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always" codeName="ThisWorkbook" hidePivotFieldList="1" defaultThemeVersion="164011"/>
  <mc:AlternateContent xmlns:mc="http://schemas.openxmlformats.org/markup-compatibility/2006">
    <mc:Choice Requires="x15">
      <x15ac:absPath xmlns:x15ac="http://schemas.microsoft.com/office/spreadsheetml/2010/11/ac" url="J:\Networks\RIIO-GD2\Model development\Model QA and publication\Redacted files\"/>
    </mc:Choice>
  </mc:AlternateContent>
  <bookViews>
    <workbookView xWindow="0" yWindow="0" windowWidth="22500" windowHeight="10575" tabRatio="932" activeTab="4"/>
  </bookViews>
  <sheets>
    <sheet name="Cover" sheetId="29" r:id="rId1"/>
    <sheet name="Lists" sheetId="13" r:id="rId2"/>
    <sheet name="Global" sheetId="3" r:id="rId3"/>
    <sheet name="Local" sheetId="4" r:id="rId4"/>
    <sheet name="Inp_CostIndices" sheetId="77" r:id="rId5"/>
    <sheet name="Inp_LabourRatios" sheetId="76" r:id="rId6"/>
    <sheet name="Inp_Reinstatement" sheetId="78" r:id="rId7"/>
    <sheet name="Cal_SubmittedCosts" sheetId="71" r:id="rId8"/>
    <sheet name="Cal_Work mgt" sheetId="8" r:id="rId9"/>
    <sheet name="Cal_Emergency" sheetId="27" r:id="rId10"/>
    <sheet name="Cal_Repairs" sheetId="44" r:id="rId11"/>
    <sheet name="Cal_Maintenance" sheetId="45" r:id="rId12"/>
    <sheet name="Cal_SIU" sheetId="46" r:id="rId13"/>
    <sheet name="Cal_ODA" sheetId="47" r:id="rId14"/>
    <sheet name="Cal_IT&amp;Telecom" sheetId="48" r:id="rId15"/>
    <sheet name="Cal_Property Management" sheetId="49" r:id="rId16"/>
    <sheet name="Cal_HR &amp; Non-op training" sheetId="50" r:id="rId17"/>
    <sheet name="Cal_Audit Finance &amp; Reg" sheetId="51" r:id="rId18"/>
    <sheet name="Cal_Insurance" sheetId="52" r:id="rId19"/>
    <sheet name="Cal_Procurement" sheetId="53" r:id="rId20"/>
    <sheet name="Cal_CEO &amp; Group Mgt" sheetId="54" r:id="rId21"/>
    <sheet name="Cal_Stores &amp; Logistics" sheetId="55" r:id="rId22"/>
    <sheet name="Cal_Training &amp; Apprentices" sheetId="56" r:id="rId23"/>
    <sheet name="Cal_LTS, Stor &amp; Entry" sheetId="57" r:id="rId24"/>
    <sheet name="Cal_Connections" sheetId="59" r:id="rId25"/>
    <sheet name="Cal_Reinforcement" sheetId="60" r:id="rId26"/>
    <sheet name="Cal_Governors" sheetId="62" r:id="rId27"/>
    <sheet name="Cal_Transport &amp; Plant" sheetId="63" r:id="rId28"/>
    <sheet name="Cal_Other Capex" sheetId="64" r:id="rId29"/>
    <sheet name="Cal_Repex" sheetId="65" r:id="rId30"/>
    <sheet name="Cal_Totex" sheetId="23" r:id="rId31"/>
    <sheet name="Cal_Opex" sheetId="67" r:id="rId32"/>
    <sheet name="Cal_Capex" sheetId="68" r:id="rId33"/>
    <sheet name="Cal_Reclassifications" sheetId="26" r:id="rId34"/>
    <sheet name="Cal_NoncontrollableCosts" sheetId="80" r:id="rId35"/>
    <sheet name="Out_SubmittedCosts" sheetId="79" r:id="rId36"/>
    <sheet name="Out_NormalisedCosts" sheetId="17" r:id="rId37"/>
    <sheet name="Out_Exclusions" sheetId="24" r:id="rId38"/>
    <sheet name="Out_SeparateAssessment" sheetId="25" r:id="rId39"/>
    <sheet name="Out_RegAdj" sheetId="35" r:id="rId40"/>
    <sheet name="Out_NetGrossRatio" sheetId="66" r:id="rId41"/>
    <sheet name="Out_NoncontrollableCosts" sheetId="69" r:id="rId42"/>
  </sheets>
  <externalReferences>
    <externalReference r:id="rId43"/>
    <externalReference r:id="rId44"/>
    <externalReference r:id="rId45"/>
    <externalReference r:id="rId46"/>
    <externalReference r:id="rId47"/>
    <externalReference r:id="rId48"/>
  </externalReferences>
  <definedNames>
    <definedName name="________hom1" localSheetId="34" hidden="1">{#N/A,#N/A,FALSE,"Assessment";#N/A,#N/A,FALSE,"Staffing";#N/A,#N/A,FALSE,"Hires";#N/A,#N/A,FALSE,"Assumptions"}</definedName>
    <definedName name="________hom1" localSheetId="6" hidden="1">{#N/A,#N/A,FALSE,"Assessment";#N/A,#N/A,FALSE,"Staffing";#N/A,#N/A,FALSE,"Hires";#N/A,#N/A,FALSE,"Assumptions"}</definedName>
    <definedName name="________hom1" localSheetId="35" hidden="1">{#N/A,#N/A,FALSE,"Assessment";#N/A,#N/A,FALSE,"Staffing";#N/A,#N/A,FALSE,"Hires";#N/A,#N/A,FALSE,"Assumptions"}</definedName>
    <definedName name="________hom1" hidden="1">{#N/A,#N/A,FALSE,"Assessment";#N/A,#N/A,FALSE,"Staffing";#N/A,#N/A,FALSE,"Hires";#N/A,#N/A,FALSE,"Assumptions"}</definedName>
    <definedName name="________k1" localSheetId="34" hidden="1">{#N/A,#N/A,FALSE,"Assessment";#N/A,#N/A,FALSE,"Staffing";#N/A,#N/A,FALSE,"Hires";#N/A,#N/A,FALSE,"Assumptions"}</definedName>
    <definedName name="________k1" localSheetId="6" hidden="1">{#N/A,#N/A,FALSE,"Assessment";#N/A,#N/A,FALSE,"Staffing";#N/A,#N/A,FALSE,"Hires";#N/A,#N/A,FALSE,"Assumptions"}</definedName>
    <definedName name="________k1" localSheetId="35" hidden="1">{#N/A,#N/A,FALSE,"Assessment";#N/A,#N/A,FALSE,"Staffing";#N/A,#N/A,FALSE,"Hires";#N/A,#N/A,FALSE,"Assumptions"}</definedName>
    <definedName name="________k1" hidden="1">{#N/A,#N/A,FALSE,"Assessment";#N/A,#N/A,FALSE,"Staffing";#N/A,#N/A,FALSE,"Hires";#N/A,#N/A,FALSE,"Assumptions"}</definedName>
    <definedName name="________kk1" localSheetId="34" hidden="1">{#N/A,#N/A,FALSE,"Assessment";#N/A,#N/A,FALSE,"Staffing";#N/A,#N/A,FALSE,"Hires";#N/A,#N/A,FALSE,"Assumptions"}</definedName>
    <definedName name="________kk1" localSheetId="6" hidden="1">{#N/A,#N/A,FALSE,"Assessment";#N/A,#N/A,FALSE,"Staffing";#N/A,#N/A,FALSE,"Hires";#N/A,#N/A,FALSE,"Assumptions"}</definedName>
    <definedName name="________kk1" localSheetId="35" hidden="1">{#N/A,#N/A,FALSE,"Assessment";#N/A,#N/A,FALSE,"Staffing";#N/A,#N/A,FALSE,"Hires";#N/A,#N/A,FALSE,"Assumptions"}</definedName>
    <definedName name="________kk1" hidden="1">{#N/A,#N/A,FALSE,"Assessment";#N/A,#N/A,FALSE,"Staffing";#N/A,#N/A,FALSE,"Hires";#N/A,#N/A,FALSE,"Assumptions"}</definedName>
    <definedName name="________KKK1" localSheetId="34" hidden="1">{#N/A,#N/A,FALSE,"Assessment";#N/A,#N/A,FALSE,"Staffing";#N/A,#N/A,FALSE,"Hires";#N/A,#N/A,FALSE,"Assumptions"}</definedName>
    <definedName name="________KKK1" localSheetId="6" hidden="1">{#N/A,#N/A,FALSE,"Assessment";#N/A,#N/A,FALSE,"Staffing";#N/A,#N/A,FALSE,"Hires";#N/A,#N/A,FALSE,"Assumptions"}</definedName>
    <definedName name="________KKK1" localSheetId="35" hidden="1">{#N/A,#N/A,FALSE,"Assessment";#N/A,#N/A,FALSE,"Staffing";#N/A,#N/A,FALSE,"Hires";#N/A,#N/A,FALSE,"Assumptions"}</definedName>
    <definedName name="________KKK1" hidden="1">{#N/A,#N/A,FALSE,"Assessment";#N/A,#N/A,FALSE,"Staffing";#N/A,#N/A,FALSE,"Hires";#N/A,#N/A,FALSE,"Assumptions"}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35"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35"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4" hidden="1">{"holdco",#N/A,FALSE,"Summary Financials";"holdco",#N/A,FALSE,"Summary Financials"}</definedName>
    <definedName name="________wr9" localSheetId="6" hidden="1">{"holdco",#N/A,FALSE,"Summary Financials";"holdco",#N/A,FALSE,"Summary Financials"}</definedName>
    <definedName name="________wr9" localSheetId="35" hidden="1">{"holdco",#N/A,FALSE,"Summary Financials";"holdco",#N/A,FALSE,"Summary Financials"}</definedName>
    <definedName name="________wr9" hidden="1">{"holdco",#N/A,FALSE,"Summary Financials";"holdco",#N/A,FALSE,"Summary Financials"}</definedName>
    <definedName name="________wrn1" localSheetId="34" hidden="1">{"holdco",#N/A,FALSE,"Summary Financials";"holdco",#N/A,FALSE,"Summary Financials"}</definedName>
    <definedName name="________wrn1" localSheetId="6" hidden="1">{"holdco",#N/A,FALSE,"Summary Financials";"holdco",#N/A,FALSE,"Summary Financials"}</definedName>
    <definedName name="________wrn1" localSheetId="35" hidden="1">{"holdco",#N/A,FALSE,"Summary Financials";"holdco",#N/A,FALSE,"Summary Financials"}</definedName>
    <definedName name="________wrn1" hidden="1">{"holdco",#N/A,FALSE,"Summary Financials";"holdco",#N/A,FALSE,"Summary Financials"}</definedName>
    <definedName name="________wrn2" localSheetId="34" hidden="1">{"holdco",#N/A,FALSE,"Summary Financials";"holdco",#N/A,FALSE,"Summary Financials"}</definedName>
    <definedName name="________wrn2" localSheetId="6" hidden="1">{"holdco",#N/A,FALSE,"Summary Financials";"holdco",#N/A,FALSE,"Summary Financials"}</definedName>
    <definedName name="________wrn2" localSheetId="35" hidden="1">{"holdco",#N/A,FALSE,"Summary Financials";"holdco",#N/A,FALSE,"Summary Financials"}</definedName>
    <definedName name="________wrn2" hidden="1">{"holdco",#N/A,FALSE,"Summary Financials";"holdco",#N/A,FALSE,"Summary Financials"}</definedName>
    <definedName name="________wrn3" localSheetId="34" hidden="1">{"holdco",#N/A,FALSE,"Summary Financials";"holdco",#N/A,FALSE,"Summary Financials"}</definedName>
    <definedName name="________wrn3" localSheetId="6" hidden="1">{"holdco",#N/A,FALSE,"Summary Financials";"holdco",#N/A,FALSE,"Summary Financials"}</definedName>
    <definedName name="________wrn3" localSheetId="35" hidden="1">{"holdco",#N/A,FALSE,"Summary Financials";"holdco",#N/A,FALSE,"Summary Financials"}</definedName>
    <definedName name="________wrn3" hidden="1">{"holdco",#N/A,FALSE,"Summary Financials";"holdco",#N/A,FALSE,"Summary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35"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4" hidden="1">{"holdco",#N/A,FALSE,"Summary Financials";"holdco",#N/A,FALSE,"Summary Financials"}</definedName>
    <definedName name="________wrn8" localSheetId="6" hidden="1">{"holdco",#N/A,FALSE,"Summary Financials";"holdco",#N/A,FALSE,"Summary Financials"}</definedName>
    <definedName name="________wrn8" localSheetId="35" hidden="1">{"holdco",#N/A,FALSE,"Summary Financials";"holdco",#N/A,FALSE,"Summary Financials"}</definedName>
    <definedName name="________wrn8" hidden="1">{"holdco",#N/A,FALSE,"Summary Financials";"holdco",#N/A,FALSE,"Summary Financials"}</definedName>
    <definedName name="_______bb2" localSheetId="34" hidden="1">{#N/A,#N/A,FALSE,"PRJCTED MNTHLY QTY's"}</definedName>
    <definedName name="_______bb2" localSheetId="6" hidden="1">{#N/A,#N/A,FALSE,"PRJCTED MNTHLY QTY's"}</definedName>
    <definedName name="_______bb2" localSheetId="35" hidden="1">{#N/A,#N/A,FALSE,"PRJCTED MNTHLY QTY's"}</definedName>
    <definedName name="_______bb2" hidden="1">{#N/A,#N/A,FALSE,"PRJCTED MNTHLY QTY's"}</definedName>
    <definedName name="_______Lee5" localSheetId="34" hidden="1">{#VALUE!,#N/A,FALSE,0}</definedName>
    <definedName name="_______Lee5" localSheetId="6" hidden="1">{#VALUE!,#N/A,FALSE,0}</definedName>
    <definedName name="_______Lee5" localSheetId="35" hidden="1">{#VALUE!,#N/A,FALSE,0}</definedName>
    <definedName name="_______Lee5" hidden="1">{#VALUE!,#N/A,FALSE,0}</definedName>
    <definedName name="______hom1" localSheetId="34" hidden="1">{#N/A,#N/A,FALSE,"Assessment";#N/A,#N/A,FALSE,"Staffing";#N/A,#N/A,FALSE,"Hires";#N/A,#N/A,FALSE,"Assumptions"}</definedName>
    <definedName name="______hom1" localSheetId="6" hidden="1">{#N/A,#N/A,FALSE,"Assessment";#N/A,#N/A,FALSE,"Staffing";#N/A,#N/A,FALSE,"Hires";#N/A,#N/A,FALSE,"Assumptions"}</definedName>
    <definedName name="______hom1" localSheetId="35" hidden="1">{#N/A,#N/A,FALSE,"Assessment";#N/A,#N/A,FALSE,"Staffing";#N/A,#N/A,FALSE,"Hires";#N/A,#N/A,FALSE,"Assumptions"}</definedName>
    <definedName name="______hom1" hidden="1">{#N/A,#N/A,FALSE,"Assessment";#N/A,#N/A,FALSE,"Staffing";#N/A,#N/A,FALSE,"Hires";#N/A,#N/A,FALSE,"Assumptions"}</definedName>
    <definedName name="______k1" localSheetId="34" hidden="1">{#N/A,#N/A,FALSE,"Assessment";#N/A,#N/A,FALSE,"Staffing";#N/A,#N/A,FALSE,"Hires";#N/A,#N/A,FALSE,"Assumptions"}</definedName>
    <definedName name="______k1" localSheetId="6" hidden="1">{#N/A,#N/A,FALSE,"Assessment";#N/A,#N/A,FALSE,"Staffing";#N/A,#N/A,FALSE,"Hires";#N/A,#N/A,FALSE,"Assumptions"}</definedName>
    <definedName name="______k1" localSheetId="35" hidden="1">{#N/A,#N/A,FALSE,"Assessment";#N/A,#N/A,FALSE,"Staffing";#N/A,#N/A,FALSE,"Hires";#N/A,#N/A,FALSE,"Assumptions"}</definedName>
    <definedName name="______k1" hidden="1">{#N/A,#N/A,FALSE,"Assessment";#N/A,#N/A,FALSE,"Staffing";#N/A,#N/A,FALSE,"Hires";#N/A,#N/A,FALSE,"Assumptions"}</definedName>
    <definedName name="______kk1" localSheetId="34" hidden="1">{#N/A,#N/A,FALSE,"Assessment";#N/A,#N/A,FALSE,"Staffing";#N/A,#N/A,FALSE,"Hires";#N/A,#N/A,FALSE,"Assumptions"}</definedName>
    <definedName name="______kk1" localSheetId="6" hidden="1">{#N/A,#N/A,FALSE,"Assessment";#N/A,#N/A,FALSE,"Staffing";#N/A,#N/A,FALSE,"Hires";#N/A,#N/A,FALSE,"Assumptions"}</definedName>
    <definedName name="______kk1" localSheetId="35" hidden="1">{#N/A,#N/A,FALSE,"Assessment";#N/A,#N/A,FALSE,"Staffing";#N/A,#N/A,FALSE,"Hires";#N/A,#N/A,FALSE,"Assumptions"}</definedName>
    <definedName name="______kk1" hidden="1">{#N/A,#N/A,FALSE,"Assessment";#N/A,#N/A,FALSE,"Staffing";#N/A,#N/A,FALSE,"Hires";#N/A,#N/A,FALSE,"Assumptions"}</definedName>
    <definedName name="______KKK1" localSheetId="34" hidden="1">{#N/A,#N/A,FALSE,"Assessment";#N/A,#N/A,FALSE,"Staffing";#N/A,#N/A,FALSE,"Hires";#N/A,#N/A,FALSE,"Assumptions"}</definedName>
    <definedName name="______KKK1" localSheetId="6" hidden="1">{#N/A,#N/A,FALSE,"Assessment";#N/A,#N/A,FALSE,"Staffing";#N/A,#N/A,FALSE,"Hires";#N/A,#N/A,FALSE,"Assumptions"}</definedName>
    <definedName name="______KKK1" localSheetId="35" hidden="1">{#N/A,#N/A,FALSE,"Assessment";#N/A,#N/A,FALSE,"Staffing";#N/A,#N/A,FALSE,"Hires";#N/A,#N/A,FALSE,"Assumptions"}</definedName>
    <definedName name="______KKK1" hidden="1">{#N/A,#N/A,FALSE,"Assessment";#N/A,#N/A,FALSE,"Staffing";#N/A,#N/A,FALSE,"Hires";#N/A,#N/A,FALSE,"Assumptions"}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35"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35"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4" hidden="1">{"holdco",#N/A,FALSE,"Summary Financials";"holdco",#N/A,FALSE,"Summary Financials"}</definedName>
    <definedName name="______wr9" localSheetId="6" hidden="1">{"holdco",#N/A,FALSE,"Summary Financials";"holdco",#N/A,FALSE,"Summary Financials"}</definedName>
    <definedName name="______wr9" localSheetId="35" hidden="1">{"holdco",#N/A,FALSE,"Summary Financials";"holdco",#N/A,FALSE,"Summary Financials"}</definedName>
    <definedName name="______wr9" hidden="1">{"holdco",#N/A,FALSE,"Summary Financials";"holdco",#N/A,FALSE,"Summary Financials"}</definedName>
    <definedName name="______wrn1" localSheetId="34" hidden="1">{"holdco",#N/A,FALSE,"Summary Financials";"holdco",#N/A,FALSE,"Summary Financials"}</definedName>
    <definedName name="______wrn1" localSheetId="6" hidden="1">{"holdco",#N/A,FALSE,"Summary Financials";"holdco",#N/A,FALSE,"Summary Financials"}</definedName>
    <definedName name="______wrn1" localSheetId="35" hidden="1">{"holdco",#N/A,FALSE,"Summary Financials";"holdco",#N/A,FALSE,"Summary Financials"}</definedName>
    <definedName name="______wrn1" hidden="1">{"holdco",#N/A,FALSE,"Summary Financials";"holdco",#N/A,FALSE,"Summary Financials"}</definedName>
    <definedName name="______wrn2" localSheetId="34" hidden="1">{"holdco",#N/A,FALSE,"Summary Financials";"holdco",#N/A,FALSE,"Summary Financials"}</definedName>
    <definedName name="______wrn2" localSheetId="6" hidden="1">{"holdco",#N/A,FALSE,"Summary Financials";"holdco",#N/A,FALSE,"Summary Financials"}</definedName>
    <definedName name="______wrn2" localSheetId="35" hidden="1">{"holdco",#N/A,FALSE,"Summary Financials";"holdco",#N/A,FALSE,"Summary Financials"}</definedName>
    <definedName name="______wrn2" hidden="1">{"holdco",#N/A,FALSE,"Summary Financials";"holdco",#N/A,FALSE,"Summary Financials"}</definedName>
    <definedName name="______wrn3" localSheetId="34" hidden="1">{"holdco",#N/A,FALSE,"Summary Financials";"holdco",#N/A,FALSE,"Summary Financials"}</definedName>
    <definedName name="______wrn3" localSheetId="6" hidden="1">{"holdco",#N/A,FALSE,"Summary Financials";"holdco",#N/A,FALSE,"Summary Financials"}</definedName>
    <definedName name="______wrn3" localSheetId="35" hidden="1">{"holdco",#N/A,FALSE,"Summary Financials";"holdco",#N/A,FALSE,"Summary Financials"}</definedName>
    <definedName name="______wrn3" hidden="1">{"holdco",#N/A,FALSE,"Summary Financials";"holdco",#N/A,FALSE,"Summary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35"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4" hidden="1">{"holdco",#N/A,FALSE,"Summary Financials";"holdco",#N/A,FALSE,"Summary Financials"}</definedName>
    <definedName name="______wrn8" localSheetId="6" hidden="1">{"holdco",#N/A,FALSE,"Summary Financials";"holdco",#N/A,FALSE,"Summary Financials"}</definedName>
    <definedName name="______wrn8" localSheetId="35" hidden="1">{"holdco",#N/A,FALSE,"Summary Financials";"holdco",#N/A,FALSE,"Summary Financials"}</definedName>
    <definedName name="______wrn8" hidden="1">{"holdco",#N/A,FALSE,"Summary Financials";"holdco",#N/A,FALSE,"Summary Financials"}</definedName>
    <definedName name="_____KKK1" localSheetId="34" hidden="1">{#N/A,#N/A,FALSE,"Assessment";#N/A,#N/A,FALSE,"Staffing";#N/A,#N/A,FALSE,"Hires";#N/A,#N/A,FALSE,"Assumptions"}</definedName>
    <definedName name="_____KKK1" localSheetId="6" hidden="1">{#N/A,#N/A,FALSE,"Assessment";#N/A,#N/A,FALSE,"Staffing";#N/A,#N/A,FALSE,"Hires";#N/A,#N/A,FALSE,"Assumptions"}</definedName>
    <definedName name="_____KKK1" localSheetId="35" hidden="1">{#N/A,#N/A,FALSE,"Assessment";#N/A,#N/A,FALSE,"Staffing";#N/A,#N/A,FALSE,"Hires";#N/A,#N/A,FALSE,"Assumptions"}</definedName>
    <definedName name="_____KKK1" hidden="1">{#N/A,#N/A,FALSE,"Assessment";#N/A,#N/A,FALSE,"Staffing";#N/A,#N/A,FALSE,"Hires";#N/A,#N/A,FALSE,"Assumptions"}</definedName>
    <definedName name="_____wrn1" localSheetId="34" hidden="1">{"holdco",#N/A,FALSE,"Summary Financials";"holdco",#N/A,FALSE,"Summary Financials"}</definedName>
    <definedName name="_____wrn1" localSheetId="6" hidden="1">{"holdco",#N/A,FALSE,"Summary Financials";"holdco",#N/A,FALSE,"Summary Financials"}</definedName>
    <definedName name="_____wrn1" localSheetId="35" hidden="1">{"holdco",#N/A,FALSE,"Summary Financials";"holdco",#N/A,FALSE,"Summary Financials"}</definedName>
    <definedName name="_____wrn1" hidden="1">{"holdco",#N/A,FALSE,"Summary Financials";"holdco",#N/A,FALSE,"Summary Financials"}</definedName>
    <definedName name="_____wrn2" localSheetId="34" hidden="1">{"holdco",#N/A,FALSE,"Summary Financials";"holdco",#N/A,FALSE,"Summary Financials"}</definedName>
    <definedName name="_____wrn2" localSheetId="6" hidden="1">{"holdco",#N/A,FALSE,"Summary Financials";"holdco",#N/A,FALSE,"Summary Financials"}</definedName>
    <definedName name="_____wrn2" localSheetId="35" hidden="1">{"holdco",#N/A,FALSE,"Summary Financials";"holdco",#N/A,FALSE,"Summary Financials"}</definedName>
    <definedName name="_____wrn2" hidden="1">{"holdco",#N/A,FALSE,"Summary Financials";"holdco",#N/A,FALSE,"Summary Financials"}</definedName>
    <definedName name="_____wrn3" localSheetId="34" hidden="1">{"holdco",#N/A,FALSE,"Summary Financials";"holdco",#N/A,FALSE,"Summary Financials"}</definedName>
    <definedName name="_____wrn3" localSheetId="6" hidden="1">{"holdco",#N/A,FALSE,"Summary Financials";"holdco",#N/A,FALSE,"Summary Financials"}</definedName>
    <definedName name="_____wrn3" localSheetId="35" hidden="1">{"holdco",#N/A,FALSE,"Summary Financials";"holdco",#N/A,FALSE,"Summary Financials"}</definedName>
    <definedName name="_____wrn3" hidden="1">{"holdco",#N/A,FALSE,"Summary Financials";"holdco",#N/A,FALSE,"Summary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35"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4" hidden="1">{"holdco",#N/A,FALSE,"Summary Financials";"holdco",#N/A,FALSE,"Summary Financials"}</definedName>
    <definedName name="_____wrn8" localSheetId="6" hidden="1">{"holdco",#N/A,FALSE,"Summary Financials";"holdco",#N/A,FALSE,"Summary Financials"}</definedName>
    <definedName name="_____wrn8" localSheetId="35" hidden="1">{"holdco",#N/A,FALSE,"Summary Financials";"holdco",#N/A,FALSE,"Summary Financials"}</definedName>
    <definedName name="_____wrn8" hidden="1">{"holdco",#N/A,FALSE,"Summary Financials";"holdco",#N/A,FALSE,"Summary Financials"}</definedName>
    <definedName name="__123Graph_B" localSheetId="34" hidden="1">'[1]Universal data'!#REF!</definedName>
    <definedName name="__123Graph_B" hidden="1">'[1]Universal data'!#REF!</definedName>
    <definedName name="__123Graph_C" localSheetId="34" hidden="1">'[1]Universal data'!#REF!</definedName>
    <definedName name="__123Graph_C" hidden="1">'[1]Universal data'!#REF!</definedName>
    <definedName name="__123Graph_D" localSheetId="34" hidden="1">'[1]Universal data'!#REF!</definedName>
    <definedName name="__123Graph_D" hidden="1">'[1]Universal data'!#REF!</definedName>
    <definedName name="__123Graph_X" localSheetId="34" hidden="1">'[1]Universal data'!#REF!</definedName>
    <definedName name="__123Graph_X" hidden="1">'[1]Universal data'!#REF!</definedName>
    <definedName name="__FDS_HYPERLINK_TOGGLE_STATE__" hidden="1">"ON"</definedName>
    <definedName name="__hom1" localSheetId="34" hidden="1">{#N/A,#N/A,FALSE,"Assessment";#N/A,#N/A,FALSE,"Staffing";#N/A,#N/A,FALSE,"Hires";#N/A,#N/A,FALSE,"Assumptions"}</definedName>
    <definedName name="__hom1" localSheetId="6" hidden="1">{#N/A,#N/A,FALSE,"Assessment";#N/A,#N/A,FALSE,"Staffing";#N/A,#N/A,FALSE,"Hires";#N/A,#N/A,FALSE,"Assumptions"}</definedName>
    <definedName name="__hom1" localSheetId="35"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4" hidden="1">{#N/A,#N/A,FALSE,"Assessment";#N/A,#N/A,FALSE,"Staffing";#N/A,#N/A,FALSE,"Hires";#N/A,#N/A,FALSE,"Assumptions"}</definedName>
    <definedName name="__kk1" localSheetId="6" hidden="1">{#N/A,#N/A,FALSE,"Assessment";#N/A,#N/A,FALSE,"Staffing";#N/A,#N/A,FALSE,"Hires";#N/A,#N/A,FALSE,"Assumptions"}</definedName>
    <definedName name="__kk1" localSheetId="35" hidden="1">{#N/A,#N/A,FALSE,"Assessment";#N/A,#N/A,FALSE,"Staffing";#N/A,#N/A,FALSE,"Hires";#N/A,#N/A,FALSE,"Assumptions"}</definedName>
    <definedName name="__kk1" hidden="1">{#N/A,#N/A,FALSE,"Assessment";#N/A,#N/A,FALSE,"Staffing";#N/A,#N/A,FALSE,"Hires";#N/A,#N/A,FALSE,"Assumptions"}</definedName>
    <definedName name="__KKK1" localSheetId="34" hidden="1">{#N/A,#N/A,FALSE,"Assessment";#N/A,#N/A,FALSE,"Staffing";#N/A,#N/A,FALSE,"Hires";#N/A,#N/A,FALSE,"Assumptions"}</definedName>
    <definedName name="__KKK1" localSheetId="6" hidden="1">{#N/A,#N/A,FALSE,"Assessment";#N/A,#N/A,FALSE,"Staffing";#N/A,#N/A,FALSE,"Hires";#N/A,#N/A,FALSE,"Assumptions"}</definedName>
    <definedName name="__KKK1" localSheetId="35" hidden="1">{#N/A,#N/A,FALSE,"Assessment";#N/A,#N/A,FALSE,"Staffing";#N/A,#N/A,FALSE,"Hires";#N/A,#N/A,FALSE,"Assumptions"}</definedName>
    <definedName name="__KKK1" hidden="1">{#N/A,#N/A,FALSE,"Assessment";#N/A,#N/A,FALSE,"Staffing";#N/A,#N/A,FALSE,"Hires";#N/A,#N/A,FALSE,"Assumptions"}</definedName>
    <definedName name="__wrn1" localSheetId="34" hidden="1">{"holdco",#N/A,FALSE,"Summary Financials";"holdco",#N/A,FALSE,"Summary Financials"}</definedName>
    <definedName name="__wrn1" localSheetId="6" hidden="1">{"holdco",#N/A,FALSE,"Summary Financials";"holdco",#N/A,FALSE,"Summary Financials"}</definedName>
    <definedName name="__wrn1" localSheetId="35" hidden="1">{"holdco",#N/A,FALSE,"Summary Financials";"holdco",#N/A,FALSE,"Summary Financials"}</definedName>
    <definedName name="__wrn1" hidden="1">{"holdco",#N/A,FALSE,"Summary Financials";"holdco",#N/A,FALSE,"Summary Financials"}</definedName>
    <definedName name="__wrn2" localSheetId="34" hidden="1">{"holdco",#N/A,FALSE,"Summary Financials";"holdco",#N/A,FALSE,"Summary Financials"}</definedName>
    <definedName name="__wrn2" localSheetId="6" hidden="1">{"holdco",#N/A,FALSE,"Summary Financials";"holdco",#N/A,FALSE,"Summary Financials"}</definedName>
    <definedName name="__wrn2" localSheetId="35" hidden="1">{"holdco",#N/A,FALSE,"Summary Financials";"holdco",#N/A,FALSE,"Summary Financials"}</definedName>
    <definedName name="__wrn2" hidden="1">{"holdco",#N/A,FALSE,"Summary Financials";"holdco",#N/A,FALSE,"Summary Financials"}</definedName>
    <definedName name="__wrn3" localSheetId="34" hidden="1">{"holdco",#N/A,FALSE,"Summary Financials";"holdco",#N/A,FALSE,"Summary Financials"}</definedName>
    <definedName name="__wrn3" localSheetId="6" hidden="1">{"holdco",#N/A,FALSE,"Summary Financials";"holdco",#N/A,FALSE,"Summary Financials"}</definedName>
    <definedName name="__wrn3" localSheetId="35" hidden="1">{"holdco",#N/A,FALSE,"Summary Financials";"holdco",#N/A,FALSE,"Summary Financials"}</definedName>
    <definedName name="__wrn3" hidden="1">{"holdco",#N/A,FALSE,"Summary Financials";"holdco",#N/A,FALSE,"Summary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35"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4" hidden="1">{"holdco",#N/A,FALSE,"Summary Financials";"holdco",#N/A,FALSE,"Summary Financials"}</definedName>
    <definedName name="__wrn8" localSheetId="6" hidden="1">{"holdco",#N/A,FALSE,"Summary Financials";"holdco",#N/A,FALSE,"Summary Financials"}</definedName>
    <definedName name="__wrn8" localSheetId="35"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4" hidden="1">#REF!</definedName>
    <definedName name="_Fill" localSheetId="6" hidden="1">#REF!</definedName>
    <definedName name="_Fill" hidden="1">#REF!</definedName>
    <definedName name="_xlnm._FilterDatabase" localSheetId="33" hidden="1">Cal_Reclassifications!$E$7:$K$7</definedName>
    <definedName name="_xlnm._FilterDatabase" localSheetId="38" hidden="1">Out_SeparateAssessment!$E$7:$J$7</definedName>
    <definedName name="_Key1" localSheetId="34" hidden="1">#REF!</definedName>
    <definedName name="_Key1" localSheetId="6" hidden="1">#REF!</definedName>
    <definedName name="_Key1" hidden="1">#REF!</definedName>
    <definedName name="_Key2" localSheetId="34" hidden="1">#REF!</definedName>
    <definedName name="_Key2" localSheetId="6" hidden="1">#REF!</definedName>
    <definedName name="_Key2" hidden="1">#REF!</definedName>
    <definedName name="_Order1" hidden="1">255</definedName>
    <definedName name="_Order2" hidden="1">0</definedName>
    <definedName name="_Sort" localSheetId="34" hidden="1">#REF!</definedName>
    <definedName name="_Sort" localSheetId="6" hidden="1">#REF!</definedName>
    <definedName name="_Sort" hidden="1">#REF!</definedName>
    <definedName name="a" localSheetId="34" hidden="1">#REF!</definedName>
    <definedName name="a" localSheetId="6"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4" hidden="1">[3]Sheet1!#REF!</definedName>
    <definedName name="ACwvu.CapersView." localSheetId="6" hidden="1">[3]Sheet1!#REF!</definedName>
    <definedName name="ACwvu.CapersView." hidden="1">[3]Sheet1!#REF!</definedName>
    <definedName name="ACwvu.Japan_Capers_Ed_Pub." localSheetId="34" hidden="1">#REF!</definedName>
    <definedName name="ACwvu.Japan_Capers_Ed_Pub." localSheetId="6" hidden="1">#REF!</definedName>
    <definedName name="ACwvu.Japan_Capers_Ed_Pub." hidden="1">#REF!</definedName>
    <definedName name="ACwvu.KJP_CC." localSheetId="34" hidden="1">#REF!</definedName>
    <definedName name="ACwvu.KJP_CC." localSheetId="6" hidden="1">#REF!</definedName>
    <definedName name="ACwvu.KJP_CC." hidden="1">#REF!</definedName>
    <definedName name="b" localSheetId="34" hidden="1">{#N/A,#N/A,FALSE,"DI 2 YEAR MASTER SCHEDULE"}</definedName>
    <definedName name="b" localSheetId="6" hidden="1">{#N/A,#N/A,FALSE,"DI 2 YEAR MASTER SCHEDULE"}</definedName>
    <definedName name="b" localSheetId="35" hidden="1">{#N/A,#N/A,FALSE,"DI 2 YEAR MASTER SCHEDULE"}</definedName>
    <definedName name="b" hidden="1">{#N/A,#N/A,FALSE,"DI 2 YEAR MASTER SCHEDULE"}</definedName>
    <definedName name="bb" localSheetId="34" hidden="1">{#N/A,#N/A,FALSE,"PRJCTED MNTHLY QTY's"}</definedName>
    <definedName name="bb" localSheetId="6" hidden="1">{#N/A,#N/A,FALSE,"PRJCTED MNTHLY QTY's"}</definedName>
    <definedName name="bb" localSheetId="35" hidden="1">{#N/A,#N/A,FALSE,"PRJCTED MNTHLY QTY's"}</definedName>
    <definedName name="bb" hidden="1">{#N/A,#N/A,FALSE,"PRJCTED MNTHLY QTY's"}</definedName>
    <definedName name="bbbb" localSheetId="34" hidden="1">{#N/A,#N/A,FALSE,"PRJCTED QTRLY QTY's"}</definedName>
    <definedName name="bbbb" localSheetId="6" hidden="1">{#N/A,#N/A,FALSE,"PRJCTED QTRLY QTY's"}</definedName>
    <definedName name="bbbb" localSheetId="35" hidden="1">{#N/A,#N/A,FALSE,"PRJCTED QTRLY QTY's"}</definedName>
    <definedName name="bbbb" hidden="1">{#N/A,#N/A,FALSE,"PRJCTED QTRLY QTY's"}</definedName>
    <definedName name="bbbbbb" localSheetId="34" hidden="1">{#N/A,#N/A,FALSE,"PRJCTED QTRLY QTY's"}</definedName>
    <definedName name="bbbbbb" localSheetId="6" hidden="1">{#N/A,#N/A,FALSE,"PRJCTED QTRLY QTY's"}</definedName>
    <definedName name="bbbbbb" localSheetId="35" hidden="1">{#N/A,#N/A,FALSE,"PRJCTED QTRLY QTY's"}</definedName>
    <definedName name="bbbbbb" hidden="1">{#N/A,#N/A,FALSE,"PRJCTED QTRLY QTY's"}</definedName>
    <definedName name="BExEZ4HBCC06708765M8A06KCR7P" hidden="1">#N/A</definedName>
    <definedName name="BLPH1" localSheetId="34" hidden="1">[4]Sheet2!#REF!</definedName>
    <definedName name="BLPH1" hidden="1">[4]Sheet2!#REF!</definedName>
    <definedName name="BLPH10" localSheetId="34" hidden="1">#REF!</definedName>
    <definedName name="BLPH10" localSheetId="6" hidden="1">#REF!</definedName>
    <definedName name="BLPH10" hidden="1">#REF!</definedName>
    <definedName name="BLPH100" localSheetId="34" hidden="1">#REF!</definedName>
    <definedName name="BLPH100" localSheetId="6" hidden="1">#REF!</definedName>
    <definedName name="BLPH100" hidden="1">#REF!</definedName>
    <definedName name="BLPH101" localSheetId="34" hidden="1">#REF!</definedName>
    <definedName name="BLPH101" localSheetId="6" hidden="1">#REF!</definedName>
    <definedName name="BLPH101" hidden="1">#REF!</definedName>
    <definedName name="BLPH102" localSheetId="34" hidden="1">#REF!</definedName>
    <definedName name="BLPH102" hidden="1">#REF!</definedName>
    <definedName name="BLPH103" localSheetId="34" hidden="1">#REF!</definedName>
    <definedName name="BLPH103" hidden="1">#REF!</definedName>
    <definedName name="BLPH104" localSheetId="34" hidden="1">#REF!</definedName>
    <definedName name="BLPH104" hidden="1">#REF!</definedName>
    <definedName name="BLPH105" localSheetId="34" hidden="1">#REF!</definedName>
    <definedName name="BLPH105" hidden="1">#REF!</definedName>
    <definedName name="BLPH106" localSheetId="34" hidden="1">#REF!</definedName>
    <definedName name="BLPH106" hidden="1">#REF!</definedName>
    <definedName name="BLPH107" localSheetId="34" hidden="1">#REF!</definedName>
    <definedName name="BLPH107" hidden="1">#REF!</definedName>
    <definedName name="BLPH108" localSheetId="34" hidden="1">#REF!</definedName>
    <definedName name="BLPH108" hidden="1">#REF!</definedName>
    <definedName name="BLPH109" localSheetId="34" hidden="1">#REF!</definedName>
    <definedName name="BLPH109" hidden="1">#REF!</definedName>
    <definedName name="BLPH11" localSheetId="34" hidden="1">#REF!</definedName>
    <definedName name="BLPH11" hidden="1">#REF!</definedName>
    <definedName name="BLPH110" localSheetId="34" hidden="1">#REF!</definedName>
    <definedName name="BLPH110" hidden="1">#REF!</definedName>
    <definedName name="BLPH111" localSheetId="34" hidden="1">#REF!</definedName>
    <definedName name="BLPH111" hidden="1">#REF!</definedName>
    <definedName name="BLPH112" localSheetId="34" hidden="1">#REF!</definedName>
    <definedName name="BLPH112" hidden="1">#REF!</definedName>
    <definedName name="BLPH113" localSheetId="34" hidden="1">#REF!</definedName>
    <definedName name="BLPH113" hidden="1">#REF!</definedName>
    <definedName name="BLPH114" localSheetId="34" hidden="1">#REF!</definedName>
    <definedName name="BLPH114" hidden="1">#REF!</definedName>
    <definedName name="BLPH115" localSheetId="34" hidden="1">#REF!</definedName>
    <definedName name="BLPH115" hidden="1">#REF!</definedName>
    <definedName name="BLPH116" localSheetId="34" hidden="1">#REF!</definedName>
    <definedName name="BLPH116" hidden="1">#REF!</definedName>
    <definedName name="BLPH117" localSheetId="34" hidden="1">#REF!</definedName>
    <definedName name="BLPH117" hidden="1">#REF!</definedName>
    <definedName name="BLPH118" localSheetId="34" hidden="1">#REF!</definedName>
    <definedName name="BLPH118" hidden="1">#REF!</definedName>
    <definedName name="BLPH119" localSheetId="34" hidden="1">#REF!</definedName>
    <definedName name="BLPH119" hidden="1">#REF!</definedName>
    <definedName name="BLPH12" localSheetId="34" hidden="1">#REF!</definedName>
    <definedName name="BLPH12" hidden="1">#REF!</definedName>
    <definedName name="BLPH120" localSheetId="34" hidden="1">#REF!</definedName>
    <definedName name="BLPH120" hidden="1">#REF!</definedName>
    <definedName name="BLPH121" localSheetId="34" hidden="1">#REF!</definedName>
    <definedName name="BLPH121" hidden="1">#REF!</definedName>
    <definedName name="BLPH122" localSheetId="34" hidden="1">#REF!</definedName>
    <definedName name="BLPH122" hidden="1">#REF!</definedName>
    <definedName name="BLPH123" localSheetId="34" hidden="1">#REF!</definedName>
    <definedName name="BLPH123" hidden="1">#REF!</definedName>
    <definedName name="BLPH124" localSheetId="34" hidden="1">#REF!</definedName>
    <definedName name="BLPH124" hidden="1">#REF!</definedName>
    <definedName name="BLPH125" localSheetId="34" hidden="1">#REF!</definedName>
    <definedName name="BLPH125" hidden="1">#REF!</definedName>
    <definedName name="BLPH126" localSheetId="34" hidden="1">#REF!</definedName>
    <definedName name="BLPH126" hidden="1">#REF!</definedName>
    <definedName name="BLPH127" localSheetId="34" hidden="1">#REF!</definedName>
    <definedName name="BLPH127" hidden="1">#REF!</definedName>
    <definedName name="BLPH128" localSheetId="34" hidden="1">#REF!</definedName>
    <definedName name="BLPH128" hidden="1">#REF!</definedName>
    <definedName name="BLPH129" localSheetId="34" hidden="1">#REF!</definedName>
    <definedName name="BLPH129" hidden="1">#REF!</definedName>
    <definedName name="BLPH13" localSheetId="34" hidden="1">#REF!</definedName>
    <definedName name="BLPH13" hidden="1">#REF!</definedName>
    <definedName name="BLPH130" localSheetId="34" hidden="1">#REF!</definedName>
    <definedName name="BLPH130" hidden="1">#REF!</definedName>
    <definedName name="BLPH131" localSheetId="34" hidden="1">#REF!</definedName>
    <definedName name="BLPH131" hidden="1">#REF!</definedName>
    <definedName name="BLPH132" localSheetId="34" hidden="1">#REF!</definedName>
    <definedName name="BLPH132" hidden="1">#REF!</definedName>
    <definedName name="BLPH133" localSheetId="34" hidden="1">#REF!</definedName>
    <definedName name="BLPH133" hidden="1">#REF!</definedName>
    <definedName name="BLPH134" localSheetId="34" hidden="1">#REF!</definedName>
    <definedName name="BLPH134" hidden="1">#REF!</definedName>
    <definedName name="BLPH135" localSheetId="34" hidden="1">#REF!</definedName>
    <definedName name="BLPH135" hidden="1">#REF!</definedName>
    <definedName name="BLPH136" localSheetId="34" hidden="1">#REF!</definedName>
    <definedName name="BLPH136" hidden="1">#REF!</definedName>
    <definedName name="BLPH137" localSheetId="34" hidden="1">#REF!</definedName>
    <definedName name="BLPH137" hidden="1">#REF!</definedName>
    <definedName name="BLPH138" localSheetId="34" hidden="1">#REF!</definedName>
    <definedName name="BLPH138" hidden="1">#REF!</definedName>
    <definedName name="BLPH139" localSheetId="34" hidden="1">#REF!</definedName>
    <definedName name="BLPH139" hidden="1">#REF!</definedName>
    <definedName name="BLPH14" localSheetId="34" hidden="1">#REF!</definedName>
    <definedName name="BLPH14" hidden="1">#REF!</definedName>
    <definedName name="BLPH140" localSheetId="34" hidden="1">#REF!</definedName>
    <definedName name="BLPH140" hidden="1">#REF!</definedName>
    <definedName name="BLPH141" localSheetId="34" hidden="1">#REF!</definedName>
    <definedName name="BLPH141" hidden="1">#REF!</definedName>
    <definedName name="BLPH142" localSheetId="34" hidden="1">#REF!</definedName>
    <definedName name="BLPH142" hidden="1">#REF!</definedName>
    <definedName name="BLPH143" localSheetId="34" hidden="1">#REF!</definedName>
    <definedName name="BLPH143" hidden="1">#REF!</definedName>
    <definedName name="BLPH144" localSheetId="34" hidden="1">#REF!</definedName>
    <definedName name="BLPH144" hidden="1">#REF!</definedName>
    <definedName name="BLPH145" localSheetId="34" hidden="1">#REF!</definedName>
    <definedName name="BLPH145" hidden="1">#REF!</definedName>
    <definedName name="BLPH146" localSheetId="34" hidden="1">#REF!</definedName>
    <definedName name="BLPH146" hidden="1">#REF!</definedName>
    <definedName name="BLPH147" localSheetId="34" hidden="1">#REF!</definedName>
    <definedName name="BLPH147" hidden="1">#REF!</definedName>
    <definedName name="BLPH148" localSheetId="34" hidden="1">#REF!</definedName>
    <definedName name="BLPH148" hidden="1">#REF!</definedName>
    <definedName name="BLPH149" localSheetId="34" hidden="1">#REF!</definedName>
    <definedName name="BLPH149" hidden="1">#REF!</definedName>
    <definedName name="BLPH15" localSheetId="34" hidden="1">#REF!</definedName>
    <definedName name="BLPH15" hidden="1">#REF!</definedName>
    <definedName name="BLPH150" localSheetId="34" hidden="1">#REF!</definedName>
    <definedName name="BLPH150" hidden="1">#REF!</definedName>
    <definedName name="BLPH151" localSheetId="34" hidden="1">#REF!</definedName>
    <definedName name="BLPH151" hidden="1">#REF!</definedName>
    <definedName name="BLPH152" localSheetId="34" hidden="1">#REF!</definedName>
    <definedName name="BLPH152" hidden="1">#REF!</definedName>
    <definedName name="BLPH153" localSheetId="34" hidden="1">#REF!</definedName>
    <definedName name="BLPH153" hidden="1">#REF!</definedName>
    <definedName name="BLPH154" localSheetId="34" hidden="1">#REF!</definedName>
    <definedName name="BLPH154" hidden="1">#REF!</definedName>
    <definedName name="BLPH155" localSheetId="34" hidden="1">#REF!</definedName>
    <definedName name="BLPH155" hidden="1">#REF!</definedName>
    <definedName name="BLPH156" localSheetId="34" hidden="1">#REF!</definedName>
    <definedName name="BLPH156" hidden="1">#REF!</definedName>
    <definedName name="BLPH157" localSheetId="34" hidden="1">#REF!</definedName>
    <definedName name="BLPH157" hidden="1">#REF!</definedName>
    <definedName name="BLPH158" localSheetId="34" hidden="1">#REF!</definedName>
    <definedName name="BLPH158" hidden="1">#REF!</definedName>
    <definedName name="BLPH159" localSheetId="34" hidden="1">#REF!</definedName>
    <definedName name="BLPH159" hidden="1">#REF!</definedName>
    <definedName name="BLPH16" localSheetId="34" hidden="1">#REF!</definedName>
    <definedName name="BLPH16" hidden="1">#REF!</definedName>
    <definedName name="BLPH160" localSheetId="34" hidden="1">#REF!</definedName>
    <definedName name="BLPH160" hidden="1">#REF!</definedName>
    <definedName name="BLPH161" localSheetId="34" hidden="1">#REF!</definedName>
    <definedName name="BLPH161" hidden="1">#REF!</definedName>
    <definedName name="BLPH162" localSheetId="34" hidden="1">#REF!</definedName>
    <definedName name="BLPH162" hidden="1">#REF!</definedName>
    <definedName name="BLPH163" localSheetId="34" hidden="1">#REF!</definedName>
    <definedName name="BLPH163" hidden="1">#REF!</definedName>
    <definedName name="BLPH164" localSheetId="34" hidden="1">#REF!</definedName>
    <definedName name="BLPH164" hidden="1">#REF!</definedName>
    <definedName name="BLPH165" localSheetId="34" hidden="1">#REF!</definedName>
    <definedName name="BLPH165" hidden="1">#REF!</definedName>
    <definedName name="BLPH166" localSheetId="34" hidden="1">#REF!</definedName>
    <definedName name="BLPH166" hidden="1">#REF!</definedName>
    <definedName name="BLPH167" localSheetId="34" hidden="1">#REF!</definedName>
    <definedName name="BLPH167" hidden="1">#REF!</definedName>
    <definedName name="BLPH168" localSheetId="34" hidden="1">#REF!</definedName>
    <definedName name="BLPH168" hidden="1">#REF!</definedName>
    <definedName name="BLPH169" localSheetId="34" hidden="1">#REF!</definedName>
    <definedName name="BLPH169" hidden="1">#REF!</definedName>
    <definedName name="BLPH17" localSheetId="34" hidden="1">#REF!</definedName>
    <definedName name="BLPH17" hidden="1">#REF!</definedName>
    <definedName name="BLPH170" localSheetId="34" hidden="1">#REF!</definedName>
    <definedName name="BLPH170" hidden="1">#REF!</definedName>
    <definedName name="BLPH171" localSheetId="34" hidden="1">#REF!</definedName>
    <definedName name="BLPH171" hidden="1">#REF!</definedName>
    <definedName name="BLPH172" localSheetId="34" hidden="1">#REF!</definedName>
    <definedName name="BLPH172" hidden="1">#REF!</definedName>
    <definedName name="BLPH173" localSheetId="34" hidden="1">#REF!</definedName>
    <definedName name="BLPH173" hidden="1">#REF!</definedName>
    <definedName name="BLPH174" localSheetId="34" hidden="1">#REF!</definedName>
    <definedName name="BLPH174" hidden="1">#REF!</definedName>
    <definedName name="BLPH175" localSheetId="34" hidden="1">#REF!</definedName>
    <definedName name="BLPH175" hidden="1">#REF!</definedName>
    <definedName name="BLPH176" localSheetId="34" hidden="1">#REF!</definedName>
    <definedName name="BLPH176" hidden="1">#REF!</definedName>
    <definedName name="BLPH177" localSheetId="34" hidden="1">#REF!</definedName>
    <definedName name="BLPH177" hidden="1">#REF!</definedName>
    <definedName name="BLPH178" localSheetId="34" hidden="1">#REF!</definedName>
    <definedName name="BLPH178" hidden="1">#REF!</definedName>
    <definedName name="BLPH179" localSheetId="34" hidden="1">#REF!</definedName>
    <definedName name="BLPH179" hidden="1">#REF!</definedName>
    <definedName name="BLPH18" localSheetId="34" hidden="1">#REF!</definedName>
    <definedName name="BLPH18" hidden="1">#REF!</definedName>
    <definedName name="BLPH180" localSheetId="34" hidden="1">#REF!</definedName>
    <definedName name="BLPH180" hidden="1">#REF!</definedName>
    <definedName name="BLPH181" localSheetId="34" hidden="1">#REF!</definedName>
    <definedName name="BLPH181" hidden="1">#REF!</definedName>
    <definedName name="BLPH182" localSheetId="34" hidden="1">#REF!</definedName>
    <definedName name="BLPH182" hidden="1">#REF!</definedName>
    <definedName name="BLPH183" localSheetId="34" hidden="1">#REF!</definedName>
    <definedName name="BLPH183" hidden="1">#REF!</definedName>
    <definedName name="BLPH184" localSheetId="34" hidden="1">#REF!</definedName>
    <definedName name="BLPH184" hidden="1">#REF!</definedName>
    <definedName name="BLPH185" localSheetId="34" hidden="1">#REF!</definedName>
    <definedName name="BLPH185" hidden="1">#REF!</definedName>
    <definedName name="BLPH186" localSheetId="34" hidden="1">#REF!</definedName>
    <definedName name="BLPH186" hidden="1">#REF!</definedName>
    <definedName name="BLPH187" localSheetId="34" hidden="1">#REF!</definedName>
    <definedName name="BLPH187" hidden="1">#REF!</definedName>
    <definedName name="BLPH188" localSheetId="34" hidden="1">#REF!</definedName>
    <definedName name="BLPH188" hidden="1">#REF!</definedName>
    <definedName name="BLPH189" localSheetId="34" hidden="1">#REF!</definedName>
    <definedName name="BLPH189" hidden="1">#REF!</definedName>
    <definedName name="BLPH19" localSheetId="34" hidden="1">#REF!</definedName>
    <definedName name="BLPH19" hidden="1">#REF!</definedName>
    <definedName name="BLPH190" localSheetId="34" hidden="1">#REF!</definedName>
    <definedName name="BLPH190" hidden="1">#REF!</definedName>
    <definedName name="BLPH191" localSheetId="34" hidden="1">#REF!</definedName>
    <definedName name="BLPH191" hidden="1">#REF!</definedName>
    <definedName name="BLPH192" localSheetId="34" hidden="1">#REF!</definedName>
    <definedName name="BLPH192" hidden="1">#REF!</definedName>
    <definedName name="BLPH193" localSheetId="34" hidden="1">#REF!</definedName>
    <definedName name="BLPH193" hidden="1">#REF!</definedName>
    <definedName name="BLPH194" localSheetId="34" hidden="1">#REF!</definedName>
    <definedName name="BLPH194" hidden="1">#REF!</definedName>
    <definedName name="BLPH195" localSheetId="34" hidden="1">#REF!</definedName>
    <definedName name="BLPH195" hidden="1">#REF!</definedName>
    <definedName name="BLPH196" localSheetId="34" hidden="1">#REF!</definedName>
    <definedName name="BLPH196" hidden="1">#REF!</definedName>
    <definedName name="BLPH197" localSheetId="34" hidden="1">#REF!</definedName>
    <definedName name="BLPH197" hidden="1">#REF!</definedName>
    <definedName name="BLPH198" localSheetId="34" hidden="1">#REF!</definedName>
    <definedName name="BLPH198" hidden="1">#REF!</definedName>
    <definedName name="BLPH199" localSheetId="34" hidden="1">#REF!</definedName>
    <definedName name="BLPH199" hidden="1">#REF!</definedName>
    <definedName name="BLPH2" localSheetId="34" hidden="1">[4]Sheet2!#REF!</definedName>
    <definedName name="BLPH2" localSheetId="6" hidden="1">[4]Sheet2!#REF!</definedName>
    <definedName name="BLPH2" hidden="1">[4]Sheet2!#REF!</definedName>
    <definedName name="BLPH20" localSheetId="34" hidden="1">#REF!</definedName>
    <definedName name="BLPH20" localSheetId="6" hidden="1">#REF!</definedName>
    <definedName name="BLPH20" hidden="1">#REF!</definedName>
    <definedName name="BLPH200" localSheetId="34" hidden="1">#REF!</definedName>
    <definedName name="BLPH200" localSheetId="6" hidden="1">#REF!</definedName>
    <definedName name="BLPH200" hidden="1">#REF!</definedName>
    <definedName name="BLPH201" localSheetId="34" hidden="1">#REF!</definedName>
    <definedName name="BLPH201" localSheetId="6" hidden="1">#REF!</definedName>
    <definedName name="BLPH201" hidden="1">#REF!</definedName>
    <definedName name="BLPH202" localSheetId="34" hidden="1">#REF!</definedName>
    <definedName name="BLPH202" hidden="1">#REF!</definedName>
    <definedName name="BLPH203" localSheetId="34" hidden="1">#REF!</definedName>
    <definedName name="BLPH203" hidden="1">#REF!</definedName>
    <definedName name="BLPH204" localSheetId="34" hidden="1">#REF!</definedName>
    <definedName name="BLPH204" hidden="1">#REF!</definedName>
    <definedName name="BLPH205" localSheetId="34" hidden="1">#REF!</definedName>
    <definedName name="BLPH205" hidden="1">#REF!</definedName>
    <definedName name="BLPH206" localSheetId="34" hidden="1">#REF!</definedName>
    <definedName name="BLPH206" hidden="1">#REF!</definedName>
    <definedName name="BLPH207" localSheetId="34" hidden="1">#REF!</definedName>
    <definedName name="BLPH207" hidden="1">#REF!</definedName>
    <definedName name="BLPH208" localSheetId="34" hidden="1">#REF!</definedName>
    <definedName name="BLPH208" hidden="1">#REF!</definedName>
    <definedName name="BLPH209" localSheetId="34" hidden="1">#REF!</definedName>
    <definedName name="BLPH209" hidden="1">#REF!</definedName>
    <definedName name="BLPH21" hidden="1">'[5]Risk-Free Rate'!$AQ$15</definedName>
    <definedName name="BLPH210" localSheetId="34" hidden="1">#REF!</definedName>
    <definedName name="BLPH210" localSheetId="6" hidden="1">#REF!</definedName>
    <definedName name="BLPH210" hidden="1">#REF!</definedName>
    <definedName name="BLPH211" localSheetId="34" hidden="1">#REF!</definedName>
    <definedName name="BLPH211" localSheetId="6" hidden="1">#REF!</definedName>
    <definedName name="BLPH211" hidden="1">#REF!</definedName>
    <definedName name="BLPH212" localSheetId="34" hidden="1">#REF!</definedName>
    <definedName name="BLPH212" localSheetId="6" hidden="1">#REF!</definedName>
    <definedName name="BLPH212" hidden="1">#REF!</definedName>
    <definedName name="BLPH213" localSheetId="34" hidden="1">#REF!</definedName>
    <definedName name="BLPH213" hidden="1">#REF!</definedName>
    <definedName name="BLPH214" localSheetId="34" hidden="1">#REF!</definedName>
    <definedName name="BLPH214" hidden="1">#REF!</definedName>
    <definedName name="BLPH215" localSheetId="34" hidden="1">#REF!</definedName>
    <definedName name="BLPH215" hidden="1">#REF!</definedName>
    <definedName name="BLPH216" localSheetId="34" hidden="1">#REF!</definedName>
    <definedName name="BLPH216" hidden="1">#REF!</definedName>
    <definedName name="BLPH217" localSheetId="34" hidden="1">#REF!</definedName>
    <definedName name="BLPH217" hidden="1">#REF!</definedName>
    <definedName name="BLPH218" localSheetId="34" hidden="1">#REF!</definedName>
    <definedName name="BLPH218" hidden="1">#REF!</definedName>
    <definedName name="BLPH219" localSheetId="34" hidden="1">#REF!</definedName>
    <definedName name="BLPH219" hidden="1">#REF!</definedName>
    <definedName name="BLPH22" hidden="1">'[5]Risk-Free Rate'!$AN$15</definedName>
    <definedName name="BLPH220" localSheetId="34" hidden="1">#REF!</definedName>
    <definedName name="BLPH220" localSheetId="6" hidden="1">#REF!</definedName>
    <definedName name="BLPH220" hidden="1">#REF!</definedName>
    <definedName name="BLPH221" localSheetId="34" hidden="1">#REF!</definedName>
    <definedName name="BLPH221" localSheetId="6" hidden="1">#REF!</definedName>
    <definedName name="BLPH221" hidden="1">#REF!</definedName>
    <definedName name="BLPH222" localSheetId="34" hidden="1">#REF!</definedName>
    <definedName name="BLPH222" localSheetId="6" hidden="1">#REF!</definedName>
    <definedName name="BLPH222" hidden="1">#REF!</definedName>
    <definedName name="BLPH223" localSheetId="34" hidden="1">#REF!</definedName>
    <definedName name="BLPH223" hidden="1">#REF!</definedName>
    <definedName name="BLPH224" localSheetId="34" hidden="1">#REF!</definedName>
    <definedName name="BLPH224" hidden="1">#REF!</definedName>
    <definedName name="BLPH225" localSheetId="34" hidden="1">#REF!</definedName>
    <definedName name="BLPH225" hidden="1">#REF!</definedName>
    <definedName name="BLPH226" localSheetId="34" hidden="1">#REF!</definedName>
    <definedName name="BLPH226" hidden="1">#REF!</definedName>
    <definedName name="BLPH227" localSheetId="34" hidden="1">#REF!</definedName>
    <definedName name="BLPH227" hidden="1">#REF!</definedName>
    <definedName name="BLPH228" localSheetId="34" hidden="1">#REF!</definedName>
    <definedName name="BLPH228" hidden="1">#REF!</definedName>
    <definedName name="BLPH229" localSheetId="34" hidden="1">#REF!</definedName>
    <definedName name="BLPH229" hidden="1">#REF!</definedName>
    <definedName name="BLPH23" hidden="1">'[5]Risk-Free Rate'!$AK$15</definedName>
    <definedName name="BLPH230" localSheetId="34" hidden="1">#REF!</definedName>
    <definedName name="BLPH230" localSheetId="6" hidden="1">#REF!</definedName>
    <definedName name="BLPH230" hidden="1">#REF!</definedName>
    <definedName name="BLPH231" localSheetId="34" hidden="1">#REF!</definedName>
    <definedName name="BLPH231" localSheetId="6" hidden="1">#REF!</definedName>
    <definedName name="BLPH231" hidden="1">#REF!</definedName>
    <definedName name="BLPH232" localSheetId="34" hidden="1">#REF!</definedName>
    <definedName name="BLPH232" localSheetId="6" hidden="1">#REF!</definedName>
    <definedName name="BLPH232" hidden="1">#REF!</definedName>
    <definedName name="BLPH233" localSheetId="34" hidden="1">#REF!</definedName>
    <definedName name="BLPH233" hidden="1">#REF!</definedName>
    <definedName name="BLPH234" localSheetId="34" hidden="1">#REF!</definedName>
    <definedName name="BLPH234" hidden="1">#REF!</definedName>
    <definedName name="BLPH235" localSheetId="34" hidden="1">#REF!</definedName>
    <definedName name="BLPH235" hidden="1">#REF!</definedName>
    <definedName name="BLPH236" localSheetId="34" hidden="1">#REF!</definedName>
    <definedName name="BLPH236" hidden="1">#REF!</definedName>
    <definedName name="BLPH237" localSheetId="34" hidden="1">#REF!</definedName>
    <definedName name="BLPH237" hidden="1">#REF!</definedName>
    <definedName name="BLPH238" localSheetId="34" hidden="1">#REF!</definedName>
    <definedName name="BLPH238" hidden="1">#REF!</definedName>
    <definedName name="BLPH239" localSheetId="34" hidden="1">#REF!</definedName>
    <definedName name="BLPH239" hidden="1">#REF!</definedName>
    <definedName name="BLPH24" hidden="1">'[5]Risk-Free Rate'!$AH$15</definedName>
    <definedName name="BLPH240" localSheetId="34" hidden="1">#REF!</definedName>
    <definedName name="BLPH240" localSheetId="6" hidden="1">#REF!</definedName>
    <definedName name="BLPH240" hidden="1">#REF!</definedName>
    <definedName name="BLPH241" localSheetId="34" hidden="1">#REF!</definedName>
    <definedName name="BLPH241" localSheetId="6" hidden="1">#REF!</definedName>
    <definedName name="BLPH241" hidden="1">#REF!</definedName>
    <definedName name="BLPH242" localSheetId="34" hidden="1">#REF!</definedName>
    <definedName name="BLPH242" localSheetId="6" hidden="1">#REF!</definedName>
    <definedName name="BLPH242" hidden="1">#REF!</definedName>
    <definedName name="BLPH243" localSheetId="34" hidden="1">#REF!</definedName>
    <definedName name="BLPH243" hidden="1">#REF!</definedName>
    <definedName name="BLPH244" localSheetId="34" hidden="1">#REF!</definedName>
    <definedName name="BLPH244" hidden="1">#REF!</definedName>
    <definedName name="BLPH245" localSheetId="34" hidden="1">#REF!</definedName>
    <definedName name="BLPH245" hidden="1">#REF!</definedName>
    <definedName name="BLPH246" localSheetId="34" hidden="1">#REF!</definedName>
    <definedName name="BLPH246" hidden="1">#REF!</definedName>
    <definedName name="BLPH247" localSheetId="34" hidden="1">#REF!</definedName>
    <definedName name="BLPH247" hidden="1">#REF!</definedName>
    <definedName name="BLPH248" localSheetId="34" hidden="1">#REF!</definedName>
    <definedName name="BLPH248" hidden="1">#REF!</definedName>
    <definedName name="BLPH249" localSheetId="34" hidden="1">#REF!</definedName>
    <definedName name="BLPH249" hidden="1">#REF!</definedName>
    <definedName name="BLPH25" hidden="1">'[5]Risk-Free Rate'!$AE$15</definedName>
    <definedName name="BLPH250" localSheetId="34" hidden="1">#REF!</definedName>
    <definedName name="BLPH250" localSheetId="6" hidden="1">#REF!</definedName>
    <definedName name="BLPH250" hidden="1">#REF!</definedName>
    <definedName name="BLPH251" localSheetId="34" hidden="1">#REF!</definedName>
    <definedName name="BLPH251" localSheetId="6" hidden="1">#REF!</definedName>
    <definedName name="BLPH251" hidden="1">#REF!</definedName>
    <definedName name="BLPH252" localSheetId="34" hidden="1">#REF!</definedName>
    <definedName name="BLPH252" localSheetId="6" hidden="1">#REF!</definedName>
    <definedName name="BLPH252" hidden="1">#REF!</definedName>
    <definedName name="BLPH253" localSheetId="34" hidden="1">#REF!</definedName>
    <definedName name="BLPH253" hidden="1">#REF!</definedName>
    <definedName name="BLPH254" localSheetId="34" hidden="1">#REF!</definedName>
    <definedName name="BLPH254" hidden="1">#REF!</definedName>
    <definedName name="BLPH255" localSheetId="34" hidden="1">#REF!</definedName>
    <definedName name="BLPH255" hidden="1">#REF!</definedName>
    <definedName name="BLPH256" localSheetId="34" hidden="1">#REF!</definedName>
    <definedName name="BLPH256" hidden="1">#REF!</definedName>
    <definedName name="BLPH257" localSheetId="34" hidden="1">#REF!</definedName>
    <definedName name="BLPH257" hidden="1">#REF!</definedName>
    <definedName name="BLPH258" localSheetId="34" hidden="1">#REF!</definedName>
    <definedName name="BLPH258" hidden="1">#REF!</definedName>
    <definedName name="BLPH259" localSheetId="34" hidden="1">#REF!</definedName>
    <definedName name="BLPH259" hidden="1">#REF!</definedName>
    <definedName name="BLPH26" hidden="1">'[5]Risk-Free Rate'!$AB$15</definedName>
    <definedName name="BLPH260" localSheetId="34" hidden="1">#REF!</definedName>
    <definedName name="BLPH260" localSheetId="6" hidden="1">#REF!</definedName>
    <definedName name="BLPH260" hidden="1">#REF!</definedName>
    <definedName name="BLPH261" localSheetId="34" hidden="1">#REF!</definedName>
    <definedName name="BLPH261" localSheetId="6" hidden="1">#REF!</definedName>
    <definedName name="BLPH261" hidden="1">#REF!</definedName>
    <definedName name="BLPH262" localSheetId="34" hidden="1">#REF!</definedName>
    <definedName name="BLPH262" localSheetId="6" hidden="1">#REF!</definedName>
    <definedName name="BLPH262" hidden="1">#REF!</definedName>
    <definedName name="BLPH263" localSheetId="34" hidden="1">#REF!</definedName>
    <definedName name="BLPH263" hidden="1">#REF!</definedName>
    <definedName name="BLPH264" localSheetId="34" hidden="1">#REF!</definedName>
    <definedName name="BLPH264" hidden="1">#REF!</definedName>
    <definedName name="BLPH265" localSheetId="34" hidden="1">#REF!</definedName>
    <definedName name="BLPH265" hidden="1">#REF!</definedName>
    <definedName name="BLPH266" localSheetId="34" hidden="1">#REF!</definedName>
    <definedName name="BLPH266" hidden="1">#REF!</definedName>
    <definedName name="BLPH267" localSheetId="34" hidden="1">#REF!</definedName>
    <definedName name="BLPH267" hidden="1">#REF!</definedName>
    <definedName name="BLPH268" localSheetId="34" hidden="1">#REF!</definedName>
    <definedName name="BLPH268" hidden="1">#REF!</definedName>
    <definedName name="BLPH269" localSheetId="34" hidden="1">#REF!</definedName>
    <definedName name="BLPH269" hidden="1">#REF!</definedName>
    <definedName name="BLPH27" hidden="1">'[5]Risk-Free Rate'!$Y$15</definedName>
    <definedName name="BLPH270" localSheetId="34" hidden="1">#REF!</definedName>
    <definedName name="BLPH270" localSheetId="6" hidden="1">#REF!</definedName>
    <definedName name="BLPH270" hidden="1">#REF!</definedName>
    <definedName name="BLPH271" localSheetId="34" hidden="1">#REF!</definedName>
    <definedName name="BLPH271" localSheetId="6" hidden="1">#REF!</definedName>
    <definedName name="BLPH271" hidden="1">#REF!</definedName>
    <definedName name="BLPH272" localSheetId="34" hidden="1">#REF!</definedName>
    <definedName name="BLPH272" localSheetId="6" hidden="1">#REF!</definedName>
    <definedName name="BLPH272" hidden="1">#REF!</definedName>
    <definedName name="BLPH273" localSheetId="34" hidden="1">#REF!</definedName>
    <definedName name="BLPH273" hidden="1">#REF!</definedName>
    <definedName name="BLPH274" localSheetId="34" hidden="1">#REF!</definedName>
    <definedName name="BLPH274" hidden="1">#REF!</definedName>
    <definedName name="BLPH275" localSheetId="34" hidden="1">#REF!</definedName>
    <definedName name="BLPH275" hidden="1">#REF!</definedName>
    <definedName name="BLPH276" localSheetId="34" hidden="1">#REF!</definedName>
    <definedName name="BLPH276" hidden="1">#REF!</definedName>
    <definedName name="BLPH277" localSheetId="34" hidden="1">#REF!</definedName>
    <definedName name="BLPH277" hidden="1">#REF!</definedName>
    <definedName name="BLPH278" localSheetId="34" hidden="1">#REF!</definedName>
    <definedName name="BLPH278" hidden="1">#REF!</definedName>
    <definedName name="BLPH279" localSheetId="34" hidden="1">#REF!</definedName>
    <definedName name="BLPH279" hidden="1">#REF!</definedName>
    <definedName name="BLPH28" hidden="1">'[5]Risk-Free Rate'!$V$15</definedName>
    <definedName name="BLPH280" localSheetId="34" hidden="1">#REF!</definedName>
    <definedName name="BLPH280" localSheetId="6" hidden="1">#REF!</definedName>
    <definedName name="BLPH280" hidden="1">#REF!</definedName>
    <definedName name="BLPH281" localSheetId="34" hidden="1">#REF!</definedName>
    <definedName name="BLPH281" localSheetId="6" hidden="1">#REF!</definedName>
    <definedName name="BLPH281" hidden="1">#REF!</definedName>
    <definedName name="BLPH282" localSheetId="34" hidden="1">#REF!</definedName>
    <definedName name="BLPH282" localSheetId="6" hidden="1">#REF!</definedName>
    <definedName name="BLPH282" hidden="1">#REF!</definedName>
    <definedName name="BLPH283" localSheetId="34" hidden="1">#REF!</definedName>
    <definedName name="BLPH283" hidden="1">#REF!</definedName>
    <definedName name="BLPH284" localSheetId="34" hidden="1">#REF!</definedName>
    <definedName name="BLPH284" hidden="1">#REF!</definedName>
    <definedName name="BLPH285" localSheetId="34" hidden="1">#REF!</definedName>
    <definedName name="BLPH285" hidden="1">#REF!</definedName>
    <definedName name="BLPH286" localSheetId="34" hidden="1">#REF!</definedName>
    <definedName name="BLPH286" hidden="1">#REF!</definedName>
    <definedName name="BLPH287" localSheetId="34" hidden="1">#REF!</definedName>
    <definedName name="BLPH287" hidden="1">#REF!</definedName>
    <definedName name="BLPH288" localSheetId="34" hidden="1">#REF!</definedName>
    <definedName name="BLPH288" hidden="1">#REF!</definedName>
    <definedName name="BLPH289" localSheetId="34" hidden="1">#REF!</definedName>
    <definedName name="BLPH289" hidden="1">#REF!</definedName>
    <definedName name="BLPH29" hidden="1">'[5]Risk-Free Rate'!$S$15</definedName>
    <definedName name="BLPH290" localSheetId="34" hidden="1">#REF!</definedName>
    <definedName name="BLPH290" localSheetId="6" hidden="1">#REF!</definedName>
    <definedName name="BLPH290" hidden="1">#REF!</definedName>
    <definedName name="BLPH291" localSheetId="34" hidden="1">#REF!</definedName>
    <definedName name="BLPH291" localSheetId="6" hidden="1">#REF!</definedName>
    <definedName name="BLPH291" hidden="1">#REF!</definedName>
    <definedName name="BLPH292" localSheetId="34" hidden="1">#REF!</definedName>
    <definedName name="BLPH292" localSheetId="6" hidden="1">#REF!</definedName>
    <definedName name="BLPH292" hidden="1">#REF!</definedName>
    <definedName name="BLPH293" localSheetId="34" hidden="1">#REF!</definedName>
    <definedName name="BLPH293" hidden="1">#REF!</definedName>
    <definedName name="BLPH294" localSheetId="34" hidden="1">#REF!</definedName>
    <definedName name="BLPH294" hidden="1">#REF!</definedName>
    <definedName name="BLPH295" localSheetId="34" hidden="1">#REF!</definedName>
    <definedName name="BLPH295" hidden="1">#REF!</definedName>
    <definedName name="BLPH296" localSheetId="34" hidden="1">#REF!</definedName>
    <definedName name="BLPH296" hidden="1">#REF!</definedName>
    <definedName name="BLPH297" localSheetId="34" hidden="1">#REF!</definedName>
    <definedName name="BLPH297" hidden="1">#REF!</definedName>
    <definedName name="BLPH298" localSheetId="34" hidden="1">#REF!</definedName>
    <definedName name="BLPH298" hidden="1">#REF!</definedName>
    <definedName name="BLPH299" localSheetId="34" hidden="1">#REF!</definedName>
    <definedName name="BLPH299" hidden="1">#REF!</definedName>
    <definedName name="BLPH3" localSheetId="34" hidden="1">#REF!</definedName>
    <definedName name="BLPH3" hidden="1">#REF!</definedName>
    <definedName name="BLPH30" hidden="1">'[5]Risk-Free Rate'!$P$15</definedName>
    <definedName name="BLPH300" localSheetId="34" hidden="1">#REF!</definedName>
    <definedName name="BLPH300" localSheetId="6" hidden="1">#REF!</definedName>
    <definedName name="BLPH300" hidden="1">#REF!</definedName>
    <definedName name="BLPH301" localSheetId="34" hidden="1">#REF!</definedName>
    <definedName name="BLPH301" localSheetId="6" hidden="1">#REF!</definedName>
    <definedName name="BLPH301" hidden="1">#REF!</definedName>
    <definedName name="BLPH302" localSheetId="34" hidden="1">#REF!</definedName>
    <definedName name="BLPH302" localSheetId="6" hidden="1">#REF!</definedName>
    <definedName name="BLPH302" hidden="1">#REF!</definedName>
    <definedName name="BLPH303" localSheetId="34" hidden="1">#REF!</definedName>
    <definedName name="BLPH303" hidden="1">#REF!</definedName>
    <definedName name="BLPH304" localSheetId="34" hidden="1">#REF!</definedName>
    <definedName name="BLPH304" hidden="1">#REF!</definedName>
    <definedName name="BLPH305" localSheetId="34" hidden="1">#REF!</definedName>
    <definedName name="BLPH305" hidden="1">#REF!</definedName>
    <definedName name="BLPH306" localSheetId="34" hidden="1">#REF!</definedName>
    <definedName name="BLPH306" hidden="1">#REF!</definedName>
    <definedName name="BLPH307" localSheetId="34" hidden="1">#REF!</definedName>
    <definedName name="BLPH307" hidden="1">#REF!</definedName>
    <definedName name="BLPH308" localSheetId="34" hidden="1">#REF!</definedName>
    <definedName name="BLPH308" hidden="1">#REF!</definedName>
    <definedName name="BLPH309" localSheetId="34" hidden="1">#REF!</definedName>
    <definedName name="BLPH309" hidden="1">#REF!</definedName>
    <definedName name="BLPH31" hidden="1">'[5]Risk-Free Rate'!$M$15</definedName>
    <definedName name="BLPH310" localSheetId="34" hidden="1">#REF!</definedName>
    <definedName name="BLPH310" localSheetId="6" hidden="1">#REF!</definedName>
    <definedName name="BLPH310" hidden="1">#REF!</definedName>
    <definedName name="BLPH311" localSheetId="34" hidden="1">#REF!</definedName>
    <definedName name="BLPH311" localSheetId="6" hidden="1">#REF!</definedName>
    <definedName name="BLPH311" hidden="1">#REF!</definedName>
    <definedName name="BLPH312" localSheetId="34" hidden="1">#REF!</definedName>
    <definedName name="BLPH312" localSheetId="6" hidden="1">#REF!</definedName>
    <definedName name="BLPH312" hidden="1">#REF!</definedName>
    <definedName name="BLPH313" localSheetId="34" hidden="1">#REF!</definedName>
    <definedName name="BLPH313" hidden="1">#REF!</definedName>
    <definedName name="BLPH314" localSheetId="34" hidden="1">#REF!</definedName>
    <definedName name="BLPH314" hidden="1">#REF!</definedName>
    <definedName name="BLPH315" localSheetId="34" hidden="1">#REF!</definedName>
    <definedName name="BLPH315" hidden="1">#REF!</definedName>
    <definedName name="BLPH316" localSheetId="34" hidden="1">#REF!</definedName>
    <definedName name="BLPH316" hidden="1">#REF!</definedName>
    <definedName name="BLPH317" localSheetId="34" hidden="1">#REF!</definedName>
    <definedName name="BLPH317" hidden="1">#REF!</definedName>
    <definedName name="BLPH318" localSheetId="34" hidden="1">#REF!</definedName>
    <definedName name="BLPH318" hidden="1">#REF!</definedName>
    <definedName name="BLPH319" localSheetId="34" hidden="1">#REF!</definedName>
    <definedName name="BLPH319" hidden="1">#REF!</definedName>
    <definedName name="BLPH32" hidden="1">'[5]Risk-Free Rate'!$J$15</definedName>
    <definedName name="BLPH320" localSheetId="34" hidden="1">#REF!</definedName>
    <definedName name="BLPH320" localSheetId="6" hidden="1">#REF!</definedName>
    <definedName name="BLPH320" hidden="1">#REF!</definedName>
    <definedName name="BLPH321" localSheetId="34" hidden="1">#REF!</definedName>
    <definedName name="BLPH321" localSheetId="6" hidden="1">#REF!</definedName>
    <definedName name="BLPH321" hidden="1">#REF!</definedName>
    <definedName name="BLPH322" localSheetId="34" hidden="1">#REF!</definedName>
    <definedName name="BLPH322" localSheetId="6" hidden="1">#REF!</definedName>
    <definedName name="BLPH322" hidden="1">#REF!</definedName>
    <definedName name="BLPH323" localSheetId="34" hidden="1">#REF!</definedName>
    <definedName name="BLPH323" hidden="1">#REF!</definedName>
    <definedName name="BLPH324" localSheetId="34" hidden="1">#REF!</definedName>
    <definedName name="BLPH324" hidden="1">#REF!</definedName>
    <definedName name="BLPH325" localSheetId="34" hidden="1">#REF!</definedName>
    <definedName name="BLPH325" hidden="1">#REF!</definedName>
    <definedName name="BLPH326" localSheetId="34" hidden="1">#REF!</definedName>
    <definedName name="BLPH326" hidden="1">#REF!</definedName>
    <definedName name="BLPH327" localSheetId="34" hidden="1">#REF!</definedName>
    <definedName name="BLPH327" hidden="1">#REF!</definedName>
    <definedName name="BLPH328" localSheetId="34" hidden="1">#REF!</definedName>
    <definedName name="BLPH328" hidden="1">#REF!</definedName>
    <definedName name="BLPH329" localSheetId="34" hidden="1">#REF!</definedName>
    <definedName name="BLPH329" hidden="1">#REF!</definedName>
    <definedName name="BLPH33" hidden="1">'[5]Risk-Free Rate'!$G$15</definedName>
    <definedName name="BLPH330" localSheetId="34" hidden="1">#REF!</definedName>
    <definedName name="BLPH330" localSheetId="6" hidden="1">#REF!</definedName>
    <definedName name="BLPH330" hidden="1">#REF!</definedName>
    <definedName name="BLPH331" localSheetId="34" hidden="1">#REF!</definedName>
    <definedName name="BLPH331" localSheetId="6" hidden="1">#REF!</definedName>
    <definedName name="BLPH331" hidden="1">#REF!</definedName>
    <definedName name="BLPH332" localSheetId="34" hidden="1">#REF!</definedName>
    <definedName name="BLPH332" localSheetId="6" hidden="1">#REF!</definedName>
    <definedName name="BLPH332" hidden="1">#REF!</definedName>
    <definedName name="BLPH333" localSheetId="34" hidden="1">#REF!</definedName>
    <definedName name="BLPH333" hidden="1">#REF!</definedName>
    <definedName name="BLPH334" localSheetId="34" hidden="1">#REF!</definedName>
    <definedName name="BLPH334" hidden="1">#REF!</definedName>
    <definedName name="BLPH335" localSheetId="34" hidden="1">#REF!</definedName>
    <definedName name="BLPH335" hidden="1">#REF!</definedName>
    <definedName name="BLPH336" localSheetId="34" hidden="1">#REF!</definedName>
    <definedName name="BLPH336" hidden="1">#REF!</definedName>
    <definedName name="BLPH337" localSheetId="34" hidden="1">#REF!</definedName>
    <definedName name="BLPH337" hidden="1">#REF!</definedName>
    <definedName name="BLPH338" localSheetId="34" hidden="1">#REF!</definedName>
    <definedName name="BLPH338" hidden="1">#REF!</definedName>
    <definedName name="BLPH339" localSheetId="34" hidden="1">#REF!</definedName>
    <definedName name="BLPH339" hidden="1">#REF!</definedName>
    <definedName name="BLPH34" hidden="1">'[5]Risk-Free Rate'!$D$15</definedName>
    <definedName name="BLPH340" localSheetId="34" hidden="1">#REF!</definedName>
    <definedName name="BLPH340" localSheetId="6" hidden="1">#REF!</definedName>
    <definedName name="BLPH340" hidden="1">#REF!</definedName>
    <definedName name="BLPH341" localSheetId="34" hidden="1">#REF!</definedName>
    <definedName name="BLPH341" localSheetId="6" hidden="1">#REF!</definedName>
    <definedName name="BLPH341" hidden="1">#REF!</definedName>
    <definedName name="BLPH342" localSheetId="34" hidden="1">#REF!</definedName>
    <definedName name="BLPH342" localSheetId="6" hidden="1">#REF!</definedName>
    <definedName name="BLPH342" hidden="1">#REF!</definedName>
    <definedName name="BLPH343" localSheetId="34" hidden="1">#REF!</definedName>
    <definedName name="BLPH343" hidden="1">#REF!</definedName>
    <definedName name="BLPH344" localSheetId="34" hidden="1">#REF!</definedName>
    <definedName name="BLPH344" hidden="1">#REF!</definedName>
    <definedName name="BLPH345" localSheetId="34" hidden="1">#REF!</definedName>
    <definedName name="BLPH345" hidden="1">#REF!</definedName>
    <definedName name="BLPH346" localSheetId="34" hidden="1">#REF!</definedName>
    <definedName name="BLPH346" hidden="1">#REF!</definedName>
    <definedName name="BLPH347" localSheetId="34" hidden="1">#REF!</definedName>
    <definedName name="BLPH347" hidden="1">#REF!</definedName>
    <definedName name="BLPH348" localSheetId="34" hidden="1">#REF!</definedName>
    <definedName name="BLPH348" hidden="1">#REF!</definedName>
    <definedName name="BLPH349" localSheetId="34" hidden="1">#REF!</definedName>
    <definedName name="BLPH349" hidden="1">#REF!</definedName>
    <definedName name="BLPH35" hidden="1">'[5]Risk-Free Rate'!$A$15</definedName>
    <definedName name="BLPH350" localSheetId="34" hidden="1">#REF!</definedName>
    <definedName name="BLPH350" localSheetId="6" hidden="1">#REF!</definedName>
    <definedName name="BLPH350" hidden="1">#REF!</definedName>
    <definedName name="BLPH351" localSheetId="34" hidden="1">#REF!</definedName>
    <definedName name="BLPH351" localSheetId="6" hidden="1">#REF!</definedName>
    <definedName name="BLPH351" hidden="1">#REF!</definedName>
    <definedName name="BLPH352" localSheetId="34" hidden="1">#REF!</definedName>
    <definedName name="BLPH352" localSheetId="6" hidden="1">#REF!</definedName>
    <definedName name="BLPH352" hidden="1">#REF!</definedName>
    <definedName name="BLPH353" localSheetId="34" hidden="1">#REF!</definedName>
    <definedName name="BLPH353" hidden="1">#REF!</definedName>
    <definedName name="BLPH354" localSheetId="34" hidden="1">#REF!</definedName>
    <definedName name="BLPH354" hidden="1">#REF!</definedName>
    <definedName name="BLPH355" localSheetId="34" hidden="1">#REF!</definedName>
    <definedName name="BLPH355" hidden="1">#REF!</definedName>
    <definedName name="BLPH356" localSheetId="34" hidden="1">#REF!</definedName>
    <definedName name="BLPH356" hidden="1">#REF!</definedName>
    <definedName name="BLPH357" localSheetId="34" hidden="1">#REF!</definedName>
    <definedName name="BLPH357" hidden="1">#REF!</definedName>
    <definedName name="BLPH358" localSheetId="34" hidden="1">#REF!</definedName>
    <definedName name="BLPH358" hidden="1">#REF!</definedName>
    <definedName name="BLPH359" localSheetId="34" hidden="1">#REF!</definedName>
    <definedName name="BLPH359" hidden="1">#REF!</definedName>
    <definedName name="BLPH36" localSheetId="34" hidden="1">#REF!</definedName>
    <definedName name="BLPH36" hidden="1">#REF!</definedName>
    <definedName name="BLPH37" localSheetId="34" hidden="1">#REF!</definedName>
    <definedName name="BLPH37" hidden="1">#REF!</definedName>
    <definedName name="BLPH38" localSheetId="34" hidden="1">#REF!</definedName>
    <definedName name="BLPH38" hidden="1">#REF!</definedName>
    <definedName name="BLPH39" localSheetId="34" hidden="1">#REF!</definedName>
    <definedName name="BLPH39" hidden="1">#REF!</definedName>
    <definedName name="BLPH4" localSheetId="34" hidden="1">#REF!</definedName>
    <definedName name="BLPH4" hidden="1">#REF!</definedName>
    <definedName name="BLPH40" localSheetId="34" hidden="1">#REF!</definedName>
    <definedName name="BLPH40" hidden="1">#REF!</definedName>
    <definedName name="BLPH41" localSheetId="34" hidden="1">#REF!</definedName>
    <definedName name="BLPH41" hidden="1">#REF!</definedName>
    <definedName name="BLPH42" localSheetId="34" hidden="1">#REF!</definedName>
    <definedName name="BLPH42" hidden="1">#REF!</definedName>
    <definedName name="BLPH43" localSheetId="34" hidden="1">#REF!</definedName>
    <definedName name="BLPH43" hidden="1">#REF!</definedName>
    <definedName name="BLPH44" localSheetId="34" hidden="1">#REF!</definedName>
    <definedName name="BLPH44" hidden="1">#REF!</definedName>
    <definedName name="BLPH45" localSheetId="34" hidden="1">#REF!</definedName>
    <definedName name="BLPH45" hidden="1">#REF!</definedName>
    <definedName name="BLPH46" localSheetId="34" hidden="1">#REF!</definedName>
    <definedName name="BLPH46" hidden="1">#REF!</definedName>
    <definedName name="BLPH47" localSheetId="34" hidden="1">#REF!</definedName>
    <definedName name="BLPH47" hidden="1">#REF!</definedName>
    <definedName name="BLPH48" localSheetId="34" hidden="1">#REF!</definedName>
    <definedName name="BLPH48" hidden="1">#REF!</definedName>
    <definedName name="BLPH49" localSheetId="34" hidden="1">#REF!</definedName>
    <definedName name="BLPH49" hidden="1">#REF!</definedName>
    <definedName name="BLPH5" localSheetId="34" hidden="1">[4]Sheet2!#REF!</definedName>
    <definedName name="BLPH5" localSheetId="6" hidden="1">[4]Sheet2!#REF!</definedName>
    <definedName name="BLPH5" hidden="1">[4]Sheet2!#REF!</definedName>
    <definedName name="BLPH50" localSheetId="34" hidden="1">#REF!</definedName>
    <definedName name="BLPH50" localSheetId="6" hidden="1">#REF!</definedName>
    <definedName name="BLPH50" hidden="1">#REF!</definedName>
    <definedName name="BLPH51" localSheetId="34" hidden="1">#REF!</definedName>
    <definedName name="BLPH51" localSheetId="6" hidden="1">#REF!</definedName>
    <definedName name="BLPH51" hidden="1">#REF!</definedName>
    <definedName name="BLPH52" localSheetId="34" hidden="1">#REF!</definedName>
    <definedName name="BLPH52" localSheetId="6" hidden="1">#REF!</definedName>
    <definedName name="BLPH52" hidden="1">#REF!</definedName>
    <definedName name="BLPH53" localSheetId="34" hidden="1">#REF!</definedName>
    <definedName name="BLPH53" hidden="1">#REF!</definedName>
    <definedName name="BLPH54" localSheetId="34" hidden="1">#REF!</definedName>
    <definedName name="BLPH54" hidden="1">#REF!</definedName>
    <definedName name="BLPH55" localSheetId="34" hidden="1">#REF!</definedName>
    <definedName name="BLPH55" hidden="1">#REF!</definedName>
    <definedName name="BLPH56" localSheetId="34" hidden="1">#REF!</definedName>
    <definedName name="BLPH56" hidden="1">#REF!</definedName>
    <definedName name="BLPH57" localSheetId="34" hidden="1">#REF!</definedName>
    <definedName name="BLPH57" hidden="1">#REF!</definedName>
    <definedName name="BLPH58" localSheetId="34" hidden="1">#REF!</definedName>
    <definedName name="BLPH58" hidden="1">#REF!</definedName>
    <definedName name="BLPH59" localSheetId="34" hidden="1">#REF!</definedName>
    <definedName name="BLPH59" hidden="1">#REF!</definedName>
    <definedName name="BLPH6" localSheetId="34" hidden="1">#REF!</definedName>
    <definedName name="BLPH6" hidden="1">#REF!</definedName>
    <definedName name="BLPH60" localSheetId="34" hidden="1">#REF!</definedName>
    <definedName name="BLPH60" hidden="1">#REF!</definedName>
    <definedName name="BLPH61" localSheetId="34" hidden="1">#REF!</definedName>
    <definedName name="BLPH61" hidden="1">#REF!</definedName>
    <definedName name="BLPH62" localSheetId="34" hidden="1">#REF!</definedName>
    <definedName name="BLPH62" hidden="1">#REF!</definedName>
    <definedName name="BLPH63" localSheetId="34" hidden="1">#REF!</definedName>
    <definedName name="BLPH63" hidden="1">#REF!</definedName>
    <definedName name="BLPH64" localSheetId="34" hidden="1">#REF!</definedName>
    <definedName name="BLPH64" hidden="1">#REF!</definedName>
    <definedName name="BLPH65" localSheetId="34" hidden="1">#REF!</definedName>
    <definedName name="BLPH65" hidden="1">#REF!</definedName>
    <definedName name="BLPH66" localSheetId="34" hidden="1">#REF!</definedName>
    <definedName name="BLPH66" hidden="1">#REF!</definedName>
    <definedName name="BLPH67" localSheetId="34" hidden="1">#REF!</definedName>
    <definedName name="BLPH67" hidden="1">#REF!</definedName>
    <definedName name="BLPH68" localSheetId="34" hidden="1">#REF!</definedName>
    <definedName name="BLPH68" hidden="1">#REF!</definedName>
    <definedName name="BLPH69" localSheetId="34" hidden="1">#REF!</definedName>
    <definedName name="BLPH69" hidden="1">#REF!</definedName>
    <definedName name="BLPH7" localSheetId="34" hidden="1">#REF!</definedName>
    <definedName name="BLPH7" hidden="1">#REF!</definedName>
    <definedName name="BLPH70" localSheetId="34" hidden="1">#REF!</definedName>
    <definedName name="BLPH70" hidden="1">#REF!</definedName>
    <definedName name="BLPH71" localSheetId="34" hidden="1">#REF!</definedName>
    <definedName name="BLPH71" hidden="1">#REF!</definedName>
    <definedName name="BLPH72" localSheetId="34" hidden="1">#REF!</definedName>
    <definedName name="BLPH72" hidden="1">#REF!</definedName>
    <definedName name="BLPH73" localSheetId="34" hidden="1">#REF!</definedName>
    <definedName name="BLPH73" hidden="1">#REF!</definedName>
    <definedName name="BLPH74" localSheetId="34" hidden="1">#REF!</definedName>
    <definedName name="BLPH74" hidden="1">#REF!</definedName>
    <definedName name="BLPH75" localSheetId="34" hidden="1">#REF!</definedName>
    <definedName name="BLPH75" hidden="1">#REF!</definedName>
    <definedName name="BLPH76" localSheetId="34" hidden="1">#REF!</definedName>
    <definedName name="BLPH76" hidden="1">#REF!</definedName>
    <definedName name="BLPH77" localSheetId="34" hidden="1">#REF!</definedName>
    <definedName name="BLPH77" hidden="1">#REF!</definedName>
    <definedName name="BLPH78" localSheetId="34" hidden="1">#REF!</definedName>
    <definedName name="BLPH78" hidden="1">#REF!</definedName>
    <definedName name="BLPH79" localSheetId="34" hidden="1">#REF!</definedName>
    <definedName name="BLPH79" hidden="1">#REF!</definedName>
    <definedName name="BLPH8" localSheetId="34" hidden="1">#REF!</definedName>
    <definedName name="BLPH8" hidden="1">#REF!</definedName>
    <definedName name="BLPH80" localSheetId="34" hidden="1">#REF!</definedName>
    <definedName name="BLPH80" hidden="1">#REF!</definedName>
    <definedName name="BLPH81" localSheetId="34" hidden="1">#REF!</definedName>
    <definedName name="BLPH81" hidden="1">#REF!</definedName>
    <definedName name="BLPH82" localSheetId="34" hidden="1">#REF!</definedName>
    <definedName name="BLPH82" hidden="1">#REF!</definedName>
    <definedName name="BLPH83" localSheetId="34" hidden="1">#REF!</definedName>
    <definedName name="BLPH83" hidden="1">#REF!</definedName>
    <definedName name="BLPH84" localSheetId="34" hidden="1">#REF!</definedName>
    <definedName name="BLPH84" hidden="1">#REF!</definedName>
    <definedName name="BLPH85" localSheetId="34" hidden="1">#REF!</definedName>
    <definedName name="BLPH85" hidden="1">#REF!</definedName>
    <definedName name="BLPH86" localSheetId="34" hidden="1">#REF!</definedName>
    <definedName name="BLPH86" hidden="1">#REF!</definedName>
    <definedName name="BLPH87" localSheetId="34" hidden="1">#REF!</definedName>
    <definedName name="BLPH87" hidden="1">#REF!</definedName>
    <definedName name="BLPH88" localSheetId="34" hidden="1">#REF!</definedName>
    <definedName name="BLPH88" hidden="1">#REF!</definedName>
    <definedName name="BLPH89" localSheetId="34" hidden="1">#REF!</definedName>
    <definedName name="BLPH89" hidden="1">#REF!</definedName>
    <definedName name="BLPH9" localSheetId="34" hidden="1">#REF!</definedName>
    <definedName name="BLPH9" hidden="1">#REF!</definedName>
    <definedName name="BLPH90" localSheetId="34" hidden="1">#REF!</definedName>
    <definedName name="BLPH90" hidden="1">#REF!</definedName>
    <definedName name="BLPH91" localSheetId="34" hidden="1">#REF!</definedName>
    <definedName name="BLPH91" hidden="1">#REF!</definedName>
    <definedName name="BLPH92" localSheetId="34" hidden="1">#REF!</definedName>
    <definedName name="BLPH92" hidden="1">#REF!</definedName>
    <definedName name="BLPH93" localSheetId="34" hidden="1">#REF!</definedName>
    <definedName name="BLPH93" hidden="1">#REF!</definedName>
    <definedName name="BLPH94" localSheetId="34" hidden="1">#REF!</definedName>
    <definedName name="BLPH94" hidden="1">#REF!</definedName>
    <definedName name="BLPH95" localSheetId="34" hidden="1">#REF!</definedName>
    <definedName name="BLPH95" hidden="1">#REF!</definedName>
    <definedName name="BLPH96" localSheetId="34" hidden="1">#REF!</definedName>
    <definedName name="BLPH96" hidden="1">#REF!</definedName>
    <definedName name="BLPH97" localSheetId="34" hidden="1">#REF!</definedName>
    <definedName name="BLPH97" hidden="1">#REF!</definedName>
    <definedName name="BLPH98" localSheetId="34" hidden="1">#REF!</definedName>
    <definedName name="BLPH98" hidden="1">#REF!</definedName>
    <definedName name="BLPH99" localSheetId="34" hidden="1">#REF!</definedName>
    <definedName name="BLPH99" hidden="1">#REF!</definedName>
    <definedName name="Cwvu.CapersView." localSheetId="34" hidden="1">[3]Sheet1!#REF!</definedName>
    <definedName name="Cwvu.CapersView." localSheetId="6" hidden="1">[3]Sheet1!#REF!</definedName>
    <definedName name="Cwvu.CapersView." hidden="1">[3]Sheet1!#REF!</definedName>
    <definedName name="Cwvu.Japan_Capers_Ed_Pub." localSheetId="34" hidden="1">[3]Sheet1!#REF!</definedName>
    <definedName name="Cwvu.Japan_Capers_Ed_Pub." localSheetId="6" hidden="1">[3]Sheet1!#REF!</definedName>
    <definedName name="Cwvu.Japan_Capers_Ed_Pub." hidden="1">[3]Sheet1!#REF!</definedName>
    <definedName name="f" localSheetId="34" hidden="1">{"'PRODUCTIONCOST SHEET'!$B$3:$G$48"}</definedName>
    <definedName name="f" localSheetId="6" hidden="1">{"'PRODUCTIONCOST SHEET'!$B$3:$G$48"}</definedName>
    <definedName name="f" localSheetId="35" hidden="1">{"'PRODUCTIONCOST SHEET'!$B$3:$G$48"}</definedName>
    <definedName name="f" hidden="1">{"'PRODUCTIONCOST SHEET'!$B$3:$G$48"}</definedName>
    <definedName name="ff" localSheetId="34" hidden="1">{#N/A,#N/A,FALSE,"PRJCTED MNTHLY QTY's"}</definedName>
    <definedName name="ff" localSheetId="6" hidden="1">{#N/A,#N/A,FALSE,"PRJCTED MNTHLY QTY's"}</definedName>
    <definedName name="ff" localSheetId="35" hidden="1">{#N/A,#N/A,FALSE,"PRJCTED MNTHLY QTY's"}</definedName>
    <definedName name="ff" hidden="1">{#N/A,#N/A,FALSE,"PRJCTED MNTHLY QTY's"}</definedName>
    <definedName name="fffff" localSheetId="34" hidden="1">{#N/A,#N/A,FALSE,"PRJCTED QTRLY QTY's"}</definedName>
    <definedName name="fffff" localSheetId="6" hidden="1">{#N/A,#N/A,FALSE,"PRJCTED QTRLY QTY's"}</definedName>
    <definedName name="fffff" localSheetId="35" hidden="1">{#N/A,#N/A,FALSE,"PRJCTED QTRLY QTY's"}</definedName>
    <definedName name="fffff" hidden="1">{#N/A,#N/A,FALSE,"PRJCTED QTRLY QTY's"}</definedName>
    <definedName name="gjk" localSheetId="34" hidden="1">{#N/A,#N/A,FALSE,"DI 2 YEAR MASTER SCHEDULE"}</definedName>
    <definedName name="gjk" localSheetId="6" hidden="1">{#N/A,#N/A,FALSE,"DI 2 YEAR MASTER SCHEDULE"}</definedName>
    <definedName name="gjk" localSheetId="35" hidden="1">{#N/A,#N/A,FALSE,"DI 2 YEAR MASTER SCHEDULE"}</definedName>
    <definedName name="gjk" hidden="1">{#N/A,#N/A,FALSE,"DI 2 YEAR MASTER SCHEDULE"}</definedName>
    <definedName name="gwge" localSheetId="34" hidden="1">#REF!</definedName>
    <definedName name="gwge" localSheetId="6" hidden="1">#REF!</definedName>
    <definedName name="gwge" hidden="1">#REF!</definedName>
    <definedName name="hh"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3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4" hidden="1">{"'PRODUCTIONCOST SHEET'!$B$3:$G$48"}</definedName>
    <definedName name="HTML_Control" localSheetId="6" hidden="1">{"'PRODUCTIONCOST SHEET'!$B$3:$G$48"}</definedName>
    <definedName name="HTML_Control" localSheetId="35"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4" hidden="1">{#N/A,#N/A,FALSE,"DI 2 YEAR MASTER SCHEDULE"}</definedName>
    <definedName name="l" localSheetId="6" hidden="1">{#N/A,#N/A,FALSE,"DI 2 YEAR MASTER SCHEDULE"}</definedName>
    <definedName name="l" localSheetId="35" hidden="1">{#N/A,#N/A,FALSE,"DI 2 YEAR MASTER SCHEDULE"}</definedName>
    <definedName name="l" hidden="1">{#N/A,#N/A,FALSE,"DI 2 YEAR MASTER SCHEDULE"}</definedName>
    <definedName name="ListOffset" hidden="1">1</definedName>
    <definedName name="lkl" localSheetId="34" hidden="1">{#N/A,#N/A,FALSE,"DI 2 YEAR MASTER SCHEDULE"}</definedName>
    <definedName name="lkl" localSheetId="6" hidden="1">{#N/A,#N/A,FALSE,"DI 2 YEAR MASTER SCHEDULE"}</definedName>
    <definedName name="lkl" localSheetId="35" hidden="1">{#N/A,#N/A,FALSE,"DI 2 YEAR MASTER SCHEDULE"}</definedName>
    <definedName name="lkl" hidden="1">{#N/A,#N/A,FALSE,"DI 2 YEAR MASTER SCHEDULE"}</definedName>
    <definedName name="mm"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3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3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4" hidden="1">{#N/A,#N/A,FALSE,"PRJCTED QTRLY $'s"}</definedName>
    <definedName name="nn" localSheetId="6" hidden="1">{#N/A,#N/A,FALSE,"PRJCTED QTRLY $'s"}</definedName>
    <definedName name="nn" localSheetId="35" hidden="1">{#N/A,#N/A,FALSE,"PRJCTED QTRLY $'s"}</definedName>
    <definedName name="nn" hidden="1">{#N/A,#N/A,FALSE,"PRJCTED QTRLY $'s"}</definedName>
    <definedName name="Pal_Workbook_GUID" hidden="1">"LJ9YVKRJVQ1A1KNUG7XIT5A9"</definedName>
    <definedName name="qs" localSheetId="34" hidden="1">{#N/A,#N/A,FALSE,"PRJCTED MNTHLY QTY's"}</definedName>
    <definedName name="qs" localSheetId="6" hidden="1">{#N/A,#N/A,FALSE,"PRJCTED MNTHLY QTY's"}</definedName>
    <definedName name="qs" localSheetId="35"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4" hidden="1">#REF!</definedName>
    <definedName name="Rwvu.CapersView." localSheetId="6" hidden="1">#REF!</definedName>
    <definedName name="Rwvu.CapersView." hidden="1">#REF!</definedName>
    <definedName name="Rwvu.Japan_Capers_Ed_Pub." localSheetId="34" hidden="1">#REF!</definedName>
    <definedName name="Rwvu.Japan_Capers_Ed_Pub." localSheetId="6" hidden="1">#REF!</definedName>
    <definedName name="Rwvu.Japan_Capers_Ed_Pub." hidden="1">#REF!</definedName>
    <definedName name="Rwvu.KJP_CC." localSheetId="34" hidden="1">#REF!</definedName>
    <definedName name="Rwvu.KJP_CC." localSheetId="6"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4" hidden="1">[3]Sheet1!#REF!</definedName>
    <definedName name="Swvu.CapersView." localSheetId="6" hidden="1">[3]Sheet1!#REF!</definedName>
    <definedName name="Swvu.CapersView." hidden="1">[3]Sheet1!#REF!</definedName>
    <definedName name="Swvu.Japan_Capers_Ed_Pub." localSheetId="34" hidden="1">#REF!</definedName>
    <definedName name="Swvu.Japan_Capers_Ed_Pub." localSheetId="6" hidden="1">#REF!</definedName>
    <definedName name="Swvu.Japan_Capers_Ed_Pub." hidden="1">#REF!</definedName>
    <definedName name="Swvu.KJP_CC." localSheetId="34" hidden="1">#REF!</definedName>
    <definedName name="Swvu.KJP_CC." localSheetId="6"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4" hidden="1">{#VALUE!,#N/A,FALSE,0}</definedName>
    <definedName name="u" localSheetId="6" hidden="1">{#VALUE!,#N/A,FALSE,0}</definedName>
    <definedName name="u" localSheetId="35" hidden="1">{#VALUE!,#N/A,FALSE,0}</definedName>
    <definedName name="u" hidden="1">{#VALUE!,#N/A,FALSE,0}</definedName>
    <definedName name="UAG" localSheetId="34" hidden="1">{#N/A,#N/A,FALSE,"DI 2 YEAR MASTER SCHEDULE"}</definedName>
    <definedName name="UAG" localSheetId="6" hidden="1">{#N/A,#N/A,FALSE,"DI 2 YEAR MASTER SCHEDULE"}</definedName>
    <definedName name="UAG" localSheetId="35"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4" hidden="1">{"Japan_Capers_Ed_Pub",#N/A,FALSE,"DI 2 YEAR MASTER SCHEDULE"}</definedName>
    <definedName name="v" localSheetId="6" hidden="1">{"Japan_Capers_Ed_Pub",#N/A,FALSE,"DI 2 YEAR MASTER SCHEDULE"}</definedName>
    <definedName name="v" localSheetId="35" hidden="1">{"Japan_Capers_Ed_Pub",#N/A,FALSE,"DI 2 YEAR MASTER SCHEDULE"}</definedName>
    <definedName name="v" hidden="1">{"Japan_Capers_Ed_Pub",#N/A,FALSE,"DI 2 YEAR MASTER SCHEDULE"}</definedName>
    <definedName name="wrn.CapersPlotter." localSheetId="34" hidden="1">{#N/A,#N/A,FALSE,"DI 2 YEAR MASTER SCHEDULE"}</definedName>
    <definedName name="wrn.CapersPlotter." localSheetId="6" hidden="1">{#N/A,#N/A,FALSE,"DI 2 YEAR MASTER SCHEDULE"}</definedName>
    <definedName name="wrn.CapersPlotter." localSheetId="35" hidden="1">{#N/A,#N/A,FALSE,"DI 2 YEAR MASTER SCHEDULE"}</definedName>
    <definedName name="wrn.CapersPlotter." hidden="1">{#N/A,#N/A,FALSE,"DI 2 YEAR MASTER SCHEDULE"}</definedName>
    <definedName name="wrn.Edutainment._.Priority._.List." localSheetId="34" hidden="1">{#N/A,#N/A,FALSE,"DI 2 YEAR MASTER SCHEDULE"}</definedName>
    <definedName name="wrn.Edutainment._.Priority._.List." localSheetId="6" hidden="1">{#N/A,#N/A,FALSE,"DI 2 YEAR MASTER SCHEDULE"}</definedName>
    <definedName name="wrn.Edutainment._.Priority._.List." localSheetId="35" hidden="1">{#N/A,#N/A,FALSE,"DI 2 YEAR MASTER SCHEDULE"}</definedName>
    <definedName name="wrn.Edutainment._.Priority._.List." hidden="1">{#N/A,#N/A,FALSE,"DI 2 YEAR MASTER SCHEDULE"}</definedName>
    <definedName name="wrn.Japan_Capers_Ed._.Pub." localSheetId="34" hidden="1">{"Japan_Capers_Ed_Pub",#N/A,FALSE,"DI 2 YEAR MASTER SCHEDULE"}</definedName>
    <definedName name="wrn.Japan_Capers_Ed._.Pub." localSheetId="6" hidden="1">{"Japan_Capers_Ed_Pub",#N/A,FALSE,"DI 2 YEAR MASTER SCHEDULE"}</definedName>
    <definedName name="wrn.Japan_Capers_Ed._.Pub." localSheetId="35" hidden="1">{"Japan_Capers_Ed_Pub",#N/A,FALSE,"DI 2 YEAR MASTER SCHEDULE"}</definedName>
    <definedName name="wrn.Japan_Capers_Ed._.Pub." hidden="1">{"Japan_Capers_Ed_Pub",#N/A,FALSE,"DI 2 YEAR MASTER SCHEDULE"}</definedName>
    <definedName name="wrn.Priority._.list." localSheetId="34" hidden="1">{#N/A,#N/A,FALSE,"DI 2 YEAR MASTER SCHEDULE"}</definedName>
    <definedName name="wrn.Priority._.list." localSheetId="6" hidden="1">{#N/A,#N/A,FALSE,"DI 2 YEAR MASTER SCHEDULE"}</definedName>
    <definedName name="wrn.Priority._.list." localSheetId="35" hidden="1">{#N/A,#N/A,FALSE,"DI 2 YEAR MASTER SCHEDULE"}</definedName>
    <definedName name="wrn.Priority._.list." hidden="1">{#N/A,#N/A,FALSE,"DI 2 YEAR MASTER SCHEDULE"}</definedName>
    <definedName name="wrn.Prjcted._.Mnthly._.Qtys." localSheetId="34" hidden="1">{#N/A,#N/A,FALSE,"PRJCTED MNTHLY QTY's"}</definedName>
    <definedName name="wrn.Prjcted._.Mnthly._.Qtys." localSheetId="6" hidden="1">{#N/A,#N/A,FALSE,"PRJCTED MNTHLY QTY's"}</definedName>
    <definedName name="wrn.Prjcted._.Mnthly._.Qtys." localSheetId="35" hidden="1">{#N/A,#N/A,FALSE,"PRJCTED MNTHLY QTY's"}</definedName>
    <definedName name="wrn.Prjcted._.Mnthly._.Qtys." hidden="1">{#N/A,#N/A,FALSE,"PRJCTED MNTHLY QTY's"}</definedName>
    <definedName name="wrn.Prjcted._.Qtrly._.Dollars." localSheetId="34" hidden="1">{#N/A,#N/A,FALSE,"PRJCTED QTRLY $'s"}</definedName>
    <definedName name="wrn.Prjcted._.Qtrly._.Dollars." localSheetId="6" hidden="1">{#N/A,#N/A,FALSE,"PRJCTED QTRLY $'s"}</definedName>
    <definedName name="wrn.Prjcted._.Qtrly._.Dollars." localSheetId="35" hidden="1">{#N/A,#N/A,FALSE,"PRJCTED QTRLY $'s"}</definedName>
    <definedName name="wrn.Prjcted._.Qtrly._.Dollars." hidden="1">{#N/A,#N/A,FALSE,"PRJCTED QTRLY $'s"}</definedName>
    <definedName name="wrn.Prjcted._.Qtrly._.Qtys." localSheetId="34" hidden="1">{#N/A,#N/A,FALSE,"PRJCTED QTRLY QTY's"}</definedName>
    <definedName name="wrn.Prjcted._.Qtrly._.Qtys." localSheetId="6" hidden="1">{#N/A,#N/A,FALSE,"PRJCTED QTRLY QTY's"}</definedName>
    <definedName name="wrn.Prjcted._.Qtrly._.Qtys." localSheetId="35" hidden="1">{#N/A,#N/A,FALSE,"PRJCTED QTRLY QTY's"}</definedName>
    <definedName name="wrn.Prjcted._.Qtrly._.Qtys." hidden="1">{#N/A,#N/A,FALSE,"PRJCTED QTRLY QTY's"}</definedName>
    <definedName name="wvu.CapersView."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4" hidden="1">{#N/A,#N/A,FALSE,"DI 2 YEAR MASTER SCHEDULE"}</definedName>
    <definedName name="x" localSheetId="6" hidden="1">{#N/A,#N/A,FALSE,"DI 2 YEAR MASTER SCHEDULE"}</definedName>
    <definedName name="x" localSheetId="35" hidden="1">{#N/A,#N/A,FALSE,"DI 2 YEAR MASTER SCHEDULE"}</definedName>
    <definedName name="x" hidden="1">{#N/A,#N/A,FALSE,"DI 2 YEAR MASTER SCHEDULE"}</definedName>
    <definedName name="y"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3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4" hidden="1">{#N/A,#N/A,FALSE,"DI 2 YEAR MASTER SCHEDULE"}</definedName>
    <definedName name="z" localSheetId="6" hidden="1">{#N/A,#N/A,FALSE,"DI 2 YEAR MASTER SCHEDULE"}</definedName>
    <definedName name="z" localSheetId="35"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4" hidden="1">#REF!</definedName>
    <definedName name="Z_9A428CE1_B4D9_11D0_A8AA_0000C071AEE7_.wvu.PrintArea" localSheetId="6" hidden="1">#REF!</definedName>
    <definedName name="Z_9A428CE1_B4D9_11D0_A8AA_0000C071AEE7_.wvu.PrintArea" hidden="1">#REF!</definedName>
  </definedNames>
  <calcPr calcId="162913"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9" i="29" l="1"/>
  <c r="A2" i="66"/>
  <c r="A2" i="35"/>
  <c r="A2" i="25"/>
  <c r="A2" i="24"/>
  <c r="A2" i="17"/>
  <c r="A2" i="79"/>
  <c r="A2" i="80"/>
  <c r="A2" i="26"/>
  <c r="A2" i="68"/>
  <c r="A2" i="67"/>
  <c r="A2" i="23"/>
  <c r="A2" i="65"/>
  <c r="A2" i="64"/>
  <c r="A2" i="63"/>
  <c r="A2" i="62"/>
  <c r="A2" i="60"/>
  <c r="A2" i="59"/>
  <c r="A2" i="57"/>
  <c r="A2" i="56"/>
  <c r="A2" i="55"/>
  <c r="A2" i="54"/>
  <c r="A2" i="53"/>
  <c r="A2" i="52"/>
  <c r="A2" i="51"/>
  <c r="A2" i="50"/>
  <c r="A2" i="49"/>
  <c r="A2" i="48"/>
  <c r="A2" i="47"/>
  <c r="A2" i="46"/>
  <c r="A2" i="45"/>
  <c r="A2" i="44"/>
  <c r="A2" i="27"/>
  <c r="A2" i="8"/>
  <c r="A2" i="71"/>
  <c r="A2" i="78"/>
  <c r="A2" i="29"/>
  <c r="F13" i="29"/>
  <c r="E92" i="27"/>
  <c r="U92" i="27"/>
  <c r="E92" i="57"/>
  <c r="T92" i="57"/>
  <c r="AB92" i="57"/>
  <c r="M93" i="57"/>
  <c r="I7" i="69"/>
  <c r="G7" i="69"/>
  <c r="F7" i="69"/>
  <c r="E7" i="69"/>
  <c r="AG71" i="79"/>
  <c r="AG19" i="25"/>
  <c r="AG77" i="79"/>
  <c r="AG78" i="79"/>
  <c r="AG79" i="79"/>
  <c r="AG80" i="79"/>
  <c r="AG81" i="79"/>
  <c r="AG76" i="79"/>
  <c r="AG83" i="79"/>
  <c r="AG84" i="79"/>
  <c r="AG85" i="79"/>
  <c r="AG86" i="79"/>
  <c r="AG87" i="79"/>
  <c r="AG88" i="79"/>
  <c r="AG89" i="79"/>
  <c r="AG90" i="79"/>
  <c r="AG82" i="79"/>
  <c r="AG91" i="79"/>
  <c r="AG70" i="79"/>
  <c r="AG107" i="79"/>
  <c r="AG108" i="79"/>
  <c r="AG109" i="79"/>
  <c r="AG110" i="79"/>
  <c r="AG111" i="79"/>
  <c r="AG112" i="79"/>
  <c r="AG106" i="79"/>
  <c r="AG113" i="79"/>
  <c r="AG68" i="79"/>
  <c r="AH71" i="79"/>
  <c r="AH77" i="79"/>
  <c r="AH78" i="79"/>
  <c r="AH79" i="79"/>
  <c r="AH80" i="79"/>
  <c r="AH81" i="79"/>
  <c r="AH76" i="79"/>
  <c r="AH83" i="79"/>
  <c r="AH84" i="79"/>
  <c r="AH85" i="79"/>
  <c r="AH86" i="79"/>
  <c r="AH87" i="79"/>
  <c r="AH88" i="79"/>
  <c r="AH89" i="79"/>
  <c r="AH90" i="79"/>
  <c r="AH82" i="79"/>
  <c r="AH91" i="79"/>
  <c r="AH70" i="79"/>
  <c r="AH107" i="79"/>
  <c r="AH108" i="79"/>
  <c r="AH109" i="79"/>
  <c r="AH110" i="79"/>
  <c r="AH111" i="79"/>
  <c r="AH112" i="79"/>
  <c r="AH106" i="79"/>
  <c r="AH113" i="79"/>
  <c r="AH68" i="79"/>
  <c r="AI71" i="79"/>
  <c r="AI77" i="79"/>
  <c r="AI78" i="79"/>
  <c r="AI79" i="79"/>
  <c r="AI80" i="79"/>
  <c r="AI81" i="79"/>
  <c r="AI76" i="79"/>
  <c r="AI83" i="79"/>
  <c r="AI84" i="79"/>
  <c r="AI85" i="79"/>
  <c r="AI86" i="79"/>
  <c r="AI87" i="79"/>
  <c r="AI88" i="79"/>
  <c r="AI89" i="79"/>
  <c r="AI90" i="79"/>
  <c r="AI82" i="79"/>
  <c r="AI91" i="79"/>
  <c r="AI70" i="79"/>
  <c r="AI107" i="79"/>
  <c r="AI108" i="79"/>
  <c r="AI109" i="79"/>
  <c r="AI110" i="79"/>
  <c r="AI111" i="79"/>
  <c r="AI112" i="79"/>
  <c r="AI106" i="79"/>
  <c r="AI113" i="79"/>
  <c r="AI68" i="79"/>
  <c r="AJ71" i="79"/>
  <c r="AJ77" i="79"/>
  <c r="AJ78" i="79"/>
  <c r="AJ79" i="79"/>
  <c r="AJ80" i="79"/>
  <c r="AJ81" i="79"/>
  <c r="AJ76" i="79"/>
  <c r="AJ83" i="79"/>
  <c r="AJ84" i="79"/>
  <c r="AJ85" i="79"/>
  <c r="AJ86" i="79"/>
  <c r="AJ87" i="79"/>
  <c r="AJ88" i="79"/>
  <c r="AJ89" i="79"/>
  <c r="AJ90" i="79"/>
  <c r="AJ82" i="79"/>
  <c r="AJ91" i="79"/>
  <c r="AJ70" i="79"/>
  <c r="AJ107" i="79"/>
  <c r="AJ108" i="79"/>
  <c r="AJ109" i="79"/>
  <c r="AJ110" i="79"/>
  <c r="AJ111" i="79"/>
  <c r="AJ112" i="79"/>
  <c r="AJ106" i="79"/>
  <c r="AJ113" i="79"/>
  <c r="AJ68" i="79"/>
  <c r="AK71" i="79"/>
  <c r="AK77" i="79"/>
  <c r="AK78" i="79"/>
  <c r="AK79" i="79"/>
  <c r="AK80" i="79"/>
  <c r="AK81" i="79"/>
  <c r="AK76" i="79"/>
  <c r="AK83" i="79"/>
  <c r="AK84" i="79"/>
  <c r="AK85" i="79"/>
  <c r="AK86" i="79"/>
  <c r="AK87" i="79"/>
  <c r="AK88" i="79"/>
  <c r="AK89" i="79"/>
  <c r="AK90" i="79"/>
  <c r="AK82" i="79"/>
  <c r="AK91" i="79"/>
  <c r="AK70" i="79"/>
  <c r="AK107" i="79"/>
  <c r="AK108" i="79"/>
  <c r="AK109" i="79"/>
  <c r="AK110" i="79"/>
  <c r="AK111" i="79"/>
  <c r="AK112" i="79"/>
  <c r="AK106" i="79"/>
  <c r="AK113" i="79"/>
  <c r="AK68" i="79"/>
  <c r="AG69" i="79"/>
  <c r="AH69" i="79"/>
  <c r="AI69" i="79"/>
  <c r="AJ69" i="79"/>
  <c r="AK69" i="79"/>
  <c r="AG72" i="79"/>
  <c r="AH72" i="79"/>
  <c r="AI72" i="79"/>
  <c r="AJ72" i="79"/>
  <c r="AK72" i="79"/>
  <c r="AG73" i="79"/>
  <c r="AH73" i="79"/>
  <c r="AI73" i="79"/>
  <c r="AJ73" i="79"/>
  <c r="AK73" i="79"/>
  <c r="AG74" i="79"/>
  <c r="AH74" i="79"/>
  <c r="AI74" i="79"/>
  <c r="AJ74" i="79"/>
  <c r="AK74" i="79"/>
  <c r="AG75" i="79"/>
  <c r="AH75" i="79"/>
  <c r="AI75" i="79"/>
  <c r="AJ75" i="79"/>
  <c r="AK75" i="79"/>
  <c r="AG114" i="79"/>
  <c r="AH114" i="79"/>
  <c r="AI114" i="79"/>
  <c r="AJ114" i="79"/>
  <c r="AK114" i="79"/>
  <c r="AG115" i="79"/>
  <c r="AH115" i="79"/>
  <c r="AI115" i="79"/>
  <c r="AJ115" i="79"/>
  <c r="AK115" i="79"/>
  <c r="AG116" i="79"/>
  <c r="AH116" i="79"/>
  <c r="AI116" i="79"/>
  <c r="AJ116" i="79"/>
  <c r="AK116" i="79"/>
  <c r="AG117" i="79"/>
  <c r="AH117" i="79"/>
  <c r="AI117" i="79"/>
  <c r="AJ117" i="79"/>
  <c r="AK117" i="79"/>
  <c r="AG118" i="79"/>
  <c r="AH118" i="79"/>
  <c r="AI118" i="79"/>
  <c r="AJ118" i="79"/>
  <c r="AK118" i="79"/>
  <c r="AG119" i="79"/>
  <c r="AH119" i="79"/>
  <c r="AI119" i="79"/>
  <c r="AJ119" i="79"/>
  <c r="AK119" i="79"/>
  <c r="AG120" i="79"/>
  <c r="AH120" i="79"/>
  <c r="AI120" i="79"/>
  <c r="AJ120" i="79"/>
  <c r="AK120" i="79"/>
  <c r="AG121" i="79"/>
  <c r="AH121" i="79"/>
  <c r="AI121" i="79"/>
  <c r="AJ121" i="79"/>
  <c r="AK121" i="79"/>
  <c r="AG14" i="79"/>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24" i="80"/>
  <c r="AK67" i="80"/>
  <c r="AK25" i="80"/>
  <c r="AK68" i="80"/>
  <c r="AK26" i="80"/>
  <c r="AK69" i="80"/>
  <c r="AK66" i="80"/>
  <c r="AK29" i="69"/>
  <c r="AJ24" i="80"/>
  <c r="AJ67" i="80"/>
  <c r="AJ25" i="80"/>
  <c r="AJ68" i="80"/>
  <c r="AJ26" i="80"/>
  <c r="AJ69" i="80"/>
  <c r="AJ66" i="80"/>
  <c r="AJ29" i="69"/>
  <c r="AI24" i="80"/>
  <c r="AI67" i="80"/>
  <c r="AI25" i="80"/>
  <c r="AI68" i="80"/>
  <c r="AI26" i="80"/>
  <c r="AI69" i="80"/>
  <c r="AI66" i="80"/>
  <c r="AI29" i="69"/>
  <c r="AH24" i="80"/>
  <c r="AH67" i="80"/>
  <c r="AH25" i="80"/>
  <c r="AH68" i="80"/>
  <c r="AH26" i="80"/>
  <c r="AH69" i="80"/>
  <c r="AH66" i="80"/>
  <c r="AH29" i="69"/>
  <c r="AG24" i="80"/>
  <c r="AG67" i="80"/>
  <c r="AG25" i="80"/>
  <c r="AG68" i="80"/>
  <c r="AG26" i="80"/>
  <c r="AG69" i="80"/>
  <c r="AG66" i="80"/>
  <c r="AG29" i="69"/>
  <c r="AF24" i="80"/>
  <c r="AF67" i="80"/>
  <c r="AF25" i="80"/>
  <c r="AF68" i="80"/>
  <c r="AF26" i="80"/>
  <c r="AF69" i="80"/>
  <c r="AF66" i="80"/>
  <c r="AF29" i="69"/>
  <c r="AE24" i="80"/>
  <c r="AE67" i="80"/>
  <c r="AE25" i="80"/>
  <c r="AE68" i="80"/>
  <c r="AE26" i="80"/>
  <c r="AE69" i="80"/>
  <c r="AE66" i="80"/>
  <c r="AE29" i="69"/>
  <c r="AD24" i="80"/>
  <c r="AD67" i="80"/>
  <c r="AD25" i="80"/>
  <c r="AD68" i="80"/>
  <c r="AD26" i="80"/>
  <c r="AD69" i="80"/>
  <c r="AD66" i="80"/>
  <c r="AD29" i="69"/>
  <c r="AC24" i="80"/>
  <c r="AC67" i="80"/>
  <c r="AC25" i="80"/>
  <c r="AC68" i="80"/>
  <c r="AC26" i="80"/>
  <c r="AC69" i="80"/>
  <c r="AC66" i="80"/>
  <c r="AC29" i="69"/>
  <c r="AB24" i="80"/>
  <c r="AB67" i="80"/>
  <c r="AB25" i="80"/>
  <c r="AB68" i="80"/>
  <c r="AB26" i="80"/>
  <c r="AB69" i="80"/>
  <c r="AB66" i="80"/>
  <c r="AB29" i="69"/>
  <c r="AA24" i="80"/>
  <c r="AA67" i="80"/>
  <c r="AA25" i="80"/>
  <c r="AA68" i="80"/>
  <c r="AA26" i="80"/>
  <c r="AA69" i="80"/>
  <c r="AA66" i="80"/>
  <c r="AA29" i="69"/>
  <c r="Z24" i="80"/>
  <c r="Z67" i="80"/>
  <c r="Z25" i="80"/>
  <c r="Z68" i="80"/>
  <c r="Z26" i="80"/>
  <c r="Z69" i="80"/>
  <c r="Z66" i="80"/>
  <c r="Z29" i="69"/>
  <c r="Y24" i="80"/>
  <c r="Y67" i="80"/>
  <c r="Y25" i="80"/>
  <c r="Y68" i="80"/>
  <c r="Y26" i="80"/>
  <c r="Y69" i="80"/>
  <c r="Y66" i="80"/>
  <c r="Y29" i="69"/>
  <c r="X24" i="80"/>
  <c r="X67" i="80"/>
  <c r="X25" i="80"/>
  <c r="X68" i="80"/>
  <c r="X26" i="80"/>
  <c r="X69" i="80"/>
  <c r="X66" i="80"/>
  <c r="X29" i="69"/>
  <c r="W24" i="80"/>
  <c r="W67" i="80"/>
  <c r="W25" i="80"/>
  <c r="W68" i="80"/>
  <c r="W26" i="80"/>
  <c r="W69" i="80"/>
  <c r="W66" i="80"/>
  <c r="W29" i="69"/>
  <c r="V24" i="80"/>
  <c r="V67" i="80"/>
  <c r="V25" i="80"/>
  <c r="V68" i="80"/>
  <c r="V26" i="80"/>
  <c r="V69" i="80"/>
  <c r="V66" i="80"/>
  <c r="V29" i="69"/>
  <c r="U24" i="80"/>
  <c r="U67" i="80"/>
  <c r="U25" i="80"/>
  <c r="U68" i="80"/>
  <c r="U26" i="80"/>
  <c r="U69" i="80"/>
  <c r="U66" i="80"/>
  <c r="U29" i="69"/>
  <c r="T24" i="80"/>
  <c r="T67" i="80"/>
  <c r="T25" i="80"/>
  <c r="T68" i="80"/>
  <c r="T26" i="80"/>
  <c r="T69" i="80"/>
  <c r="T66" i="80"/>
  <c r="T29" i="69"/>
  <c r="AK22" i="80"/>
  <c r="AK65" i="80"/>
  <c r="AK28" i="69"/>
  <c r="AJ22" i="80"/>
  <c r="AJ65" i="80"/>
  <c r="AJ28" i="69"/>
  <c r="AI22" i="80"/>
  <c r="AI65" i="80"/>
  <c r="AI28" i="69"/>
  <c r="AH22" i="80"/>
  <c r="AH65" i="80"/>
  <c r="AH28" i="69"/>
  <c r="AG22" i="80"/>
  <c r="AG65" i="80"/>
  <c r="AG28" i="69"/>
  <c r="AF22" i="80"/>
  <c r="AF65" i="80"/>
  <c r="AF28" i="69"/>
  <c r="AE22" i="80"/>
  <c r="AE65" i="80"/>
  <c r="AE28" i="69"/>
  <c r="AD22" i="80"/>
  <c r="AD65" i="80"/>
  <c r="AD28" i="69"/>
  <c r="AC22" i="80"/>
  <c r="AC65" i="80"/>
  <c r="AC28" i="69"/>
  <c r="AB22" i="80"/>
  <c r="AB65" i="80"/>
  <c r="AB28" i="69"/>
  <c r="AA22" i="80"/>
  <c r="AA65" i="80"/>
  <c r="AA28" i="69"/>
  <c r="Z22" i="80"/>
  <c r="Z65" i="80"/>
  <c r="Z28" i="69"/>
  <c r="Y22" i="80"/>
  <c r="Y65" i="80"/>
  <c r="Y28" i="69"/>
  <c r="X22" i="80"/>
  <c r="X65" i="80"/>
  <c r="X28" i="69"/>
  <c r="W22" i="80"/>
  <c r="W65" i="80"/>
  <c r="W28" i="69"/>
  <c r="V22" i="80"/>
  <c r="V65" i="80"/>
  <c r="V28" i="69"/>
  <c r="U22" i="80"/>
  <c r="U65" i="80"/>
  <c r="U28" i="69"/>
  <c r="T22" i="80"/>
  <c r="T65" i="80"/>
  <c r="T28" i="69"/>
  <c r="AK21" i="80"/>
  <c r="AK64" i="80"/>
  <c r="AK27" i="69"/>
  <c r="AJ21" i="80"/>
  <c r="AJ64" i="80"/>
  <c r="AJ27" i="69"/>
  <c r="AI21" i="80"/>
  <c r="AI64" i="80"/>
  <c r="AI27" i="69"/>
  <c r="AH21" i="80"/>
  <c r="AH64" i="80"/>
  <c r="AH27" i="69"/>
  <c r="AG21" i="80"/>
  <c r="AG64" i="80"/>
  <c r="AG27" i="69"/>
  <c r="AF21" i="80"/>
  <c r="AF64" i="80"/>
  <c r="AF27" i="69"/>
  <c r="AE21" i="80"/>
  <c r="AE64" i="80"/>
  <c r="AE27" i="69"/>
  <c r="AD21" i="80"/>
  <c r="AD64" i="80"/>
  <c r="AD27" i="69"/>
  <c r="AC21" i="80"/>
  <c r="AC64" i="80"/>
  <c r="AC27" i="69"/>
  <c r="AB21" i="80"/>
  <c r="AB64" i="80"/>
  <c r="AB27" i="69"/>
  <c r="AA21" i="80"/>
  <c r="AA64" i="80"/>
  <c r="AA27" i="69"/>
  <c r="Z21" i="80"/>
  <c r="Z64" i="80"/>
  <c r="Z27" i="69"/>
  <c r="Y21" i="80"/>
  <c r="Y64" i="80"/>
  <c r="Y27" i="69"/>
  <c r="X21" i="80"/>
  <c r="X64" i="80"/>
  <c r="X27" i="69"/>
  <c r="W21" i="80"/>
  <c r="W64" i="80"/>
  <c r="W27" i="69"/>
  <c r="V21" i="80"/>
  <c r="V64" i="80"/>
  <c r="V27" i="69"/>
  <c r="U21" i="80"/>
  <c r="U64" i="80"/>
  <c r="U27" i="69"/>
  <c r="T21" i="80"/>
  <c r="T64" i="80"/>
  <c r="T27" i="69"/>
  <c r="AK20" i="80"/>
  <c r="AK63" i="80"/>
  <c r="AK26" i="69"/>
  <c r="AJ20" i="80"/>
  <c r="AJ63" i="80"/>
  <c r="AJ26" i="69"/>
  <c r="AI20" i="80"/>
  <c r="AI63" i="80"/>
  <c r="AI26" i="69"/>
  <c r="AH20" i="80"/>
  <c r="AH63" i="80"/>
  <c r="AH26" i="69"/>
  <c r="AG20" i="80"/>
  <c r="AG63" i="80"/>
  <c r="AG26" i="69"/>
  <c r="AF20" i="80"/>
  <c r="AF63" i="80"/>
  <c r="AF26" i="69"/>
  <c r="AE20" i="80"/>
  <c r="AE63" i="80"/>
  <c r="AE26" i="69"/>
  <c r="AD20" i="80"/>
  <c r="AD63" i="80"/>
  <c r="AD26" i="69"/>
  <c r="AC20" i="80"/>
  <c r="AC63" i="80"/>
  <c r="AC26" i="69"/>
  <c r="AB20" i="80"/>
  <c r="AB63" i="80"/>
  <c r="AB26" i="69"/>
  <c r="AA20" i="80"/>
  <c r="AA63" i="80"/>
  <c r="AA26" i="69"/>
  <c r="Z20" i="80"/>
  <c r="Z63" i="80"/>
  <c r="Z26" i="69"/>
  <c r="Y20" i="80"/>
  <c r="Y63" i="80"/>
  <c r="Y26" i="69"/>
  <c r="X20" i="80"/>
  <c r="X63" i="80"/>
  <c r="X26" i="69"/>
  <c r="W20" i="80"/>
  <c r="W63" i="80"/>
  <c r="W26" i="69"/>
  <c r="V20" i="80"/>
  <c r="V63" i="80"/>
  <c r="V26" i="69"/>
  <c r="U20" i="80"/>
  <c r="U63" i="80"/>
  <c r="U26" i="69"/>
  <c r="T20" i="80"/>
  <c r="T63" i="80"/>
  <c r="T26" i="69"/>
  <c r="AK19" i="80"/>
  <c r="AK62" i="80"/>
  <c r="AK25" i="69"/>
  <c r="AJ19" i="80"/>
  <c r="AJ62" i="80"/>
  <c r="AJ25" i="69"/>
  <c r="AI19" i="80"/>
  <c r="AI62" i="80"/>
  <c r="AI25" i="69"/>
  <c r="AH19" i="80"/>
  <c r="AH62" i="80"/>
  <c r="AH25" i="69"/>
  <c r="AG19" i="80"/>
  <c r="AG62" i="80"/>
  <c r="AG25" i="69"/>
  <c r="AF19" i="80"/>
  <c r="AF62" i="80"/>
  <c r="AF25" i="69"/>
  <c r="AE19" i="80"/>
  <c r="AE62" i="80"/>
  <c r="AE25" i="69"/>
  <c r="AD19" i="80"/>
  <c r="AD62" i="80"/>
  <c r="AD25" i="69"/>
  <c r="AC19" i="80"/>
  <c r="AC62" i="80"/>
  <c r="AC25" i="69"/>
  <c r="AB19" i="80"/>
  <c r="AB62" i="80"/>
  <c r="AB25" i="69"/>
  <c r="AA19" i="80"/>
  <c r="AA62" i="80"/>
  <c r="AA25" i="69"/>
  <c r="Z19" i="80"/>
  <c r="Z62" i="80"/>
  <c r="Z25" i="69"/>
  <c r="Y19" i="80"/>
  <c r="Y62" i="80"/>
  <c r="Y25" i="69"/>
  <c r="X19" i="80"/>
  <c r="X62" i="80"/>
  <c r="X25" i="69"/>
  <c r="W19" i="80"/>
  <c r="W62" i="80"/>
  <c r="W25" i="69"/>
  <c r="V19" i="80"/>
  <c r="V62" i="80"/>
  <c r="V25" i="69"/>
  <c r="U19" i="80"/>
  <c r="U62" i="80"/>
  <c r="U25" i="69"/>
  <c r="T19" i="80"/>
  <c r="T62" i="80"/>
  <c r="T25" i="69"/>
  <c r="AK18" i="80"/>
  <c r="AK61" i="80"/>
  <c r="AK24" i="69"/>
  <c r="AJ18" i="80"/>
  <c r="AJ61" i="80"/>
  <c r="AJ24" i="69"/>
  <c r="AI18" i="80"/>
  <c r="AI61" i="80"/>
  <c r="AI24" i="69"/>
  <c r="AH18" i="80"/>
  <c r="AH61" i="80"/>
  <c r="AH24" i="69"/>
  <c r="AG18" i="80"/>
  <c r="AG61" i="80"/>
  <c r="AG24" i="69"/>
  <c r="AF18" i="80"/>
  <c r="AF61" i="80"/>
  <c r="AF24" i="69"/>
  <c r="AE18" i="80"/>
  <c r="AE61" i="80"/>
  <c r="AE24" i="69"/>
  <c r="AD18" i="80"/>
  <c r="AD61" i="80"/>
  <c r="AD24" i="69"/>
  <c r="AC18" i="80"/>
  <c r="AC61" i="80"/>
  <c r="AC24" i="69"/>
  <c r="AB18" i="80"/>
  <c r="AB61" i="80"/>
  <c r="AB24" i="69"/>
  <c r="AA18" i="80"/>
  <c r="AA61" i="80"/>
  <c r="AA24" i="69"/>
  <c r="Z18" i="80"/>
  <c r="Z61" i="80"/>
  <c r="Z24" i="69"/>
  <c r="Y18" i="80"/>
  <c r="Y61" i="80"/>
  <c r="Y24" i="69"/>
  <c r="X18" i="80"/>
  <c r="X61" i="80"/>
  <c r="X24" i="69"/>
  <c r="W18" i="80"/>
  <c r="W61" i="80"/>
  <c r="W24" i="69"/>
  <c r="V18" i="80"/>
  <c r="V61" i="80"/>
  <c r="V24" i="69"/>
  <c r="U18" i="80"/>
  <c r="U61" i="80"/>
  <c r="U24" i="69"/>
  <c r="T18" i="80"/>
  <c r="T61" i="80"/>
  <c r="T24" i="69"/>
  <c r="AK17" i="80"/>
  <c r="AK60" i="80"/>
  <c r="AK23" i="69"/>
  <c r="AJ17" i="80"/>
  <c r="AJ60" i="80"/>
  <c r="AJ23" i="69"/>
  <c r="AI17" i="80"/>
  <c r="AI60" i="80"/>
  <c r="AI23" i="69"/>
  <c r="AH17" i="80"/>
  <c r="AH60" i="80"/>
  <c r="AH23" i="69"/>
  <c r="AG17" i="80"/>
  <c r="AG60" i="80"/>
  <c r="AG23" i="69"/>
  <c r="AF17" i="80"/>
  <c r="AF60" i="80"/>
  <c r="AF23" i="69"/>
  <c r="AE17" i="80"/>
  <c r="AE60" i="80"/>
  <c r="AE23" i="69"/>
  <c r="AD17" i="80"/>
  <c r="AD60" i="80"/>
  <c r="AD23" i="69"/>
  <c r="AC17" i="80"/>
  <c r="AC60" i="80"/>
  <c r="AC23" i="69"/>
  <c r="AB17" i="80"/>
  <c r="AB60" i="80"/>
  <c r="AB23" i="69"/>
  <c r="AA17" i="80"/>
  <c r="AA60" i="80"/>
  <c r="AA23" i="69"/>
  <c r="Z17" i="80"/>
  <c r="Z60" i="80"/>
  <c r="Z23" i="69"/>
  <c r="Y17" i="80"/>
  <c r="Y60" i="80"/>
  <c r="Y23" i="69"/>
  <c r="X17" i="80"/>
  <c r="X60" i="80"/>
  <c r="X23" i="69"/>
  <c r="W17" i="80"/>
  <c r="W60" i="80"/>
  <c r="W23" i="69"/>
  <c r="V17" i="80"/>
  <c r="V60" i="80"/>
  <c r="V23" i="69"/>
  <c r="U17" i="80"/>
  <c r="U60" i="80"/>
  <c r="U23" i="69"/>
  <c r="T17" i="80"/>
  <c r="T60" i="80"/>
  <c r="T23" i="69"/>
  <c r="AK16" i="80"/>
  <c r="AK59" i="80"/>
  <c r="AK22" i="69"/>
  <c r="AJ16" i="80"/>
  <c r="AJ59" i="80"/>
  <c r="AJ22" i="69"/>
  <c r="AI16" i="80"/>
  <c r="AI59" i="80"/>
  <c r="AI22" i="69"/>
  <c r="AH16" i="80"/>
  <c r="AH59" i="80"/>
  <c r="AH22" i="69"/>
  <c r="AG16" i="80"/>
  <c r="AG59" i="80"/>
  <c r="AG22" i="69"/>
  <c r="AF16" i="80"/>
  <c r="AF59" i="80"/>
  <c r="AF22" i="69"/>
  <c r="AE16" i="80"/>
  <c r="AE59" i="80"/>
  <c r="AE22" i="69"/>
  <c r="AD16" i="80"/>
  <c r="AD59" i="80"/>
  <c r="AD22" i="69"/>
  <c r="AC16" i="80"/>
  <c r="AC59" i="80"/>
  <c r="AC22" i="69"/>
  <c r="AB16" i="80"/>
  <c r="AB59" i="80"/>
  <c r="AB22" i="69"/>
  <c r="AA16" i="80"/>
  <c r="AA59" i="80"/>
  <c r="AA22" i="69"/>
  <c r="Z16" i="80"/>
  <c r="Z59" i="80"/>
  <c r="Z22" i="69"/>
  <c r="Y16" i="80"/>
  <c r="Y59" i="80"/>
  <c r="Y22" i="69"/>
  <c r="X16" i="80"/>
  <c r="X59" i="80"/>
  <c r="X22" i="69"/>
  <c r="W16" i="80"/>
  <c r="W59" i="80"/>
  <c r="W22" i="69"/>
  <c r="V16" i="80"/>
  <c r="V59" i="80"/>
  <c r="V22" i="69"/>
  <c r="U16" i="80"/>
  <c r="U59" i="80"/>
  <c r="U22" i="69"/>
  <c r="T16" i="80"/>
  <c r="T59" i="80"/>
  <c r="T22" i="69"/>
  <c r="AK15" i="80"/>
  <c r="AK58" i="80"/>
  <c r="AK21" i="69"/>
  <c r="AJ15" i="80"/>
  <c r="AJ58" i="80"/>
  <c r="AJ21" i="69"/>
  <c r="AI15" i="80"/>
  <c r="AI58" i="80"/>
  <c r="AI21" i="69"/>
  <c r="AH15" i="80"/>
  <c r="AH58" i="80"/>
  <c r="AH21" i="69"/>
  <c r="AG15" i="80"/>
  <c r="AG58" i="80"/>
  <c r="AG21" i="69"/>
  <c r="AF15" i="80"/>
  <c r="AF58" i="80"/>
  <c r="AF21" i="69"/>
  <c r="AE15" i="80"/>
  <c r="AE58" i="80"/>
  <c r="AE21" i="69"/>
  <c r="AD15" i="80"/>
  <c r="AD58" i="80"/>
  <c r="AD21" i="69"/>
  <c r="AC15" i="80"/>
  <c r="AC58" i="80"/>
  <c r="AC21" i="69"/>
  <c r="AB15" i="80"/>
  <c r="AB58" i="80"/>
  <c r="AB21" i="69"/>
  <c r="AA15" i="80"/>
  <c r="AA58" i="80"/>
  <c r="AA21" i="69"/>
  <c r="Z15" i="80"/>
  <c r="Z58" i="80"/>
  <c r="Z21" i="69"/>
  <c r="Y15" i="80"/>
  <c r="Y58" i="80"/>
  <c r="Y21" i="69"/>
  <c r="X15" i="80"/>
  <c r="X58" i="80"/>
  <c r="X21" i="69"/>
  <c r="W15" i="80"/>
  <c r="W58" i="80"/>
  <c r="W21" i="69"/>
  <c r="V15" i="80"/>
  <c r="V58" i="80"/>
  <c r="V21" i="69"/>
  <c r="U15" i="80"/>
  <c r="U58" i="80"/>
  <c r="U21" i="69"/>
  <c r="T15" i="80"/>
  <c r="T58" i="80"/>
  <c r="T21" i="69"/>
  <c r="AK14" i="80"/>
  <c r="AK57" i="80"/>
  <c r="AK20" i="69"/>
  <c r="AJ14" i="80"/>
  <c r="AJ57" i="80"/>
  <c r="AJ20" i="69"/>
  <c r="AI14" i="80"/>
  <c r="AI57" i="80"/>
  <c r="AI20" i="69"/>
  <c r="AH14" i="80"/>
  <c r="AH57" i="80"/>
  <c r="AH20" i="69"/>
  <c r="AG14" i="80"/>
  <c r="AG57" i="80"/>
  <c r="AG20" i="69"/>
  <c r="AG11" i="80"/>
  <c r="AG54" i="80"/>
  <c r="AG17" i="69"/>
  <c r="AG12" i="80"/>
  <c r="AG55" i="80"/>
  <c r="AG18" i="69"/>
  <c r="AG13" i="80"/>
  <c r="AG56" i="80"/>
  <c r="AG19" i="69"/>
  <c r="AG16" i="69"/>
  <c r="AF14" i="80"/>
  <c r="AF57" i="80"/>
  <c r="AF20" i="69"/>
  <c r="AE14" i="80"/>
  <c r="AE57" i="80"/>
  <c r="AE20" i="69"/>
  <c r="AD14" i="80"/>
  <c r="AD57" i="80"/>
  <c r="AD20" i="69"/>
  <c r="AC14" i="80"/>
  <c r="AC57" i="80"/>
  <c r="AC20" i="69"/>
  <c r="AB14" i="80"/>
  <c r="AB57" i="80"/>
  <c r="AB20" i="69"/>
  <c r="AA14" i="80"/>
  <c r="AA57" i="80"/>
  <c r="AA20" i="69"/>
  <c r="Z14" i="80"/>
  <c r="Z57" i="80"/>
  <c r="Z20" i="69"/>
  <c r="Y14" i="80"/>
  <c r="Y57" i="80"/>
  <c r="Y20" i="69"/>
  <c r="Y11" i="80"/>
  <c r="Y54" i="80"/>
  <c r="Y17" i="69"/>
  <c r="Y12" i="80"/>
  <c r="Y55" i="80"/>
  <c r="Y18" i="69"/>
  <c r="Y13" i="80"/>
  <c r="Y56" i="80"/>
  <c r="Y19" i="69"/>
  <c r="Y16" i="69"/>
  <c r="X14" i="80"/>
  <c r="X57" i="80"/>
  <c r="X20" i="69"/>
  <c r="W14" i="80"/>
  <c r="W57" i="80"/>
  <c r="W20" i="69"/>
  <c r="V14" i="80"/>
  <c r="V57" i="80"/>
  <c r="V20" i="69"/>
  <c r="U14" i="80"/>
  <c r="U57" i="80"/>
  <c r="U20" i="69"/>
  <c r="T14" i="80"/>
  <c r="T57" i="80"/>
  <c r="T20" i="69"/>
  <c r="AK13" i="80"/>
  <c r="AK56" i="80"/>
  <c r="AK19" i="69"/>
  <c r="AJ13" i="80"/>
  <c r="AJ56" i="80"/>
  <c r="AJ19" i="69"/>
  <c r="AI13" i="80"/>
  <c r="AI56" i="80"/>
  <c r="AI19" i="69"/>
  <c r="AI11" i="80"/>
  <c r="AI54" i="80"/>
  <c r="AI17" i="69"/>
  <c r="AI12" i="80"/>
  <c r="AI55" i="80"/>
  <c r="AI18" i="69"/>
  <c r="AI16" i="69"/>
  <c r="AH13" i="80"/>
  <c r="AH56" i="80"/>
  <c r="AH19" i="69"/>
  <c r="AH11" i="80"/>
  <c r="AH54" i="80"/>
  <c r="AH17" i="69"/>
  <c r="AH12" i="80"/>
  <c r="AH55" i="80"/>
  <c r="AH18" i="69"/>
  <c r="AH16" i="69"/>
  <c r="AF13" i="80"/>
  <c r="AF56" i="80"/>
  <c r="AF19" i="69"/>
  <c r="AE13" i="80"/>
  <c r="AE56" i="80"/>
  <c r="AE19" i="69"/>
  <c r="AD13" i="80"/>
  <c r="AD56" i="80"/>
  <c r="AD19" i="69"/>
  <c r="AC13" i="80"/>
  <c r="AC56" i="80"/>
  <c r="AC19" i="69"/>
  <c r="AB13" i="80"/>
  <c r="AB56" i="80"/>
  <c r="AB19" i="69"/>
  <c r="AA13" i="80"/>
  <c r="AA56" i="80"/>
  <c r="AA19" i="69"/>
  <c r="AA11" i="80"/>
  <c r="AA54" i="80"/>
  <c r="AA17" i="69"/>
  <c r="AA12" i="80"/>
  <c r="AA55" i="80"/>
  <c r="AA18" i="69"/>
  <c r="AA16" i="69"/>
  <c r="Z13" i="80"/>
  <c r="Z56" i="80"/>
  <c r="Z19" i="69"/>
  <c r="Z11" i="80"/>
  <c r="Z54" i="80"/>
  <c r="Z17" i="69"/>
  <c r="Z12" i="80"/>
  <c r="Z55" i="80"/>
  <c r="Z18" i="69"/>
  <c r="Z16" i="69"/>
  <c r="X13" i="80"/>
  <c r="X56" i="80"/>
  <c r="X19" i="69"/>
  <c r="W13" i="80"/>
  <c r="W56" i="80"/>
  <c r="W19" i="69"/>
  <c r="V13" i="80"/>
  <c r="V56" i="80"/>
  <c r="V19" i="69"/>
  <c r="U13" i="80"/>
  <c r="U56" i="80"/>
  <c r="U19" i="69"/>
  <c r="T13" i="80"/>
  <c r="T56" i="80"/>
  <c r="T19" i="69"/>
  <c r="AK12" i="80"/>
  <c r="AK55" i="80"/>
  <c r="AK18" i="69"/>
  <c r="AJ12" i="80"/>
  <c r="AJ55" i="80"/>
  <c r="AJ18" i="69"/>
  <c r="AJ11" i="80"/>
  <c r="AJ54" i="80"/>
  <c r="AJ17" i="69"/>
  <c r="AJ16" i="69"/>
  <c r="AF12" i="80"/>
  <c r="AF55" i="80"/>
  <c r="AF18" i="69"/>
  <c r="AE12" i="80"/>
  <c r="AE55" i="80"/>
  <c r="AE18" i="69"/>
  <c r="AD12" i="80"/>
  <c r="AD55" i="80"/>
  <c r="AD18" i="69"/>
  <c r="AC12" i="80"/>
  <c r="AC55" i="80"/>
  <c r="AC18" i="69"/>
  <c r="AC11" i="80"/>
  <c r="AC54" i="80"/>
  <c r="AC17" i="69"/>
  <c r="AC16" i="69"/>
  <c r="AB12" i="80"/>
  <c r="AB55" i="80"/>
  <c r="AB18" i="69"/>
  <c r="AB11" i="80"/>
  <c r="AB54" i="80"/>
  <c r="AB17" i="69"/>
  <c r="AB16" i="69"/>
  <c r="X12" i="80"/>
  <c r="X55" i="80"/>
  <c r="X18" i="69"/>
  <c r="W12" i="80"/>
  <c r="W55" i="80"/>
  <c r="W18" i="69"/>
  <c r="V12" i="80"/>
  <c r="V55" i="80"/>
  <c r="V18" i="69"/>
  <c r="U12" i="80"/>
  <c r="U55" i="80"/>
  <c r="U18" i="69"/>
  <c r="U11" i="80"/>
  <c r="U54" i="80"/>
  <c r="U17" i="69"/>
  <c r="U16" i="69"/>
  <c r="T12" i="80"/>
  <c r="T55" i="80"/>
  <c r="T18" i="69"/>
  <c r="T11" i="80"/>
  <c r="T54" i="80"/>
  <c r="T17" i="69"/>
  <c r="T16" i="69"/>
  <c r="AK11" i="80"/>
  <c r="AK54" i="80"/>
  <c r="AK17" i="69"/>
  <c r="AF11" i="80"/>
  <c r="AF54" i="80"/>
  <c r="AF17" i="69"/>
  <c r="AF16" i="69"/>
  <c r="AE11" i="80"/>
  <c r="AE54" i="80"/>
  <c r="AE17" i="69"/>
  <c r="AE16" i="69"/>
  <c r="AD11" i="80"/>
  <c r="AD54" i="80"/>
  <c r="AD17" i="69"/>
  <c r="AD16" i="69"/>
  <c r="X11" i="80"/>
  <c r="X54" i="80"/>
  <c r="X17" i="69"/>
  <c r="X16" i="69"/>
  <c r="W11" i="80"/>
  <c r="W54" i="80"/>
  <c r="W17" i="69"/>
  <c r="V11" i="80"/>
  <c r="V54" i="80"/>
  <c r="V17" i="69"/>
  <c r="V16" i="69"/>
  <c r="AK16" i="69"/>
  <c r="W16" i="69"/>
  <c r="C74" i="80"/>
  <c r="B73" i="80"/>
  <c r="I69" i="80"/>
  <c r="H69" i="80"/>
  <c r="F69" i="80"/>
  <c r="I68" i="80"/>
  <c r="H68" i="80"/>
  <c r="F68" i="80"/>
  <c r="I67" i="80"/>
  <c r="H67" i="80"/>
  <c r="F67" i="80"/>
  <c r="I66" i="80"/>
  <c r="H66" i="80"/>
  <c r="F66" i="80"/>
  <c r="I65" i="80"/>
  <c r="H65" i="80"/>
  <c r="F65" i="80"/>
  <c r="I64" i="80"/>
  <c r="H64" i="80"/>
  <c r="F64" i="80"/>
  <c r="I63" i="80"/>
  <c r="H63" i="80"/>
  <c r="F63" i="80"/>
  <c r="I62" i="80"/>
  <c r="H62" i="80"/>
  <c r="F62" i="80"/>
  <c r="I61" i="80"/>
  <c r="H61" i="80"/>
  <c r="F61" i="80"/>
  <c r="I60" i="80"/>
  <c r="H60" i="80"/>
  <c r="F60" i="80"/>
  <c r="I59" i="80"/>
  <c r="H59" i="80"/>
  <c r="F59" i="80"/>
  <c r="I58" i="80"/>
  <c r="H58" i="80"/>
  <c r="F58" i="80"/>
  <c r="I57" i="80"/>
  <c r="H57" i="80"/>
  <c r="F57" i="80"/>
  <c r="I56" i="80"/>
  <c r="H56" i="80"/>
  <c r="F56" i="80"/>
  <c r="I55" i="80"/>
  <c r="H55" i="80"/>
  <c r="F55" i="80"/>
  <c r="I54" i="80"/>
  <c r="H54" i="80"/>
  <c r="F54" i="80"/>
  <c r="I48" i="80"/>
  <c r="H48" i="80"/>
  <c r="F48" i="80"/>
  <c r="I47" i="80"/>
  <c r="H47" i="80"/>
  <c r="F47" i="80"/>
  <c r="I46" i="80"/>
  <c r="H46" i="80"/>
  <c r="F46" i="80"/>
  <c r="I45" i="80"/>
  <c r="H45" i="80"/>
  <c r="F45" i="80"/>
  <c r="I44" i="80"/>
  <c r="H44" i="80"/>
  <c r="F44" i="80"/>
  <c r="I43" i="80"/>
  <c r="H43" i="80"/>
  <c r="F43" i="80"/>
  <c r="I42" i="80"/>
  <c r="H42" i="80"/>
  <c r="F42" i="80"/>
  <c r="I41" i="80"/>
  <c r="H41" i="80"/>
  <c r="F41" i="80"/>
  <c r="I40" i="80"/>
  <c r="H40" i="80"/>
  <c r="F40" i="80"/>
  <c r="I39" i="80"/>
  <c r="H39" i="80"/>
  <c r="F39" i="80"/>
  <c r="I38" i="80"/>
  <c r="H38" i="80"/>
  <c r="F38" i="80"/>
  <c r="I37" i="80"/>
  <c r="H37" i="80"/>
  <c r="F37" i="80"/>
  <c r="I36" i="80"/>
  <c r="H36" i="80"/>
  <c r="F36" i="80"/>
  <c r="I35" i="80"/>
  <c r="H35" i="80"/>
  <c r="F35" i="80"/>
  <c r="I34" i="80"/>
  <c r="H34" i="80"/>
  <c r="F34" i="80"/>
  <c r="I33" i="80"/>
  <c r="H33" i="80"/>
  <c r="F33" i="80"/>
  <c r="AM26" i="80"/>
  <c r="I26" i="80"/>
  <c r="H26" i="80"/>
  <c r="F26" i="80"/>
  <c r="AM25" i="80"/>
  <c r="I25" i="80"/>
  <c r="H25" i="80"/>
  <c r="F25" i="80"/>
  <c r="AO24" i="80"/>
  <c r="AN24" i="80"/>
  <c r="I24" i="80"/>
  <c r="H24" i="80"/>
  <c r="F24" i="80"/>
  <c r="AK23" i="80"/>
  <c r="AJ23" i="80"/>
  <c r="AI23" i="80"/>
  <c r="AH23" i="80"/>
  <c r="AG23" i="80"/>
  <c r="AF23" i="80"/>
  <c r="AE23" i="80"/>
  <c r="AD23" i="80"/>
  <c r="AC23" i="80"/>
  <c r="AB23" i="80"/>
  <c r="AA23" i="80"/>
  <c r="Z23" i="80"/>
  <c r="Y23" i="80"/>
  <c r="X23" i="80"/>
  <c r="W23" i="80"/>
  <c r="V23" i="80"/>
  <c r="U23" i="80"/>
  <c r="T23" i="80"/>
  <c r="I23" i="80"/>
  <c r="H23" i="80"/>
  <c r="F23" i="80"/>
  <c r="AN22" i="80"/>
  <c r="I22" i="80"/>
  <c r="H22" i="80"/>
  <c r="F22" i="80"/>
  <c r="I21" i="80"/>
  <c r="H21" i="80"/>
  <c r="F21" i="80"/>
  <c r="AM63" i="80"/>
  <c r="I20" i="80"/>
  <c r="H20" i="80"/>
  <c r="F20" i="80"/>
  <c r="I19" i="80"/>
  <c r="H19" i="80"/>
  <c r="F19" i="80"/>
  <c r="I18" i="80"/>
  <c r="H18" i="80"/>
  <c r="F18" i="80"/>
  <c r="AN17" i="80"/>
  <c r="AM17" i="80"/>
  <c r="I17" i="80"/>
  <c r="H17" i="80"/>
  <c r="F17" i="80"/>
  <c r="I16" i="80"/>
  <c r="H16" i="80"/>
  <c r="F16" i="80"/>
  <c r="AO15" i="80"/>
  <c r="AN15" i="80"/>
  <c r="I15" i="80"/>
  <c r="H15" i="80"/>
  <c r="F15" i="80"/>
  <c r="AN14" i="80"/>
  <c r="I14" i="80"/>
  <c r="H14" i="80"/>
  <c r="F14" i="80"/>
  <c r="AO56" i="80"/>
  <c r="AN13" i="80"/>
  <c r="V28" i="80"/>
  <c r="I13" i="80"/>
  <c r="H13" i="80"/>
  <c r="F13" i="80"/>
  <c r="AO12" i="80"/>
  <c r="W28" i="80"/>
  <c r="I12" i="80"/>
  <c r="H12" i="80"/>
  <c r="F12" i="80"/>
  <c r="Z28" i="80"/>
  <c r="I11" i="80"/>
  <c r="H11" i="80"/>
  <c r="F11" i="80"/>
  <c r="G7" i="80"/>
  <c r="F7" i="80"/>
  <c r="E7" i="80"/>
  <c r="R77" i="80"/>
  <c r="AK50" i="80"/>
  <c r="AJ50" i="80"/>
  <c r="AI50" i="80"/>
  <c r="AH50" i="80"/>
  <c r="AG50" i="80"/>
  <c r="AF50" i="80"/>
  <c r="AE50" i="80"/>
  <c r="AD50" i="80"/>
  <c r="AC50" i="80"/>
  <c r="AB50" i="80"/>
  <c r="AA50" i="80"/>
  <c r="Z50" i="80"/>
  <c r="Y50" i="80"/>
  <c r="AN50" i="80"/>
  <c r="X50" i="80"/>
  <c r="W50" i="80"/>
  <c r="V50" i="80"/>
  <c r="U50" i="80"/>
  <c r="T50" i="80"/>
  <c r="AM50" i="80"/>
  <c r="AO48" i="80"/>
  <c r="AN48" i="80"/>
  <c r="AM48" i="80"/>
  <c r="AO47" i="80"/>
  <c r="AN47" i="80"/>
  <c r="AM47" i="80"/>
  <c r="AO46" i="80"/>
  <c r="AN46" i="80"/>
  <c r="AM46" i="80"/>
  <c r="AO45" i="80"/>
  <c r="AN45" i="80"/>
  <c r="AM45" i="80"/>
  <c r="AO44" i="80"/>
  <c r="AN44" i="80"/>
  <c r="AM44" i="80"/>
  <c r="AO43" i="80"/>
  <c r="AN43" i="80"/>
  <c r="AM43" i="80"/>
  <c r="AO42" i="80"/>
  <c r="AN42" i="80"/>
  <c r="AM42" i="80"/>
  <c r="AO41" i="80"/>
  <c r="AN41" i="80"/>
  <c r="AM41" i="80"/>
  <c r="AO40" i="80"/>
  <c r="AN40" i="80"/>
  <c r="AM40" i="80"/>
  <c r="AO39" i="80"/>
  <c r="AN39" i="80"/>
  <c r="AM39" i="80"/>
  <c r="AO38" i="80"/>
  <c r="AN38" i="80"/>
  <c r="AM38" i="80"/>
  <c r="AO37" i="80"/>
  <c r="AN37" i="80"/>
  <c r="AM37" i="80"/>
  <c r="AO36" i="80"/>
  <c r="AN36" i="80"/>
  <c r="AM36" i="80"/>
  <c r="AO35" i="80"/>
  <c r="AN35" i="80"/>
  <c r="AM35" i="80"/>
  <c r="AO34" i="80"/>
  <c r="AN34" i="80"/>
  <c r="AM34" i="80"/>
  <c r="AO33" i="80"/>
  <c r="AN33" i="80"/>
  <c r="AM33" i="80"/>
  <c r="AO69" i="80"/>
  <c r="AO25" i="80"/>
  <c r="AN25" i="80"/>
  <c r="AO23" i="80"/>
  <c r="AN23" i="80"/>
  <c r="AM23" i="80"/>
  <c r="AO22" i="80"/>
  <c r="AO20" i="80"/>
  <c r="AM19" i="80"/>
  <c r="AO17" i="80"/>
  <c r="AM59" i="80"/>
  <c r="AO14" i="80"/>
  <c r="AF28" i="80"/>
  <c r="X28" i="80"/>
  <c r="AG28" i="80"/>
  <c r="Y28" i="80"/>
  <c r="AO50" i="80"/>
  <c r="AI71" i="80"/>
  <c r="AI28" i="80"/>
  <c r="AI76" i="80"/>
  <c r="AN57" i="80"/>
  <c r="AN21" i="80"/>
  <c r="AM68" i="80"/>
  <c r="T28" i="80"/>
  <c r="U28" i="80"/>
  <c r="AM28" i="80"/>
  <c r="AO13" i="80"/>
  <c r="AN18" i="80"/>
  <c r="AC28" i="80"/>
  <c r="AJ28" i="80"/>
  <c r="AK28" i="80"/>
  <c r="AO16" i="80"/>
  <c r="AM64" i="80"/>
  <c r="AN16" i="80"/>
  <c r="AM58" i="80"/>
  <c r="AB28" i="80"/>
  <c r="AD28" i="80"/>
  <c r="AO60" i="80"/>
  <c r="AE28" i="80"/>
  <c r="AN26" i="80"/>
  <c r="AM18" i="80"/>
  <c r="AO61" i="80"/>
  <c r="AO62" i="80"/>
  <c r="AH71" i="80"/>
  <c r="AN62" i="80"/>
  <c r="AM67" i="80"/>
  <c r="AO57" i="80"/>
  <c r="AJ71" i="80"/>
  <c r="AJ76" i="80"/>
  <c r="AM57" i="80"/>
  <c r="AN65" i="80"/>
  <c r="AO55" i="80"/>
  <c r="AM61" i="80"/>
  <c r="AN64" i="80"/>
  <c r="AO64" i="80"/>
  <c r="AO68" i="80"/>
  <c r="AO65" i="80"/>
  <c r="AN61" i="80"/>
  <c r="AF71" i="80"/>
  <c r="AF76" i="80"/>
  <c r="AM56" i="80"/>
  <c r="AM60" i="80"/>
  <c r="AM65" i="80"/>
  <c r="AN55" i="80"/>
  <c r="AN63" i="80"/>
  <c r="AO63" i="80"/>
  <c r="AM69" i="80"/>
  <c r="T71" i="80"/>
  <c r="AN11" i="80"/>
  <c r="AM12" i="80"/>
  <c r="AO18" i="80"/>
  <c r="AN19" i="80"/>
  <c r="AM20" i="80"/>
  <c r="AO26" i="80"/>
  <c r="AA28" i="80"/>
  <c r="AN28" i="80"/>
  <c r="AC71" i="80"/>
  <c r="AC76" i="80"/>
  <c r="AK71" i="80"/>
  <c r="AK76" i="80"/>
  <c r="AO11" i="80"/>
  <c r="AN12" i="80"/>
  <c r="AM13" i="80"/>
  <c r="AO19" i="80"/>
  <c r="AN20" i="80"/>
  <c r="AM21" i="80"/>
  <c r="AD71" i="80"/>
  <c r="AD76" i="80"/>
  <c r="AM54" i="80"/>
  <c r="AB71" i="80"/>
  <c r="AB76" i="80"/>
  <c r="Z71" i="80"/>
  <c r="Z76" i="80"/>
  <c r="AO58" i="80"/>
  <c r="AN59" i="80"/>
  <c r="AO59" i="80"/>
  <c r="AM62" i="80"/>
  <c r="AM14" i="80"/>
  <c r="AM22" i="80"/>
  <c r="AM11" i="80"/>
  <c r="AM15" i="80"/>
  <c r="AO21" i="80"/>
  <c r="AH28" i="80"/>
  <c r="AO28" i="80"/>
  <c r="AM16" i="80"/>
  <c r="AM24" i="80"/>
  <c r="X71" i="80"/>
  <c r="X76" i="80"/>
  <c r="AN60" i="80"/>
  <c r="AO67" i="80"/>
  <c r="AO66" i="80"/>
  <c r="AN56" i="80"/>
  <c r="AN67" i="80"/>
  <c r="AN66" i="80"/>
  <c r="AN58" i="80"/>
  <c r="AA71" i="80"/>
  <c r="AA76" i="80"/>
  <c r="AM55" i="80"/>
  <c r="AO54" i="80"/>
  <c r="AG71" i="80"/>
  <c r="AE71" i="80"/>
  <c r="AE76" i="80"/>
  <c r="AN54" i="80"/>
  <c r="Y71" i="80"/>
  <c r="W71" i="80"/>
  <c r="W76" i="80"/>
  <c r="U71" i="80"/>
  <c r="U76" i="80"/>
  <c r="AN69" i="80"/>
  <c r="V71" i="80"/>
  <c r="V76" i="80"/>
  <c r="AM66" i="80"/>
  <c r="AN68" i="80"/>
  <c r="T76" i="80"/>
  <c r="AH76" i="80"/>
  <c r="E104" i="44"/>
  <c r="H104" i="44"/>
  <c r="Y104" i="44"/>
  <c r="I8" i="8"/>
  <c r="I7" i="25"/>
  <c r="I67" i="8"/>
  <c r="I9" i="25"/>
  <c r="I68" i="8"/>
  <c r="I10" i="25"/>
  <c r="I69" i="8"/>
  <c r="I11" i="25"/>
  <c r="AK9" i="25"/>
  <c r="AK10" i="25"/>
  <c r="AK11" i="25"/>
  <c r="AK12" i="25"/>
  <c r="AK13" i="25"/>
  <c r="AK14" i="25"/>
  <c r="AK15" i="25"/>
  <c r="AK16" i="25"/>
  <c r="AK17" i="25"/>
  <c r="AK18" i="25"/>
  <c r="AK19" i="25"/>
  <c r="AK20" i="25"/>
  <c r="AK21" i="25"/>
  <c r="AK22" i="25"/>
  <c r="AK23" i="25"/>
  <c r="AK24" i="25"/>
  <c r="AK25" i="25"/>
  <c r="AK26" i="25"/>
  <c r="AK27" i="25"/>
  <c r="AK28" i="25"/>
  <c r="AK29" i="25"/>
  <c r="AK30" i="25"/>
  <c r="AK31" i="25"/>
  <c r="AK32" i="25"/>
  <c r="AK33" i="25"/>
  <c r="AK34" i="25"/>
  <c r="AK35" i="25"/>
  <c r="AK36" i="25"/>
  <c r="AK37" i="25"/>
  <c r="AK38" i="25"/>
  <c r="AK39" i="25"/>
  <c r="AK40" i="25"/>
  <c r="AK41" i="25"/>
  <c r="AK42" i="25"/>
  <c r="AK43" i="25"/>
  <c r="AK44" i="25"/>
  <c r="AK45" i="25"/>
  <c r="AK46" i="25"/>
  <c r="AK47" i="25"/>
  <c r="AK48" i="25"/>
  <c r="AK49" i="25"/>
  <c r="AK50" i="25"/>
  <c r="AK51" i="25"/>
  <c r="AK52" i="25"/>
  <c r="AK53" i="25"/>
  <c r="AK54" i="25"/>
  <c r="AK55" i="25"/>
  <c r="AK56" i="25"/>
  <c r="AK57" i="25"/>
  <c r="AK58" i="25"/>
  <c r="AK59" i="25"/>
  <c r="AK60" i="25"/>
  <c r="AK61" i="25"/>
  <c r="AK62" i="25"/>
  <c r="AK63" i="25"/>
  <c r="AK64" i="25"/>
  <c r="AK65" i="25"/>
  <c r="AK66" i="25"/>
  <c r="AK67" i="25"/>
  <c r="AK68" i="25"/>
  <c r="AK69" i="25"/>
  <c r="AK70" i="25"/>
  <c r="AK71" i="25"/>
  <c r="AK72" i="25"/>
  <c r="AK73" i="25"/>
  <c r="AK74" i="25"/>
  <c r="AK75" i="25"/>
  <c r="AK76" i="25"/>
  <c r="AK77" i="25"/>
  <c r="AK78" i="25"/>
  <c r="AK79" i="25"/>
  <c r="AK80" i="25"/>
  <c r="AK81" i="25"/>
  <c r="AK82" i="25"/>
  <c r="AK83" i="25"/>
  <c r="AK84" i="25"/>
  <c r="AK85" i="25"/>
  <c r="AK86" i="25"/>
  <c r="AK87" i="25"/>
  <c r="AK88" i="25"/>
  <c r="AK89" i="25"/>
  <c r="AK90" i="25"/>
  <c r="AK91" i="25"/>
  <c r="AK92" i="25"/>
  <c r="AK93" i="25"/>
  <c r="AK94" i="25"/>
  <c r="AK95" i="25"/>
  <c r="AK96" i="25"/>
  <c r="AK97" i="25"/>
  <c r="AK98" i="25"/>
  <c r="AK99" i="25"/>
  <c r="AK100" i="25"/>
  <c r="AK101" i="25"/>
  <c r="AK102" i="25"/>
  <c r="AK103" i="25"/>
  <c r="AK104" i="25"/>
  <c r="AK105" i="25"/>
  <c r="AK106" i="25"/>
  <c r="AK107" i="25"/>
  <c r="AK108" i="25"/>
  <c r="AK109" i="25"/>
  <c r="AK110" i="25"/>
  <c r="AK111" i="25"/>
  <c r="AK112" i="25"/>
  <c r="AK113" i="25"/>
  <c r="AK114" i="25"/>
  <c r="AK115" i="25"/>
  <c r="AK116" i="25"/>
  <c r="AK117" i="25"/>
  <c r="AK118" i="25"/>
  <c r="AK119" i="25"/>
  <c r="AK120" i="25"/>
  <c r="AK121" i="25"/>
  <c r="AK122" i="25"/>
  <c r="AK123" i="25"/>
  <c r="AK124" i="25"/>
  <c r="AK125" i="25"/>
  <c r="AK126" i="25"/>
  <c r="AK127" i="25"/>
  <c r="AK128" i="25"/>
  <c r="AK129" i="25"/>
  <c r="AK130" i="25"/>
  <c r="AK131" i="25"/>
  <c r="AK132" i="25"/>
  <c r="AK133" i="25"/>
  <c r="AK134" i="25"/>
  <c r="AK135" i="25"/>
  <c r="AK136" i="25"/>
  <c r="AK137" i="25"/>
  <c r="AK138" i="25"/>
  <c r="AK139" i="25"/>
  <c r="AK140" i="25"/>
  <c r="AK141" i="25"/>
  <c r="AK142" i="25"/>
  <c r="AK143" i="25"/>
  <c r="AK144" i="25"/>
  <c r="AK145" i="25"/>
  <c r="AK146" i="25"/>
  <c r="AK147" i="25"/>
  <c r="AK148" i="25"/>
  <c r="AK149" i="25"/>
  <c r="AK150" i="25"/>
  <c r="AK151" i="25"/>
  <c r="AK152" i="25"/>
  <c r="AK153" i="25"/>
  <c r="AK154" i="25"/>
  <c r="AK155" i="25"/>
  <c r="AK156" i="25"/>
  <c r="AK157" i="25"/>
  <c r="AK158" i="25"/>
  <c r="AK159" i="25"/>
  <c r="AK160" i="25"/>
  <c r="AK161" i="25"/>
  <c r="AK162" i="25"/>
  <c r="AK163" i="25"/>
  <c r="AK164" i="25"/>
  <c r="AK165" i="25"/>
  <c r="AK166" i="25"/>
  <c r="AK167" i="25"/>
  <c r="AK168" i="25"/>
  <c r="AK169" i="25"/>
  <c r="AK170" i="25"/>
  <c r="AK171" i="25"/>
  <c r="AK172" i="25"/>
  <c r="AK173" i="25"/>
  <c r="AK174" i="25"/>
  <c r="AK175" i="25"/>
  <c r="AK176" i="25"/>
  <c r="AK177" i="25"/>
  <c r="AK178" i="25"/>
  <c r="AK179" i="25"/>
  <c r="AK180" i="25"/>
  <c r="AK181" i="25"/>
  <c r="AK182" i="25"/>
  <c r="AK183" i="25"/>
  <c r="AK184" i="25"/>
  <c r="AK185" i="25"/>
  <c r="AK186" i="25"/>
  <c r="AK187" i="25"/>
  <c r="AK188" i="25"/>
  <c r="AK189" i="25"/>
  <c r="AK190" i="25"/>
  <c r="AK191" i="25"/>
  <c r="AK192" i="25"/>
  <c r="AK193" i="25"/>
  <c r="AK194" i="25"/>
  <c r="AK195" i="25"/>
  <c r="AK196" i="25"/>
  <c r="AK197" i="25"/>
  <c r="AK198" i="25"/>
  <c r="AK199" i="25"/>
  <c r="AK200" i="25"/>
  <c r="AK201" i="25"/>
  <c r="AK202" i="25"/>
  <c r="AK203" i="25"/>
  <c r="AK204" i="25"/>
  <c r="AK205" i="25"/>
  <c r="AK206" i="25"/>
  <c r="AK207" i="25"/>
  <c r="AK208" i="25"/>
  <c r="AK209" i="25"/>
  <c r="AK210" i="25"/>
  <c r="AK211" i="25"/>
  <c r="AK212" i="25"/>
  <c r="AK213" i="25"/>
  <c r="AK214" i="25"/>
  <c r="AK215" i="25"/>
  <c r="AK216" i="25"/>
  <c r="AK217" i="25"/>
  <c r="AK218" i="25"/>
  <c r="AK219" i="25"/>
  <c r="AK220" i="25"/>
  <c r="AK221" i="25"/>
  <c r="AK222" i="25"/>
  <c r="AK223" i="25"/>
  <c r="AK224" i="25"/>
  <c r="AK225" i="25"/>
  <c r="AK226" i="25"/>
  <c r="AK227" i="25"/>
  <c r="AK228" i="25"/>
  <c r="AK78" i="8"/>
  <c r="AK78" i="27"/>
  <c r="AK78" i="44"/>
  <c r="AK78" i="45"/>
  <c r="AK78" i="46"/>
  <c r="AK78" i="47"/>
  <c r="AK78" i="48"/>
  <c r="AK78" i="49"/>
  <c r="AK78" i="50"/>
  <c r="AK78" i="51"/>
  <c r="AK78" i="52"/>
  <c r="AK78" i="53"/>
  <c r="AK78" i="54"/>
  <c r="AK78" i="55"/>
  <c r="AK78" i="56"/>
  <c r="AK78" i="57"/>
  <c r="AK78" i="59"/>
  <c r="AK78" i="60"/>
  <c r="AK78" i="62"/>
  <c r="AK78" i="63"/>
  <c r="AK78" i="64"/>
  <c r="AK78" i="65"/>
  <c r="AK15" i="23"/>
  <c r="AK233" i="25"/>
  <c r="AK234" i="25"/>
  <c r="I70" i="8"/>
  <c r="I12" i="25"/>
  <c r="I71" i="8"/>
  <c r="I13" i="25"/>
  <c r="I72" i="8"/>
  <c r="I14" i="25"/>
  <c r="I73" i="8"/>
  <c r="I15" i="25"/>
  <c r="I74" i="8"/>
  <c r="I16" i="25"/>
  <c r="I75" i="8"/>
  <c r="I17" i="25"/>
  <c r="I76" i="8"/>
  <c r="I18" i="25"/>
  <c r="I67" i="27"/>
  <c r="I19" i="25"/>
  <c r="I68" i="27"/>
  <c r="I20" i="25"/>
  <c r="I69" i="27"/>
  <c r="I21" i="25"/>
  <c r="I70" i="27"/>
  <c r="I22" i="25"/>
  <c r="I71" i="27"/>
  <c r="I23" i="25"/>
  <c r="I72" i="27"/>
  <c r="I24" i="25"/>
  <c r="I73" i="27"/>
  <c r="I25" i="25"/>
  <c r="I74" i="27"/>
  <c r="I26" i="25"/>
  <c r="I75" i="27"/>
  <c r="I27" i="25"/>
  <c r="I76" i="27"/>
  <c r="I28" i="25"/>
  <c r="I67" i="44"/>
  <c r="I29" i="25"/>
  <c r="I68" i="44"/>
  <c r="I30" i="25"/>
  <c r="I69" i="44"/>
  <c r="I31" i="25"/>
  <c r="I70" i="44"/>
  <c r="I32" i="25"/>
  <c r="I71" i="44"/>
  <c r="I33" i="25"/>
  <c r="I72" i="44"/>
  <c r="I34" i="25"/>
  <c r="I73" i="44"/>
  <c r="I35" i="25"/>
  <c r="I74" i="44"/>
  <c r="I36" i="25"/>
  <c r="I75" i="44"/>
  <c r="I37" i="25"/>
  <c r="I76" i="44"/>
  <c r="I38" i="25"/>
  <c r="I67" i="45"/>
  <c r="I39" i="25"/>
  <c r="I68" i="45"/>
  <c r="I40" i="25"/>
  <c r="I69" i="45"/>
  <c r="I41" i="25"/>
  <c r="I70" i="45"/>
  <c r="I42" i="25"/>
  <c r="I71" i="45"/>
  <c r="I43" i="25"/>
  <c r="I72" i="45"/>
  <c r="I44" i="25"/>
  <c r="I73" i="45"/>
  <c r="I45" i="25"/>
  <c r="I74" i="45"/>
  <c r="I46" i="25"/>
  <c r="I75" i="45"/>
  <c r="I47" i="25"/>
  <c r="I76" i="45"/>
  <c r="I48" i="25"/>
  <c r="I67" i="46"/>
  <c r="I49" i="25"/>
  <c r="I68" i="46"/>
  <c r="I50" i="25"/>
  <c r="I69" i="46"/>
  <c r="I51" i="25"/>
  <c r="I70" i="46"/>
  <c r="I52" i="25"/>
  <c r="I71" i="46"/>
  <c r="I53" i="25"/>
  <c r="I72" i="46"/>
  <c r="I54" i="25"/>
  <c r="I73" i="46"/>
  <c r="I55" i="25"/>
  <c r="I74" i="46"/>
  <c r="I56" i="25"/>
  <c r="I75" i="46"/>
  <c r="I57" i="25"/>
  <c r="I76" i="46"/>
  <c r="I58" i="25"/>
  <c r="I67" i="47"/>
  <c r="I59" i="25"/>
  <c r="I68" i="47"/>
  <c r="I60" i="25"/>
  <c r="I69" i="47"/>
  <c r="I61" i="25"/>
  <c r="I70" i="47"/>
  <c r="I62" i="25"/>
  <c r="I71" i="47"/>
  <c r="I63" i="25"/>
  <c r="I72" i="47"/>
  <c r="I64" i="25"/>
  <c r="I73" i="47"/>
  <c r="I65" i="25"/>
  <c r="I74" i="47"/>
  <c r="I66" i="25"/>
  <c r="I75" i="47"/>
  <c r="I67" i="25"/>
  <c r="I76" i="47"/>
  <c r="I68" i="25"/>
  <c r="I67" i="48"/>
  <c r="I69" i="25"/>
  <c r="I68" i="48"/>
  <c r="I70" i="25"/>
  <c r="I69" i="48"/>
  <c r="I71" i="25"/>
  <c r="I70" i="48"/>
  <c r="I72" i="25"/>
  <c r="I71" i="48"/>
  <c r="I73" i="25"/>
  <c r="I72" i="48"/>
  <c r="I74" i="25"/>
  <c r="I73" i="48"/>
  <c r="I75" i="25"/>
  <c r="I74" i="48"/>
  <c r="I76" i="25"/>
  <c r="I75" i="48"/>
  <c r="I77" i="25"/>
  <c r="I76" i="48"/>
  <c r="I78" i="25"/>
  <c r="I67" i="49"/>
  <c r="I79" i="25"/>
  <c r="I68" i="49"/>
  <c r="I80" i="25"/>
  <c r="I69" i="49"/>
  <c r="I81" i="25"/>
  <c r="I70" i="49"/>
  <c r="I82" i="25"/>
  <c r="I71" i="49"/>
  <c r="I83" i="25"/>
  <c r="I72" i="49"/>
  <c r="I84" i="25"/>
  <c r="I73" i="49"/>
  <c r="I85" i="25"/>
  <c r="I74" i="49"/>
  <c r="I86" i="25"/>
  <c r="I75" i="49"/>
  <c r="I87" i="25"/>
  <c r="I76" i="49"/>
  <c r="I88" i="25"/>
  <c r="I67" i="50"/>
  <c r="I89" i="25"/>
  <c r="I68" i="50"/>
  <c r="I90" i="25"/>
  <c r="I69" i="50"/>
  <c r="I91" i="25"/>
  <c r="I70" i="50"/>
  <c r="I92" i="25"/>
  <c r="I71" i="50"/>
  <c r="I93" i="25"/>
  <c r="I72" i="50"/>
  <c r="I94" i="25"/>
  <c r="I73" i="50"/>
  <c r="I95" i="25"/>
  <c r="I74" i="50"/>
  <c r="I96" i="25"/>
  <c r="I75" i="50"/>
  <c r="I97" i="25"/>
  <c r="I76" i="50"/>
  <c r="I98" i="25"/>
  <c r="I67" i="51"/>
  <c r="I99" i="25"/>
  <c r="I68" i="51"/>
  <c r="I100" i="25"/>
  <c r="I69" i="51"/>
  <c r="I101" i="25"/>
  <c r="I70" i="51"/>
  <c r="I102" i="25"/>
  <c r="I71" i="51"/>
  <c r="I103" i="25"/>
  <c r="I72" i="51"/>
  <c r="I104" i="25"/>
  <c r="I73" i="51"/>
  <c r="I105" i="25"/>
  <c r="I74" i="51"/>
  <c r="I106" i="25"/>
  <c r="I75" i="51"/>
  <c r="I107" i="25"/>
  <c r="I76" i="51"/>
  <c r="I108" i="25"/>
  <c r="I67" i="52"/>
  <c r="I109" i="25"/>
  <c r="I68" i="52"/>
  <c r="I110" i="25"/>
  <c r="I69" i="52"/>
  <c r="I111" i="25"/>
  <c r="I70" i="52"/>
  <c r="I112" i="25"/>
  <c r="I71" i="52"/>
  <c r="I113" i="25"/>
  <c r="I72" i="52"/>
  <c r="I114" i="25"/>
  <c r="I73" i="52"/>
  <c r="I115" i="25"/>
  <c r="I74" i="52"/>
  <c r="I116" i="25"/>
  <c r="I75" i="52"/>
  <c r="I117" i="25"/>
  <c r="I76" i="52"/>
  <c r="I118" i="25"/>
  <c r="I67" i="53"/>
  <c r="I119" i="25"/>
  <c r="I68" i="53"/>
  <c r="I120" i="25"/>
  <c r="I69" i="53"/>
  <c r="I121" i="25"/>
  <c r="I70" i="53"/>
  <c r="I122" i="25"/>
  <c r="I71" i="53"/>
  <c r="I123" i="25"/>
  <c r="I72" i="53"/>
  <c r="I124" i="25"/>
  <c r="I73" i="53"/>
  <c r="I125" i="25"/>
  <c r="I74" i="53"/>
  <c r="I126" i="25"/>
  <c r="I75" i="53"/>
  <c r="I127" i="25"/>
  <c r="I76" i="53"/>
  <c r="I128" i="25"/>
  <c r="I67" i="54"/>
  <c r="I129" i="25"/>
  <c r="I68" i="54"/>
  <c r="I130" i="25"/>
  <c r="I69" i="54"/>
  <c r="I131" i="25"/>
  <c r="I70" i="54"/>
  <c r="I132" i="25"/>
  <c r="I71" i="54"/>
  <c r="I133" i="25"/>
  <c r="I72" i="54"/>
  <c r="I134" i="25"/>
  <c r="I73" i="54"/>
  <c r="I135" i="25"/>
  <c r="I74" i="54"/>
  <c r="I136" i="25"/>
  <c r="I75" i="54"/>
  <c r="I137" i="25"/>
  <c r="I76" i="54"/>
  <c r="I138" i="25"/>
  <c r="I67" i="55"/>
  <c r="I139" i="25"/>
  <c r="I68" i="55"/>
  <c r="I140" i="25"/>
  <c r="I69" i="55"/>
  <c r="I141" i="25"/>
  <c r="I70" i="55"/>
  <c r="I142" i="25"/>
  <c r="I71" i="55"/>
  <c r="I143" i="25"/>
  <c r="I72" i="55"/>
  <c r="I144" i="25"/>
  <c r="I73" i="55"/>
  <c r="I145" i="25"/>
  <c r="I74" i="55"/>
  <c r="I146" i="25"/>
  <c r="I75" i="55"/>
  <c r="I147" i="25"/>
  <c r="I76" i="55"/>
  <c r="I148" i="25"/>
  <c r="I67" i="56"/>
  <c r="I149" i="25"/>
  <c r="I68" i="56"/>
  <c r="I150" i="25"/>
  <c r="I69" i="56"/>
  <c r="I151" i="25"/>
  <c r="I70" i="56"/>
  <c r="I152" i="25"/>
  <c r="I71" i="56"/>
  <c r="I153" i="25"/>
  <c r="I72" i="56"/>
  <c r="I154" i="25"/>
  <c r="I73" i="56"/>
  <c r="I155" i="25"/>
  <c r="I74" i="56"/>
  <c r="I156" i="25"/>
  <c r="I75" i="56"/>
  <c r="I157" i="25"/>
  <c r="I76" i="56"/>
  <c r="I158" i="25"/>
  <c r="I67" i="57"/>
  <c r="I159" i="25"/>
  <c r="I68" i="57"/>
  <c r="I160" i="25"/>
  <c r="I69" i="57"/>
  <c r="I161" i="25"/>
  <c r="I70" i="57"/>
  <c r="I162" i="25"/>
  <c r="I71" i="57"/>
  <c r="I163" i="25"/>
  <c r="I72" i="57"/>
  <c r="I164" i="25"/>
  <c r="I73" i="57"/>
  <c r="I165" i="25"/>
  <c r="I74" i="57"/>
  <c r="I166" i="25"/>
  <c r="I75" i="57"/>
  <c r="I167" i="25"/>
  <c r="I76" i="57"/>
  <c r="I168" i="25"/>
  <c r="I67" i="59"/>
  <c r="I169" i="25"/>
  <c r="I68" i="59"/>
  <c r="I170" i="25"/>
  <c r="I69" i="59"/>
  <c r="I171" i="25"/>
  <c r="I70" i="59"/>
  <c r="I172" i="25"/>
  <c r="I71" i="59"/>
  <c r="I173" i="25"/>
  <c r="I72" i="59"/>
  <c r="I174" i="25"/>
  <c r="I73" i="59"/>
  <c r="I175" i="25"/>
  <c r="I74" i="59"/>
  <c r="I176" i="25"/>
  <c r="I75" i="59"/>
  <c r="I177" i="25"/>
  <c r="I76" i="59"/>
  <c r="I178" i="25"/>
  <c r="I67" i="60"/>
  <c r="I179" i="25"/>
  <c r="I68" i="60"/>
  <c r="I180" i="25"/>
  <c r="I69" i="60"/>
  <c r="I181" i="25"/>
  <c r="I70" i="60"/>
  <c r="I182" i="25"/>
  <c r="I71" i="60"/>
  <c r="I183" i="25"/>
  <c r="I72" i="60"/>
  <c r="I184" i="25"/>
  <c r="I73" i="60"/>
  <c r="I185" i="25"/>
  <c r="I74" i="60"/>
  <c r="I186" i="25"/>
  <c r="I75" i="60"/>
  <c r="I187" i="25"/>
  <c r="I76" i="60"/>
  <c r="I188" i="25"/>
  <c r="I67" i="62"/>
  <c r="I189" i="25"/>
  <c r="I68" i="62"/>
  <c r="I190" i="25"/>
  <c r="I69" i="62"/>
  <c r="I191" i="25"/>
  <c r="I70" i="62"/>
  <c r="I192" i="25"/>
  <c r="I71" i="62"/>
  <c r="I193" i="25"/>
  <c r="I72" i="62"/>
  <c r="I194" i="25"/>
  <c r="I73" i="62"/>
  <c r="I195" i="25"/>
  <c r="I74" i="62"/>
  <c r="I196" i="25"/>
  <c r="I75" i="62"/>
  <c r="I197" i="25"/>
  <c r="I76" i="62"/>
  <c r="I198" i="25"/>
  <c r="I67" i="63"/>
  <c r="I199" i="25"/>
  <c r="I68" i="63"/>
  <c r="I200" i="25"/>
  <c r="I69" i="63"/>
  <c r="I201" i="25"/>
  <c r="I70" i="63"/>
  <c r="I202" i="25"/>
  <c r="I71" i="63"/>
  <c r="I203" i="25"/>
  <c r="I72" i="63"/>
  <c r="I204" i="25"/>
  <c r="I73" i="63"/>
  <c r="I205" i="25"/>
  <c r="I74" i="63"/>
  <c r="I206" i="25"/>
  <c r="I75" i="63"/>
  <c r="I207" i="25"/>
  <c r="I76" i="63"/>
  <c r="I208" i="25"/>
  <c r="I67" i="64"/>
  <c r="I209" i="25"/>
  <c r="I68" i="64"/>
  <c r="I210" i="25"/>
  <c r="I69" i="64"/>
  <c r="I211" i="25"/>
  <c r="I70" i="64"/>
  <c r="I212" i="25"/>
  <c r="I71" i="64"/>
  <c r="I213" i="25"/>
  <c r="I72" i="64"/>
  <c r="I214" i="25"/>
  <c r="I73" i="64"/>
  <c r="I215" i="25"/>
  <c r="I74" i="64"/>
  <c r="I216" i="25"/>
  <c r="I75" i="64"/>
  <c r="I217" i="25"/>
  <c r="I76" i="64"/>
  <c r="I218" i="25"/>
  <c r="I67" i="65"/>
  <c r="I219" i="25"/>
  <c r="I68" i="65"/>
  <c r="I220" i="25"/>
  <c r="I69" i="65"/>
  <c r="I221" i="25"/>
  <c r="I70" i="65"/>
  <c r="I222" i="25"/>
  <c r="I71" i="65"/>
  <c r="I223" i="25"/>
  <c r="I72" i="65"/>
  <c r="I224" i="25"/>
  <c r="I73" i="65"/>
  <c r="I225" i="25"/>
  <c r="I74" i="65"/>
  <c r="I226" i="25"/>
  <c r="I75" i="65"/>
  <c r="I227" i="25"/>
  <c r="I76" i="65"/>
  <c r="I228" i="25"/>
  <c r="J9" i="25"/>
  <c r="M9" i="25"/>
  <c r="J10" i="25"/>
  <c r="M10" i="25"/>
  <c r="J11" i="25"/>
  <c r="M11" i="25"/>
  <c r="J12" i="25"/>
  <c r="M12" i="25"/>
  <c r="J13" i="25"/>
  <c r="M13" i="25"/>
  <c r="J14" i="25"/>
  <c r="M14" i="25"/>
  <c r="J15" i="25"/>
  <c r="M15" i="25"/>
  <c r="J16" i="25"/>
  <c r="M16" i="25"/>
  <c r="J17" i="25"/>
  <c r="M17" i="25"/>
  <c r="J18" i="25"/>
  <c r="M18" i="25"/>
  <c r="J19" i="25"/>
  <c r="M19" i="25"/>
  <c r="J20" i="25"/>
  <c r="M20" i="25"/>
  <c r="J21" i="25"/>
  <c r="M21" i="25"/>
  <c r="J22" i="25"/>
  <c r="M22" i="25"/>
  <c r="J23" i="25"/>
  <c r="M23" i="25"/>
  <c r="J24" i="25"/>
  <c r="M24" i="25"/>
  <c r="J25" i="25"/>
  <c r="M25" i="25"/>
  <c r="J26" i="25"/>
  <c r="M26" i="25"/>
  <c r="J27" i="25"/>
  <c r="M27" i="25"/>
  <c r="J28" i="25"/>
  <c r="M28" i="25"/>
  <c r="J29" i="25"/>
  <c r="M29" i="25"/>
  <c r="J30" i="25"/>
  <c r="M30" i="25"/>
  <c r="J31" i="25"/>
  <c r="M31" i="25"/>
  <c r="J32" i="25"/>
  <c r="M32" i="25"/>
  <c r="J33" i="25"/>
  <c r="M33" i="25"/>
  <c r="J34" i="25"/>
  <c r="M34" i="25"/>
  <c r="J35" i="25"/>
  <c r="M35" i="25"/>
  <c r="J36" i="25"/>
  <c r="M36" i="25"/>
  <c r="J37" i="25"/>
  <c r="M37" i="25"/>
  <c r="J38" i="25"/>
  <c r="M38" i="25"/>
  <c r="J39" i="25"/>
  <c r="M39" i="25"/>
  <c r="J40" i="25"/>
  <c r="M40" i="25"/>
  <c r="J41" i="25"/>
  <c r="M41" i="25"/>
  <c r="J42" i="25"/>
  <c r="M42" i="25"/>
  <c r="J43" i="25"/>
  <c r="M43" i="25"/>
  <c r="J44" i="25"/>
  <c r="M44" i="25"/>
  <c r="J45" i="25"/>
  <c r="M45" i="25"/>
  <c r="J46" i="25"/>
  <c r="M46" i="25"/>
  <c r="J47" i="25"/>
  <c r="M47" i="25"/>
  <c r="J48" i="25"/>
  <c r="M48" i="25"/>
  <c r="J49" i="25"/>
  <c r="M49" i="25"/>
  <c r="J50" i="25"/>
  <c r="M50" i="25"/>
  <c r="J51" i="25"/>
  <c r="M51" i="25"/>
  <c r="J52" i="25"/>
  <c r="M52" i="25"/>
  <c r="J53" i="25"/>
  <c r="M53" i="25"/>
  <c r="J54" i="25"/>
  <c r="M54" i="25"/>
  <c r="J55" i="25"/>
  <c r="M55" i="25"/>
  <c r="J56" i="25"/>
  <c r="M56" i="25"/>
  <c r="J57" i="25"/>
  <c r="M57" i="25"/>
  <c r="J58" i="25"/>
  <c r="M58" i="25"/>
  <c r="J59" i="25"/>
  <c r="M59" i="25"/>
  <c r="J60" i="25"/>
  <c r="M60" i="25"/>
  <c r="J61" i="25"/>
  <c r="M61" i="25"/>
  <c r="J62" i="25"/>
  <c r="M62" i="25"/>
  <c r="J63" i="25"/>
  <c r="M63" i="25"/>
  <c r="J64" i="25"/>
  <c r="M64" i="25"/>
  <c r="J65" i="25"/>
  <c r="M65" i="25"/>
  <c r="J66" i="25"/>
  <c r="M66" i="25"/>
  <c r="J67" i="25"/>
  <c r="M67" i="25"/>
  <c r="J68" i="25"/>
  <c r="M68" i="25"/>
  <c r="J69" i="25"/>
  <c r="M69" i="25"/>
  <c r="J70" i="25"/>
  <c r="M70" i="25"/>
  <c r="J71" i="25"/>
  <c r="M71" i="25"/>
  <c r="J72" i="25"/>
  <c r="M72" i="25"/>
  <c r="J73" i="25"/>
  <c r="M73" i="25"/>
  <c r="J74" i="25"/>
  <c r="M74" i="25"/>
  <c r="J75" i="25"/>
  <c r="M75" i="25"/>
  <c r="J76" i="25"/>
  <c r="M76" i="25"/>
  <c r="J77" i="25"/>
  <c r="M77" i="25"/>
  <c r="J78" i="25"/>
  <c r="M78" i="25"/>
  <c r="J79" i="25"/>
  <c r="M79" i="25"/>
  <c r="J80" i="25"/>
  <c r="M80" i="25"/>
  <c r="J81" i="25"/>
  <c r="M81" i="25"/>
  <c r="J82" i="25"/>
  <c r="M82" i="25"/>
  <c r="J83" i="25"/>
  <c r="M83" i="25"/>
  <c r="J84" i="25"/>
  <c r="M84" i="25"/>
  <c r="J85" i="25"/>
  <c r="M85" i="25"/>
  <c r="J86" i="25"/>
  <c r="M86" i="25"/>
  <c r="J87" i="25"/>
  <c r="M87" i="25"/>
  <c r="J88" i="25"/>
  <c r="M88" i="25"/>
  <c r="J89" i="25"/>
  <c r="M89" i="25"/>
  <c r="J90" i="25"/>
  <c r="M90" i="25"/>
  <c r="J91" i="25"/>
  <c r="M91" i="25"/>
  <c r="J92" i="25"/>
  <c r="M92" i="25"/>
  <c r="J93" i="25"/>
  <c r="M93" i="25"/>
  <c r="J94" i="25"/>
  <c r="M94" i="25"/>
  <c r="J95" i="25"/>
  <c r="M95" i="25"/>
  <c r="J96" i="25"/>
  <c r="M96" i="25"/>
  <c r="J97" i="25"/>
  <c r="M97" i="25"/>
  <c r="J98" i="25"/>
  <c r="M98" i="25"/>
  <c r="J99" i="25"/>
  <c r="M99" i="25"/>
  <c r="J100" i="25"/>
  <c r="M100" i="25"/>
  <c r="J101" i="25"/>
  <c r="M101" i="25"/>
  <c r="J102" i="25"/>
  <c r="M102" i="25"/>
  <c r="J103" i="25"/>
  <c r="M103" i="25"/>
  <c r="J104" i="25"/>
  <c r="M104" i="25"/>
  <c r="J105" i="25"/>
  <c r="M105" i="25"/>
  <c r="J106" i="25"/>
  <c r="M106" i="25"/>
  <c r="J107" i="25"/>
  <c r="M107" i="25"/>
  <c r="J108" i="25"/>
  <c r="M108" i="25"/>
  <c r="J109" i="25"/>
  <c r="M109" i="25"/>
  <c r="J110" i="25"/>
  <c r="M110" i="25"/>
  <c r="J111" i="25"/>
  <c r="M111" i="25"/>
  <c r="J112" i="25"/>
  <c r="M112" i="25"/>
  <c r="J113" i="25"/>
  <c r="M113" i="25"/>
  <c r="J114" i="25"/>
  <c r="M114" i="25"/>
  <c r="J115" i="25"/>
  <c r="M115" i="25"/>
  <c r="J116" i="25"/>
  <c r="M116" i="25"/>
  <c r="J117" i="25"/>
  <c r="M117" i="25"/>
  <c r="J118" i="25"/>
  <c r="M118" i="25"/>
  <c r="J119" i="25"/>
  <c r="M119" i="25"/>
  <c r="J120" i="25"/>
  <c r="M120" i="25"/>
  <c r="J121" i="25"/>
  <c r="M121" i="25"/>
  <c r="J122" i="25"/>
  <c r="M122" i="25"/>
  <c r="J123" i="25"/>
  <c r="M123" i="25"/>
  <c r="J124" i="25"/>
  <c r="M124" i="25"/>
  <c r="J125" i="25"/>
  <c r="M125" i="25"/>
  <c r="J126" i="25"/>
  <c r="M126" i="25"/>
  <c r="J127" i="25"/>
  <c r="M127" i="25"/>
  <c r="J128" i="25"/>
  <c r="M128" i="25"/>
  <c r="J129" i="25"/>
  <c r="M129" i="25"/>
  <c r="J130" i="25"/>
  <c r="M130" i="25"/>
  <c r="J131" i="25"/>
  <c r="M131" i="25"/>
  <c r="J132" i="25"/>
  <c r="M132" i="25"/>
  <c r="J133" i="25"/>
  <c r="M133" i="25"/>
  <c r="J134" i="25"/>
  <c r="M134" i="25"/>
  <c r="J135" i="25"/>
  <c r="M135" i="25"/>
  <c r="J136" i="25"/>
  <c r="M136" i="25"/>
  <c r="J137" i="25"/>
  <c r="M137" i="25"/>
  <c r="J138" i="25"/>
  <c r="M138" i="25"/>
  <c r="J139" i="25"/>
  <c r="M139" i="25"/>
  <c r="J140" i="25"/>
  <c r="M140" i="25"/>
  <c r="J141" i="25"/>
  <c r="M141" i="25"/>
  <c r="J142" i="25"/>
  <c r="M142" i="25"/>
  <c r="J143" i="25"/>
  <c r="M143" i="25"/>
  <c r="J144" i="25"/>
  <c r="M144" i="25"/>
  <c r="J145" i="25"/>
  <c r="M145" i="25"/>
  <c r="J146" i="25"/>
  <c r="M146" i="25"/>
  <c r="J147" i="25"/>
  <c r="M147" i="25"/>
  <c r="J148" i="25"/>
  <c r="M148" i="25"/>
  <c r="J149" i="25"/>
  <c r="M149" i="25"/>
  <c r="J150" i="25"/>
  <c r="M150" i="25"/>
  <c r="J151" i="25"/>
  <c r="M151" i="25"/>
  <c r="J152" i="25"/>
  <c r="M152" i="25"/>
  <c r="J153" i="25"/>
  <c r="M153" i="25"/>
  <c r="J154" i="25"/>
  <c r="M154" i="25"/>
  <c r="J155" i="25"/>
  <c r="M155" i="25"/>
  <c r="J156" i="25"/>
  <c r="M156" i="25"/>
  <c r="J157" i="25"/>
  <c r="M157" i="25"/>
  <c r="J158" i="25"/>
  <c r="M158" i="25"/>
  <c r="J159" i="25"/>
  <c r="M159" i="25"/>
  <c r="J160" i="25"/>
  <c r="M160" i="25"/>
  <c r="J161" i="25"/>
  <c r="M161" i="25"/>
  <c r="J162" i="25"/>
  <c r="M162" i="25"/>
  <c r="J163" i="25"/>
  <c r="M163" i="25"/>
  <c r="J164" i="25"/>
  <c r="M164" i="25"/>
  <c r="J165" i="25"/>
  <c r="M165" i="25"/>
  <c r="J166" i="25"/>
  <c r="M166" i="25"/>
  <c r="J167" i="25"/>
  <c r="M167" i="25"/>
  <c r="J168" i="25"/>
  <c r="M168" i="25"/>
  <c r="J169" i="25"/>
  <c r="M169" i="25"/>
  <c r="J170" i="25"/>
  <c r="M170" i="25"/>
  <c r="J171" i="25"/>
  <c r="M171" i="25"/>
  <c r="J172" i="25"/>
  <c r="M172" i="25"/>
  <c r="J173" i="25"/>
  <c r="M173" i="25"/>
  <c r="J174" i="25"/>
  <c r="M174" i="25"/>
  <c r="J175" i="25"/>
  <c r="M175" i="25"/>
  <c r="J176" i="25"/>
  <c r="M176" i="25"/>
  <c r="J177" i="25"/>
  <c r="M177" i="25"/>
  <c r="J178" i="25"/>
  <c r="M178" i="25"/>
  <c r="J179" i="25"/>
  <c r="M179" i="25"/>
  <c r="J180" i="25"/>
  <c r="M180" i="25"/>
  <c r="J181" i="25"/>
  <c r="M181" i="25"/>
  <c r="J182" i="25"/>
  <c r="M182" i="25"/>
  <c r="J183" i="25"/>
  <c r="M183" i="25"/>
  <c r="J184" i="25"/>
  <c r="M184" i="25"/>
  <c r="J185" i="25"/>
  <c r="M185" i="25"/>
  <c r="J186" i="25"/>
  <c r="M186" i="25"/>
  <c r="J187" i="25"/>
  <c r="M187" i="25"/>
  <c r="J188" i="25"/>
  <c r="M188" i="25"/>
  <c r="J189" i="25"/>
  <c r="M189" i="25"/>
  <c r="J190" i="25"/>
  <c r="M190" i="25"/>
  <c r="J191" i="25"/>
  <c r="M191" i="25"/>
  <c r="J192" i="25"/>
  <c r="M192" i="25"/>
  <c r="J193" i="25"/>
  <c r="M193" i="25"/>
  <c r="J194" i="25"/>
  <c r="M194" i="25"/>
  <c r="J195" i="25"/>
  <c r="M195" i="25"/>
  <c r="J196" i="25"/>
  <c r="M196" i="25"/>
  <c r="J197" i="25"/>
  <c r="M197" i="25"/>
  <c r="J198" i="25"/>
  <c r="M198" i="25"/>
  <c r="J199" i="25"/>
  <c r="M199" i="25"/>
  <c r="J200" i="25"/>
  <c r="M200" i="25"/>
  <c r="J201" i="25"/>
  <c r="M201" i="25"/>
  <c r="J202" i="25"/>
  <c r="M202" i="25"/>
  <c r="J203" i="25"/>
  <c r="M203" i="25"/>
  <c r="J204" i="25"/>
  <c r="M204" i="25"/>
  <c r="J205" i="25"/>
  <c r="M205" i="25"/>
  <c r="J206" i="25"/>
  <c r="M206" i="25"/>
  <c r="J207" i="25"/>
  <c r="M207" i="25"/>
  <c r="J208" i="25"/>
  <c r="M208" i="25"/>
  <c r="J209" i="25"/>
  <c r="M209" i="25"/>
  <c r="J210" i="25"/>
  <c r="M210" i="25"/>
  <c r="J211" i="25"/>
  <c r="M211" i="25"/>
  <c r="J212" i="25"/>
  <c r="M212" i="25"/>
  <c r="J213" i="25"/>
  <c r="M213" i="25"/>
  <c r="J214" i="25"/>
  <c r="M214" i="25"/>
  <c r="J215" i="25"/>
  <c r="M215" i="25"/>
  <c r="J216" i="25"/>
  <c r="M216" i="25"/>
  <c r="J217" i="25"/>
  <c r="M217" i="25"/>
  <c r="J218" i="25"/>
  <c r="M218" i="25"/>
  <c r="J219" i="25"/>
  <c r="M219" i="25"/>
  <c r="J220" i="25"/>
  <c r="M220" i="25"/>
  <c r="J221" i="25"/>
  <c r="M221" i="25"/>
  <c r="J222" i="25"/>
  <c r="M222" i="25"/>
  <c r="J223" i="25"/>
  <c r="M223" i="25"/>
  <c r="J224" i="25"/>
  <c r="M224" i="25"/>
  <c r="J225" i="25"/>
  <c r="M225" i="25"/>
  <c r="J226" i="25"/>
  <c r="M226" i="25"/>
  <c r="J227" i="25"/>
  <c r="M227" i="25"/>
  <c r="J228" i="25"/>
  <c r="M228" i="25"/>
  <c r="AK64" i="79"/>
  <c r="AK178" i="79"/>
  <c r="I7" i="24"/>
  <c r="I17" i="8"/>
  <c r="I9" i="24"/>
  <c r="I18" i="8"/>
  <c r="I10" i="24"/>
  <c r="I19" i="8"/>
  <c r="I11" i="24"/>
  <c r="AK9" i="24"/>
  <c r="AK10" i="24"/>
  <c r="AK11" i="24"/>
  <c r="AK12" i="24"/>
  <c r="AK13" i="24"/>
  <c r="AK14" i="24"/>
  <c r="AK15" i="24"/>
  <c r="AK16" i="24"/>
  <c r="AK17" i="24"/>
  <c r="AK18" i="24"/>
  <c r="AK19" i="24"/>
  <c r="AK20" i="24"/>
  <c r="AK21" i="24"/>
  <c r="AK22" i="24"/>
  <c r="AK23" i="24"/>
  <c r="AK24" i="24"/>
  <c r="AK25" i="24"/>
  <c r="AK26" i="24"/>
  <c r="AK27" i="24"/>
  <c r="AK28" i="24"/>
  <c r="AK29" i="24"/>
  <c r="AK30" i="24"/>
  <c r="AK31" i="24"/>
  <c r="AK32" i="24"/>
  <c r="AK33" i="24"/>
  <c r="AK34" i="24"/>
  <c r="AK35" i="24"/>
  <c r="AK36" i="24"/>
  <c r="AK37" i="24"/>
  <c r="AK38" i="24"/>
  <c r="AK39" i="24"/>
  <c r="AK40" i="24"/>
  <c r="AK41" i="24"/>
  <c r="AK42" i="24"/>
  <c r="AK43" i="24"/>
  <c r="AK44" i="24"/>
  <c r="AK45" i="24"/>
  <c r="AK46" i="24"/>
  <c r="AK47" i="24"/>
  <c r="AK48" i="24"/>
  <c r="AK49" i="24"/>
  <c r="AK50" i="24"/>
  <c r="AK51" i="24"/>
  <c r="AK52" i="24"/>
  <c r="AK53" i="24"/>
  <c r="AK54" i="24"/>
  <c r="AK55" i="24"/>
  <c r="AK56" i="24"/>
  <c r="AK57" i="24"/>
  <c r="AK58" i="24"/>
  <c r="AK59" i="24"/>
  <c r="AK60" i="24"/>
  <c r="AK61" i="24"/>
  <c r="AK62" i="24"/>
  <c r="AK63" i="24"/>
  <c r="AK64" i="24"/>
  <c r="AK65" i="24"/>
  <c r="AK66" i="24"/>
  <c r="AK67" i="24"/>
  <c r="AK68" i="24"/>
  <c r="AK69" i="24"/>
  <c r="AK70" i="24"/>
  <c r="AK71" i="24"/>
  <c r="AK72" i="24"/>
  <c r="AK73" i="24"/>
  <c r="AK74" i="24"/>
  <c r="AK75" i="24"/>
  <c r="AK76" i="24"/>
  <c r="AK77" i="24"/>
  <c r="AK78" i="24"/>
  <c r="AK79" i="24"/>
  <c r="AK80" i="24"/>
  <c r="AK81" i="24"/>
  <c r="AK82" i="24"/>
  <c r="AK83" i="24"/>
  <c r="AK84" i="24"/>
  <c r="AK85" i="24"/>
  <c r="AK86" i="24"/>
  <c r="AK87" i="24"/>
  <c r="AK88" i="24"/>
  <c r="AK89" i="24"/>
  <c r="AK90" i="24"/>
  <c r="AK91" i="24"/>
  <c r="AK92" i="24"/>
  <c r="AK93" i="24"/>
  <c r="AK94" i="24"/>
  <c r="AK95" i="24"/>
  <c r="AK96" i="24"/>
  <c r="AK97" i="24"/>
  <c r="AK98" i="24"/>
  <c r="AK99" i="24"/>
  <c r="AK100" i="24"/>
  <c r="AK101" i="24"/>
  <c r="AK102" i="24"/>
  <c r="AK103" i="24"/>
  <c r="AK104" i="24"/>
  <c r="AK105" i="24"/>
  <c r="AK106" i="24"/>
  <c r="AK107" i="24"/>
  <c r="AK108" i="24"/>
  <c r="AK109" i="24"/>
  <c r="AK110" i="24"/>
  <c r="AK111" i="24"/>
  <c r="AK112" i="24"/>
  <c r="AK113" i="24"/>
  <c r="AK114" i="24"/>
  <c r="AK115" i="24"/>
  <c r="AK116" i="24"/>
  <c r="AK117" i="24"/>
  <c r="AK118" i="24"/>
  <c r="AK119" i="24"/>
  <c r="AK120" i="24"/>
  <c r="AK121" i="24"/>
  <c r="AK122" i="24"/>
  <c r="AK123" i="24"/>
  <c r="AK124" i="24"/>
  <c r="AK125" i="24"/>
  <c r="AK126" i="24"/>
  <c r="AK127" i="24"/>
  <c r="AK128" i="24"/>
  <c r="AK129" i="24"/>
  <c r="AK130" i="24"/>
  <c r="AK131" i="24"/>
  <c r="AK132" i="24"/>
  <c r="AK133" i="24"/>
  <c r="AK134" i="24"/>
  <c r="AK135" i="24"/>
  <c r="AK136" i="24"/>
  <c r="AK137" i="24"/>
  <c r="AK138" i="24"/>
  <c r="AK139" i="24"/>
  <c r="AK140" i="24"/>
  <c r="AK141" i="24"/>
  <c r="AK142" i="24"/>
  <c r="AK143" i="24"/>
  <c r="AK144" i="24"/>
  <c r="AK145" i="24"/>
  <c r="AK146" i="24"/>
  <c r="AK147" i="24"/>
  <c r="AK148" i="24"/>
  <c r="AK149" i="24"/>
  <c r="AK150" i="24"/>
  <c r="AK151" i="24"/>
  <c r="AK152" i="24"/>
  <c r="AK153" i="24"/>
  <c r="AK154" i="24"/>
  <c r="AK155" i="24"/>
  <c r="AK156" i="24"/>
  <c r="AK157" i="24"/>
  <c r="AK158" i="24"/>
  <c r="AK159" i="24"/>
  <c r="AK160" i="24"/>
  <c r="AK161" i="24"/>
  <c r="AK162" i="24"/>
  <c r="AK163" i="24"/>
  <c r="AK164" i="24"/>
  <c r="AK165" i="24"/>
  <c r="AK166" i="24"/>
  <c r="AK167" i="24"/>
  <c r="AK168" i="24"/>
  <c r="AK169" i="24"/>
  <c r="AK170" i="24"/>
  <c r="AK171" i="24"/>
  <c r="AK172" i="24"/>
  <c r="AK173" i="24"/>
  <c r="AK174" i="24"/>
  <c r="AK175" i="24"/>
  <c r="AK176" i="24"/>
  <c r="AK177" i="24"/>
  <c r="AK178" i="24"/>
  <c r="AK179" i="24"/>
  <c r="AK180" i="24"/>
  <c r="AK181" i="24"/>
  <c r="AK182" i="24"/>
  <c r="AK183" i="24"/>
  <c r="AK184" i="24"/>
  <c r="AK185" i="24"/>
  <c r="AK186" i="24"/>
  <c r="AK187" i="24"/>
  <c r="AK188" i="24"/>
  <c r="AK189" i="24"/>
  <c r="AK190" i="24"/>
  <c r="AK191" i="24"/>
  <c r="AK192" i="24"/>
  <c r="AK193" i="24"/>
  <c r="AK194" i="24"/>
  <c r="AK195" i="24"/>
  <c r="AK196" i="24"/>
  <c r="AK197" i="24"/>
  <c r="AK198" i="24"/>
  <c r="AK199" i="24"/>
  <c r="AK200" i="24"/>
  <c r="AK201" i="24"/>
  <c r="AK202" i="24"/>
  <c r="AK203" i="24"/>
  <c r="AK204" i="24"/>
  <c r="AK205" i="24"/>
  <c r="AK206" i="24"/>
  <c r="AK207" i="24"/>
  <c r="AK208" i="24"/>
  <c r="AK209" i="24"/>
  <c r="AK210" i="24"/>
  <c r="AK211" i="24"/>
  <c r="AK212" i="24"/>
  <c r="AK213" i="24"/>
  <c r="AK214" i="24"/>
  <c r="AK215" i="24"/>
  <c r="AK216" i="24"/>
  <c r="AK217" i="24"/>
  <c r="AK218" i="24"/>
  <c r="AK219" i="24"/>
  <c r="AK220" i="24"/>
  <c r="AK221" i="24"/>
  <c r="AK222" i="24"/>
  <c r="AK223" i="24"/>
  <c r="AK224" i="24"/>
  <c r="AK225" i="24"/>
  <c r="AK226" i="24"/>
  <c r="AK227" i="24"/>
  <c r="AK228" i="24"/>
  <c r="AK28" i="8"/>
  <c r="AK28" i="27"/>
  <c r="AK28" i="44"/>
  <c r="AK28" i="45"/>
  <c r="AK28" i="46"/>
  <c r="AK28" i="47"/>
  <c r="AK28" i="48"/>
  <c r="AK28" i="49"/>
  <c r="AK28" i="50"/>
  <c r="AK28" i="51"/>
  <c r="AK28" i="52"/>
  <c r="AK28" i="53"/>
  <c r="AK28" i="54"/>
  <c r="AK28" i="55"/>
  <c r="AK28" i="56"/>
  <c r="AK28" i="57"/>
  <c r="AK28" i="59"/>
  <c r="AK28" i="60"/>
  <c r="AK28" i="62"/>
  <c r="AK28" i="63"/>
  <c r="AK28" i="64"/>
  <c r="AK28" i="65"/>
  <c r="AK11" i="23"/>
  <c r="AK234" i="24"/>
  <c r="AK235" i="24"/>
  <c r="I20" i="8"/>
  <c r="I12" i="24"/>
  <c r="I21" i="8"/>
  <c r="I13" i="24"/>
  <c r="I22" i="8"/>
  <c r="I14" i="24"/>
  <c r="I23" i="8"/>
  <c r="I15" i="24"/>
  <c r="I24" i="8"/>
  <c r="I16" i="24"/>
  <c r="I25" i="8"/>
  <c r="I17" i="24"/>
  <c r="I26" i="8"/>
  <c r="I18" i="24"/>
  <c r="I17" i="27"/>
  <c r="I19" i="24"/>
  <c r="I18" i="27"/>
  <c r="I20" i="24"/>
  <c r="I19" i="27"/>
  <c r="I21" i="24"/>
  <c r="I20" i="27"/>
  <c r="I22" i="24"/>
  <c r="I21" i="27"/>
  <c r="I23" i="24"/>
  <c r="I22" i="27"/>
  <c r="I24" i="24"/>
  <c r="I23" i="27"/>
  <c r="I25" i="24"/>
  <c r="I24" i="27"/>
  <c r="I26" i="24"/>
  <c r="I25" i="27"/>
  <c r="I27" i="24"/>
  <c r="I26" i="27"/>
  <c r="I28" i="24"/>
  <c r="I17" i="44"/>
  <c r="I29" i="24"/>
  <c r="I18" i="44"/>
  <c r="I30" i="24"/>
  <c r="I19" i="44"/>
  <c r="I31" i="24"/>
  <c r="I20" i="44"/>
  <c r="I32" i="24"/>
  <c r="I21" i="44"/>
  <c r="I33" i="24"/>
  <c r="I22" i="44"/>
  <c r="I34" i="24"/>
  <c r="I23" i="44"/>
  <c r="I35" i="24"/>
  <c r="I24" i="44"/>
  <c r="I36" i="24"/>
  <c r="I25" i="44"/>
  <c r="I37" i="24"/>
  <c r="I26" i="44"/>
  <c r="I38" i="24"/>
  <c r="I17" i="45"/>
  <c r="I39" i="24"/>
  <c r="I18" i="45"/>
  <c r="I40" i="24"/>
  <c r="I19" i="45"/>
  <c r="I41" i="24"/>
  <c r="I20" i="45"/>
  <c r="I42" i="24"/>
  <c r="I21" i="45"/>
  <c r="I43" i="24"/>
  <c r="I22" i="45"/>
  <c r="I44" i="24"/>
  <c r="I23" i="45"/>
  <c r="I45" i="24"/>
  <c r="I24" i="45"/>
  <c r="I46" i="24"/>
  <c r="I25" i="45"/>
  <c r="I47" i="24"/>
  <c r="I26" i="45"/>
  <c r="I48" i="24"/>
  <c r="I17" i="46"/>
  <c r="I49" i="24"/>
  <c r="I18" i="46"/>
  <c r="I50" i="24"/>
  <c r="I19" i="46"/>
  <c r="I51" i="24"/>
  <c r="I20" i="46"/>
  <c r="I52" i="24"/>
  <c r="I21" i="46"/>
  <c r="I53" i="24"/>
  <c r="I22" i="46"/>
  <c r="I54" i="24"/>
  <c r="I23" i="46"/>
  <c r="I55" i="24"/>
  <c r="I24" i="46"/>
  <c r="I56" i="24"/>
  <c r="I25" i="46"/>
  <c r="I57" i="24"/>
  <c r="I26" i="46"/>
  <c r="I58" i="24"/>
  <c r="I17" i="47"/>
  <c r="I59" i="24"/>
  <c r="I18" i="47"/>
  <c r="I60" i="24"/>
  <c r="I19" i="47"/>
  <c r="I61" i="24"/>
  <c r="I20" i="47"/>
  <c r="I62" i="24"/>
  <c r="I21" i="47"/>
  <c r="I63" i="24"/>
  <c r="I22" i="47"/>
  <c r="I64" i="24"/>
  <c r="I23" i="47"/>
  <c r="I65" i="24"/>
  <c r="I24" i="47"/>
  <c r="I66" i="24"/>
  <c r="I25" i="47"/>
  <c r="I67" i="24"/>
  <c r="I26" i="47"/>
  <c r="I68" i="24"/>
  <c r="I17" i="48"/>
  <c r="I69" i="24"/>
  <c r="I18" i="48"/>
  <c r="I70" i="24"/>
  <c r="I19" i="48"/>
  <c r="I71" i="24"/>
  <c r="I20" i="48"/>
  <c r="I72" i="24"/>
  <c r="I21" i="48"/>
  <c r="I73" i="24"/>
  <c r="I22" i="48"/>
  <c r="I74" i="24"/>
  <c r="I23" i="48"/>
  <c r="I75" i="24"/>
  <c r="I24" i="48"/>
  <c r="I76" i="24"/>
  <c r="I25" i="48"/>
  <c r="I77" i="24"/>
  <c r="I26" i="48"/>
  <c r="I78" i="24"/>
  <c r="I17" i="49"/>
  <c r="I79" i="24"/>
  <c r="I18" i="49"/>
  <c r="I80" i="24"/>
  <c r="I19" i="49"/>
  <c r="I81" i="24"/>
  <c r="I20" i="49"/>
  <c r="I82" i="24"/>
  <c r="I21" i="49"/>
  <c r="I83" i="24"/>
  <c r="I22" i="49"/>
  <c r="I84" i="24"/>
  <c r="I23" i="49"/>
  <c r="I85" i="24"/>
  <c r="I24" i="49"/>
  <c r="I86" i="24"/>
  <c r="I25" i="49"/>
  <c r="I87" i="24"/>
  <c r="I26" i="49"/>
  <c r="I88" i="24"/>
  <c r="I17" i="50"/>
  <c r="I89" i="24"/>
  <c r="I18" i="50"/>
  <c r="I90" i="24"/>
  <c r="I19" i="50"/>
  <c r="I91" i="24"/>
  <c r="I20" i="50"/>
  <c r="I92" i="24"/>
  <c r="I21" i="50"/>
  <c r="I93" i="24"/>
  <c r="I22" i="50"/>
  <c r="I94" i="24"/>
  <c r="I23" i="50"/>
  <c r="I95" i="24"/>
  <c r="I24" i="50"/>
  <c r="I96" i="24"/>
  <c r="I25" i="50"/>
  <c r="I97" i="24"/>
  <c r="I26" i="50"/>
  <c r="I98" i="24"/>
  <c r="I17" i="51"/>
  <c r="I99" i="24"/>
  <c r="I18" i="51"/>
  <c r="I100" i="24"/>
  <c r="I19" i="51"/>
  <c r="I101" i="24"/>
  <c r="I20" i="51"/>
  <c r="I102" i="24"/>
  <c r="I21" i="51"/>
  <c r="I103" i="24"/>
  <c r="I22" i="51"/>
  <c r="I104" i="24"/>
  <c r="I23" i="51"/>
  <c r="I105" i="24"/>
  <c r="I24" i="51"/>
  <c r="I106" i="24"/>
  <c r="I25" i="51"/>
  <c r="I107" i="24"/>
  <c r="I26" i="51"/>
  <c r="I108" i="24"/>
  <c r="I17" i="52"/>
  <c r="I109" i="24"/>
  <c r="I18" i="52"/>
  <c r="I110" i="24"/>
  <c r="I19" i="52"/>
  <c r="I111" i="24"/>
  <c r="I20" i="52"/>
  <c r="I112" i="24"/>
  <c r="I21" i="52"/>
  <c r="I113" i="24"/>
  <c r="I22" i="52"/>
  <c r="I114" i="24"/>
  <c r="I23" i="52"/>
  <c r="I115" i="24"/>
  <c r="I24" i="52"/>
  <c r="I116" i="24"/>
  <c r="I25" i="52"/>
  <c r="I117" i="24"/>
  <c r="I26" i="52"/>
  <c r="I118" i="24"/>
  <c r="I17" i="53"/>
  <c r="I119" i="24"/>
  <c r="I18" i="53"/>
  <c r="I120" i="24"/>
  <c r="I19" i="53"/>
  <c r="I121" i="24"/>
  <c r="I20" i="53"/>
  <c r="I122" i="24"/>
  <c r="I21" i="53"/>
  <c r="I123" i="24"/>
  <c r="I22" i="53"/>
  <c r="I124" i="24"/>
  <c r="I23" i="53"/>
  <c r="I125" i="24"/>
  <c r="I24" i="53"/>
  <c r="I126" i="24"/>
  <c r="I25" i="53"/>
  <c r="I127" i="24"/>
  <c r="I26" i="53"/>
  <c r="I128" i="24"/>
  <c r="I17" i="54"/>
  <c r="I129" i="24"/>
  <c r="I18" i="54"/>
  <c r="I130" i="24"/>
  <c r="I19" i="54"/>
  <c r="I131" i="24"/>
  <c r="I20" i="54"/>
  <c r="I132" i="24"/>
  <c r="I21" i="54"/>
  <c r="I133" i="24"/>
  <c r="I22" i="54"/>
  <c r="I134" i="24"/>
  <c r="I23" i="54"/>
  <c r="I135" i="24"/>
  <c r="I24" i="54"/>
  <c r="I136" i="24"/>
  <c r="I25" i="54"/>
  <c r="I137" i="24"/>
  <c r="I26" i="54"/>
  <c r="I138" i="24"/>
  <c r="I17" i="55"/>
  <c r="I139" i="24"/>
  <c r="I18" i="55"/>
  <c r="I140" i="24"/>
  <c r="I19" i="55"/>
  <c r="I141" i="24"/>
  <c r="I20" i="55"/>
  <c r="I142" i="24"/>
  <c r="I21" i="55"/>
  <c r="I143" i="24"/>
  <c r="I22" i="55"/>
  <c r="I144" i="24"/>
  <c r="I23" i="55"/>
  <c r="I145" i="24"/>
  <c r="I24" i="55"/>
  <c r="I146" i="24"/>
  <c r="I25" i="55"/>
  <c r="I147" i="24"/>
  <c r="I26" i="55"/>
  <c r="I148" i="24"/>
  <c r="I17" i="56"/>
  <c r="I149" i="24"/>
  <c r="I18" i="56"/>
  <c r="I150" i="24"/>
  <c r="I19" i="56"/>
  <c r="I151" i="24"/>
  <c r="I20" i="56"/>
  <c r="I152" i="24"/>
  <c r="I21" i="56"/>
  <c r="I153" i="24"/>
  <c r="I22" i="56"/>
  <c r="I154" i="24"/>
  <c r="I23" i="56"/>
  <c r="I155" i="24"/>
  <c r="I24" i="56"/>
  <c r="I156" i="24"/>
  <c r="I25" i="56"/>
  <c r="I157" i="24"/>
  <c r="I26" i="56"/>
  <c r="I158" i="24"/>
  <c r="I17" i="57"/>
  <c r="I159" i="24"/>
  <c r="I18" i="57"/>
  <c r="I160" i="24"/>
  <c r="I19" i="57"/>
  <c r="I161" i="24"/>
  <c r="I20" i="57"/>
  <c r="I162" i="24"/>
  <c r="I21" i="57"/>
  <c r="I163" i="24"/>
  <c r="I22" i="57"/>
  <c r="I164" i="24"/>
  <c r="I23" i="57"/>
  <c r="I165" i="24"/>
  <c r="I24" i="57"/>
  <c r="I166" i="24"/>
  <c r="I25" i="57"/>
  <c r="I167" i="24"/>
  <c r="I26" i="57"/>
  <c r="I168" i="24"/>
  <c r="I17" i="59"/>
  <c r="I169" i="24"/>
  <c r="I18" i="59"/>
  <c r="I170" i="24"/>
  <c r="I19" i="59"/>
  <c r="I171" i="24"/>
  <c r="I20" i="59"/>
  <c r="I172" i="24"/>
  <c r="I21" i="59"/>
  <c r="I173" i="24"/>
  <c r="I22" i="59"/>
  <c r="I174" i="24"/>
  <c r="I23" i="59"/>
  <c r="I175" i="24"/>
  <c r="I24" i="59"/>
  <c r="I176" i="24"/>
  <c r="I25" i="59"/>
  <c r="I177" i="24"/>
  <c r="I26" i="59"/>
  <c r="I178" i="24"/>
  <c r="I17" i="60"/>
  <c r="I179" i="24"/>
  <c r="I18" i="60"/>
  <c r="I180" i="24"/>
  <c r="I19" i="60"/>
  <c r="I181" i="24"/>
  <c r="I20" i="60"/>
  <c r="I182" i="24"/>
  <c r="I21" i="60"/>
  <c r="I183" i="24"/>
  <c r="I22" i="60"/>
  <c r="I184" i="24"/>
  <c r="I23" i="60"/>
  <c r="I185" i="24"/>
  <c r="I24" i="60"/>
  <c r="I186" i="24"/>
  <c r="I25" i="60"/>
  <c r="I187" i="24"/>
  <c r="I26" i="60"/>
  <c r="I188" i="24"/>
  <c r="I17" i="62"/>
  <c r="I189" i="24"/>
  <c r="I18" i="62"/>
  <c r="I190" i="24"/>
  <c r="I19" i="62"/>
  <c r="I191" i="24"/>
  <c r="I20" i="62"/>
  <c r="I192" i="24"/>
  <c r="I21" i="62"/>
  <c r="I193" i="24"/>
  <c r="I22" i="62"/>
  <c r="I194" i="24"/>
  <c r="I23" i="62"/>
  <c r="I195" i="24"/>
  <c r="I24" i="62"/>
  <c r="I196" i="24"/>
  <c r="I25" i="62"/>
  <c r="I197" i="24"/>
  <c r="I26" i="62"/>
  <c r="I198" i="24"/>
  <c r="I17" i="63"/>
  <c r="I199" i="24"/>
  <c r="I18" i="63"/>
  <c r="I200" i="24"/>
  <c r="I19" i="63"/>
  <c r="I201" i="24"/>
  <c r="I20" i="63"/>
  <c r="I202" i="24"/>
  <c r="I21" i="63"/>
  <c r="I203" i="24"/>
  <c r="I22" i="63"/>
  <c r="I204" i="24"/>
  <c r="I23" i="63"/>
  <c r="I205" i="24"/>
  <c r="I24" i="63"/>
  <c r="I206" i="24"/>
  <c r="I25" i="63"/>
  <c r="I207" i="24"/>
  <c r="I26" i="63"/>
  <c r="I208" i="24"/>
  <c r="I17" i="64"/>
  <c r="I209" i="24"/>
  <c r="I18" i="64"/>
  <c r="I210" i="24"/>
  <c r="I19" i="64"/>
  <c r="I211" i="24"/>
  <c r="I20" i="64"/>
  <c r="I212" i="24"/>
  <c r="I21" i="64"/>
  <c r="I213" i="24"/>
  <c r="I22" i="64"/>
  <c r="I214" i="24"/>
  <c r="I23" i="64"/>
  <c r="I215" i="24"/>
  <c r="I24" i="64"/>
  <c r="I216" i="24"/>
  <c r="I25" i="64"/>
  <c r="I217" i="24"/>
  <c r="I26" i="64"/>
  <c r="I218" i="24"/>
  <c r="I17" i="65"/>
  <c r="I219" i="24"/>
  <c r="I18" i="65"/>
  <c r="I220" i="24"/>
  <c r="I19" i="65"/>
  <c r="I221" i="24"/>
  <c r="I20" i="65"/>
  <c r="I222" i="24"/>
  <c r="I21" i="65"/>
  <c r="I223" i="24"/>
  <c r="I22" i="65"/>
  <c r="I224" i="24"/>
  <c r="I23" i="65"/>
  <c r="I225" i="24"/>
  <c r="I24" i="65"/>
  <c r="I226" i="24"/>
  <c r="I25" i="65"/>
  <c r="I227" i="24"/>
  <c r="I26" i="65"/>
  <c r="I228" i="24"/>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161" i="26"/>
  <c r="I38" i="57"/>
  <c r="I162" i="26"/>
  <c r="I39" i="57"/>
  <c r="I163" i="26"/>
  <c r="I40" i="57"/>
  <c r="I164" i="26"/>
  <c r="I41" i="57"/>
  <c r="I165" i="26"/>
  <c r="I42" i="57"/>
  <c r="I166" i="26"/>
  <c r="I43" i="57"/>
  <c r="I167" i="26"/>
  <c r="I44" i="57"/>
  <c r="I168" i="26"/>
  <c r="I35" i="59"/>
  <c r="I169" i="26"/>
  <c r="I36" i="59"/>
  <c r="I170" i="26"/>
  <c r="I37" i="59"/>
  <c r="I171" i="26"/>
  <c r="I38" i="59"/>
  <c r="I172" i="26"/>
  <c r="I39" i="59"/>
  <c r="I173" i="26"/>
  <c r="I40" i="59"/>
  <c r="I174" i="26"/>
  <c r="I41" i="59"/>
  <c r="I175" i="26"/>
  <c r="I42" i="59"/>
  <c r="I176" i="26"/>
  <c r="I43" i="59"/>
  <c r="I177" i="26"/>
  <c r="I44" i="59"/>
  <c r="I178" i="26"/>
  <c r="I35" i="60"/>
  <c r="I179" i="26"/>
  <c r="I36" i="60"/>
  <c r="I180" i="26"/>
  <c r="I37" i="60"/>
  <c r="I181" i="26"/>
  <c r="I38" i="60"/>
  <c r="I182" i="26"/>
  <c r="I39" i="60"/>
  <c r="I183" i="26"/>
  <c r="I40" i="60"/>
  <c r="I184" i="26"/>
  <c r="I41" i="60"/>
  <c r="I185" i="26"/>
  <c r="I42" i="60"/>
  <c r="I186" i="26"/>
  <c r="I43" i="60"/>
  <c r="I187" i="26"/>
  <c r="I44" i="60"/>
  <c r="I188" i="26"/>
  <c r="I35" i="62"/>
  <c r="I189" i="26"/>
  <c r="I36" i="62"/>
  <c r="I190" i="26"/>
  <c r="I37" i="62"/>
  <c r="I191" i="26"/>
  <c r="I38" i="62"/>
  <c r="I192" i="26"/>
  <c r="I39" i="62"/>
  <c r="I193" i="26"/>
  <c r="I40" i="62"/>
  <c r="I194" i="26"/>
  <c r="I41" i="62"/>
  <c r="I195" i="26"/>
  <c r="I42" i="62"/>
  <c r="I196" i="26"/>
  <c r="I43" i="62"/>
  <c r="I197" i="26"/>
  <c r="I44" i="62"/>
  <c r="I198" i="26"/>
  <c r="I35" i="63"/>
  <c r="I199" i="26"/>
  <c r="I36" i="63"/>
  <c r="I200" i="26"/>
  <c r="I37" i="63"/>
  <c r="I201" i="26"/>
  <c r="I38" i="63"/>
  <c r="I202" i="26"/>
  <c r="I39" i="63"/>
  <c r="I203" i="26"/>
  <c r="I40" i="63"/>
  <c r="I204" i="26"/>
  <c r="I41" i="63"/>
  <c r="I205" i="26"/>
  <c r="I42" i="63"/>
  <c r="I206" i="26"/>
  <c r="I43" i="63"/>
  <c r="I207" i="26"/>
  <c r="I44" i="63"/>
  <c r="I208" i="26"/>
  <c r="I35" i="64"/>
  <c r="I209" i="26"/>
  <c r="I36" i="64"/>
  <c r="I210" i="26"/>
  <c r="I37" i="64"/>
  <c r="I211" i="26"/>
  <c r="I38" i="64"/>
  <c r="I212" i="26"/>
  <c r="I39" i="64"/>
  <c r="I213" i="26"/>
  <c r="I40" i="64"/>
  <c r="I214" i="26"/>
  <c r="I41" i="64"/>
  <c r="I215" i="26"/>
  <c r="I42" i="64"/>
  <c r="I216" i="26"/>
  <c r="I43" i="64"/>
  <c r="I217" i="26"/>
  <c r="I44" i="64"/>
  <c r="I218" i="26"/>
  <c r="I35" i="65"/>
  <c r="I219" i="26"/>
  <c r="I36" i="65"/>
  <c r="I220" i="26"/>
  <c r="I37" i="65"/>
  <c r="I221" i="26"/>
  <c r="I38" i="65"/>
  <c r="I222" i="26"/>
  <c r="I39" i="65"/>
  <c r="I223" i="26"/>
  <c r="I40" i="65"/>
  <c r="I224" i="26"/>
  <c r="I41" i="65"/>
  <c r="I225" i="26"/>
  <c r="I42" i="65"/>
  <c r="I226" i="26"/>
  <c r="I43" i="65"/>
  <c r="I227" i="26"/>
  <c r="I44" i="65"/>
  <c r="I22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AK235" i="79"/>
  <c r="AI64" i="79"/>
  <c r="AI178" i="79"/>
  <c r="AI235" i="79"/>
  <c r="AH64" i="79"/>
  <c r="AH178" i="79"/>
  <c r="AH235" i="79"/>
  <c r="AJ63" i="79"/>
  <c r="AJ177" i="79"/>
  <c r="AJ234" i="79"/>
  <c r="AI63" i="79"/>
  <c r="AI177" i="79"/>
  <c r="AI234" i="79"/>
  <c r="AH63" i="79"/>
  <c r="AH177" i="79"/>
  <c r="AH234" i="79"/>
  <c r="AK62" i="79"/>
  <c r="AK176" i="79"/>
  <c r="AK233" i="79"/>
  <c r="AJ62" i="79"/>
  <c r="AJ176" i="79"/>
  <c r="AJ233" i="79"/>
  <c r="AG62" i="79"/>
  <c r="AG176" i="79"/>
  <c r="AG233" i="79"/>
  <c r="AK61" i="79"/>
  <c r="AK175" i="79"/>
  <c r="AK232" i="79"/>
  <c r="AJ61" i="79"/>
  <c r="AJ175" i="79"/>
  <c r="AJ232" i="79"/>
  <c r="AH61" i="79"/>
  <c r="AH175" i="79"/>
  <c r="AH232" i="79"/>
  <c r="AG61" i="79"/>
  <c r="AG175" i="79"/>
  <c r="AG232" i="79"/>
  <c r="AI60" i="79"/>
  <c r="AI174" i="79"/>
  <c r="AI231" i="79"/>
  <c r="AH60" i="79"/>
  <c r="AH174" i="79"/>
  <c r="AH231" i="79"/>
  <c r="AG60" i="79"/>
  <c r="AG174" i="79"/>
  <c r="AG231" i="79"/>
  <c r="AI59" i="79"/>
  <c r="AI173" i="79"/>
  <c r="AI230" i="79"/>
  <c r="AK58" i="79"/>
  <c r="AK172" i="79"/>
  <c r="AK229" i="79"/>
  <c r="AJ58" i="79"/>
  <c r="AJ172" i="79"/>
  <c r="AJ229" i="79"/>
  <c r="AI58" i="79"/>
  <c r="AI172" i="79"/>
  <c r="AI229" i="79"/>
  <c r="AK57" i="79"/>
  <c r="AK171" i="79"/>
  <c r="AK228" i="79"/>
  <c r="AH57" i="79"/>
  <c r="AH171" i="79"/>
  <c r="AH228" i="79"/>
  <c r="AG57" i="79"/>
  <c r="AG171" i="79"/>
  <c r="AG228" i="79"/>
  <c r="N219" i="25"/>
  <c r="N220" i="25"/>
  <c r="N221" i="25"/>
  <c r="N222" i="25"/>
  <c r="N9" i="25"/>
  <c r="N10" i="25"/>
  <c r="N11" i="25"/>
  <c r="N12" i="25"/>
  <c r="N13" i="25"/>
  <c r="N14" i="25"/>
  <c r="N15" i="25"/>
  <c r="N16" i="25"/>
  <c r="N17" i="25"/>
  <c r="N18" i="25"/>
  <c r="N19" i="25"/>
  <c r="N20" i="25"/>
  <c r="N21" i="25"/>
  <c r="N22" i="25"/>
  <c r="N23" i="25"/>
  <c r="N24" i="25"/>
  <c r="N25" i="25"/>
  <c r="N26" i="25"/>
  <c r="N27" i="25"/>
  <c r="N28" i="25"/>
  <c r="N29" i="25"/>
  <c r="N30" i="25"/>
  <c r="N31" i="25"/>
  <c r="N32" i="25"/>
  <c r="N33" i="25"/>
  <c r="N34" i="25"/>
  <c r="N35" i="25"/>
  <c r="N36" i="25"/>
  <c r="N37" i="25"/>
  <c r="N38" i="25"/>
  <c r="N39" i="25"/>
  <c r="N40" i="25"/>
  <c r="N41" i="25"/>
  <c r="N42" i="25"/>
  <c r="N43" i="25"/>
  <c r="N44" i="25"/>
  <c r="N45" i="25"/>
  <c r="N46" i="25"/>
  <c r="N47" i="25"/>
  <c r="N48" i="25"/>
  <c r="N49" i="25"/>
  <c r="N50" i="25"/>
  <c r="N51" i="25"/>
  <c r="N52" i="25"/>
  <c r="N53" i="25"/>
  <c r="N54" i="25"/>
  <c r="N55" i="25"/>
  <c r="N56" i="25"/>
  <c r="N57" i="25"/>
  <c r="N58" i="25"/>
  <c r="N59" i="25"/>
  <c r="N60" i="25"/>
  <c r="N61" i="25"/>
  <c r="N62" i="25"/>
  <c r="N63" i="25"/>
  <c r="N64" i="25"/>
  <c r="N65" i="25"/>
  <c r="N66" i="25"/>
  <c r="N67" i="25"/>
  <c r="N68" i="25"/>
  <c r="N69" i="25"/>
  <c r="N70" i="25"/>
  <c r="N71" i="25"/>
  <c r="N72" i="25"/>
  <c r="N73" i="25"/>
  <c r="N74" i="25"/>
  <c r="N75" i="25"/>
  <c r="N76" i="25"/>
  <c r="N77" i="25"/>
  <c r="N78" i="25"/>
  <c r="N79" i="25"/>
  <c r="N80" i="25"/>
  <c r="N81" i="25"/>
  <c r="N82" i="25"/>
  <c r="N83" i="25"/>
  <c r="N84" i="25"/>
  <c r="N85" i="25"/>
  <c r="N86" i="25"/>
  <c r="N87" i="25"/>
  <c r="N88" i="25"/>
  <c r="N89" i="25"/>
  <c r="N90" i="25"/>
  <c r="N91" i="25"/>
  <c r="N92" i="25"/>
  <c r="N93" i="25"/>
  <c r="N94" i="25"/>
  <c r="N95" i="25"/>
  <c r="N96" i="25"/>
  <c r="N97" i="25"/>
  <c r="N98" i="25"/>
  <c r="N99" i="25"/>
  <c r="N100" i="25"/>
  <c r="N101" i="25"/>
  <c r="N102" i="25"/>
  <c r="N103" i="25"/>
  <c r="N104" i="25"/>
  <c r="N105" i="25"/>
  <c r="N106" i="25"/>
  <c r="N107" i="25"/>
  <c r="N108" i="25"/>
  <c r="N109" i="25"/>
  <c r="N110" i="25"/>
  <c r="N111" i="25"/>
  <c r="N112" i="25"/>
  <c r="N113" i="25"/>
  <c r="N114" i="25"/>
  <c r="N115" i="25"/>
  <c r="N116" i="25"/>
  <c r="N117" i="25"/>
  <c r="N118" i="25"/>
  <c r="N119" i="25"/>
  <c r="N120" i="25"/>
  <c r="N121" i="25"/>
  <c r="N122" i="25"/>
  <c r="N123" i="25"/>
  <c r="N124" i="25"/>
  <c r="N125" i="25"/>
  <c r="N126" i="25"/>
  <c r="N127" i="25"/>
  <c r="N128" i="25"/>
  <c r="N129" i="25"/>
  <c r="N130" i="25"/>
  <c r="N131" i="25"/>
  <c r="N132" i="25"/>
  <c r="N133" i="25"/>
  <c r="N134" i="25"/>
  <c r="N135" i="25"/>
  <c r="N136" i="25"/>
  <c r="N137" i="25"/>
  <c r="N138" i="25"/>
  <c r="N139" i="25"/>
  <c r="N140" i="25"/>
  <c r="N141" i="25"/>
  <c r="N142" i="25"/>
  <c r="N143" i="25"/>
  <c r="N144" i="25"/>
  <c r="N145" i="25"/>
  <c r="N146" i="25"/>
  <c r="N147" i="25"/>
  <c r="N148" i="25"/>
  <c r="N149" i="25"/>
  <c r="N150" i="25"/>
  <c r="N151" i="25"/>
  <c r="N152" i="25"/>
  <c r="N153" i="25"/>
  <c r="N154" i="25"/>
  <c r="N155" i="25"/>
  <c r="N156" i="25"/>
  <c r="N157" i="25"/>
  <c r="N158" i="25"/>
  <c r="N159" i="25"/>
  <c r="N160" i="25"/>
  <c r="N161" i="25"/>
  <c r="N162" i="25"/>
  <c r="N163" i="25"/>
  <c r="N164" i="25"/>
  <c r="N165" i="25"/>
  <c r="N166" i="25"/>
  <c r="N167" i="25"/>
  <c r="N168" i="25"/>
  <c r="N169" i="25"/>
  <c r="N170" i="25"/>
  <c r="N171" i="25"/>
  <c r="N172" i="25"/>
  <c r="N173" i="25"/>
  <c r="N174" i="25"/>
  <c r="N175" i="25"/>
  <c r="N176" i="25"/>
  <c r="N177" i="25"/>
  <c r="N178" i="25"/>
  <c r="N179" i="25"/>
  <c r="N180" i="25"/>
  <c r="N181" i="25"/>
  <c r="N182" i="25"/>
  <c r="N183" i="25"/>
  <c r="N184" i="25"/>
  <c r="N185" i="25"/>
  <c r="N186" i="25"/>
  <c r="N187" i="25"/>
  <c r="N188" i="25"/>
  <c r="N189" i="25"/>
  <c r="N190" i="25"/>
  <c r="N191" i="25"/>
  <c r="N192" i="25"/>
  <c r="N193" i="25"/>
  <c r="N194" i="25"/>
  <c r="N195" i="25"/>
  <c r="N196" i="25"/>
  <c r="N197" i="25"/>
  <c r="N198" i="25"/>
  <c r="N199" i="25"/>
  <c r="N200" i="25"/>
  <c r="N201" i="25"/>
  <c r="N202" i="25"/>
  <c r="N203" i="25"/>
  <c r="N204" i="25"/>
  <c r="N205" i="25"/>
  <c r="N206" i="25"/>
  <c r="N207" i="25"/>
  <c r="N208" i="25"/>
  <c r="N209" i="25"/>
  <c r="N210" i="25"/>
  <c r="N211" i="25"/>
  <c r="N212" i="25"/>
  <c r="N213" i="25"/>
  <c r="N214" i="25"/>
  <c r="N215" i="25"/>
  <c r="N216" i="25"/>
  <c r="N217" i="25"/>
  <c r="N218" i="25"/>
  <c r="N223" i="25"/>
  <c r="N224" i="25"/>
  <c r="N225" i="25"/>
  <c r="N226" i="25"/>
  <c r="N227" i="25"/>
  <c r="N228" i="25"/>
  <c r="AK56" i="79"/>
  <c r="AK170" i="79"/>
  <c r="AK227" i="79"/>
  <c r="AJ223" i="25"/>
  <c r="AI223" i="25"/>
  <c r="AH223" i="25"/>
  <c r="AH56" i="79"/>
  <c r="AH170" i="79"/>
  <c r="AG223" i="25"/>
  <c r="AJ54" i="79"/>
  <c r="AJ168" i="79"/>
  <c r="AJ199" i="24"/>
  <c r="AJ200" i="24"/>
  <c r="AJ201" i="24"/>
  <c r="AJ202" i="24"/>
  <c r="AJ9" i="24"/>
  <c r="AJ10" i="24"/>
  <c r="AJ11" i="24"/>
  <c r="AJ12" i="24"/>
  <c r="AJ13" i="24"/>
  <c r="AJ14" i="24"/>
  <c r="AJ15" i="24"/>
  <c r="AJ16" i="24"/>
  <c r="AJ17" i="24"/>
  <c r="AJ18" i="24"/>
  <c r="AJ19" i="24"/>
  <c r="AJ20" i="24"/>
  <c r="AJ21" i="24"/>
  <c r="AJ22" i="24"/>
  <c r="AJ23" i="24"/>
  <c r="AJ24" i="24"/>
  <c r="AJ25" i="24"/>
  <c r="AJ26" i="24"/>
  <c r="AJ27" i="24"/>
  <c r="AJ28" i="24"/>
  <c r="AJ29" i="24"/>
  <c r="AJ30" i="24"/>
  <c r="AJ31" i="24"/>
  <c r="AJ32" i="24"/>
  <c r="AJ33" i="24"/>
  <c r="AJ34" i="24"/>
  <c r="AJ35" i="24"/>
  <c r="AJ36" i="24"/>
  <c r="AJ37" i="24"/>
  <c r="AJ38" i="24"/>
  <c r="AJ39" i="24"/>
  <c r="AJ40" i="24"/>
  <c r="AJ41" i="24"/>
  <c r="AJ42" i="24"/>
  <c r="AJ43" i="24"/>
  <c r="AJ44" i="24"/>
  <c r="AJ45" i="24"/>
  <c r="AJ46" i="24"/>
  <c r="AJ47" i="24"/>
  <c r="AJ48" i="24"/>
  <c r="AJ49" i="24"/>
  <c r="AJ50" i="24"/>
  <c r="AJ51" i="24"/>
  <c r="AJ52" i="24"/>
  <c r="AJ53" i="24"/>
  <c r="AJ54" i="24"/>
  <c r="AJ55" i="24"/>
  <c r="AJ56" i="24"/>
  <c r="AJ57" i="24"/>
  <c r="AJ58" i="24"/>
  <c r="AJ59" i="24"/>
  <c r="AJ60" i="24"/>
  <c r="AJ61" i="24"/>
  <c r="AJ62" i="24"/>
  <c r="AJ63" i="24"/>
  <c r="AJ64" i="24"/>
  <c r="AJ65" i="24"/>
  <c r="AJ66" i="24"/>
  <c r="AJ67" i="24"/>
  <c r="AJ68" i="24"/>
  <c r="AJ69" i="24"/>
  <c r="AJ70" i="24"/>
  <c r="AJ71" i="24"/>
  <c r="AJ72" i="24"/>
  <c r="AJ73" i="24"/>
  <c r="AJ74" i="24"/>
  <c r="AJ75" i="24"/>
  <c r="AJ76" i="24"/>
  <c r="AJ77" i="24"/>
  <c r="AJ78" i="24"/>
  <c r="AJ79" i="24"/>
  <c r="AJ80" i="24"/>
  <c r="AJ81" i="24"/>
  <c r="AJ82" i="24"/>
  <c r="AJ83" i="24"/>
  <c r="AJ84" i="24"/>
  <c r="AJ85" i="24"/>
  <c r="AJ86" i="24"/>
  <c r="AJ87" i="24"/>
  <c r="AJ88" i="24"/>
  <c r="AJ89" i="24"/>
  <c r="AJ90" i="24"/>
  <c r="AJ91" i="24"/>
  <c r="AJ92" i="24"/>
  <c r="AJ93" i="24"/>
  <c r="AJ94" i="24"/>
  <c r="AJ95" i="24"/>
  <c r="AJ96" i="24"/>
  <c r="AJ97" i="24"/>
  <c r="AJ98" i="24"/>
  <c r="AJ99" i="24"/>
  <c r="AJ100" i="24"/>
  <c r="AJ101" i="24"/>
  <c r="AJ102" i="24"/>
  <c r="AJ103" i="24"/>
  <c r="AJ104" i="24"/>
  <c r="AJ105" i="24"/>
  <c r="AJ106" i="24"/>
  <c r="AJ107" i="24"/>
  <c r="AJ108" i="24"/>
  <c r="AJ109" i="24"/>
  <c r="AJ110" i="24"/>
  <c r="AJ111" i="24"/>
  <c r="AJ112" i="24"/>
  <c r="AJ113" i="24"/>
  <c r="AJ114" i="24"/>
  <c r="AJ115" i="24"/>
  <c r="AJ116" i="24"/>
  <c r="AJ117" i="24"/>
  <c r="AJ118" i="24"/>
  <c r="AJ119" i="24"/>
  <c r="AJ120" i="24"/>
  <c r="AJ121" i="24"/>
  <c r="AJ122" i="24"/>
  <c r="AJ123" i="24"/>
  <c r="AJ124" i="24"/>
  <c r="AJ125" i="24"/>
  <c r="AJ126" i="24"/>
  <c r="AJ127" i="24"/>
  <c r="AJ128" i="24"/>
  <c r="AJ129" i="24"/>
  <c r="AJ130" i="24"/>
  <c r="AJ131" i="24"/>
  <c r="AJ132" i="24"/>
  <c r="AJ133" i="24"/>
  <c r="AJ134" i="24"/>
  <c r="AJ135" i="24"/>
  <c r="AJ136" i="24"/>
  <c r="AJ137" i="24"/>
  <c r="AJ138" i="24"/>
  <c r="AJ139" i="24"/>
  <c r="AJ140" i="24"/>
  <c r="AJ141" i="24"/>
  <c r="AJ142" i="24"/>
  <c r="AJ143" i="24"/>
  <c r="AJ144" i="24"/>
  <c r="AJ145" i="24"/>
  <c r="AJ146" i="24"/>
  <c r="AJ147" i="24"/>
  <c r="AJ148" i="24"/>
  <c r="AJ149" i="24"/>
  <c r="AJ150" i="24"/>
  <c r="AJ151" i="24"/>
  <c r="AJ152" i="24"/>
  <c r="AJ153" i="24"/>
  <c r="AJ154" i="24"/>
  <c r="AJ155" i="24"/>
  <c r="AJ156" i="24"/>
  <c r="AJ157" i="24"/>
  <c r="AJ158" i="24"/>
  <c r="AJ159" i="24"/>
  <c r="AJ160" i="24"/>
  <c r="AJ161" i="24"/>
  <c r="AJ162" i="24"/>
  <c r="AJ163" i="24"/>
  <c r="AJ164" i="24"/>
  <c r="AJ165" i="24"/>
  <c r="AJ166" i="24"/>
  <c r="AJ167" i="24"/>
  <c r="AJ168" i="24"/>
  <c r="AJ169" i="24"/>
  <c r="AJ170" i="24"/>
  <c r="AJ171" i="24"/>
  <c r="AJ172" i="24"/>
  <c r="AJ173" i="24"/>
  <c r="AJ174" i="24"/>
  <c r="AJ175" i="24"/>
  <c r="AJ176" i="24"/>
  <c r="AJ177" i="24"/>
  <c r="AJ178" i="24"/>
  <c r="AJ179" i="24"/>
  <c r="AJ180" i="24"/>
  <c r="AJ181" i="24"/>
  <c r="AJ182" i="24"/>
  <c r="AJ183" i="24"/>
  <c r="AJ184" i="24"/>
  <c r="AJ185" i="24"/>
  <c r="AJ186" i="24"/>
  <c r="AJ187" i="24"/>
  <c r="AJ188" i="24"/>
  <c r="AJ189" i="24"/>
  <c r="AJ190" i="24"/>
  <c r="AJ191" i="24"/>
  <c r="AJ192" i="24"/>
  <c r="AJ193" i="24"/>
  <c r="AJ194" i="24"/>
  <c r="AJ195" i="24"/>
  <c r="AJ196" i="24"/>
  <c r="AJ197" i="24"/>
  <c r="AJ198" i="24"/>
  <c r="AJ203" i="24"/>
  <c r="AJ204" i="24"/>
  <c r="AJ205" i="24"/>
  <c r="AJ206" i="24"/>
  <c r="AJ207" i="24"/>
  <c r="AJ208" i="24"/>
  <c r="AJ209" i="24"/>
  <c r="AJ210" i="24"/>
  <c r="AJ211" i="24"/>
  <c r="AJ212" i="24"/>
  <c r="AJ213" i="24"/>
  <c r="AJ214" i="24"/>
  <c r="AJ215" i="24"/>
  <c r="AJ216" i="24"/>
  <c r="AJ217" i="24"/>
  <c r="AJ218" i="24"/>
  <c r="AJ219" i="24"/>
  <c r="AJ220" i="24"/>
  <c r="AJ221" i="24"/>
  <c r="AJ222" i="24"/>
  <c r="AJ223" i="24"/>
  <c r="AJ224" i="24"/>
  <c r="AJ225" i="24"/>
  <c r="AJ226" i="24"/>
  <c r="AJ227" i="24"/>
  <c r="AJ228" i="24"/>
  <c r="AJ28" i="8"/>
  <c r="AJ28" i="27"/>
  <c r="AJ28" i="44"/>
  <c r="AJ28" i="45"/>
  <c r="AJ28" i="46"/>
  <c r="AJ28" i="47"/>
  <c r="AJ28" i="48"/>
  <c r="AJ28" i="49"/>
  <c r="AJ28" i="50"/>
  <c r="AJ28" i="51"/>
  <c r="AJ28" i="52"/>
  <c r="AJ28" i="53"/>
  <c r="AJ28" i="54"/>
  <c r="AJ28" i="55"/>
  <c r="AJ28" i="56"/>
  <c r="AJ28" i="57"/>
  <c r="AJ28" i="59"/>
  <c r="AJ28" i="60"/>
  <c r="AJ28" i="62"/>
  <c r="AJ28" i="63"/>
  <c r="AJ28" i="64"/>
  <c r="AJ28" i="65"/>
  <c r="AJ11" i="23"/>
  <c r="AJ234" i="24"/>
  <c r="AJ235" i="24"/>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5" i="79"/>
  <c r="AI54" i="79"/>
  <c r="AI168" i="79"/>
  <c r="AI199" i="24"/>
  <c r="AI200" i="24"/>
  <c r="AI201" i="24"/>
  <c r="AI202" i="24"/>
  <c r="AI9" i="24"/>
  <c r="AI10" i="24"/>
  <c r="AI11" i="24"/>
  <c r="AI12" i="24"/>
  <c r="AI13" i="24"/>
  <c r="AI14" i="24"/>
  <c r="AI15" i="24"/>
  <c r="AI16" i="24"/>
  <c r="AI17" i="24"/>
  <c r="AI18" i="24"/>
  <c r="AI19" i="24"/>
  <c r="AI20" i="24"/>
  <c r="AI21" i="24"/>
  <c r="AI22" i="24"/>
  <c r="AI23" i="24"/>
  <c r="AI24" i="24"/>
  <c r="AI25" i="24"/>
  <c r="AI26" i="24"/>
  <c r="AI27" i="24"/>
  <c r="AI28" i="24"/>
  <c r="AI29" i="24"/>
  <c r="AI30" i="24"/>
  <c r="AI31" i="24"/>
  <c r="AI32" i="24"/>
  <c r="AI33" i="24"/>
  <c r="AI34" i="24"/>
  <c r="AI35" i="24"/>
  <c r="AI36" i="24"/>
  <c r="AI37" i="24"/>
  <c r="AI38" i="24"/>
  <c r="AI39" i="24"/>
  <c r="AI40" i="24"/>
  <c r="AI41" i="24"/>
  <c r="AI42" i="24"/>
  <c r="AI43" i="24"/>
  <c r="AI44" i="24"/>
  <c r="AI45" i="24"/>
  <c r="AI46" i="24"/>
  <c r="AI47" i="24"/>
  <c r="AI48" i="24"/>
  <c r="AI49" i="24"/>
  <c r="AI50" i="24"/>
  <c r="AI51" i="24"/>
  <c r="AI52" i="24"/>
  <c r="AI53" i="24"/>
  <c r="AI54" i="24"/>
  <c r="AI55" i="24"/>
  <c r="AI56" i="24"/>
  <c r="AI57" i="24"/>
  <c r="AI58" i="24"/>
  <c r="AI59" i="24"/>
  <c r="AI60" i="24"/>
  <c r="AI61" i="24"/>
  <c r="AI62" i="24"/>
  <c r="AI63" i="24"/>
  <c r="AI64" i="24"/>
  <c r="AI65" i="24"/>
  <c r="AI66" i="24"/>
  <c r="AI67" i="24"/>
  <c r="AI68" i="24"/>
  <c r="AI69" i="24"/>
  <c r="AI70" i="24"/>
  <c r="AI71" i="24"/>
  <c r="AI72" i="24"/>
  <c r="AI73" i="24"/>
  <c r="AI74" i="24"/>
  <c r="AI75" i="24"/>
  <c r="AI76" i="24"/>
  <c r="AI77" i="24"/>
  <c r="AI78" i="24"/>
  <c r="AI79" i="24"/>
  <c r="AI80" i="24"/>
  <c r="AI81" i="24"/>
  <c r="AI82" i="24"/>
  <c r="AI83" i="24"/>
  <c r="AI84" i="24"/>
  <c r="AI85" i="24"/>
  <c r="AI86" i="24"/>
  <c r="AI87" i="24"/>
  <c r="AI88" i="24"/>
  <c r="AI89" i="24"/>
  <c r="AI90" i="24"/>
  <c r="AI91" i="24"/>
  <c r="AI92" i="24"/>
  <c r="AI93" i="24"/>
  <c r="AI94" i="24"/>
  <c r="AI95" i="24"/>
  <c r="AI96" i="24"/>
  <c r="AI97" i="24"/>
  <c r="AI98" i="24"/>
  <c r="AI99" i="24"/>
  <c r="AI100" i="24"/>
  <c r="AI101" i="24"/>
  <c r="AI102" i="24"/>
  <c r="AI103" i="24"/>
  <c r="AI104" i="24"/>
  <c r="AI105" i="24"/>
  <c r="AI106" i="24"/>
  <c r="AI107" i="24"/>
  <c r="AI108" i="24"/>
  <c r="AI109" i="24"/>
  <c r="AI110" i="24"/>
  <c r="AI111" i="24"/>
  <c r="AI112" i="24"/>
  <c r="AI113" i="24"/>
  <c r="AI114" i="24"/>
  <c r="AI115" i="24"/>
  <c r="AI116" i="24"/>
  <c r="AI117" i="24"/>
  <c r="AI118" i="24"/>
  <c r="AI119" i="24"/>
  <c r="AI120" i="24"/>
  <c r="AI121" i="24"/>
  <c r="AI122" i="24"/>
  <c r="AI123" i="24"/>
  <c r="AI124" i="24"/>
  <c r="AI125" i="24"/>
  <c r="AI126" i="24"/>
  <c r="AI127" i="24"/>
  <c r="AI128" i="24"/>
  <c r="AI129" i="24"/>
  <c r="AI130" i="24"/>
  <c r="AI131" i="24"/>
  <c r="AI132" i="24"/>
  <c r="AI133" i="24"/>
  <c r="AI134" i="24"/>
  <c r="AI135" i="24"/>
  <c r="AI136" i="24"/>
  <c r="AI137" i="24"/>
  <c r="AI138" i="24"/>
  <c r="AI139" i="24"/>
  <c r="AI140" i="24"/>
  <c r="AI141" i="24"/>
  <c r="AI142" i="24"/>
  <c r="AI143" i="24"/>
  <c r="AI144" i="24"/>
  <c r="AI145" i="24"/>
  <c r="AI146" i="24"/>
  <c r="AI147" i="24"/>
  <c r="AI148" i="24"/>
  <c r="AI149" i="24"/>
  <c r="AI150" i="24"/>
  <c r="AI151" i="24"/>
  <c r="AI152" i="24"/>
  <c r="AI153" i="24"/>
  <c r="AI154" i="24"/>
  <c r="AI155" i="24"/>
  <c r="AI156" i="24"/>
  <c r="AI157" i="24"/>
  <c r="AI158" i="24"/>
  <c r="AI159" i="24"/>
  <c r="AI160" i="24"/>
  <c r="AI161" i="24"/>
  <c r="AI162" i="24"/>
  <c r="AI163" i="24"/>
  <c r="AI164" i="24"/>
  <c r="AI165" i="24"/>
  <c r="AI166" i="24"/>
  <c r="AI167" i="24"/>
  <c r="AI168" i="24"/>
  <c r="AI169" i="24"/>
  <c r="AI170" i="24"/>
  <c r="AI171" i="24"/>
  <c r="AI172" i="24"/>
  <c r="AI173" i="24"/>
  <c r="AI174" i="24"/>
  <c r="AI175" i="24"/>
  <c r="AI176" i="24"/>
  <c r="AI177" i="24"/>
  <c r="AI178" i="24"/>
  <c r="AI179" i="24"/>
  <c r="AI180" i="24"/>
  <c r="AI181" i="24"/>
  <c r="AI182" i="24"/>
  <c r="AI183" i="24"/>
  <c r="AI184" i="24"/>
  <c r="AI185" i="24"/>
  <c r="AI186" i="24"/>
  <c r="AI187" i="24"/>
  <c r="AI188" i="24"/>
  <c r="AI189" i="24"/>
  <c r="AI190" i="24"/>
  <c r="AI191" i="24"/>
  <c r="AI192" i="24"/>
  <c r="AI193" i="24"/>
  <c r="AI194" i="24"/>
  <c r="AI195" i="24"/>
  <c r="AI196" i="24"/>
  <c r="AI197" i="24"/>
  <c r="AI198" i="24"/>
  <c r="AI203" i="24"/>
  <c r="AI204" i="24"/>
  <c r="AI205" i="24"/>
  <c r="AI206" i="24"/>
  <c r="AI207" i="24"/>
  <c r="AI208" i="24"/>
  <c r="AI209" i="24"/>
  <c r="AI210" i="24"/>
  <c r="AI211" i="24"/>
  <c r="AI212" i="24"/>
  <c r="AI213" i="24"/>
  <c r="AI214" i="24"/>
  <c r="AI215" i="24"/>
  <c r="AI216" i="24"/>
  <c r="AI217" i="24"/>
  <c r="AI218" i="24"/>
  <c r="AI219" i="24"/>
  <c r="AI220" i="24"/>
  <c r="AI221" i="24"/>
  <c r="AI222" i="24"/>
  <c r="AI223" i="24"/>
  <c r="AI224" i="24"/>
  <c r="AI225" i="24"/>
  <c r="AI226" i="24"/>
  <c r="AI227" i="24"/>
  <c r="AI228" i="24"/>
  <c r="AI28" i="8"/>
  <c r="AI28" i="27"/>
  <c r="AI28" i="44"/>
  <c r="AI28" i="45"/>
  <c r="AI28" i="46"/>
  <c r="AI28" i="47"/>
  <c r="AI28" i="48"/>
  <c r="AI28" i="49"/>
  <c r="AI28" i="50"/>
  <c r="AI28" i="51"/>
  <c r="AI28" i="52"/>
  <c r="AI28" i="53"/>
  <c r="AI28" i="54"/>
  <c r="AI28" i="55"/>
  <c r="AI28" i="56"/>
  <c r="AI28" i="57"/>
  <c r="AI28" i="59"/>
  <c r="AI28" i="60"/>
  <c r="AI28" i="62"/>
  <c r="AI28" i="63"/>
  <c r="AI28" i="64"/>
  <c r="AI28" i="65"/>
  <c r="AI11" i="23"/>
  <c r="AI234" i="24"/>
  <c r="AI235" i="24"/>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5" i="79"/>
  <c r="AH54" i="79"/>
  <c r="AH168" i="79"/>
  <c r="AH199" i="24"/>
  <c r="AH200" i="24"/>
  <c r="AH201" i="24"/>
  <c r="AH202" i="24"/>
  <c r="AH9" i="24"/>
  <c r="AH10" i="24"/>
  <c r="AH11" i="24"/>
  <c r="AH12" i="24"/>
  <c r="AH13" i="24"/>
  <c r="AH14" i="24"/>
  <c r="AH15" i="24"/>
  <c r="AH16" i="24"/>
  <c r="AH17" i="24"/>
  <c r="AH18" i="24"/>
  <c r="AH19" i="24"/>
  <c r="AH20" i="24"/>
  <c r="AH21" i="24"/>
  <c r="AH22" i="24"/>
  <c r="AH23" i="24"/>
  <c r="AH24" i="24"/>
  <c r="AH25" i="24"/>
  <c r="AH26" i="24"/>
  <c r="AH27" i="24"/>
  <c r="AH28" i="24"/>
  <c r="AH29" i="24"/>
  <c r="AH30" i="24"/>
  <c r="AH31" i="24"/>
  <c r="AH32" i="24"/>
  <c r="AH33" i="24"/>
  <c r="AH34" i="24"/>
  <c r="AH35" i="24"/>
  <c r="AH36" i="24"/>
  <c r="AH37" i="24"/>
  <c r="AH38" i="24"/>
  <c r="AH39" i="24"/>
  <c r="AH40" i="24"/>
  <c r="AH41" i="24"/>
  <c r="AH42" i="24"/>
  <c r="AH43" i="24"/>
  <c r="AH44" i="24"/>
  <c r="AH45" i="24"/>
  <c r="AH46" i="24"/>
  <c r="AH47" i="24"/>
  <c r="AH48" i="24"/>
  <c r="AH49" i="24"/>
  <c r="AH50" i="24"/>
  <c r="AH51" i="24"/>
  <c r="AH52" i="24"/>
  <c r="AH53" i="24"/>
  <c r="AH54" i="24"/>
  <c r="AH55" i="24"/>
  <c r="AH56" i="24"/>
  <c r="AH57" i="24"/>
  <c r="AH58" i="24"/>
  <c r="AH59" i="24"/>
  <c r="AH60" i="24"/>
  <c r="AH61" i="24"/>
  <c r="AH62" i="24"/>
  <c r="AH63" i="24"/>
  <c r="AH64" i="24"/>
  <c r="AH65" i="24"/>
  <c r="AH66" i="24"/>
  <c r="AH67" i="24"/>
  <c r="AH68" i="24"/>
  <c r="AH69" i="24"/>
  <c r="AH70" i="24"/>
  <c r="AH71" i="24"/>
  <c r="AH72" i="24"/>
  <c r="AH73" i="24"/>
  <c r="AH74" i="24"/>
  <c r="AH75" i="24"/>
  <c r="AH76" i="24"/>
  <c r="AH77" i="24"/>
  <c r="AH78" i="24"/>
  <c r="AH79" i="24"/>
  <c r="AH80" i="24"/>
  <c r="AH81" i="24"/>
  <c r="AH82" i="24"/>
  <c r="AH83" i="24"/>
  <c r="AH84" i="24"/>
  <c r="AH85" i="24"/>
  <c r="AH86" i="24"/>
  <c r="AH87" i="24"/>
  <c r="AH88" i="24"/>
  <c r="AH89" i="24"/>
  <c r="AH90" i="24"/>
  <c r="AH91" i="24"/>
  <c r="AH92" i="24"/>
  <c r="AH93" i="24"/>
  <c r="AH94" i="24"/>
  <c r="AH95" i="24"/>
  <c r="AH96" i="24"/>
  <c r="AH97" i="24"/>
  <c r="AH98" i="24"/>
  <c r="AH99" i="24"/>
  <c r="AH100" i="24"/>
  <c r="AH101" i="24"/>
  <c r="AH102" i="24"/>
  <c r="AH103" i="24"/>
  <c r="AH104" i="24"/>
  <c r="AH105" i="24"/>
  <c r="AH106" i="24"/>
  <c r="AH107" i="24"/>
  <c r="AH108" i="24"/>
  <c r="AH109" i="24"/>
  <c r="AH110" i="24"/>
  <c r="AH111" i="24"/>
  <c r="AH112" i="24"/>
  <c r="AH113" i="24"/>
  <c r="AH114" i="24"/>
  <c r="AH115" i="24"/>
  <c r="AH116" i="24"/>
  <c r="AH117" i="24"/>
  <c r="AH118" i="24"/>
  <c r="AH119" i="24"/>
  <c r="AH120" i="24"/>
  <c r="AH121" i="24"/>
  <c r="AH122" i="24"/>
  <c r="AH123" i="24"/>
  <c r="AH124" i="24"/>
  <c r="AH125" i="24"/>
  <c r="AH126" i="24"/>
  <c r="AH127" i="24"/>
  <c r="AH128" i="24"/>
  <c r="AH129" i="24"/>
  <c r="AH130" i="24"/>
  <c r="AH131" i="24"/>
  <c r="AH132" i="24"/>
  <c r="AH133" i="24"/>
  <c r="AH134" i="24"/>
  <c r="AH135" i="24"/>
  <c r="AH136" i="24"/>
  <c r="AH137" i="24"/>
  <c r="AH138" i="24"/>
  <c r="AH139" i="24"/>
  <c r="AH140" i="24"/>
  <c r="AH141" i="24"/>
  <c r="AH142" i="24"/>
  <c r="AH143" i="24"/>
  <c r="AH144" i="24"/>
  <c r="AH145" i="24"/>
  <c r="AH146" i="24"/>
  <c r="AH147" i="24"/>
  <c r="AH148" i="24"/>
  <c r="AH149" i="24"/>
  <c r="AH150" i="24"/>
  <c r="AH151" i="24"/>
  <c r="AH152" i="24"/>
  <c r="AH153" i="24"/>
  <c r="AH154" i="24"/>
  <c r="AH155" i="24"/>
  <c r="AH156" i="24"/>
  <c r="AH157" i="24"/>
  <c r="AH158" i="24"/>
  <c r="AH159" i="24"/>
  <c r="AH160" i="24"/>
  <c r="AH161" i="24"/>
  <c r="AH162" i="24"/>
  <c r="AH163" i="24"/>
  <c r="AH164" i="24"/>
  <c r="AH165" i="24"/>
  <c r="AH166" i="24"/>
  <c r="AH167" i="24"/>
  <c r="AH168" i="24"/>
  <c r="AH169" i="24"/>
  <c r="AH170" i="24"/>
  <c r="AH171" i="24"/>
  <c r="AH172" i="24"/>
  <c r="AH173" i="24"/>
  <c r="AH174" i="24"/>
  <c r="AH175" i="24"/>
  <c r="AH176" i="24"/>
  <c r="AH177" i="24"/>
  <c r="AH178" i="24"/>
  <c r="AH179" i="24"/>
  <c r="AH180" i="24"/>
  <c r="AH181" i="24"/>
  <c r="AH182" i="24"/>
  <c r="AH183" i="24"/>
  <c r="AH184" i="24"/>
  <c r="AH185" i="24"/>
  <c r="AH186" i="24"/>
  <c r="AH187" i="24"/>
  <c r="AH188" i="24"/>
  <c r="AH189" i="24"/>
  <c r="AH190" i="24"/>
  <c r="AH191" i="24"/>
  <c r="AH192" i="24"/>
  <c r="AH193" i="24"/>
  <c r="AH194" i="24"/>
  <c r="AH195" i="24"/>
  <c r="AH196" i="24"/>
  <c r="AH197" i="24"/>
  <c r="AH198" i="24"/>
  <c r="AH203" i="24"/>
  <c r="AH204" i="24"/>
  <c r="AH205" i="24"/>
  <c r="AH206" i="24"/>
  <c r="AH207" i="24"/>
  <c r="AH208" i="24"/>
  <c r="AH209" i="24"/>
  <c r="AH210" i="24"/>
  <c r="AH211" i="24"/>
  <c r="AH212" i="24"/>
  <c r="AH213" i="24"/>
  <c r="AH214" i="24"/>
  <c r="AH215" i="24"/>
  <c r="AH216" i="24"/>
  <c r="AH217" i="24"/>
  <c r="AH218" i="24"/>
  <c r="AH219" i="24"/>
  <c r="AH220" i="24"/>
  <c r="AH221" i="24"/>
  <c r="AH222" i="24"/>
  <c r="AH223" i="24"/>
  <c r="AH224" i="24"/>
  <c r="AH225" i="24"/>
  <c r="AH226" i="24"/>
  <c r="AH227" i="24"/>
  <c r="AH228" i="24"/>
  <c r="AH28" i="8"/>
  <c r="AH28" i="27"/>
  <c r="AH28" i="44"/>
  <c r="AH28" i="45"/>
  <c r="AH28" i="46"/>
  <c r="AH28" i="47"/>
  <c r="AH28" i="48"/>
  <c r="AH28" i="49"/>
  <c r="AH28" i="50"/>
  <c r="AH28" i="51"/>
  <c r="AH28" i="52"/>
  <c r="AH28" i="53"/>
  <c r="AH28" i="54"/>
  <c r="AH28" i="55"/>
  <c r="AH28" i="56"/>
  <c r="AH28" i="57"/>
  <c r="AH28" i="59"/>
  <c r="AH28" i="60"/>
  <c r="AH28" i="62"/>
  <c r="AH28" i="63"/>
  <c r="AH28" i="64"/>
  <c r="AH28" i="65"/>
  <c r="AH11" i="23"/>
  <c r="AH234" i="24"/>
  <c r="AH235" i="24"/>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5" i="79"/>
  <c r="AH53" i="79"/>
  <c r="AH167" i="79"/>
  <c r="AH224" i="79"/>
  <c r="AG53" i="79"/>
  <c r="AG167" i="79"/>
  <c r="AG189" i="24"/>
  <c r="AG190" i="24"/>
  <c r="AG191" i="24"/>
  <c r="AG192" i="24"/>
  <c r="AG9" i="24"/>
  <c r="AG10" i="24"/>
  <c r="AG11" i="24"/>
  <c r="AG12" i="24"/>
  <c r="AG13" i="24"/>
  <c r="AG14" i="24"/>
  <c r="AG15" i="24"/>
  <c r="AG16" i="24"/>
  <c r="AG17" i="24"/>
  <c r="AG18" i="24"/>
  <c r="AG19" i="24"/>
  <c r="AG20" i="24"/>
  <c r="AG21" i="24"/>
  <c r="AG22" i="24"/>
  <c r="AG23" i="24"/>
  <c r="AG24" i="24"/>
  <c r="AG25" i="24"/>
  <c r="AG26" i="24"/>
  <c r="AG27" i="24"/>
  <c r="AG28" i="24"/>
  <c r="AG29" i="24"/>
  <c r="AG30" i="24"/>
  <c r="AG31" i="24"/>
  <c r="AG32" i="24"/>
  <c r="AG33" i="24"/>
  <c r="AG34" i="24"/>
  <c r="AG35" i="24"/>
  <c r="AG36" i="24"/>
  <c r="AG37" i="24"/>
  <c r="AG38" i="24"/>
  <c r="AG39" i="24"/>
  <c r="AG40" i="24"/>
  <c r="AG41" i="24"/>
  <c r="AG42" i="24"/>
  <c r="AG43" i="24"/>
  <c r="AG44" i="24"/>
  <c r="AG45" i="24"/>
  <c r="AG46" i="24"/>
  <c r="AG47" i="24"/>
  <c r="AG48" i="24"/>
  <c r="AG49" i="24"/>
  <c r="AG50" i="24"/>
  <c r="AG51" i="24"/>
  <c r="AG52" i="24"/>
  <c r="AG53" i="24"/>
  <c r="AG54" i="24"/>
  <c r="AG55" i="24"/>
  <c r="AG56" i="24"/>
  <c r="AG57" i="24"/>
  <c r="AG58" i="24"/>
  <c r="AG59" i="24"/>
  <c r="AG60" i="24"/>
  <c r="AG61" i="24"/>
  <c r="AG62" i="24"/>
  <c r="AG63" i="24"/>
  <c r="AG64" i="24"/>
  <c r="AG65" i="24"/>
  <c r="AG66" i="24"/>
  <c r="AG67" i="24"/>
  <c r="AG68" i="24"/>
  <c r="AG69" i="24"/>
  <c r="AG70" i="24"/>
  <c r="AG71" i="24"/>
  <c r="AG72" i="24"/>
  <c r="AG73" i="24"/>
  <c r="AG74" i="24"/>
  <c r="AG75" i="24"/>
  <c r="AG76" i="24"/>
  <c r="AG77" i="24"/>
  <c r="AG78" i="24"/>
  <c r="AG79" i="24"/>
  <c r="AG80" i="24"/>
  <c r="AG81" i="24"/>
  <c r="AG82" i="24"/>
  <c r="AG83" i="24"/>
  <c r="AG84" i="24"/>
  <c r="AG85" i="24"/>
  <c r="AG86" i="24"/>
  <c r="AG87" i="24"/>
  <c r="AG88" i="24"/>
  <c r="AG89" i="24"/>
  <c r="AG90" i="24"/>
  <c r="AG91" i="24"/>
  <c r="AG92" i="24"/>
  <c r="AG93" i="24"/>
  <c r="AG94" i="24"/>
  <c r="AG95" i="24"/>
  <c r="AG96" i="24"/>
  <c r="AG97" i="24"/>
  <c r="AG98" i="24"/>
  <c r="AG99" i="24"/>
  <c r="AG100" i="24"/>
  <c r="AG101" i="24"/>
  <c r="AG102" i="24"/>
  <c r="AG103" i="24"/>
  <c r="AG104" i="24"/>
  <c r="AG105" i="24"/>
  <c r="AG106" i="24"/>
  <c r="AG107" i="24"/>
  <c r="AG108" i="24"/>
  <c r="AG109" i="24"/>
  <c r="AG110" i="24"/>
  <c r="AG111" i="24"/>
  <c r="AG112" i="24"/>
  <c r="AG113" i="24"/>
  <c r="AG114" i="24"/>
  <c r="AG115" i="24"/>
  <c r="AG116" i="24"/>
  <c r="AG117" i="24"/>
  <c r="AG118" i="24"/>
  <c r="AG119" i="24"/>
  <c r="AG120" i="24"/>
  <c r="AG121" i="24"/>
  <c r="AG122" i="24"/>
  <c r="AG123" i="24"/>
  <c r="AG124" i="24"/>
  <c r="AG125" i="24"/>
  <c r="AG126" i="24"/>
  <c r="AG127" i="24"/>
  <c r="AG128" i="24"/>
  <c r="AG129" i="24"/>
  <c r="AG130" i="24"/>
  <c r="AG131" i="24"/>
  <c r="AG132" i="24"/>
  <c r="AG133" i="24"/>
  <c r="AG134" i="24"/>
  <c r="AG135" i="24"/>
  <c r="AG136" i="24"/>
  <c r="AG137" i="24"/>
  <c r="AG138" i="24"/>
  <c r="AG139" i="24"/>
  <c r="AG140" i="24"/>
  <c r="AG141" i="24"/>
  <c r="AG142" i="24"/>
  <c r="AG143" i="24"/>
  <c r="AG144" i="24"/>
  <c r="AG145" i="24"/>
  <c r="AG146" i="24"/>
  <c r="AG147" i="24"/>
  <c r="AG148" i="24"/>
  <c r="AG149" i="24"/>
  <c r="AG150" i="24"/>
  <c r="AG151" i="24"/>
  <c r="AG152" i="24"/>
  <c r="AG153" i="24"/>
  <c r="AG154" i="24"/>
  <c r="AG155" i="24"/>
  <c r="AG156" i="24"/>
  <c r="AG157" i="24"/>
  <c r="AG158" i="24"/>
  <c r="AG159" i="24"/>
  <c r="AG160" i="24"/>
  <c r="AG161" i="24"/>
  <c r="AG162" i="24"/>
  <c r="AG163" i="24"/>
  <c r="AG164" i="24"/>
  <c r="AG165" i="24"/>
  <c r="AG166" i="24"/>
  <c r="AG167" i="24"/>
  <c r="AG168" i="24"/>
  <c r="AG169" i="24"/>
  <c r="AG170" i="24"/>
  <c r="AG171" i="24"/>
  <c r="AG172" i="24"/>
  <c r="AG173" i="24"/>
  <c r="AG174" i="24"/>
  <c r="AG175" i="24"/>
  <c r="AG176" i="24"/>
  <c r="AG177" i="24"/>
  <c r="AG178" i="24"/>
  <c r="AG179" i="24"/>
  <c r="AG180" i="24"/>
  <c r="AG181" i="24"/>
  <c r="AG182" i="24"/>
  <c r="AG183" i="24"/>
  <c r="AG184" i="24"/>
  <c r="AG185" i="24"/>
  <c r="AG186" i="24"/>
  <c r="AG187" i="24"/>
  <c r="AG188" i="24"/>
  <c r="AG193" i="24"/>
  <c r="AG194" i="24"/>
  <c r="AG195" i="24"/>
  <c r="AG196" i="24"/>
  <c r="AG197" i="24"/>
  <c r="AG198" i="24"/>
  <c r="AG199" i="24"/>
  <c r="AG200" i="24"/>
  <c r="AG201" i="24"/>
  <c r="AG202" i="24"/>
  <c r="AG203" i="24"/>
  <c r="AG204" i="24"/>
  <c r="AG205" i="24"/>
  <c r="AG206" i="24"/>
  <c r="AG207" i="24"/>
  <c r="AG208" i="24"/>
  <c r="AG209" i="24"/>
  <c r="AG210" i="24"/>
  <c r="AG211" i="24"/>
  <c r="AG212" i="24"/>
  <c r="AG213" i="24"/>
  <c r="AG214" i="24"/>
  <c r="AG215" i="24"/>
  <c r="AG216" i="24"/>
  <c r="AG217" i="24"/>
  <c r="AG218" i="24"/>
  <c r="AG219" i="24"/>
  <c r="AG220" i="24"/>
  <c r="AG221" i="24"/>
  <c r="AG222" i="24"/>
  <c r="AG223" i="24"/>
  <c r="AG224" i="24"/>
  <c r="AG225" i="24"/>
  <c r="AG226" i="24"/>
  <c r="AG227" i="24"/>
  <c r="AG228" i="24"/>
  <c r="AG28" i="8"/>
  <c r="AG28" i="27"/>
  <c r="AG28" i="44"/>
  <c r="AG28" i="45"/>
  <c r="AG28" i="46"/>
  <c r="AG28" i="47"/>
  <c r="AG28" i="48"/>
  <c r="AG28" i="49"/>
  <c r="AG28" i="50"/>
  <c r="AG28" i="51"/>
  <c r="AG28" i="52"/>
  <c r="AG28" i="53"/>
  <c r="AG28" i="54"/>
  <c r="AG28" i="55"/>
  <c r="AG28" i="56"/>
  <c r="AG28" i="57"/>
  <c r="AG28" i="59"/>
  <c r="AG28" i="60"/>
  <c r="AG28" i="62"/>
  <c r="AG28" i="63"/>
  <c r="AG28" i="64"/>
  <c r="AG28" i="65"/>
  <c r="AG11" i="23"/>
  <c r="AG234" i="24"/>
  <c r="AG235" i="24"/>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4" i="79"/>
  <c r="AK51" i="79"/>
  <c r="AK165" i="79"/>
  <c r="AK222" i="79"/>
  <c r="AI51" i="79"/>
  <c r="AI165" i="79"/>
  <c r="AI222" i="79"/>
  <c r="AH51" i="79"/>
  <c r="AH165" i="79"/>
  <c r="AH222" i="79"/>
  <c r="AK50" i="79"/>
  <c r="AK164" i="79"/>
  <c r="AK221" i="79"/>
  <c r="AJ159" i="25"/>
  <c r="AJ50" i="79"/>
  <c r="AJ164" i="79"/>
  <c r="AI159" i="25"/>
  <c r="AI50" i="79"/>
  <c r="AI164" i="79"/>
  <c r="AH159" i="25"/>
  <c r="AH50" i="79"/>
  <c r="AH164" i="79"/>
  <c r="AH221" i="79"/>
  <c r="AG159" i="25"/>
  <c r="AK34" i="79"/>
  <c r="AK148" i="79"/>
  <c r="AK205" i="79"/>
  <c r="AJ34" i="79"/>
  <c r="AJ148" i="79"/>
  <c r="AJ205" i="79"/>
  <c r="AH34" i="79"/>
  <c r="AH148" i="79"/>
  <c r="AH205" i="79"/>
  <c r="AG34" i="79"/>
  <c r="AG148" i="79"/>
  <c r="AG205" i="79"/>
  <c r="AK33" i="79"/>
  <c r="AK147" i="79"/>
  <c r="AK204" i="79"/>
  <c r="AJ33" i="79"/>
  <c r="AJ147" i="79"/>
  <c r="AJ204" i="79"/>
  <c r="AH33" i="79"/>
  <c r="AH147" i="79"/>
  <c r="AH204" i="79"/>
  <c r="AG33" i="79"/>
  <c r="AG147" i="79"/>
  <c r="AG204" i="79"/>
  <c r="AJ32" i="79"/>
  <c r="AJ146" i="79"/>
  <c r="AJ203" i="79"/>
  <c r="AI32" i="79"/>
  <c r="AI146" i="79"/>
  <c r="AI203" i="79"/>
  <c r="AH32" i="79"/>
  <c r="AH146" i="79"/>
  <c r="AH203" i="79"/>
  <c r="AG32" i="79"/>
  <c r="AG146" i="79"/>
  <c r="AG203" i="79"/>
  <c r="AJ31" i="79"/>
  <c r="AJ145" i="79"/>
  <c r="AJ202" i="79"/>
  <c r="AK30" i="79"/>
  <c r="AK144" i="79"/>
  <c r="AK201" i="79"/>
  <c r="AJ30" i="79"/>
  <c r="AJ144" i="79"/>
  <c r="AJ201" i="79"/>
  <c r="AI30" i="79"/>
  <c r="AI144" i="79"/>
  <c r="AI201" i="79"/>
  <c r="AG30" i="79"/>
  <c r="AG144" i="79"/>
  <c r="AG201" i="79"/>
  <c r="AK29" i="79"/>
  <c r="AK143" i="79"/>
  <c r="AK200" i="79"/>
  <c r="AI29" i="79"/>
  <c r="AI143" i="79"/>
  <c r="AI200" i="79"/>
  <c r="AG29" i="79"/>
  <c r="AG143" i="79"/>
  <c r="AG200" i="79"/>
  <c r="AK28" i="79"/>
  <c r="AK142" i="79"/>
  <c r="AK199" i="79"/>
  <c r="AI28" i="79"/>
  <c r="AI142" i="79"/>
  <c r="AI199" i="79"/>
  <c r="AH28" i="79"/>
  <c r="AH142" i="79"/>
  <c r="AH199" i="79"/>
  <c r="AK27" i="79"/>
  <c r="AK141" i="79"/>
  <c r="AK198" i="79"/>
  <c r="AJ27" i="79"/>
  <c r="AJ141" i="79"/>
  <c r="AJ198" i="79"/>
  <c r="AI27" i="79"/>
  <c r="AI141" i="79"/>
  <c r="AI198" i="79"/>
  <c r="AH27" i="79"/>
  <c r="AH141" i="79"/>
  <c r="AH198" i="79"/>
  <c r="AK24" i="79"/>
  <c r="AK138" i="79"/>
  <c r="AK195" i="79"/>
  <c r="AJ24" i="79"/>
  <c r="AJ138" i="79"/>
  <c r="AJ195" i="79"/>
  <c r="AH24" i="79"/>
  <c r="AH138" i="79"/>
  <c r="AH195" i="79"/>
  <c r="AG24" i="79"/>
  <c r="AG138" i="79"/>
  <c r="AG195" i="79"/>
  <c r="AJ23" i="79"/>
  <c r="AJ137" i="79"/>
  <c r="AJ194" i="79"/>
  <c r="AI23" i="79"/>
  <c r="AI137" i="79"/>
  <c r="AI194" i="79"/>
  <c r="AH23" i="79"/>
  <c r="AH137" i="79"/>
  <c r="AH194" i="79"/>
  <c r="AJ40" i="25"/>
  <c r="AJ22" i="79"/>
  <c r="AJ136" i="79"/>
  <c r="AJ193" i="79"/>
  <c r="AI40" i="25"/>
  <c r="AI22" i="79"/>
  <c r="AI136" i="79"/>
  <c r="AI193" i="79"/>
  <c r="AH40" i="25"/>
  <c r="AG40" i="25"/>
  <c r="AG22" i="79"/>
  <c r="AG136" i="79"/>
  <c r="AG193" i="79"/>
  <c r="AJ21" i="79"/>
  <c r="AJ135" i="79"/>
  <c r="AJ192" i="79"/>
  <c r="AI21" i="79"/>
  <c r="AI135" i="79"/>
  <c r="AI192" i="79"/>
  <c r="AG21" i="79"/>
  <c r="AG135" i="79"/>
  <c r="AG192" i="79"/>
  <c r="AK20" i="79"/>
  <c r="AK134" i="79"/>
  <c r="AK191" i="79"/>
  <c r="AJ19" i="25"/>
  <c r="AJ20" i="79"/>
  <c r="AJ134" i="79"/>
  <c r="AJ191" i="79"/>
  <c r="AI19" i="25"/>
  <c r="AI20" i="79"/>
  <c r="AI134" i="79"/>
  <c r="AI191" i="79"/>
  <c r="AH19" i="25"/>
  <c r="AG15" i="79"/>
  <c r="AG129" i="79"/>
  <c r="AG186" i="79"/>
  <c r="AI15" i="79"/>
  <c r="AI129" i="79"/>
  <c r="AI186" i="79"/>
  <c r="AJ15" i="79"/>
  <c r="AJ129" i="79"/>
  <c r="AJ186" i="79"/>
  <c r="AK15" i="79"/>
  <c r="AK129" i="79"/>
  <c r="AK186" i="79"/>
  <c r="AG16" i="79"/>
  <c r="AG130" i="79"/>
  <c r="AG187" i="79"/>
  <c r="AH16" i="79"/>
  <c r="AH130" i="79"/>
  <c r="AH187" i="79"/>
  <c r="AI16" i="79"/>
  <c r="AI130" i="79"/>
  <c r="AI187" i="79"/>
  <c r="AJ16" i="79"/>
  <c r="AJ130" i="79"/>
  <c r="AJ187" i="79"/>
  <c r="AG17" i="79"/>
  <c r="AG131" i="79"/>
  <c r="AG188" i="79"/>
  <c r="AH17" i="79"/>
  <c r="AH131" i="79"/>
  <c r="AH188" i="79"/>
  <c r="AI17" i="79"/>
  <c r="AI131" i="79"/>
  <c r="AI188" i="79"/>
  <c r="AJ17" i="79"/>
  <c r="AJ131" i="79"/>
  <c r="AJ188" i="79"/>
  <c r="AK17" i="79"/>
  <c r="AK131" i="79"/>
  <c r="AK188" i="79"/>
  <c r="AG18" i="79"/>
  <c r="AG132" i="79"/>
  <c r="AG189" i="79"/>
  <c r="AH18" i="79"/>
  <c r="AH132" i="79"/>
  <c r="AH189" i="79"/>
  <c r="AJ18" i="79"/>
  <c r="AJ132" i="79"/>
  <c r="AJ189" i="79"/>
  <c r="AK18" i="79"/>
  <c r="AK132" i="79"/>
  <c r="AK189" i="79"/>
  <c r="AH11" i="25"/>
  <c r="AH12" i="25"/>
  <c r="AH13" i="25"/>
  <c r="AH14" i="25"/>
  <c r="AH14" i="79"/>
  <c r="AH128" i="79"/>
  <c r="AH185" i="79"/>
  <c r="AI11" i="25"/>
  <c r="AI12" i="25"/>
  <c r="AI13" i="25"/>
  <c r="AI14" i="25"/>
  <c r="AI14" i="79"/>
  <c r="AI128" i="79"/>
  <c r="AI185" i="79"/>
  <c r="AJ11" i="25"/>
  <c r="AJ12" i="25"/>
  <c r="AJ13" i="25"/>
  <c r="AJ14" i="25"/>
  <c r="AG11" i="25"/>
  <c r="AG12" i="25"/>
  <c r="AG13" i="25"/>
  <c r="AG14" i="25"/>
  <c r="AG128" i="79"/>
  <c r="AG185" i="79"/>
  <c r="AJ64" i="79"/>
  <c r="AG64" i="79"/>
  <c r="AK63" i="79"/>
  <c r="AG63" i="79"/>
  <c r="AI62" i="79"/>
  <c r="AH62" i="79"/>
  <c r="AI61" i="79"/>
  <c r="AK60" i="79"/>
  <c r="AJ60" i="79"/>
  <c r="AK59" i="79"/>
  <c r="AJ59" i="79"/>
  <c r="AH59" i="79"/>
  <c r="AG59" i="79"/>
  <c r="AH58" i="79"/>
  <c r="AG58" i="79"/>
  <c r="AJ57" i="79"/>
  <c r="AI57" i="79"/>
  <c r="AJ56" i="79"/>
  <c r="AI56" i="79"/>
  <c r="AG56" i="79"/>
  <c r="AK55" i="79"/>
  <c r="AJ55" i="79"/>
  <c r="AI55" i="79"/>
  <c r="AH55" i="79"/>
  <c r="AG55" i="79"/>
  <c r="AK54" i="79"/>
  <c r="AG54" i="79"/>
  <c r="AK53" i="79"/>
  <c r="AJ53" i="79"/>
  <c r="AI53" i="79"/>
  <c r="AK52" i="79"/>
  <c r="AJ52" i="79"/>
  <c r="AI52" i="79"/>
  <c r="AH52" i="79"/>
  <c r="AG52" i="79"/>
  <c r="AJ51" i="79"/>
  <c r="AG51" i="79"/>
  <c r="AG50" i="79"/>
  <c r="AH21" i="79"/>
  <c r="AK21" i="79"/>
  <c r="AH22" i="79"/>
  <c r="AK22" i="79"/>
  <c r="AG23" i="79"/>
  <c r="AK23" i="79"/>
  <c r="AI24" i="79"/>
  <c r="AG25" i="79"/>
  <c r="AH25" i="79"/>
  <c r="AI25" i="79"/>
  <c r="AJ25" i="79"/>
  <c r="AK25" i="79"/>
  <c r="AG26" i="79"/>
  <c r="AH26" i="79"/>
  <c r="AI26" i="79"/>
  <c r="AJ26" i="79"/>
  <c r="AK26" i="79"/>
  <c r="AG27" i="79"/>
  <c r="AG28" i="79"/>
  <c r="AJ28" i="79"/>
  <c r="AH29" i="79"/>
  <c r="AJ29" i="79"/>
  <c r="AH30" i="79"/>
  <c r="AG31" i="79"/>
  <c r="AH31" i="79"/>
  <c r="AI31" i="79"/>
  <c r="AK31" i="79"/>
  <c r="AK32" i="79"/>
  <c r="AI33" i="79"/>
  <c r="AI34" i="79"/>
  <c r="AH20" i="79"/>
  <c r="AG20" i="79"/>
  <c r="AH15" i="79"/>
  <c r="AK16" i="79"/>
  <c r="AI18" i="79"/>
  <c r="AJ14" i="79"/>
  <c r="AK14" i="79"/>
  <c r="G61" i="17"/>
  <c r="G62" i="17"/>
  <c r="G63" i="17"/>
  <c r="G64" i="17"/>
  <c r="G65" i="17"/>
  <c r="G66" i="17"/>
  <c r="G67" i="17"/>
  <c r="G68" i="17"/>
  <c r="G69" i="17"/>
  <c r="G70" i="17"/>
  <c r="G71" i="17"/>
  <c r="G72" i="17"/>
  <c r="G24" i="17"/>
  <c r="G25" i="17"/>
  <c r="G26" i="17"/>
  <c r="G27" i="17"/>
  <c r="G28" i="17"/>
  <c r="G29" i="17"/>
  <c r="G30"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57" i="17"/>
  <c r="G58" i="17"/>
  <c r="G59" i="17"/>
  <c r="G60" i="17"/>
  <c r="I12" i="48"/>
  <c r="F12" i="48"/>
  <c r="M12" i="48"/>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U12" i="48"/>
  <c r="I12" i="49"/>
  <c r="F12" i="49"/>
  <c r="M12" i="49"/>
  <c r="I12" i="50"/>
  <c r="F12" i="50"/>
  <c r="M12" i="50"/>
  <c r="I12" i="51"/>
  <c r="F12" i="51"/>
  <c r="M12" i="51"/>
  <c r="I12" i="52"/>
  <c r="F12" i="52"/>
  <c r="M12" i="52"/>
  <c r="I12" i="53"/>
  <c r="F12" i="53"/>
  <c r="M12" i="53"/>
  <c r="I12" i="54"/>
  <c r="F12" i="54"/>
  <c r="M12" i="54"/>
  <c r="I12" i="55"/>
  <c r="F12" i="55"/>
  <c r="M12" i="55"/>
  <c r="U12" i="55"/>
  <c r="I11" i="48"/>
  <c r="F11" i="48"/>
  <c r="M11" i="48"/>
  <c r="U11" i="48"/>
  <c r="U28" i="48"/>
  <c r="U29" i="48"/>
  <c r="I50" i="48"/>
  <c r="M50" i="48"/>
  <c r="E9" i="26"/>
  <c r="M9" i="26"/>
  <c r="E10" i="26"/>
  <c r="M10" i="26"/>
  <c r="E11" i="26"/>
  <c r="M11" i="26"/>
  <c r="E12" i="26"/>
  <c r="M12" i="26"/>
  <c r="E13" i="26"/>
  <c r="M13" i="26"/>
  <c r="E14" i="26"/>
  <c r="M14" i="26"/>
  <c r="E15" i="26"/>
  <c r="M15" i="26"/>
  <c r="E16" i="26"/>
  <c r="M16" i="26"/>
  <c r="E17" i="26"/>
  <c r="M17" i="26"/>
  <c r="E18" i="26"/>
  <c r="M18" i="26"/>
  <c r="E19" i="26"/>
  <c r="M19" i="26"/>
  <c r="E20" i="26"/>
  <c r="M20" i="26"/>
  <c r="E21" i="26"/>
  <c r="M21" i="26"/>
  <c r="E22" i="26"/>
  <c r="M22" i="26"/>
  <c r="E23" i="26"/>
  <c r="M23" i="26"/>
  <c r="E24" i="26"/>
  <c r="M24" i="26"/>
  <c r="E25" i="26"/>
  <c r="M25" i="26"/>
  <c r="E26" i="26"/>
  <c r="M26" i="26"/>
  <c r="E27" i="26"/>
  <c r="M27" i="26"/>
  <c r="E28" i="26"/>
  <c r="M28" i="26"/>
  <c r="E29" i="26"/>
  <c r="M29" i="26"/>
  <c r="E30" i="26"/>
  <c r="M30" i="26"/>
  <c r="E31" i="26"/>
  <c r="M31" i="26"/>
  <c r="E32" i="26"/>
  <c r="M32" i="26"/>
  <c r="E33" i="26"/>
  <c r="M33" i="26"/>
  <c r="E34" i="26"/>
  <c r="M34" i="26"/>
  <c r="E35" i="26"/>
  <c r="M35" i="26"/>
  <c r="E36" i="26"/>
  <c r="M36" i="26"/>
  <c r="E37" i="26"/>
  <c r="M37" i="26"/>
  <c r="E38" i="26"/>
  <c r="M38" i="26"/>
  <c r="E39" i="26"/>
  <c r="M39" i="26"/>
  <c r="E40" i="26"/>
  <c r="M40" i="26"/>
  <c r="E41" i="26"/>
  <c r="M41" i="26"/>
  <c r="E42" i="26"/>
  <c r="M42" i="26"/>
  <c r="E43" i="26"/>
  <c r="M43" i="26"/>
  <c r="E44" i="26"/>
  <c r="M44" i="26"/>
  <c r="E45" i="26"/>
  <c r="M45" i="26"/>
  <c r="E46" i="26"/>
  <c r="M46" i="26"/>
  <c r="E47" i="26"/>
  <c r="M47" i="26"/>
  <c r="E48" i="26"/>
  <c r="M48" i="26"/>
  <c r="E49" i="26"/>
  <c r="M49" i="26"/>
  <c r="E50" i="26"/>
  <c r="M50" i="26"/>
  <c r="E51" i="26"/>
  <c r="M51" i="26"/>
  <c r="E52" i="26"/>
  <c r="M52" i="26"/>
  <c r="E53" i="26"/>
  <c r="M53" i="26"/>
  <c r="E54" i="26"/>
  <c r="M54" i="26"/>
  <c r="E55" i="26"/>
  <c r="M55" i="26"/>
  <c r="E56" i="26"/>
  <c r="M56" i="26"/>
  <c r="E57" i="26"/>
  <c r="M57" i="26"/>
  <c r="E58" i="26"/>
  <c r="M58" i="26"/>
  <c r="E59" i="26"/>
  <c r="M59" i="26"/>
  <c r="E60" i="26"/>
  <c r="M60" i="26"/>
  <c r="E61" i="26"/>
  <c r="M61" i="26"/>
  <c r="E62" i="26"/>
  <c r="M62" i="26"/>
  <c r="E63" i="26"/>
  <c r="M63" i="26"/>
  <c r="E64" i="26"/>
  <c r="M64" i="26"/>
  <c r="E65" i="26"/>
  <c r="M65" i="26"/>
  <c r="E66" i="26"/>
  <c r="M66" i="26"/>
  <c r="E67" i="26"/>
  <c r="M67" i="26"/>
  <c r="E68" i="26"/>
  <c r="M68" i="26"/>
  <c r="E69" i="26"/>
  <c r="M69" i="26"/>
  <c r="E70" i="26"/>
  <c r="M70" i="26"/>
  <c r="E71" i="26"/>
  <c r="M71" i="26"/>
  <c r="E72" i="26"/>
  <c r="M72" i="26"/>
  <c r="E73" i="26"/>
  <c r="M73" i="26"/>
  <c r="E74" i="26"/>
  <c r="M74" i="26"/>
  <c r="E75" i="26"/>
  <c r="M75" i="26"/>
  <c r="E76" i="26"/>
  <c r="M76" i="26"/>
  <c r="E77" i="26"/>
  <c r="M77" i="26"/>
  <c r="E78" i="26"/>
  <c r="M78" i="26"/>
  <c r="E79" i="26"/>
  <c r="M79" i="26"/>
  <c r="E80" i="26"/>
  <c r="M80" i="26"/>
  <c r="E81" i="26"/>
  <c r="M81" i="26"/>
  <c r="E82" i="26"/>
  <c r="M82" i="26"/>
  <c r="E83" i="26"/>
  <c r="M83" i="26"/>
  <c r="E84" i="26"/>
  <c r="M84" i="26"/>
  <c r="E85" i="26"/>
  <c r="M85" i="26"/>
  <c r="E86" i="26"/>
  <c r="M86" i="26"/>
  <c r="E87" i="26"/>
  <c r="M87" i="26"/>
  <c r="E88" i="26"/>
  <c r="M88" i="26"/>
  <c r="E89" i="26"/>
  <c r="M89" i="26"/>
  <c r="E90" i="26"/>
  <c r="M90" i="26"/>
  <c r="E91" i="26"/>
  <c r="M91" i="26"/>
  <c r="E92" i="26"/>
  <c r="M92" i="26"/>
  <c r="E93" i="26"/>
  <c r="M93" i="26"/>
  <c r="E94" i="26"/>
  <c r="M94" i="26"/>
  <c r="E95" i="26"/>
  <c r="M95" i="26"/>
  <c r="E96" i="26"/>
  <c r="M96" i="26"/>
  <c r="E97" i="26"/>
  <c r="M97" i="26"/>
  <c r="E98" i="26"/>
  <c r="M98" i="26"/>
  <c r="E99" i="26"/>
  <c r="M99" i="26"/>
  <c r="E100" i="26"/>
  <c r="M100" i="26"/>
  <c r="E101" i="26"/>
  <c r="M101" i="26"/>
  <c r="E102" i="26"/>
  <c r="M102" i="26"/>
  <c r="E103" i="26"/>
  <c r="M103" i="26"/>
  <c r="E104" i="26"/>
  <c r="M104" i="26"/>
  <c r="E105" i="26"/>
  <c r="M105" i="26"/>
  <c r="E106" i="26"/>
  <c r="M106" i="26"/>
  <c r="E107" i="26"/>
  <c r="M107" i="26"/>
  <c r="E108" i="26"/>
  <c r="M108" i="26"/>
  <c r="E109" i="26"/>
  <c r="M109" i="26"/>
  <c r="E110" i="26"/>
  <c r="M110" i="26"/>
  <c r="E111" i="26"/>
  <c r="M111" i="26"/>
  <c r="E112" i="26"/>
  <c r="M112" i="26"/>
  <c r="E113" i="26"/>
  <c r="M113" i="26"/>
  <c r="E114" i="26"/>
  <c r="M114" i="26"/>
  <c r="E115" i="26"/>
  <c r="M115" i="26"/>
  <c r="E116" i="26"/>
  <c r="M116" i="26"/>
  <c r="E117" i="26"/>
  <c r="M117" i="26"/>
  <c r="E118" i="26"/>
  <c r="M118" i="26"/>
  <c r="E119" i="26"/>
  <c r="M119" i="26"/>
  <c r="E120" i="26"/>
  <c r="M120" i="26"/>
  <c r="E121" i="26"/>
  <c r="M121" i="26"/>
  <c r="E122" i="26"/>
  <c r="M122" i="26"/>
  <c r="E123" i="26"/>
  <c r="M123" i="26"/>
  <c r="E124" i="26"/>
  <c r="M124" i="26"/>
  <c r="E125" i="26"/>
  <c r="M125" i="26"/>
  <c r="E126" i="26"/>
  <c r="M126" i="26"/>
  <c r="E127" i="26"/>
  <c r="M127" i="26"/>
  <c r="E128" i="26"/>
  <c r="M128" i="26"/>
  <c r="E129" i="26"/>
  <c r="M129" i="26"/>
  <c r="E130" i="26"/>
  <c r="M130" i="26"/>
  <c r="E131" i="26"/>
  <c r="M131" i="26"/>
  <c r="E132" i="26"/>
  <c r="M132" i="26"/>
  <c r="E133" i="26"/>
  <c r="M133" i="26"/>
  <c r="E134" i="26"/>
  <c r="M134" i="26"/>
  <c r="E135" i="26"/>
  <c r="M135" i="26"/>
  <c r="E136" i="26"/>
  <c r="M136" i="26"/>
  <c r="E137" i="26"/>
  <c r="M137" i="26"/>
  <c r="E138" i="26"/>
  <c r="M138" i="26"/>
  <c r="E139" i="26"/>
  <c r="M139" i="26"/>
  <c r="E140" i="26"/>
  <c r="M140" i="26"/>
  <c r="E141" i="26"/>
  <c r="M141" i="26"/>
  <c r="E142" i="26"/>
  <c r="M142" i="26"/>
  <c r="E143" i="26"/>
  <c r="M143" i="26"/>
  <c r="E144" i="26"/>
  <c r="M144" i="26"/>
  <c r="E145" i="26"/>
  <c r="M145" i="26"/>
  <c r="E146" i="26"/>
  <c r="M146" i="26"/>
  <c r="E147" i="26"/>
  <c r="M147" i="26"/>
  <c r="E148" i="26"/>
  <c r="M148" i="26"/>
  <c r="E149" i="26"/>
  <c r="M149" i="26"/>
  <c r="E150" i="26"/>
  <c r="M150" i="26"/>
  <c r="E151" i="26"/>
  <c r="M151" i="26"/>
  <c r="E152" i="26"/>
  <c r="M152" i="26"/>
  <c r="E153" i="26"/>
  <c r="M153" i="26"/>
  <c r="E154" i="26"/>
  <c r="M154" i="26"/>
  <c r="E155" i="26"/>
  <c r="M155" i="26"/>
  <c r="E156" i="26"/>
  <c r="M156" i="26"/>
  <c r="E157" i="26"/>
  <c r="M157" i="26"/>
  <c r="E158" i="26"/>
  <c r="M158" i="26"/>
  <c r="E159" i="26"/>
  <c r="M159" i="26"/>
  <c r="E160" i="26"/>
  <c r="M160" i="26"/>
  <c r="E161" i="26"/>
  <c r="M161" i="26"/>
  <c r="E162" i="26"/>
  <c r="M162" i="26"/>
  <c r="E163" i="26"/>
  <c r="M163" i="26"/>
  <c r="E164" i="26"/>
  <c r="M164" i="26"/>
  <c r="E165" i="26"/>
  <c r="M165" i="26"/>
  <c r="E166" i="26"/>
  <c r="M166" i="26"/>
  <c r="E167" i="26"/>
  <c r="M167" i="26"/>
  <c r="E168" i="26"/>
  <c r="M168" i="26"/>
  <c r="E169" i="26"/>
  <c r="M169" i="26"/>
  <c r="E170" i="26"/>
  <c r="M170" i="26"/>
  <c r="E171" i="26"/>
  <c r="M171" i="26"/>
  <c r="E172" i="26"/>
  <c r="M172" i="26"/>
  <c r="E173" i="26"/>
  <c r="M173" i="26"/>
  <c r="E174" i="26"/>
  <c r="M174" i="26"/>
  <c r="E175" i="26"/>
  <c r="M175" i="26"/>
  <c r="E176" i="26"/>
  <c r="M176" i="26"/>
  <c r="E177" i="26"/>
  <c r="M177" i="26"/>
  <c r="E178" i="26"/>
  <c r="M178" i="26"/>
  <c r="E179" i="26"/>
  <c r="M179" i="26"/>
  <c r="E180" i="26"/>
  <c r="M180" i="26"/>
  <c r="E181" i="26"/>
  <c r="M181" i="26"/>
  <c r="E182" i="26"/>
  <c r="M182" i="26"/>
  <c r="E183" i="26"/>
  <c r="M183" i="26"/>
  <c r="E184" i="26"/>
  <c r="M184" i="26"/>
  <c r="E185" i="26"/>
  <c r="M185" i="26"/>
  <c r="E186" i="26"/>
  <c r="M186" i="26"/>
  <c r="E187" i="26"/>
  <c r="M187" i="26"/>
  <c r="E188" i="26"/>
  <c r="M188" i="26"/>
  <c r="E189" i="26"/>
  <c r="M189" i="26"/>
  <c r="E190" i="26"/>
  <c r="M190" i="26"/>
  <c r="E191" i="26"/>
  <c r="M191" i="26"/>
  <c r="E192" i="26"/>
  <c r="M192" i="26"/>
  <c r="E193" i="26"/>
  <c r="M193" i="26"/>
  <c r="E194" i="26"/>
  <c r="M194" i="26"/>
  <c r="E195" i="26"/>
  <c r="M195" i="26"/>
  <c r="E196" i="26"/>
  <c r="M196" i="26"/>
  <c r="E197" i="26"/>
  <c r="M197" i="26"/>
  <c r="E198" i="26"/>
  <c r="M198" i="26"/>
  <c r="E199" i="26"/>
  <c r="M199" i="26"/>
  <c r="E200" i="26"/>
  <c r="M200" i="26"/>
  <c r="E201" i="26"/>
  <c r="M201" i="26"/>
  <c r="E202" i="26"/>
  <c r="M202" i="26"/>
  <c r="E203" i="26"/>
  <c r="M203" i="26"/>
  <c r="E204" i="26"/>
  <c r="M204" i="26"/>
  <c r="E205" i="26"/>
  <c r="M205" i="26"/>
  <c r="E206" i="26"/>
  <c r="M206" i="26"/>
  <c r="E207" i="26"/>
  <c r="M207" i="26"/>
  <c r="E208" i="26"/>
  <c r="M208" i="26"/>
  <c r="E209" i="26"/>
  <c r="M209" i="26"/>
  <c r="E210" i="26"/>
  <c r="M210" i="26"/>
  <c r="E211" i="26"/>
  <c r="M211" i="26"/>
  <c r="E212" i="26"/>
  <c r="M212" i="26"/>
  <c r="E213" i="26"/>
  <c r="M213" i="26"/>
  <c r="E214" i="26"/>
  <c r="M214" i="26"/>
  <c r="E215" i="26"/>
  <c r="M215" i="26"/>
  <c r="E216" i="26"/>
  <c r="M216" i="26"/>
  <c r="E217" i="26"/>
  <c r="M217" i="26"/>
  <c r="E218" i="26"/>
  <c r="M218" i="26"/>
  <c r="E219" i="26"/>
  <c r="M219" i="26"/>
  <c r="E220" i="26"/>
  <c r="M220" i="26"/>
  <c r="E221" i="26"/>
  <c r="M221" i="26"/>
  <c r="E222" i="26"/>
  <c r="M222" i="26"/>
  <c r="E223" i="26"/>
  <c r="M223" i="26"/>
  <c r="E224" i="26"/>
  <c r="M224" i="26"/>
  <c r="E225" i="26"/>
  <c r="M225" i="26"/>
  <c r="E226" i="26"/>
  <c r="M226" i="26"/>
  <c r="E227" i="26"/>
  <c r="M227" i="26"/>
  <c r="E228" i="26"/>
  <c r="M228" i="26"/>
  <c r="U50" i="48"/>
  <c r="I51" i="48"/>
  <c r="M51" i="48"/>
  <c r="U51" i="48"/>
  <c r="I52" i="48"/>
  <c r="M52" i="48"/>
  <c r="U52" i="48"/>
  <c r="I53" i="48"/>
  <c r="M53" i="48"/>
  <c r="U53" i="48"/>
  <c r="I54" i="48"/>
  <c r="M54" i="48"/>
  <c r="U54" i="48"/>
  <c r="I55" i="48"/>
  <c r="M55" i="48"/>
  <c r="U55" i="48"/>
  <c r="I56" i="48"/>
  <c r="M56" i="48"/>
  <c r="U56" i="48"/>
  <c r="I57" i="48"/>
  <c r="M57" i="48"/>
  <c r="U57" i="48"/>
  <c r="I58" i="48"/>
  <c r="M58" i="48"/>
  <c r="U58" i="48"/>
  <c r="I59" i="48"/>
  <c r="M59" i="48"/>
  <c r="U59" i="48"/>
  <c r="U61" i="48"/>
  <c r="U62" i="48"/>
  <c r="U78" i="48"/>
  <c r="U79" i="48"/>
  <c r="I11" i="49"/>
  <c r="F11" i="49"/>
  <c r="M11" i="49"/>
  <c r="I11" i="50"/>
  <c r="F11" i="50"/>
  <c r="M11" i="50"/>
  <c r="U11" i="50"/>
  <c r="U28" i="50"/>
  <c r="U29" i="50"/>
  <c r="I50" i="50"/>
  <c r="M50" i="50"/>
  <c r="U50" i="50"/>
  <c r="I51" i="50"/>
  <c r="M51" i="50"/>
  <c r="U51" i="50"/>
  <c r="I52" i="50"/>
  <c r="M52" i="50"/>
  <c r="U52" i="50"/>
  <c r="I53" i="50"/>
  <c r="M53" i="50"/>
  <c r="U53" i="50"/>
  <c r="I54" i="50"/>
  <c r="M54" i="50"/>
  <c r="U54" i="50"/>
  <c r="I55" i="50"/>
  <c r="M55" i="50"/>
  <c r="U55" i="50"/>
  <c r="I56" i="50"/>
  <c r="M56" i="50"/>
  <c r="U56" i="50"/>
  <c r="I57" i="50"/>
  <c r="M57" i="50"/>
  <c r="U57" i="50"/>
  <c r="I58" i="50"/>
  <c r="M58" i="50"/>
  <c r="U58" i="50"/>
  <c r="I59" i="50"/>
  <c r="M59" i="50"/>
  <c r="U59" i="50"/>
  <c r="U61" i="50"/>
  <c r="U62" i="50"/>
  <c r="U78" i="50"/>
  <c r="U79" i="50"/>
  <c r="I11" i="51"/>
  <c r="F11" i="51"/>
  <c r="M11" i="51"/>
  <c r="I11" i="52"/>
  <c r="F11" i="52"/>
  <c r="M11" i="52"/>
  <c r="W11" i="52"/>
  <c r="W28" i="52"/>
  <c r="W29" i="52"/>
  <c r="I50" i="52"/>
  <c r="M50" i="52"/>
  <c r="W50" i="52"/>
  <c r="I51" i="52"/>
  <c r="M51" i="52"/>
  <c r="W51" i="52"/>
  <c r="I52" i="52"/>
  <c r="M52" i="52"/>
  <c r="W52" i="52"/>
  <c r="I53" i="52"/>
  <c r="M53" i="52"/>
  <c r="W53" i="52"/>
  <c r="I54" i="52"/>
  <c r="M54" i="52"/>
  <c r="W54" i="52"/>
  <c r="I55" i="52"/>
  <c r="M55" i="52"/>
  <c r="W55" i="52"/>
  <c r="I56" i="52"/>
  <c r="M56" i="52"/>
  <c r="W56" i="52"/>
  <c r="I57" i="52"/>
  <c r="M57" i="52"/>
  <c r="W57" i="52"/>
  <c r="I58" i="52"/>
  <c r="M58" i="52"/>
  <c r="W58" i="52"/>
  <c r="I59" i="52"/>
  <c r="M59" i="52"/>
  <c r="W59" i="52"/>
  <c r="W61" i="52"/>
  <c r="W62" i="52"/>
  <c r="W78" i="52"/>
  <c r="W79" i="52"/>
  <c r="I11" i="53"/>
  <c r="F11" i="53"/>
  <c r="M11" i="53"/>
  <c r="I11" i="54"/>
  <c r="F11" i="54"/>
  <c r="M11" i="54"/>
  <c r="I11" i="55"/>
  <c r="F11" i="55"/>
  <c r="M11" i="55"/>
  <c r="U11" i="55"/>
  <c r="V12" i="48"/>
  <c r="V12" i="55"/>
  <c r="V11" i="54"/>
  <c r="V11" i="55"/>
  <c r="W12" i="52"/>
  <c r="W12" i="54"/>
  <c r="W12" i="55"/>
  <c r="W11" i="55"/>
  <c r="X12" i="52"/>
  <c r="X12" i="55"/>
  <c r="X11" i="50"/>
  <c r="X28" i="50"/>
  <c r="X29" i="50"/>
  <c r="X50" i="50"/>
  <c r="X51" i="50"/>
  <c r="X52" i="50"/>
  <c r="X53" i="50"/>
  <c r="X54" i="50"/>
  <c r="X55" i="50"/>
  <c r="X56" i="50"/>
  <c r="X57" i="50"/>
  <c r="X58" i="50"/>
  <c r="X59" i="50"/>
  <c r="X61" i="50"/>
  <c r="X62" i="50"/>
  <c r="X78" i="50"/>
  <c r="X79" i="50"/>
  <c r="X11" i="52"/>
  <c r="X11" i="55"/>
  <c r="Y12" i="51"/>
  <c r="Y12" i="55"/>
  <c r="Y11" i="49"/>
  <c r="Y11" i="55"/>
  <c r="Z12" i="55"/>
  <c r="Z11" i="49"/>
  <c r="Z11" i="55"/>
  <c r="AA12" i="55"/>
  <c r="AA11" i="53"/>
  <c r="AA11" i="55"/>
  <c r="AB12" i="51"/>
  <c r="AB12" i="55"/>
  <c r="AB11" i="51"/>
  <c r="AB11" i="53"/>
  <c r="AB11" i="55"/>
  <c r="AC12" i="52"/>
  <c r="AC12" i="55"/>
  <c r="AC11" i="50"/>
  <c r="AC11" i="52"/>
  <c r="AC11" i="55"/>
  <c r="AD12" i="48"/>
  <c r="AD12" i="55"/>
  <c r="AD11" i="48"/>
  <c r="AD11" i="50"/>
  <c r="AD11" i="55"/>
  <c r="AE12" i="48"/>
  <c r="AE12" i="54"/>
  <c r="AE12" i="55"/>
  <c r="AE11" i="48"/>
  <c r="AE11" i="54"/>
  <c r="AE11" i="55"/>
  <c r="AF12" i="52"/>
  <c r="AF12" i="54"/>
  <c r="AF12" i="55"/>
  <c r="AF11" i="52"/>
  <c r="AF11" i="54"/>
  <c r="AF11" i="55"/>
  <c r="AG12" i="51"/>
  <c r="AG12" i="55"/>
  <c r="AG11" i="53"/>
  <c r="AG11" i="55"/>
  <c r="AH12" i="49"/>
  <c r="AH12" i="51"/>
  <c r="AH12" i="55"/>
  <c r="AH11" i="49"/>
  <c r="AH11" i="55"/>
  <c r="AI12" i="49"/>
  <c r="AI12" i="55"/>
  <c r="AI11" i="49"/>
  <c r="AI11" i="55"/>
  <c r="AJ12" i="55"/>
  <c r="AJ11" i="53"/>
  <c r="AJ11" i="55"/>
  <c r="AK12" i="52"/>
  <c r="AK12" i="54"/>
  <c r="AK12" i="55"/>
  <c r="AK11" i="52"/>
  <c r="AK11" i="54"/>
  <c r="AK11" i="55"/>
  <c r="T12" i="52"/>
  <c r="T12" i="55"/>
  <c r="T11" i="50"/>
  <c r="T11" i="52"/>
  <c r="T11" i="55"/>
  <c r="F10" i="35"/>
  <c r="F11" i="35"/>
  <c r="I11" i="8"/>
  <c r="F11" i="8"/>
  <c r="M11" i="8"/>
  <c r="U11" i="8"/>
  <c r="U28" i="8"/>
  <c r="U29" i="8"/>
  <c r="I50" i="8"/>
  <c r="M50" i="8"/>
  <c r="U50" i="8"/>
  <c r="I51" i="8"/>
  <c r="M51" i="8"/>
  <c r="U51" i="8"/>
  <c r="I52" i="8"/>
  <c r="M52" i="8"/>
  <c r="U52" i="8"/>
  <c r="I53" i="8"/>
  <c r="M53" i="8"/>
  <c r="U53" i="8"/>
  <c r="I54" i="8"/>
  <c r="M54" i="8"/>
  <c r="U54" i="8"/>
  <c r="I55" i="8"/>
  <c r="M55" i="8"/>
  <c r="U55" i="8"/>
  <c r="I56" i="8"/>
  <c r="M56" i="8"/>
  <c r="U56" i="8"/>
  <c r="I57" i="8"/>
  <c r="M57" i="8"/>
  <c r="U57" i="8"/>
  <c r="I58" i="8"/>
  <c r="M58" i="8"/>
  <c r="U58" i="8"/>
  <c r="I59" i="8"/>
  <c r="M59" i="8"/>
  <c r="U59" i="8"/>
  <c r="U61" i="8"/>
  <c r="U62" i="8"/>
  <c r="U78" i="8"/>
  <c r="U79" i="8"/>
  <c r="E92" i="8"/>
  <c r="U92" i="8"/>
  <c r="E104" i="8"/>
  <c r="H104" i="8"/>
  <c r="U104" i="8"/>
  <c r="E105" i="8"/>
  <c r="U105" i="8"/>
  <c r="E110" i="8"/>
  <c r="U110" i="8"/>
  <c r="F12" i="35"/>
  <c r="F13" i="35"/>
  <c r="F14" i="35"/>
  <c r="F15" i="35"/>
  <c r="F16" i="35"/>
  <c r="F17" i="35"/>
  <c r="F18" i="35"/>
  <c r="F19" i="35"/>
  <c r="F20" i="35"/>
  <c r="F21" i="35"/>
  <c r="F22" i="35"/>
  <c r="F23" i="35"/>
  <c r="F24" i="35"/>
  <c r="F25" i="35"/>
  <c r="F26" i="35"/>
  <c r="F27" i="35"/>
  <c r="F28" i="35"/>
  <c r="F29" i="35"/>
  <c r="F30" i="35"/>
  <c r="F31" i="35"/>
  <c r="F32" i="35"/>
  <c r="F33" i="35"/>
  <c r="I11" i="27"/>
  <c r="F11" i="27"/>
  <c r="M11" i="27"/>
  <c r="E99" i="27"/>
  <c r="U99" i="27"/>
  <c r="E105" i="27"/>
  <c r="U105" i="27"/>
  <c r="E110" i="27"/>
  <c r="I11" i="44"/>
  <c r="F11" i="44"/>
  <c r="M11" i="44"/>
  <c r="E92" i="44"/>
  <c r="U92" i="44"/>
  <c r="E99" i="44"/>
  <c r="U99" i="44"/>
  <c r="U104" i="44"/>
  <c r="E105" i="44"/>
  <c r="U105" i="44"/>
  <c r="E110" i="44"/>
  <c r="U110" i="44"/>
  <c r="I11" i="45"/>
  <c r="F11" i="45"/>
  <c r="M11" i="45"/>
  <c r="U11" i="45"/>
  <c r="U28" i="45"/>
  <c r="U29" i="45"/>
  <c r="I50" i="45"/>
  <c r="M50" i="45"/>
  <c r="U50" i="45"/>
  <c r="I51" i="45"/>
  <c r="M51" i="45"/>
  <c r="U51" i="45"/>
  <c r="I52" i="45"/>
  <c r="M52" i="45"/>
  <c r="U52" i="45"/>
  <c r="I53" i="45"/>
  <c r="M53" i="45"/>
  <c r="U53" i="45"/>
  <c r="I54" i="45"/>
  <c r="M54" i="45"/>
  <c r="U54" i="45"/>
  <c r="I55" i="45"/>
  <c r="M55" i="45"/>
  <c r="U55" i="45"/>
  <c r="I56" i="45"/>
  <c r="M56" i="45"/>
  <c r="U56" i="45"/>
  <c r="I57" i="45"/>
  <c r="M57" i="45"/>
  <c r="U57" i="45"/>
  <c r="I58" i="45"/>
  <c r="M58" i="45"/>
  <c r="U58" i="45"/>
  <c r="I59" i="45"/>
  <c r="M59" i="45"/>
  <c r="U59" i="45"/>
  <c r="U61" i="45"/>
  <c r="U62" i="45"/>
  <c r="U78" i="45"/>
  <c r="U79" i="45"/>
  <c r="E99" i="45"/>
  <c r="U99" i="45"/>
  <c r="E104" i="45"/>
  <c r="H104" i="45"/>
  <c r="U104" i="45"/>
  <c r="E105" i="45"/>
  <c r="U105" i="45"/>
  <c r="E110" i="45"/>
  <c r="U110" i="45"/>
  <c r="I11" i="46"/>
  <c r="F11" i="46"/>
  <c r="M11" i="46"/>
  <c r="U11" i="46"/>
  <c r="U28" i="46"/>
  <c r="U29" i="46"/>
  <c r="I50" i="46"/>
  <c r="M50" i="46"/>
  <c r="U50" i="46"/>
  <c r="I51" i="46"/>
  <c r="M51" i="46"/>
  <c r="U51" i="46"/>
  <c r="I52" i="46"/>
  <c r="M52" i="46"/>
  <c r="U52" i="46"/>
  <c r="I53" i="46"/>
  <c r="M53" i="46"/>
  <c r="U53" i="46"/>
  <c r="I54" i="46"/>
  <c r="M54" i="46"/>
  <c r="U54" i="46"/>
  <c r="I55" i="46"/>
  <c r="M55" i="46"/>
  <c r="U55" i="46"/>
  <c r="I56" i="46"/>
  <c r="M56" i="46"/>
  <c r="U56" i="46"/>
  <c r="I57" i="46"/>
  <c r="M57" i="46"/>
  <c r="U57" i="46"/>
  <c r="I58" i="46"/>
  <c r="M58" i="46"/>
  <c r="U58" i="46"/>
  <c r="I59" i="46"/>
  <c r="M59" i="46"/>
  <c r="U59" i="46"/>
  <c r="U61" i="46"/>
  <c r="U62" i="46"/>
  <c r="U78" i="46"/>
  <c r="U79" i="46"/>
  <c r="E92" i="46"/>
  <c r="U92" i="46"/>
  <c r="E99" i="46"/>
  <c r="U99" i="46"/>
  <c r="E104" i="46"/>
  <c r="H104" i="46"/>
  <c r="U104" i="46"/>
  <c r="E105" i="46"/>
  <c r="U105" i="46"/>
  <c r="E110" i="46"/>
  <c r="U110" i="46"/>
  <c r="I11" i="47"/>
  <c r="F11" i="47"/>
  <c r="M11" i="47"/>
  <c r="U11" i="47"/>
  <c r="U28" i="47"/>
  <c r="U29" i="47"/>
  <c r="I50" i="47"/>
  <c r="M50" i="47"/>
  <c r="U50" i="47"/>
  <c r="I51" i="47"/>
  <c r="M51" i="47"/>
  <c r="U51" i="47"/>
  <c r="I52" i="47"/>
  <c r="M52" i="47"/>
  <c r="U52" i="47"/>
  <c r="I53" i="47"/>
  <c r="M53" i="47"/>
  <c r="U53" i="47"/>
  <c r="I54" i="47"/>
  <c r="M54" i="47"/>
  <c r="U54" i="47"/>
  <c r="I55" i="47"/>
  <c r="M55" i="47"/>
  <c r="U55" i="47"/>
  <c r="I56" i="47"/>
  <c r="M56" i="47"/>
  <c r="U56" i="47"/>
  <c r="I57" i="47"/>
  <c r="M57" i="47"/>
  <c r="U57" i="47"/>
  <c r="I58" i="47"/>
  <c r="M58" i="47"/>
  <c r="U58" i="47"/>
  <c r="I59" i="47"/>
  <c r="M59" i="47"/>
  <c r="U59" i="47"/>
  <c r="U61" i="47"/>
  <c r="U62" i="47"/>
  <c r="U78" i="47"/>
  <c r="U79" i="47"/>
  <c r="E92" i="47"/>
  <c r="U92" i="47"/>
  <c r="E99" i="47"/>
  <c r="U99" i="47"/>
  <c r="E104" i="47"/>
  <c r="H104" i="47"/>
  <c r="U104" i="47"/>
  <c r="E105" i="47"/>
  <c r="U105" i="47"/>
  <c r="E110" i="47"/>
  <c r="U110" i="47"/>
  <c r="E92" i="48"/>
  <c r="U92" i="48"/>
  <c r="E99" i="48"/>
  <c r="U99" i="48"/>
  <c r="E104" i="48"/>
  <c r="H104" i="48"/>
  <c r="U104" i="48"/>
  <c r="E105" i="48"/>
  <c r="U105" i="48"/>
  <c r="E92" i="49"/>
  <c r="E99" i="49"/>
  <c r="U99" i="49"/>
  <c r="E104" i="49"/>
  <c r="H104" i="49"/>
  <c r="U104" i="49"/>
  <c r="E105" i="49"/>
  <c r="U105" i="49"/>
  <c r="E110" i="49"/>
  <c r="U110" i="49"/>
  <c r="E92" i="50"/>
  <c r="U92" i="50"/>
  <c r="E99" i="50"/>
  <c r="U99" i="50"/>
  <c r="E104" i="50"/>
  <c r="H104" i="50"/>
  <c r="U104" i="50"/>
  <c r="E105" i="50"/>
  <c r="U105" i="50"/>
  <c r="E110" i="50"/>
  <c r="U110" i="50"/>
  <c r="E92" i="51"/>
  <c r="U92" i="51"/>
  <c r="E99" i="51"/>
  <c r="E104" i="51"/>
  <c r="H104" i="51"/>
  <c r="U104" i="51"/>
  <c r="E105" i="51"/>
  <c r="U105" i="51"/>
  <c r="E110" i="51"/>
  <c r="U110" i="51"/>
  <c r="E92" i="52"/>
  <c r="U92" i="52"/>
  <c r="E99" i="52"/>
  <c r="U99" i="52"/>
  <c r="E104" i="52"/>
  <c r="H104" i="52"/>
  <c r="U104" i="52"/>
  <c r="E105" i="52"/>
  <c r="E110" i="52"/>
  <c r="U110" i="52"/>
  <c r="E92" i="53"/>
  <c r="U92" i="53"/>
  <c r="E99" i="53"/>
  <c r="U99" i="53"/>
  <c r="E104" i="53"/>
  <c r="H104" i="53"/>
  <c r="U104" i="53"/>
  <c r="E105" i="53"/>
  <c r="U105" i="53"/>
  <c r="U106" i="53"/>
  <c r="E110" i="53"/>
  <c r="U110" i="53"/>
  <c r="E92" i="54"/>
  <c r="U92" i="54"/>
  <c r="E99" i="54"/>
  <c r="U99" i="54"/>
  <c r="E104" i="54"/>
  <c r="H104" i="54"/>
  <c r="U104" i="54"/>
  <c r="E105" i="54"/>
  <c r="U105" i="54"/>
  <c r="E110" i="54"/>
  <c r="U110" i="54"/>
  <c r="U28" i="55"/>
  <c r="U29" i="55"/>
  <c r="I50" i="55"/>
  <c r="M50" i="55"/>
  <c r="U50" i="55"/>
  <c r="I51" i="55"/>
  <c r="M51" i="55"/>
  <c r="U51" i="55"/>
  <c r="I52" i="55"/>
  <c r="M52" i="55"/>
  <c r="U52" i="55"/>
  <c r="I53" i="55"/>
  <c r="M53" i="55"/>
  <c r="U53" i="55"/>
  <c r="I54" i="55"/>
  <c r="M54" i="55"/>
  <c r="U54" i="55"/>
  <c r="I55" i="55"/>
  <c r="M55" i="55"/>
  <c r="U55" i="55"/>
  <c r="I56" i="55"/>
  <c r="M56" i="55"/>
  <c r="U56" i="55"/>
  <c r="I57" i="55"/>
  <c r="M57" i="55"/>
  <c r="U57" i="55"/>
  <c r="I58" i="55"/>
  <c r="M58" i="55"/>
  <c r="U58" i="55"/>
  <c r="I59" i="55"/>
  <c r="M59" i="55"/>
  <c r="U59" i="55"/>
  <c r="U61" i="55"/>
  <c r="U62" i="55"/>
  <c r="U78" i="55"/>
  <c r="U79" i="55"/>
  <c r="E92" i="55"/>
  <c r="E99" i="55"/>
  <c r="U99" i="55"/>
  <c r="E104" i="55"/>
  <c r="H104" i="55"/>
  <c r="U104" i="55"/>
  <c r="E105" i="55"/>
  <c r="U105" i="55"/>
  <c r="E110" i="55"/>
  <c r="I11" i="56"/>
  <c r="F11" i="56"/>
  <c r="M11" i="56"/>
  <c r="U11" i="56"/>
  <c r="U28" i="56"/>
  <c r="U29" i="56"/>
  <c r="I50" i="56"/>
  <c r="M50" i="56"/>
  <c r="U50" i="56"/>
  <c r="I51" i="56"/>
  <c r="M51" i="56"/>
  <c r="U51" i="56"/>
  <c r="I52" i="56"/>
  <c r="M52" i="56"/>
  <c r="U52" i="56"/>
  <c r="I53" i="56"/>
  <c r="M53" i="56"/>
  <c r="U53" i="56"/>
  <c r="I54" i="56"/>
  <c r="M54" i="56"/>
  <c r="U54" i="56"/>
  <c r="I55" i="56"/>
  <c r="M55" i="56"/>
  <c r="U55" i="56"/>
  <c r="I56" i="56"/>
  <c r="M56" i="56"/>
  <c r="U56" i="56"/>
  <c r="I57" i="56"/>
  <c r="M57" i="56"/>
  <c r="U57" i="56"/>
  <c r="I58" i="56"/>
  <c r="M58" i="56"/>
  <c r="U58" i="56"/>
  <c r="I59" i="56"/>
  <c r="M59" i="56"/>
  <c r="U59" i="56"/>
  <c r="U61" i="56"/>
  <c r="U62" i="56"/>
  <c r="U78" i="56"/>
  <c r="U79" i="56"/>
  <c r="E92" i="56"/>
  <c r="U92" i="56"/>
  <c r="E99" i="56"/>
  <c r="U99" i="56"/>
  <c r="E104" i="56"/>
  <c r="H104" i="56"/>
  <c r="U104" i="56"/>
  <c r="E105" i="56"/>
  <c r="U105" i="56"/>
  <c r="E110" i="56"/>
  <c r="I11" i="57"/>
  <c r="F11" i="57"/>
  <c r="M11" i="57"/>
  <c r="U92" i="57"/>
  <c r="E99" i="57"/>
  <c r="E104" i="57"/>
  <c r="H104" i="57"/>
  <c r="U104" i="57"/>
  <c r="E105" i="57"/>
  <c r="U105" i="57"/>
  <c r="E110" i="57"/>
  <c r="U110" i="57"/>
  <c r="I11" i="59"/>
  <c r="F11" i="59"/>
  <c r="M11" i="59"/>
  <c r="E92" i="59"/>
  <c r="U92" i="59"/>
  <c r="E99" i="59"/>
  <c r="U99" i="59"/>
  <c r="E104" i="59"/>
  <c r="H104" i="59"/>
  <c r="U104" i="59"/>
  <c r="E105" i="59"/>
  <c r="U105" i="59"/>
  <c r="E110" i="59"/>
  <c r="U110" i="59"/>
  <c r="I11" i="60"/>
  <c r="F11" i="60"/>
  <c r="M11" i="60"/>
  <c r="U11" i="60"/>
  <c r="U28" i="60"/>
  <c r="U29" i="60"/>
  <c r="I50" i="60"/>
  <c r="M50" i="60"/>
  <c r="U50" i="60"/>
  <c r="I51" i="60"/>
  <c r="M51" i="60"/>
  <c r="U51" i="60"/>
  <c r="I52" i="60"/>
  <c r="M52" i="60"/>
  <c r="U52" i="60"/>
  <c r="I53" i="60"/>
  <c r="M53" i="60"/>
  <c r="U53" i="60"/>
  <c r="I54" i="60"/>
  <c r="M54" i="60"/>
  <c r="U54" i="60"/>
  <c r="I55" i="60"/>
  <c r="M55" i="60"/>
  <c r="U55" i="60"/>
  <c r="I56" i="60"/>
  <c r="M56" i="60"/>
  <c r="U56" i="60"/>
  <c r="I57" i="60"/>
  <c r="M57" i="60"/>
  <c r="U57" i="60"/>
  <c r="I58" i="60"/>
  <c r="M58" i="60"/>
  <c r="U58" i="60"/>
  <c r="I59" i="60"/>
  <c r="M59" i="60"/>
  <c r="U59" i="60"/>
  <c r="U61" i="60"/>
  <c r="U62" i="60"/>
  <c r="U78" i="60"/>
  <c r="U79" i="60"/>
  <c r="E92" i="60"/>
  <c r="E99" i="60"/>
  <c r="U99" i="60"/>
  <c r="E104" i="60"/>
  <c r="H104" i="60"/>
  <c r="U104" i="60"/>
  <c r="E105" i="60"/>
  <c r="U105" i="60"/>
  <c r="E110" i="60"/>
  <c r="U110" i="60"/>
  <c r="I11" i="62"/>
  <c r="F11" i="62"/>
  <c r="M11" i="62"/>
  <c r="U11" i="62"/>
  <c r="U28" i="62"/>
  <c r="U29" i="62"/>
  <c r="I50" i="62"/>
  <c r="M50" i="62"/>
  <c r="U50" i="62"/>
  <c r="I51" i="62"/>
  <c r="M51" i="62"/>
  <c r="U51" i="62"/>
  <c r="I52" i="62"/>
  <c r="M52" i="62"/>
  <c r="U52" i="62"/>
  <c r="I53" i="62"/>
  <c r="M53" i="62"/>
  <c r="U53" i="62"/>
  <c r="I54" i="62"/>
  <c r="M54" i="62"/>
  <c r="U54" i="62"/>
  <c r="I55" i="62"/>
  <c r="M55" i="62"/>
  <c r="U55" i="62"/>
  <c r="I56" i="62"/>
  <c r="M56" i="62"/>
  <c r="U56" i="62"/>
  <c r="I57" i="62"/>
  <c r="M57" i="62"/>
  <c r="U57" i="62"/>
  <c r="I58" i="62"/>
  <c r="M58" i="62"/>
  <c r="U58" i="62"/>
  <c r="I59" i="62"/>
  <c r="M59" i="62"/>
  <c r="U59" i="62"/>
  <c r="U61" i="62"/>
  <c r="U62" i="62"/>
  <c r="U78" i="62"/>
  <c r="U79" i="62"/>
  <c r="E92" i="62"/>
  <c r="E99" i="62"/>
  <c r="U99" i="62"/>
  <c r="E104" i="62"/>
  <c r="E105" i="62"/>
  <c r="U105" i="62"/>
  <c r="E110" i="62"/>
  <c r="U110" i="62"/>
  <c r="I11" i="64"/>
  <c r="F11" i="64"/>
  <c r="M11" i="64"/>
  <c r="U11" i="64"/>
  <c r="U28" i="64"/>
  <c r="U29" i="64"/>
  <c r="I50" i="64"/>
  <c r="M50" i="64"/>
  <c r="U50" i="64"/>
  <c r="I51" i="64"/>
  <c r="M51" i="64"/>
  <c r="U51" i="64"/>
  <c r="I52" i="64"/>
  <c r="M52" i="64"/>
  <c r="U52" i="64"/>
  <c r="I53" i="64"/>
  <c r="M53" i="64"/>
  <c r="U53" i="64"/>
  <c r="I54" i="64"/>
  <c r="M54" i="64"/>
  <c r="U54" i="64"/>
  <c r="I55" i="64"/>
  <c r="M55" i="64"/>
  <c r="U55" i="64"/>
  <c r="I56" i="64"/>
  <c r="M56" i="64"/>
  <c r="U56" i="64"/>
  <c r="I57" i="64"/>
  <c r="M57" i="64"/>
  <c r="U57" i="64"/>
  <c r="I58" i="64"/>
  <c r="M58" i="64"/>
  <c r="U58" i="64"/>
  <c r="I59" i="64"/>
  <c r="M59" i="64"/>
  <c r="U59" i="64"/>
  <c r="U61" i="64"/>
  <c r="U62" i="64"/>
  <c r="U78" i="64"/>
  <c r="U79" i="64"/>
  <c r="E92" i="64"/>
  <c r="U92" i="64"/>
  <c r="E99" i="64"/>
  <c r="U99" i="64"/>
  <c r="E104" i="64"/>
  <c r="H104" i="64"/>
  <c r="U104" i="64"/>
  <c r="E105" i="64"/>
  <c r="U105" i="64"/>
  <c r="E110" i="64"/>
  <c r="U110" i="64"/>
  <c r="I11" i="63"/>
  <c r="F11" i="63"/>
  <c r="M11" i="63"/>
  <c r="E92" i="63"/>
  <c r="U92" i="63"/>
  <c r="E99" i="63"/>
  <c r="E104" i="63"/>
  <c r="H104" i="63"/>
  <c r="U104" i="63"/>
  <c r="E105" i="63"/>
  <c r="U105" i="63"/>
  <c r="U106" i="63"/>
  <c r="E110" i="63"/>
  <c r="U110" i="63"/>
  <c r="I11" i="65"/>
  <c r="F11" i="65"/>
  <c r="M11" i="65"/>
  <c r="U11" i="65"/>
  <c r="U28" i="65"/>
  <c r="U29" i="65"/>
  <c r="I50" i="65"/>
  <c r="M50" i="65"/>
  <c r="U179" i="26"/>
  <c r="U50" i="65"/>
  <c r="I51" i="65"/>
  <c r="M51" i="65"/>
  <c r="U51" i="65"/>
  <c r="I52" i="65"/>
  <c r="M52" i="65"/>
  <c r="U52" i="65"/>
  <c r="I53" i="65"/>
  <c r="M53" i="65"/>
  <c r="U53" i="65"/>
  <c r="I54" i="65"/>
  <c r="M54" i="65"/>
  <c r="U54" i="65"/>
  <c r="I55" i="65"/>
  <c r="M55" i="65"/>
  <c r="U55" i="65"/>
  <c r="I56" i="65"/>
  <c r="M56" i="65"/>
  <c r="U56" i="65"/>
  <c r="I57" i="65"/>
  <c r="M57" i="65"/>
  <c r="U57" i="65"/>
  <c r="I58" i="65"/>
  <c r="M58" i="65"/>
  <c r="U58" i="65"/>
  <c r="I59" i="65"/>
  <c r="M59" i="65"/>
  <c r="U59" i="65"/>
  <c r="U61" i="65"/>
  <c r="U62" i="65"/>
  <c r="U78" i="65"/>
  <c r="U79" i="65"/>
  <c r="E92" i="65"/>
  <c r="U92" i="65"/>
  <c r="E99" i="65"/>
  <c r="U99" i="65"/>
  <c r="E104" i="65"/>
  <c r="H104" i="65"/>
  <c r="U104" i="65"/>
  <c r="E105" i="65"/>
  <c r="U105" i="65"/>
  <c r="E110" i="65"/>
  <c r="U110" i="65"/>
  <c r="V11" i="8"/>
  <c r="V28" i="8"/>
  <c r="V29" i="8"/>
  <c r="V50" i="8"/>
  <c r="V51" i="8"/>
  <c r="V52" i="8"/>
  <c r="V53" i="8"/>
  <c r="V54" i="8"/>
  <c r="V55" i="8"/>
  <c r="V56" i="8"/>
  <c r="V57" i="8"/>
  <c r="V58" i="8"/>
  <c r="V59" i="8"/>
  <c r="V61" i="8"/>
  <c r="V62" i="8"/>
  <c r="V78" i="8"/>
  <c r="V79" i="8"/>
  <c r="V92" i="8"/>
  <c r="V104" i="8"/>
  <c r="V105" i="8"/>
  <c r="V110" i="8"/>
  <c r="V92" i="27"/>
  <c r="V99" i="27"/>
  <c r="V105" i="27"/>
  <c r="V92" i="44"/>
  <c r="V99" i="44"/>
  <c r="V104" i="44"/>
  <c r="V105" i="44"/>
  <c r="V110" i="44"/>
  <c r="V11" i="45"/>
  <c r="V28" i="45"/>
  <c r="V29" i="45"/>
  <c r="V50" i="45"/>
  <c r="V51" i="45"/>
  <c r="V52" i="45"/>
  <c r="V53" i="45"/>
  <c r="V54" i="45"/>
  <c r="V55" i="45"/>
  <c r="V56" i="45"/>
  <c r="V57" i="45"/>
  <c r="V58" i="45"/>
  <c r="V59" i="45"/>
  <c r="V61" i="45"/>
  <c r="V62" i="45"/>
  <c r="V78" i="45"/>
  <c r="V79" i="45"/>
  <c r="V99" i="45"/>
  <c r="V104" i="45"/>
  <c r="V105" i="45"/>
  <c r="V110" i="45"/>
  <c r="V11" i="46"/>
  <c r="V28" i="46"/>
  <c r="V29" i="46"/>
  <c r="V50" i="46"/>
  <c r="V51" i="46"/>
  <c r="V52" i="46"/>
  <c r="V53" i="46"/>
  <c r="V54" i="46"/>
  <c r="V55" i="46"/>
  <c r="V56" i="46"/>
  <c r="V57" i="46"/>
  <c r="V58" i="46"/>
  <c r="V59" i="46"/>
  <c r="V61" i="46"/>
  <c r="V62" i="46"/>
  <c r="V78" i="46"/>
  <c r="V79" i="46"/>
  <c r="V92" i="46"/>
  <c r="V99" i="46"/>
  <c r="V104" i="46"/>
  <c r="V105" i="46"/>
  <c r="V110" i="46"/>
  <c r="V11" i="47"/>
  <c r="V28" i="47"/>
  <c r="V29" i="47"/>
  <c r="V50" i="47"/>
  <c r="V51" i="47"/>
  <c r="V52" i="47"/>
  <c r="V53" i="47"/>
  <c r="V54" i="47"/>
  <c r="V55" i="47"/>
  <c r="V56" i="47"/>
  <c r="V57" i="47"/>
  <c r="V58" i="47"/>
  <c r="V59" i="47"/>
  <c r="V61" i="47"/>
  <c r="V62" i="47"/>
  <c r="V78" i="47"/>
  <c r="V79" i="47"/>
  <c r="V92" i="47"/>
  <c r="V99" i="47"/>
  <c r="V104" i="47"/>
  <c r="V105" i="47"/>
  <c r="V110" i="47"/>
  <c r="V92" i="48"/>
  <c r="V99" i="48"/>
  <c r="V104" i="48"/>
  <c r="V105" i="48"/>
  <c r="V99" i="49"/>
  <c r="V104" i="49"/>
  <c r="V105" i="49"/>
  <c r="V110" i="49"/>
  <c r="V92" i="50"/>
  <c r="V99" i="50"/>
  <c r="V104" i="50"/>
  <c r="V105" i="50"/>
  <c r="V110" i="50"/>
  <c r="V92" i="51"/>
  <c r="V104" i="51"/>
  <c r="V105" i="51"/>
  <c r="V110" i="51"/>
  <c r="V92" i="52"/>
  <c r="V99" i="52"/>
  <c r="V104" i="52"/>
  <c r="V110" i="52"/>
  <c r="V92" i="53"/>
  <c r="V99" i="53"/>
  <c r="V104" i="53"/>
  <c r="V105" i="53"/>
  <c r="V110" i="53"/>
  <c r="V28" i="54"/>
  <c r="V29" i="54"/>
  <c r="I50" i="54"/>
  <c r="M50" i="54"/>
  <c r="V50" i="54"/>
  <c r="I51" i="54"/>
  <c r="M51" i="54"/>
  <c r="V51" i="54"/>
  <c r="I52" i="54"/>
  <c r="M52" i="54"/>
  <c r="V52" i="54"/>
  <c r="I53" i="54"/>
  <c r="M53" i="54"/>
  <c r="V53" i="54"/>
  <c r="I54" i="54"/>
  <c r="M54" i="54"/>
  <c r="V54" i="54"/>
  <c r="I55" i="54"/>
  <c r="M55" i="54"/>
  <c r="V55" i="54"/>
  <c r="I56" i="54"/>
  <c r="M56" i="54"/>
  <c r="V56" i="54"/>
  <c r="I57" i="54"/>
  <c r="M57" i="54"/>
  <c r="V57" i="54"/>
  <c r="I58" i="54"/>
  <c r="M58" i="54"/>
  <c r="V58" i="54"/>
  <c r="I59" i="54"/>
  <c r="M59" i="54"/>
  <c r="V59" i="54"/>
  <c r="V61" i="54"/>
  <c r="V62" i="54"/>
  <c r="V78" i="54"/>
  <c r="V79" i="54"/>
  <c r="V92" i="54"/>
  <c r="V99" i="54"/>
  <c r="V104" i="54"/>
  <c r="V105" i="54"/>
  <c r="V110" i="54"/>
  <c r="V28" i="55"/>
  <c r="V29" i="55"/>
  <c r="V50" i="55"/>
  <c r="V51" i="55"/>
  <c r="V52" i="55"/>
  <c r="V53" i="55"/>
  <c r="V54" i="55"/>
  <c r="V55" i="55"/>
  <c r="V56" i="55"/>
  <c r="V57" i="55"/>
  <c r="V58" i="55"/>
  <c r="V59" i="55"/>
  <c r="V61" i="55"/>
  <c r="V62" i="55"/>
  <c r="V78" i="55"/>
  <c r="V79" i="55"/>
  <c r="V92" i="55"/>
  <c r="V99" i="55"/>
  <c r="V104" i="55"/>
  <c r="V105" i="55"/>
  <c r="V11" i="56"/>
  <c r="V28" i="56"/>
  <c r="V29" i="56"/>
  <c r="V50" i="56"/>
  <c r="V51" i="56"/>
  <c r="V52" i="56"/>
  <c r="V53" i="56"/>
  <c r="V54" i="56"/>
  <c r="V55" i="56"/>
  <c r="V56" i="56"/>
  <c r="V57" i="56"/>
  <c r="V58" i="56"/>
  <c r="V59" i="56"/>
  <c r="V61" i="56"/>
  <c r="V62" i="56"/>
  <c r="V78" i="56"/>
  <c r="V79" i="56"/>
  <c r="V92" i="56"/>
  <c r="V99" i="56"/>
  <c r="V104" i="56"/>
  <c r="V105" i="56"/>
  <c r="V92" i="57"/>
  <c r="V104" i="57"/>
  <c r="V105" i="57"/>
  <c r="V110" i="57"/>
  <c r="V92" i="59"/>
  <c r="V99" i="59"/>
  <c r="V104" i="59"/>
  <c r="V105" i="59"/>
  <c r="V110" i="59"/>
  <c r="V11" i="60"/>
  <c r="V28" i="60"/>
  <c r="V29" i="60"/>
  <c r="V50" i="60"/>
  <c r="V51" i="60"/>
  <c r="V52" i="60"/>
  <c r="V53" i="60"/>
  <c r="V54" i="60"/>
  <c r="V55" i="60"/>
  <c r="V56" i="60"/>
  <c r="V57" i="60"/>
  <c r="V58" i="60"/>
  <c r="V59" i="60"/>
  <c r="V61" i="60"/>
  <c r="V62" i="60"/>
  <c r="V78" i="60"/>
  <c r="V79" i="60"/>
  <c r="V99" i="60"/>
  <c r="V104" i="60"/>
  <c r="V105" i="60"/>
  <c r="V110" i="60"/>
  <c r="V11" i="62"/>
  <c r="V28" i="62"/>
  <c r="V29" i="62"/>
  <c r="V50" i="62"/>
  <c r="V51" i="62"/>
  <c r="V52" i="62"/>
  <c r="V53" i="62"/>
  <c r="V54" i="62"/>
  <c r="V55" i="62"/>
  <c r="V56" i="62"/>
  <c r="V57" i="62"/>
  <c r="V58" i="62"/>
  <c r="V59" i="62"/>
  <c r="V61" i="62"/>
  <c r="V62" i="62"/>
  <c r="V78" i="62"/>
  <c r="V79" i="62"/>
  <c r="V92" i="62"/>
  <c r="V99" i="62"/>
  <c r="V105" i="62"/>
  <c r="V110" i="62"/>
  <c r="V92" i="64"/>
  <c r="V99" i="64"/>
  <c r="V104" i="64"/>
  <c r="V105" i="64"/>
  <c r="V106" i="64"/>
  <c r="V110" i="64"/>
  <c r="V92" i="63"/>
  <c r="V104" i="63"/>
  <c r="V105" i="63"/>
  <c r="V110" i="63"/>
  <c r="V11" i="65"/>
  <c r="V28" i="65"/>
  <c r="V29" i="65"/>
  <c r="V179" i="26"/>
  <c r="V50" i="65"/>
  <c r="V51" i="65"/>
  <c r="V52" i="65"/>
  <c r="V53" i="65"/>
  <c r="V54" i="65"/>
  <c r="V55" i="65"/>
  <c r="V56" i="65"/>
  <c r="V57" i="65"/>
  <c r="V58" i="65"/>
  <c r="V59" i="65"/>
  <c r="V61" i="65"/>
  <c r="V62" i="65"/>
  <c r="V78" i="65"/>
  <c r="V79" i="65"/>
  <c r="V92" i="65"/>
  <c r="V99" i="65"/>
  <c r="V104" i="65"/>
  <c r="V105" i="65"/>
  <c r="V110" i="65"/>
  <c r="W11" i="8"/>
  <c r="W28" i="8"/>
  <c r="W29" i="8"/>
  <c r="W50" i="8"/>
  <c r="W51" i="8"/>
  <c r="W52" i="8"/>
  <c r="W53" i="8"/>
  <c r="W54" i="8"/>
  <c r="W55" i="8"/>
  <c r="W56" i="8"/>
  <c r="W57" i="8"/>
  <c r="W58" i="8"/>
  <c r="W59" i="8"/>
  <c r="W61" i="8"/>
  <c r="W62" i="8"/>
  <c r="W78" i="8"/>
  <c r="W79" i="8"/>
  <c r="W92" i="8"/>
  <c r="W104" i="8"/>
  <c r="W105" i="8"/>
  <c r="W110" i="8"/>
  <c r="W92" i="27"/>
  <c r="W99" i="27"/>
  <c r="W105" i="27"/>
  <c r="W92" i="44"/>
  <c r="W99" i="44"/>
  <c r="W104" i="44"/>
  <c r="W105" i="44"/>
  <c r="W110" i="44"/>
  <c r="W11" i="45"/>
  <c r="W28" i="45"/>
  <c r="W29" i="45"/>
  <c r="W50" i="45"/>
  <c r="W51" i="45"/>
  <c r="W52" i="45"/>
  <c r="W53" i="45"/>
  <c r="W54" i="45"/>
  <c r="W55" i="45"/>
  <c r="W56" i="45"/>
  <c r="W57" i="45"/>
  <c r="W58" i="45"/>
  <c r="W59" i="45"/>
  <c r="W61" i="45"/>
  <c r="W62" i="45"/>
  <c r="W78" i="45"/>
  <c r="W79" i="45"/>
  <c r="W99" i="45"/>
  <c r="W104" i="45"/>
  <c r="W105" i="45"/>
  <c r="W110" i="45"/>
  <c r="W11" i="46"/>
  <c r="W28" i="46"/>
  <c r="W29" i="46"/>
  <c r="W50" i="46"/>
  <c r="W51" i="46"/>
  <c r="W52" i="46"/>
  <c r="W53" i="46"/>
  <c r="W54" i="46"/>
  <c r="W55" i="46"/>
  <c r="W56" i="46"/>
  <c r="W57" i="46"/>
  <c r="W58" i="46"/>
  <c r="W59" i="46"/>
  <c r="W61" i="46"/>
  <c r="W62" i="46"/>
  <c r="W78" i="46"/>
  <c r="W79" i="46"/>
  <c r="W92" i="46"/>
  <c r="W99" i="46"/>
  <c r="W104" i="46"/>
  <c r="W105" i="46"/>
  <c r="W110" i="46"/>
  <c r="W11" i="47"/>
  <c r="W28" i="47"/>
  <c r="W29" i="47"/>
  <c r="W50" i="47"/>
  <c r="W51" i="47"/>
  <c r="W52" i="47"/>
  <c r="W53" i="47"/>
  <c r="W54" i="47"/>
  <c r="W55" i="47"/>
  <c r="W56" i="47"/>
  <c r="W57" i="47"/>
  <c r="W58" i="47"/>
  <c r="W59" i="47"/>
  <c r="W61" i="47"/>
  <c r="W62" i="47"/>
  <c r="W78" i="47"/>
  <c r="W79" i="47"/>
  <c r="W92" i="47"/>
  <c r="W99" i="47"/>
  <c r="W104" i="47"/>
  <c r="W105" i="47"/>
  <c r="W110" i="47"/>
  <c r="W92" i="48"/>
  <c r="W99" i="48"/>
  <c r="W104" i="48"/>
  <c r="W105" i="48"/>
  <c r="W92" i="49"/>
  <c r="W99" i="49"/>
  <c r="W104" i="49"/>
  <c r="W105" i="49"/>
  <c r="W110" i="49"/>
  <c r="W92" i="50"/>
  <c r="W99" i="50"/>
  <c r="W104" i="50"/>
  <c r="W105" i="50"/>
  <c r="W110" i="50"/>
  <c r="W92" i="51"/>
  <c r="W104" i="51"/>
  <c r="W105" i="51"/>
  <c r="W110" i="51"/>
  <c r="W92" i="52"/>
  <c r="W99" i="52"/>
  <c r="W104" i="52"/>
  <c r="W110" i="52"/>
  <c r="W92" i="53"/>
  <c r="W99" i="53"/>
  <c r="W104" i="53"/>
  <c r="W105" i="53"/>
  <c r="W110" i="53"/>
  <c r="W92" i="54"/>
  <c r="W99" i="54"/>
  <c r="W104" i="54"/>
  <c r="W105" i="54"/>
  <c r="W110" i="54"/>
  <c r="W28" i="55"/>
  <c r="W29" i="55"/>
  <c r="W50" i="55"/>
  <c r="W51" i="55"/>
  <c r="W52" i="55"/>
  <c r="W53" i="55"/>
  <c r="W54" i="55"/>
  <c r="W55" i="55"/>
  <c r="W56" i="55"/>
  <c r="W57" i="55"/>
  <c r="W58" i="55"/>
  <c r="W59" i="55"/>
  <c r="W61" i="55"/>
  <c r="W62" i="55"/>
  <c r="W78" i="55"/>
  <c r="W79" i="55"/>
  <c r="W99" i="55"/>
  <c r="W104" i="55"/>
  <c r="W105" i="55"/>
  <c r="W11" i="56"/>
  <c r="W28" i="56"/>
  <c r="W29" i="56"/>
  <c r="W50" i="56"/>
  <c r="W51" i="56"/>
  <c r="W52" i="56"/>
  <c r="W53" i="56"/>
  <c r="W54" i="56"/>
  <c r="W55" i="56"/>
  <c r="W56" i="56"/>
  <c r="W57" i="56"/>
  <c r="W58" i="56"/>
  <c r="W59" i="56"/>
  <c r="W61" i="56"/>
  <c r="W62" i="56"/>
  <c r="W78" i="56"/>
  <c r="W79" i="56"/>
  <c r="W92" i="56"/>
  <c r="W99" i="56"/>
  <c r="W104" i="56"/>
  <c r="W105" i="56"/>
  <c r="W92" i="57"/>
  <c r="W104" i="57"/>
  <c r="W105" i="57"/>
  <c r="W110" i="57"/>
  <c r="W11" i="59"/>
  <c r="W28" i="59"/>
  <c r="W29" i="59"/>
  <c r="I50" i="59"/>
  <c r="M50" i="59"/>
  <c r="W50" i="59"/>
  <c r="I51" i="59"/>
  <c r="M51" i="59"/>
  <c r="W51" i="59"/>
  <c r="I52" i="59"/>
  <c r="M52" i="59"/>
  <c r="W52" i="59"/>
  <c r="I53" i="59"/>
  <c r="M53" i="59"/>
  <c r="W53" i="59"/>
  <c r="I54" i="59"/>
  <c r="M54" i="59"/>
  <c r="W54" i="59"/>
  <c r="I55" i="59"/>
  <c r="M55" i="59"/>
  <c r="W55" i="59"/>
  <c r="I56" i="59"/>
  <c r="M56" i="59"/>
  <c r="W56" i="59"/>
  <c r="I57" i="59"/>
  <c r="M57" i="59"/>
  <c r="W57" i="59"/>
  <c r="I58" i="59"/>
  <c r="M58" i="59"/>
  <c r="W58" i="59"/>
  <c r="I59" i="59"/>
  <c r="M59" i="59"/>
  <c r="W59" i="59"/>
  <c r="W61" i="59"/>
  <c r="W62" i="59"/>
  <c r="W78" i="59"/>
  <c r="W79" i="59"/>
  <c r="W92" i="59"/>
  <c r="W99" i="59"/>
  <c r="W104" i="59"/>
  <c r="W105" i="59"/>
  <c r="W110" i="59"/>
  <c r="W11" i="60"/>
  <c r="W28" i="60"/>
  <c r="W29" i="60"/>
  <c r="W50" i="60"/>
  <c r="W51" i="60"/>
  <c r="W52" i="60"/>
  <c r="W53" i="60"/>
  <c r="W54" i="60"/>
  <c r="W55" i="60"/>
  <c r="W56" i="60"/>
  <c r="W57" i="60"/>
  <c r="W58" i="60"/>
  <c r="W59" i="60"/>
  <c r="W61" i="60"/>
  <c r="W62" i="60"/>
  <c r="W78" i="60"/>
  <c r="W79" i="60"/>
  <c r="W99" i="60"/>
  <c r="W104" i="60"/>
  <c r="W105" i="60"/>
  <c r="W110" i="60"/>
  <c r="W11" i="62"/>
  <c r="W28" i="62"/>
  <c r="W29" i="62"/>
  <c r="W50" i="62"/>
  <c r="W51" i="62"/>
  <c r="W52" i="62"/>
  <c r="W53" i="62"/>
  <c r="W54" i="62"/>
  <c r="W55" i="62"/>
  <c r="W56" i="62"/>
  <c r="W57" i="62"/>
  <c r="W58" i="62"/>
  <c r="W59" i="62"/>
  <c r="W61" i="62"/>
  <c r="W62" i="62"/>
  <c r="W78" i="62"/>
  <c r="W79" i="62"/>
  <c r="W99" i="62"/>
  <c r="W105" i="62"/>
  <c r="W110" i="62"/>
  <c r="W92" i="64"/>
  <c r="W99" i="64"/>
  <c r="W104" i="64"/>
  <c r="W105" i="64"/>
  <c r="W110" i="64"/>
  <c r="W11" i="63"/>
  <c r="W28" i="63"/>
  <c r="W29" i="63"/>
  <c r="I50" i="63"/>
  <c r="M50" i="63"/>
  <c r="W50" i="63"/>
  <c r="I51" i="63"/>
  <c r="M51" i="63"/>
  <c r="W51" i="63"/>
  <c r="I52" i="63"/>
  <c r="M52" i="63"/>
  <c r="W52" i="63"/>
  <c r="I53" i="63"/>
  <c r="M53" i="63"/>
  <c r="W53" i="63"/>
  <c r="I54" i="63"/>
  <c r="M54" i="63"/>
  <c r="W54" i="63"/>
  <c r="I55" i="63"/>
  <c r="M55" i="63"/>
  <c r="W55" i="63"/>
  <c r="I56" i="63"/>
  <c r="M56" i="63"/>
  <c r="W56" i="63"/>
  <c r="I57" i="63"/>
  <c r="M57" i="63"/>
  <c r="W57" i="63"/>
  <c r="I58" i="63"/>
  <c r="M58" i="63"/>
  <c r="W58" i="63"/>
  <c r="I59" i="63"/>
  <c r="M59" i="63"/>
  <c r="W59" i="63"/>
  <c r="W61" i="63"/>
  <c r="W62" i="63"/>
  <c r="W78" i="63"/>
  <c r="W79" i="63"/>
  <c r="W92" i="63"/>
  <c r="W104" i="63"/>
  <c r="W105" i="63"/>
  <c r="W106" i="63"/>
  <c r="W110" i="63"/>
  <c r="W11" i="65"/>
  <c r="W28" i="65"/>
  <c r="W29" i="65"/>
  <c r="W179" i="26"/>
  <c r="W50" i="65"/>
  <c r="W51" i="65"/>
  <c r="W52" i="65"/>
  <c r="W53" i="65"/>
  <c r="W54" i="65"/>
  <c r="W55" i="65"/>
  <c r="W56" i="65"/>
  <c r="W57" i="65"/>
  <c r="W58" i="65"/>
  <c r="W59" i="65"/>
  <c r="W61" i="65"/>
  <c r="W62" i="65"/>
  <c r="W78" i="65"/>
  <c r="W79" i="65"/>
  <c r="W92" i="65"/>
  <c r="W99" i="65"/>
  <c r="W104" i="65"/>
  <c r="W105" i="65"/>
  <c r="W110" i="65"/>
  <c r="X11" i="8"/>
  <c r="X28" i="8"/>
  <c r="X29" i="8"/>
  <c r="X50" i="8"/>
  <c r="X51" i="8"/>
  <c r="X52" i="8"/>
  <c r="X53" i="8"/>
  <c r="X54" i="8"/>
  <c r="X55" i="8"/>
  <c r="X56" i="8"/>
  <c r="X57" i="8"/>
  <c r="X58" i="8"/>
  <c r="X59" i="8"/>
  <c r="X61" i="8"/>
  <c r="X62" i="8"/>
  <c r="X78" i="8"/>
  <c r="X79" i="8"/>
  <c r="X92" i="8"/>
  <c r="X104" i="8"/>
  <c r="X105" i="8"/>
  <c r="X110" i="8"/>
  <c r="X92" i="27"/>
  <c r="X99" i="27"/>
  <c r="X105" i="27"/>
  <c r="X110" i="27"/>
  <c r="X11" i="44"/>
  <c r="X28" i="44"/>
  <c r="X29" i="44"/>
  <c r="I50" i="44"/>
  <c r="M50" i="44"/>
  <c r="X50" i="44"/>
  <c r="I51" i="44"/>
  <c r="M51" i="44"/>
  <c r="X51" i="44"/>
  <c r="I52" i="44"/>
  <c r="M52" i="44"/>
  <c r="X52" i="44"/>
  <c r="I53" i="44"/>
  <c r="M53" i="44"/>
  <c r="X53" i="44"/>
  <c r="I54" i="44"/>
  <c r="M54" i="44"/>
  <c r="X54" i="44"/>
  <c r="I55" i="44"/>
  <c r="M55" i="44"/>
  <c r="X55" i="44"/>
  <c r="I56" i="44"/>
  <c r="M56" i="44"/>
  <c r="X56" i="44"/>
  <c r="I57" i="44"/>
  <c r="M57" i="44"/>
  <c r="X57" i="44"/>
  <c r="I58" i="44"/>
  <c r="M58" i="44"/>
  <c r="X58" i="44"/>
  <c r="I59" i="44"/>
  <c r="M59" i="44"/>
  <c r="X59" i="44"/>
  <c r="X61" i="44"/>
  <c r="X62" i="44"/>
  <c r="X78" i="44"/>
  <c r="X79" i="44"/>
  <c r="X92" i="44"/>
  <c r="X99" i="44"/>
  <c r="X104" i="44"/>
  <c r="X105" i="44"/>
  <c r="X110" i="44"/>
  <c r="X11" i="45"/>
  <c r="X28" i="45"/>
  <c r="X29" i="45"/>
  <c r="X50" i="45"/>
  <c r="X51" i="45"/>
  <c r="X52" i="45"/>
  <c r="X53" i="45"/>
  <c r="X54" i="45"/>
  <c r="X55" i="45"/>
  <c r="X56" i="45"/>
  <c r="X57" i="45"/>
  <c r="X58" i="45"/>
  <c r="X59" i="45"/>
  <c r="X61" i="45"/>
  <c r="X62" i="45"/>
  <c r="X78" i="45"/>
  <c r="X79" i="45"/>
  <c r="X99" i="45"/>
  <c r="X104" i="45"/>
  <c r="X105" i="45"/>
  <c r="X110" i="45"/>
  <c r="X11" i="46"/>
  <c r="X28" i="46"/>
  <c r="X29" i="46"/>
  <c r="X50" i="46"/>
  <c r="X51" i="46"/>
  <c r="X52" i="46"/>
  <c r="X53" i="46"/>
  <c r="X54" i="46"/>
  <c r="X55" i="46"/>
  <c r="X56" i="46"/>
  <c r="X57" i="46"/>
  <c r="X58" i="46"/>
  <c r="X59" i="46"/>
  <c r="X61" i="46"/>
  <c r="X62" i="46"/>
  <c r="X78" i="46"/>
  <c r="X79" i="46"/>
  <c r="X92" i="46"/>
  <c r="X99" i="46"/>
  <c r="X104" i="46"/>
  <c r="X105" i="46"/>
  <c r="X110" i="46"/>
  <c r="X11" i="47"/>
  <c r="X28" i="47"/>
  <c r="X29" i="47"/>
  <c r="X50" i="47"/>
  <c r="X51" i="47"/>
  <c r="X52" i="47"/>
  <c r="X53" i="47"/>
  <c r="X54" i="47"/>
  <c r="X55" i="47"/>
  <c r="X56" i="47"/>
  <c r="X57" i="47"/>
  <c r="X58" i="47"/>
  <c r="X59" i="47"/>
  <c r="X61" i="47"/>
  <c r="X62" i="47"/>
  <c r="X78" i="47"/>
  <c r="X79" i="47"/>
  <c r="X92" i="47"/>
  <c r="X99" i="47"/>
  <c r="X104" i="47"/>
  <c r="X105" i="47"/>
  <c r="X110" i="47"/>
  <c r="X92" i="48"/>
  <c r="X99" i="48"/>
  <c r="X104" i="48"/>
  <c r="X105" i="48"/>
  <c r="X92" i="49"/>
  <c r="X99" i="49"/>
  <c r="X104" i="49"/>
  <c r="X105" i="49"/>
  <c r="X110" i="49"/>
  <c r="X92" i="50"/>
  <c r="X99" i="50"/>
  <c r="X104" i="50"/>
  <c r="X105" i="50"/>
  <c r="X110" i="50"/>
  <c r="X92" i="51"/>
  <c r="X99" i="51"/>
  <c r="X104" i="51"/>
  <c r="X105" i="51"/>
  <c r="X110" i="51"/>
  <c r="X28" i="52"/>
  <c r="X29" i="52"/>
  <c r="X50" i="52"/>
  <c r="X51" i="52"/>
  <c r="X52" i="52"/>
  <c r="X53" i="52"/>
  <c r="X54" i="52"/>
  <c r="X55" i="52"/>
  <c r="X56" i="52"/>
  <c r="X57" i="52"/>
  <c r="X58" i="52"/>
  <c r="X59" i="52"/>
  <c r="X61" i="52"/>
  <c r="X62" i="52"/>
  <c r="X78" i="52"/>
  <c r="X79" i="52"/>
  <c r="X92" i="52"/>
  <c r="X99" i="52"/>
  <c r="X104" i="52"/>
  <c r="X105" i="52"/>
  <c r="X110" i="52"/>
  <c r="X92" i="53"/>
  <c r="X99" i="53"/>
  <c r="X104" i="53"/>
  <c r="X105" i="53"/>
  <c r="X110" i="53"/>
  <c r="X92" i="54"/>
  <c r="X99" i="54"/>
  <c r="X104" i="54"/>
  <c r="X105" i="54"/>
  <c r="X110" i="54"/>
  <c r="X28" i="55"/>
  <c r="X29" i="55"/>
  <c r="X50" i="55"/>
  <c r="X51" i="55"/>
  <c r="X52" i="55"/>
  <c r="X53" i="55"/>
  <c r="X54" i="55"/>
  <c r="X55" i="55"/>
  <c r="X56" i="55"/>
  <c r="X57" i="55"/>
  <c r="X58" i="55"/>
  <c r="X59" i="55"/>
  <c r="X61" i="55"/>
  <c r="X62" i="55"/>
  <c r="X78" i="55"/>
  <c r="X79" i="55"/>
  <c r="X92" i="55"/>
  <c r="X99" i="55"/>
  <c r="X104" i="55"/>
  <c r="X105" i="55"/>
  <c r="X110" i="55"/>
  <c r="X11" i="56"/>
  <c r="X28" i="56"/>
  <c r="X29" i="56"/>
  <c r="X50" i="56"/>
  <c r="X51" i="56"/>
  <c r="X52" i="56"/>
  <c r="X53" i="56"/>
  <c r="X54" i="56"/>
  <c r="X55" i="56"/>
  <c r="X56" i="56"/>
  <c r="X57" i="56"/>
  <c r="X58" i="56"/>
  <c r="X59" i="56"/>
  <c r="X61" i="56"/>
  <c r="X62" i="56"/>
  <c r="X78" i="56"/>
  <c r="X79" i="56"/>
  <c r="X92" i="56"/>
  <c r="X99" i="56"/>
  <c r="X104" i="56"/>
  <c r="X105" i="56"/>
  <c r="X11" i="57"/>
  <c r="X28" i="57"/>
  <c r="X29" i="57"/>
  <c r="I50" i="57"/>
  <c r="M50" i="57"/>
  <c r="X50" i="57"/>
  <c r="I51" i="57"/>
  <c r="M51" i="57"/>
  <c r="X51" i="57"/>
  <c r="I52" i="57"/>
  <c r="M52" i="57"/>
  <c r="X52" i="57"/>
  <c r="I53" i="57"/>
  <c r="M53" i="57"/>
  <c r="X53" i="57"/>
  <c r="I54" i="57"/>
  <c r="M54" i="57"/>
  <c r="X54" i="57"/>
  <c r="I55" i="57"/>
  <c r="M55" i="57"/>
  <c r="X55" i="57"/>
  <c r="I56" i="57"/>
  <c r="M56" i="57"/>
  <c r="X56" i="57"/>
  <c r="I57" i="57"/>
  <c r="M57" i="57"/>
  <c r="X57" i="57"/>
  <c r="I58" i="57"/>
  <c r="M58" i="57"/>
  <c r="X58" i="57"/>
  <c r="I59" i="57"/>
  <c r="M59" i="57"/>
  <c r="X59" i="57"/>
  <c r="X61" i="57"/>
  <c r="X62" i="57"/>
  <c r="X78" i="57"/>
  <c r="X79" i="57"/>
  <c r="X92" i="57"/>
  <c r="X99" i="57"/>
  <c r="X104" i="57"/>
  <c r="X105" i="57"/>
  <c r="X110" i="57"/>
  <c r="X11" i="59"/>
  <c r="X28" i="59"/>
  <c r="X29" i="59"/>
  <c r="X50" i="59"/>
  <c r="X51" i="59"/>
  <c r="X52" i="59"/>
  <c r="X53" i="59"/>
  <c r="X54" i="59"/>
  <c r="X55" i="59"/>
  <c r="X56" i="59"/>
  <c r="X57" i="59"/>
  <c r="X58" i="59"/>
  <c r="X59" i="59"/>
  <c r="X61" i="59"/>
  <c r="X62" i="59"/>
  <c r="X78" i="59"/>
  <c r="X79" i="59"/>
  <c r="X92" i="59"/>
  <c r="X99" i="59"/>
  <c r="X104" i="59"/>
  <c r="X105" i="59"/>
  <c r="X110" i="59"/>
  <c r="X11" i="60"/>
  <c r="X28" i="60"/>
  <c r="X29" i="60"/>
  <c r="X50" i="60"/>
  <c r="X51" i="60"/>
  <c r="X52" i="60"/>
  <c r="X53" i="60"/>
  <c r="X54" i="60"/>
  <c r="X55" i="60"/>
  <c r="X56" i="60"/>
  <c r="X57" i="60"/>
  <c r="X58" i="60"/>
  <c r="X59" i="60"/>
  <c r="X61" i="60"/>
  <c r="X62" i="60"/>
  <c r="X78" i="60"/>
  <c r="X79" i="60"/>
  <c r="X92" i="60"/>
  <c r="X99" i="60"/>
  <c r="X104" i="60"/>
  <c r="X105" i="60"/>
  <c r="X110" i="60"/>
  <c r="X11" i="62"/>
  <c r="X28" i="62"/>
  <c r="X29" i="62"/>
  <c r="X50" i="62"/>
  <c r="X51" i="62"/>
  <c r="X52" i="62"/>
  <c r="X53" i="62"/>
  <c r="X54" i="62"/>
  <c r="X55" i="62"/>
  <c r="X56" i="62"/>
  <c r="X57" i="62"/>
  <c r="X58" i="62"/>
  <c r="X59" i="62"/>
  <c r="X61" i="62"/>
  <c r="X62" i="62"/>
  <c r="X78" i="62"/>
  <c r="X79" i="62"/>
  <c r="X92" i="62"/>
  <c r="X99" i="62"/>
  <c r="X105" i="62"/>
  <c r="X110" i="62"/>
  <c r="X11" i="64"/>
  <c r="X28" i="64"/>
  <c r="X29" i="64"/>
  <c r="X50" i="64"/>
  <c r="X51" i="64"/>
  <c r="X52" i="64"/>
  <c r="X53" i="64"/>
  <c r="X54" i="64"/>
  <c r="X55" i="64"/>
  <c r="X56" i="64"/>
  <c r="X57" i="64"/>
  <c r="X58" i="64"/>
  <c r="X59" i="64"/>
  <c r="X61" i="64"/>
  <c r="X62" i="64"/>
  <c r="X78" i="64"/>
  <c r="X79" i="64"/>
  <c r="X92" i="64"/>
  <c r="X99" i="64"/>
  <c r="X104" i="64"/>
  <c r="X105" i="64"/>
  <c r="X110" i="64"/>
  <c r="X11" i="63"/>
  <c r="X28" i="63"/>
  <c r="X29" i="63"/>
  <c r="X50" i="63"/>
  <c r="X51" i="63"/>
  <c r="X52" i="63"/>
  <c r="X53" i="63"/>
  <c r="X54" i="63"/>
  <c r="X55" i="63"/>
  <c r="X56" i="63"/>
  <c r="X57" i="63"/>
  <c r="X58" i="63"/>
  <c r="X59" i="63"/>
  <c r="X61" i="63"/>
  <c r="X62" i="63"/>
  <c r="X78" i="63"/>
  <c r="X79" i="63"/>
  <c r="X92" i="63"/>
  <c r="X104" i="63"/>
  <c r="X105" i="63"/>
  <c r="X110" i="63"/>
  <c r="X11" i="65"/>
  <c r="X28" i="65"/>
  <c r="X29" i="65"/>
  <c r="X179" i="26"/>
  <c r="X50" i="65"/>
  <c r="X51" i="65"/>
  <c r="X52" i="65"/>
  <c r="X53" i="65"/>
  <c r="X54" i="65"/>
  <c r="X55" i="65"/>
  <c r="X56" i="65"/>
  <c r="X57" i="65"/>
  <c r="X58" i="65"/>
  <c r="X59" i="65"/>
  <c r="X61" i="65"/>
  <c r="X62" i="65"/>
  <c r="X78" i="65"/>
  <c r="X79" i="65"/>
  <c r="X92" i="65"/>
  <c r="X99" i="65"/>
  <c r="X104" i="65"/>
  <c r="X105" i="65"/>
  <c r="X110" i="65"/>
  <c r="Y11" i="8"/>
  <c r="Y28" i="8"/>
  <c r="Y29" i="8"/>
  <c r="Y50" i="8"/>
  <c r="Y51" i="8"/>
  <c r="Y52" i="8"/>
  <c r="Y53" i="8"/>
  <c r="Y54" i="8"/>
  <c r="Y55" i="8"/>
  <c r="Y56" i="8"/>
  <c r="Y57" i="8"/>
  <c r="Y58" i="8"/>
  <c r="Y59" i="8"/>
  <c r="Y61" i="8"/>
  <c r="Y62" i="8"/>
  <c r="Y78" i="8"/>
  <c r="Y79" i="8"/>
  <c r="Y92" i="8"/>
  <c r="Y104" i="8"/>
  <c r="Y105" i="8"/>
  <c r="Y110" i="8"/>
  <c r="Y11" i="27"/>
  <c r="Y92" i="27"/>
  <c r="Y99" i="27"/>
  <c r="Y105" i="27"/>
  <c r="Y110" i="27"/>
  <c r="Y11" i="44"/>
  <c r="Y28" i="44"/>
  <c r="Y29" i="44"/>
  <c r="Y50" i="44"/>
  <c r="Y51" i="44"/>
  <c r="Y52" i="44"/>
  <c r="Y53" i="44"/>
  <c r="Y54" i="44"/>
  <c r="Y55" i="44"/>
  <c r="Y56" i="44"/>
  <c r="Y57" i="44"/>
  <c r="Y58" i="44"/>
  <c r="Y59" i="44"/>
  <c r="Y61" i="44"/>
  <c r="Y62" i="44"/>
  <c r="Y78" i="44"/>
  <c r="Y79" i="44"/>
  <c r="Y92" i="44"/>
  <c r="Y99" i="44"/>
  <c r="Y110" i="44"/>
  <c r="Y11" i="45"/>
  <c r="Y28" i="45"/>
  <c r="Y29" i="45"/>
  <c r="Y50" i="45"/>
  <c r="Y51" i="45"/>
  <c r="Y52" i="45"/>
  <c r="Y53" i="45"/>
  <c r="Y54" i="45"/>
  <c r="Y55" i="45"/>
  <c r="Y56" i="45"/>
  <c r="Y57" i="45"/>
  <c r="Y58" i="45"/>
  <c r="Y59" i="45"/>
  <c r="Y61" i="45"/>
  <c r="Y62" i="45"/>
  <c r="Y78" i="45"/>
  <c r="Y79" i="45"/>
  <c r="Y99" i="45"/>
  <c r="Y104" i="45"/>
  <c r="Y105" i="45"/>
  <c r="Y110" i="45"/>
  <c r="Y11" i="46"/>
  <c r="Y28" i="46"/>
  <c r="Y29" i="46"/>
  <c r="Y50" i="46"/>
  <c r="Y51" i="46"/>
  <c r="Y52" i="46"/>
  <c r="Y53" i="46"/>
  <c r="Y54" i="46"/>
  <c r="Y55" i="46"/>
  <c r="Y56" i="46"/>
  <c r="Y57" i="46"/>
  <c r="Y58" i="46"/>
  <c r="Y59" i="46"/>
  <c r="Y61" i="46"/>
  <c r="Y62" i="46"/>
  <c r="Y78" i="46"/>
  <c r="Y79" i="46"/>
  <c r="Y92" i="46"/>
  <c r="Y99" i="46"/>
  <c r="Y104" i="46"/>
  <c r="Y105" i="46"/>
  <c r="Y110" i="46"/>
  <c r="Y11" i="47"/>
  <c r="Y28" i="47"/>
  <c r="Y29" i="47"/>
  <c r="Y50" i="47"/>
  <c r="Y51" i="47"/>
  <c r="Y52" i="47"/>
  <c r="Y53" i="47"/>
  <c r="Y54" i="47"/>
  <c r="Y55" i="47"/>
  <c r="Y56" i="47"/>
  <c r="Y57" i="47"/>
  <c r="Y58" i="47"/>
  <c r="Y59" i="47"/>
  <c r="Y61" i="47"/>
  <c r="Y62" i="47"/>
  <c r="Y78" i="47"/>
  <c r="Y79" i="47"/>
  <c r="Y92" i="47"/>
  <c r="Y99" i="47"/>
  <c r="Y104" i="47"/>
  <c r="Y105" i="47"/>
  <c r="Y110" i="47"/>
  <c r="Y92" i="48"/>
  <c r="Y99" i="48"/>
  <c r="Y104" i="48"/>
  <c r="Y105" i="48"/>
  <c r="Y28" i="49"/>
  <c r="Y29" i="49"/>
  <c r="I50" i="49"/>
  <c r="M50" i="49"/>
  <c r="Y50" i="49"/>
  <c r="I51" i="49"/>
  <c r="M51" i="49"/>
  <c r="Y51" i="49"/>
  <c r="I52" i="49"/>
  <c r="M52" i="49"/>
  <c r="Y52" i="49"/>
  <c r="I53" i="49"/>
  <c r="M53" i="49"/>
  <c r="Y53" i="49"/>
  <c r="I54" i="49"/>
  <c r="M54" i="49"/>
  <c r="Y54" i="49"/>
  <c r="I55" i="49"/>
  <c r="M55" i="49"/>
  <c r="Y55" i="49"/>
  <c r="I56" i="49"/>
  <c r="M56" i="49"/>
  <c r="Y56" i="49"/>
  <c r="I57" i="49"/>
  <c r="M57" i="49"/>
  <c r="Y57" i="49"/>
  <c r="I58" i="49"/>
  <c r="M58" i="49"/>
  <c r="Y58" i="49"/>
  <c r="I59" i="49"/>
  <c r="M59" i="49"/>
  <c r="Y59" i="49"/>
  <c r="Y61" i="49"/>
  <c r="Y62" i="49"/>
  <c r="Y78" i="49"/>
  <c r="Y79" i="49"/>
  <c r="Y92" i="49"/>
  <c r="Y99" i="49"/>
  <c r="Y104" i="49"/>
  <c r="Y105" i="49"/>
  <c r="Y110" i="49"/>
  <c r="Y92" i="50"/>
  <c r="Y99" i="50"/>
  <c r="Y104" i="50"/>
  <c r="Y105" i="50"/>
  <c r="Y110" i="50"/>
  <c r="Y92" i="51"/>
  <c r="Y99" i="51"/>
  <c r="Y104" i="51"/>
  <c r="Y105" i="51"/>
  <c r="Y110" i="51"/>
  <c r="Y92" i="52"/>
  <c r="Y99" i="52"/>
  <c r="Y104" i="52"/>
  <c r="Y105" i="52"/>
  <c r="Y110" i="52"/>
  <c r="Y92" i="53"/>
  <c r="Y99" i="53"/>
  <c r="Y104" i="53"/>
  <c r="Y105" i="53"/>
  <c r="Y110" i="53"/>
  <c r="Y92" i="54"/>
  <c r="Y99" i="54"/>
  <c r="Y104" i="54"/>
  <c r="Y105" i="54"/>
  <c r="Y110" i="54"/>
  <c r="Y28" i="55"/>
  <c r="Y29" i="55"/>
  <c r="Y50" i="55"/>
  <c r="Y51" i="55"/>
  <c r="Y52" i="55"/>
  <c r="Y53" i="55"/>
  <c r="Y54" i="55"/>
  <c r="Y55" i="55"/>
  <c r="Y56" i="55"/>
  <c r="Y57" i="55"/>
  <c r="Y58" i="55"/>
  <c r="Y59" i="55"/>
  <c r="Y61" i="55"/>
  <c r="Y62" i="55"/>
  <c r="Y78" i="55"/>
  <c r="Y79" i="55"/>
  <c r="Y92" i="55"/>
  <c r="Y99" i="55"/>
  <c r="Y104" i="55"/>
  <c r="Y105" i="55"/>
  <c r="Y110" i="55"/>
  <c r="Y11" i="56"/>
  <c r="Y28" i="56"/>
  <c r="Y29" i="56"/>
  <c r="Y50" i="56"/>
  <c r="Y51" i="56"/>
  <c r="Y52" i="56"/>
  <c r="Y53" i="56"/>
  <c r="Y54" i="56"/>
  <c r="Y55" i="56"/>
  <c r="Y56" i="56"/>
  <c r="Y57" i="56"/>
  <c r="Y58" i="56"/>
  <c r="Y59" i="56"/>
  <c r="Y61" i="56"/>
  <c r="Y62" i="56"/>
  <c r="Y78" i="56"/>
  <c r="Y79" i="56"/>
  <c r="Y92" i="56"/>
  <c r="Y99" i="56"/>
  <c r="Y104" i="56"/>
  <c r="Y105" i="56"/>
  <c r="Y110" i="56"/>
  <c r="Y11" i="57"/>
  <c r="Y28" i="57"/>
  <c r="Y29" i="57"/>
  <c r="Y50" i="57"/>
  <c r="Y51" i="57"/>
  <c r="Y52" i="57"/>
  <c r="Y53" i="57"/>
  <c r="Y54" i="57"/>
  <c r="Y55" i="57"/>
  <c r="Y56" i="57"/>
  <c r="Y57" i="57"/>
  <c r="Y58" i="57"/>
  <c r="Y59" i="57"/>
  <c r="Y61" i="57"/>
  <c r="Y62" i="57"/>
  <c r="Y78" i="57"/>
  <c r="Y79" i="57"/>
  <c r="Y92" i="57"/>
  <c r="Y99" i="57"/>
  <c r="Y104" i="57"/>
  <c r="Y105" i="57"/>
  <c r="Y110" i="57"/>
  <c r="Y11" i="59"/>
  <c r="Y28" i="59"/>
  <c r="Y29" i="59"/>
  <c r="Y50" i="59"/>
  <c r="Y51" i="59"/>
  <c r="Y52" i="59"/>
  <c r="Y53" i="59"/>
  <c r="Y54" i="59"/>
  <c r="Y55" i="59"/>
  <c r="Y56" i="59"/>
  <c r="Y57" i="59"/>
  <c r="Y58" i="59"/>
  <c r="Y59" i="59"/>
  <c r="Y61" i="59"/>
  <c r="Y62" i="59"/>
  <c r="Y78" i="59"/>
  <c r="Y79" i="59"/>
  <c r="Y92" i="59"/>
  <c r="Y99" i="59"/>
  <c r="Y104" i="59"/>
  <c r="Y105" i="59"/>
  <c r="Y110" i="59"/>
  <c r="Y11" i="60"/>
  <c r="Y28" i="60"/>
  <c r="Y29" i="60"/>
  <c r="Y50" i="60"/>
  <c r="Y51" i="60"/>
  <c r="Y52" i="60"/>
  <c r="Y53" i="60"/>
  <c r="Y54" i="60"/>
  <c r="Y55" i="60"/>
  <c r="Y56" i="60"/>
  <c r="Y57" i="60"/>
  <c r="Y58" i="60"/>
  <c r="Y59" i="60"/>
  <c r="Y61" i="60"/>
  <c r="Y62" i="60"/>
  <c r="Y99" i="60"/>
  <c r="Y104" i="60"/>
  <c r="Y105" i="60"/>
  <c r="Y110" i="60"/>
  <c r="Y11" i="62"/>
  <c r="Y28" i="62"/>
  <c r="Y29" i="62"/>
  <c r="Y50" i="62"/>
  <c r="Y51" i="62"/>
  <c r="Y52" i="62"/>
  <c r="Y53" i="62"/>
  <c r="Y54" i="62"/>
  <c r="Y55" i="62"/>
  <c r="Y56" i="62"/>
  <c r="Y57" i="62"/>
  <c r="Y58" i="62"/>
  <c r="Y59" i="62"/>
  <c r="Y61" i="62"/>
  <c r="Y62" i="62"/>
  <c r="Y78" i="62"/>
  <c r="Y79" i="62"/>
  <c r="Y92" i="62"/>
  <c r="Y99" i="62"/>
  <c r="Y105" i="62"/>
  <c r="Y110" i="62"/>
  <c r="Y11" i="64"/>
  <c r="Y92" i="64"/>
  <c r="Y99" i="64"/>
  <c r="Y104" i="64"/>
  <c r="Y105" i="64"/>
  <c r="Y110" i="64"/>
  <c r="Y11" i="63"/>
  <c r="Y28" i="63"/>
  <c r="Y29" i="63"/>
  <c r="Y50" i="63"/>
  <c r="Y51" i="63"/>
  <c r="Y52" i="63"/>
  <c r="Y53" i="63"/>
  <c r="Y54" i="63"/>
  <c r="Y55" i="63"/>
  <c r="Y56" i="63"/>
  <c r="Y57" i="63"/>
  <c r="Y58" i="63"/>
  <c r="Y59" i="63"/>
  <c r="Y61" i="63"/>
  <c r="Y62" i="63"/>
  <c r="Y78" i="63"/>
  <c r="Y79" i="63"/>
  <c r="Y92" i="63"/>
  <c r="Y99" i="63"/>
  <c r="Y104" i="63"/>
  <c r="Y105" i="63"/>
  <c r="Y110" i="63"/>
  <c r="Y11" i="65"/>
  <c r="Y28" i="65"/>
  <c r="Y29" i="65"/>
  <c r="Y179" i="26"/>
  <c r="Y50" i="65"/>
  <c r="Y51" i="65"/>
  <c r="Y52" i="65"/>
  <c r="Y53" i="65"/>
  <c r="Y54" i="65"/>
  <c r="Y55" i="65"/>
  <c r="Y56" i="65"/>
  <c r="Y57" i="65"/>
  <c r="Y58" i="65"/>
  <c r="Y59" i="65"/>
  <c r="Y61" i="65"/>
  <c r="Y62" i="65"/>
  <c r="Y78" i="65"/>
  <c r="Y79" i="65"/>
  <c r="Y92" i="65"/>
  <c r="Y99" i="65"/>
  <c r="Y104" i="65"/>
  <c r="Y105" i="65"/>
  <c r="Y110" i="65"/>
  <c r="Z11" i="8"/>
  <c r="Z28" i="8"/>
  <c r="Z29" i="8"/>
  <c r="Z50" i="8"/>
  <c r="Z51" i="8"/>
  <c r="Z52" i="8"/>
  <c r="Z53" i="8"/>
  <c r="Z54" i="8"/>
  <c r="Z55" i="8"/>
  <c r="Z56" i="8"/>
  <c r="Z57" i="8"/>
  <c r="Z58" i="8"/>
  <c r="Z59" i="8"/>
  <c r="Z61" i="8"/>
  <c r="Z62" i="8"/>
  <c r="Z78" i="8"/>
  <c r="Z79" i="8"/>
  <c r="Z92" i="8"/>
  <c r="Z104" i="8"/>
  <c r="Z105" i="8"/>
  <c r="Z110" i="8"/>
  <c r="Z11" i="27"/>
  <c r="Z92" i="27"/>
  <c r="Z99" i="27"/>
  <c r="Z105" i="27"/>
  <c r="Z110" i="27"/>
  <c r="Z11" i="44"/>
  <c r="Z28" i="44"/>
  <c r="Z29" i="44"/>
  <c r="Z50" i="44"/>
  <c r="Z51" i="44"/>
  <c r="Z52" i="44"/>
  <c r="Z53" i="44"/>
  <c r="Z54" i="44"/>
  <c r="Z55" i="44"/>
  <c r="Z56" i="44"/>
  <c r="Z57" i="44"/>
  <c r="Z58" i="44"/>
  <c r="Z59" i="44"/>
  <c r="Z61" i="44"/>
  <c r="Z62" i="44"/>
  <c r="Z78" i="44"/>
  <c r="Z79" i="44"/>
  <c r="Z92" i="44"/>
  <c r="Z99" i="44"/>
  <c r="Z104" i="44"/>
  <c r="Z105" i="44"/>
  <c r="Z110" i="44"/>
  <c r="Z11" i="45"/>
  <c r="Z28" i="45"/>
  <c r="Z29" i="45"/>
  <c r="Z50" i="45"/>
  <c r="Z51" i="45"/>
  <c r="Z52" i="45"/>
  <c r="Z53" i="45"/>
  <c r="Z54" i="45"/>
  <c r="Z55" i="45"/>
  <c r="Z56" i="45"/>
  <c r="Z57" i="45"/>
  <c r="Z58" i="45"/>
  <c r="Z59" i="45"/>
  <c r="Z61" i="45"/>
  <c r="Z62" i="45"/>
  <c r="Z78" i="45"/>
  <c r="Z79" i="45"/>
  <c r="Z99" i="45"/>
  <c r="Z104" i="45"/>
  <c r="Z105" i="45"/>
  <c r="Z110" i="45"/>
  <c r="Z11" i="46"/>
  <c r="Z28" i="46"/>
  <c r="Z29" i="46"/>
  <c r="Z50" i="46"/>
  <c r="Z51" i="46"/>
  <c r="Z52" i="46"/>
  <c r="Z53" i="46"/>
  <c r="Z54" i="46"/>
  <c r="Z55" i="46"/>
  <c r="Z56" i="46"/>
  <c r="Z57" i="46"/>
  <c r="Z58" i="46"/>
  <c r="Z59" i="46"/>
  <c r="Z61" i="46"/>
  <c r="Z62" i="46"/>
  <c r="Z78" i="46"/>
  <c r="Z79" i="46"/>
  <c r="Z92" i="46"/>
  <c r="Z99" i="46"/>
  <c r="Z104" i="46"/>
  <c r="Z105" i="46"/>
  <c r="Z110" i="46"/>
  <c r="Z11" i="47"/>
  <c r="Z28" i="47"/>
  <c r="Z29" i="47"/>
  <c r="Z50" i="47"/>
  <c r="Z51" i="47"/>
  <c r="Z52" i="47"/>
  <c r="Z53" i="47"/>
  <c r="Z54" i="47"/>
  <c r="Z55" i="47"/>
  <c r="Z56" i="47"/>
  <c r="Z57" i="47"/>
  <c r="Z58" i="47"/>
  <c r="Z59" i="47"/>
  <c r="Z61" i="47"/>
  <c r="Z62" i="47"/>
  <c r="Z78" i="47"/>
  <c r="Z79" i="47"/>
  <c r="Z92" i="47"/>
  <c r="Z99" i="47"/>
  <c r="Z104" i="47"/>
  <c r="Z105" i="47"/>
  <c r="Z110" i="47"/>
  <c r="Z92" i="48"/>
  <c r="Z99" i="48"/>
  <c r="Z104" i="48"/>
  <c r="Z105" i="48"/>
  <c r="Z28" i="49"/>
  <c r="Z29" i="49"/>
  <c r="Z50" i="49"/>
  <c r="Z51" i="49"/>
  <c r="Z52" i="49"/>
  <c r="Z53" i="49"/>
  <c r="Z54" i="49"/>
  <c r="Z55" i="49"/>
  <c r="Z56" i="49"/>
  <c r="Z57" i="49"/>
  <c r="Z58" i="49"/>
  <c r="Z59" i="49"/>
  <c r="Z61" i="49"/>
  <c r="Z62" i="49"/>
  <c r="Z78" i="49"/>
  <c r="Z79" i="49"/>
  <c r="Z92" i="49"/>
  <c r="Z99" i="49"/>
  <c r="Z104" i="49"/>
  <c r="Z105" i="49"/>
  <c r="Z110" i="49"/>
  <c r="Z92" i="50"/>
  <c r="Z99" i="50"/>
  <c r="Z104" i="50"/>
  <c r="Z105" i="50"/>
  <c r="Z110" i="50"/>
  <c r="Z92" i="51"/>
  <c r="Z99" i="51"/>
  <c r="Z104" i="51"/>
  <c r="Z105" i="51"/>
  <c r="Z110" i="51"/>
  <c r="Z92" i="52"/>
  <c r="Z99" i="52"/>
  <c r="Z104" i="52"/>
  <c r="Z105" i="52"/>
  <c r="Z110" i="52"/>
  <c r="Z92" i="53"/>
  <c r="Z99" i="53"/>
  <c r="Z104" i="53"/>
  <c r="Z105" i="53"/>
  <c r="Z106" i="53"/>
  <c r="Z110" i="53"/>
  <c r="Z92" i="54"/>
  <c r="Z99" i="54"/>
  <c r="Z104" i="54"/>
  <c r="Z105" i="54"/>
  <c r="Z110" i="54"/>
  <c r="Z28" i="55"/>
  <c r="Z29" i="55"/>
  <c r="Z50" i="55"/>
  <c r="Z51" i="55"/>
  <c r="Z52" i="55"/>
  <c r="Z53" i="55"/>
  <c r="Z54" i="55"/>
  <c r="Z55" i="55"/>
  <c r="Z56" i="55"/>
  <c r="Z57" i="55"/>
  <c r="Z58" i="55"/>
  <c r="Z59" i="55"/>
  <c r="Z61" i="55"/>
  <c r="Z62" i="55"/>
  <c r="Z78" i="55"/>
  <c r="Z79" i="55"/>
  <c r="Z92" i="55"/>
  <c r="Z99" i="55"/>
  <c r="Z104" i="55"/>
  <c r="Z105" i="55"/>
  <c r="Z110" i="55"/>
  <c r="Z11" i="56"/>
  <c r="Z28" i="56"/>
  <c r="Z29" i="56"/>
  <c r="Z50" i="56"/>
  <c r="Z51" i="56"/>
  <c r="Z52" i="56"/>
  <c r="Z53" i="56"/>
  <c r="Z54" i="56"/>
  <c r="Z55" i="56"/>
  <c r="Z56" i="56"/>
  <c r="Z57" i="56"/>
  <c r="Z58" i="56"/>
  <c r="Z59" i="56"/>
  <c r="Z61" i="56"/>
  <c r="Z62" i="56"/>
  <c r="Z78" i="56"/>
  <c r="Z79" i="56"/>
  <c r="Z92" i="56"/>
  <c r="Z99" i="56"/>
  <c r="Z104" i="56"/>
  <c r="Z105" i="56"/>
  <c r="Z110" i="56"/>
  <c r="Z11" i="57"/>
  <c r="Z28" i="57"/>
  <c r="Z29" i="57"/>
  <c r="Z50" i="57"/>
  <c r="Z51" i="57"/>
  <c r="Z52" i="57"/>
  <c r="Z53" i="57"/>
  <c r="Z54" i="57"/>
  <c r="Z55" i="57"/>
  <c r="Z56" i="57"/>
  <c r="Z57" i="57"/>
  <c r="Z58" i="57"/>
  <c r="Z59" i="57"/>
  <c r="Z61" i="57"/>
  <c r="Z62" i="57"/>
  <c r="Z78" i="57"/>
  <c r="Z79" i="57"/>
  <c r="Z92" i="57"/>
  <c r="Z99" i="57"/>
  <c r="Z104" i="57"/>
  <c r="Z105" i="57"/>
  <c r="Z110" i="57"/>
  <c r="Z11" i="59"/>
  <c r="Z28" i="59"/>
  <c r="Z29" i="59"/>
  <c r="Z50" i="59"/>
  <c r="Z51" i="59"/>
  <c r="Z52" i="59"/>
  <c r="Z53" i="59"/>
  <c r="Z54" i="59"/>
  <c r="Z55" i="59"/>
  <c r="Z56" i="59"/>
  <c r="Z57" i="59"/>
  <c r="Z58" i="59"/>
  <c r="Z59" i="59"/>
  <c r="Z61" i="59"/>
  <c r="Z62" i="59"/>
  <c r="Z78" i="59"/>
  <c r="Z79" i="59"/>
  <c r="Z92" i="59"/>
  <c r="Z99" i="59"/>
  <c r="Z104" i="59"/>
  <c r="Z105" i="59"/>
  <c r="Z110" i="59"/>
  <c r="Z11" i="60"/>
  <c r="Z92" i="60"/>
  <c r="Z99" i="60"/>
  <c r="Z104" i="60"/>
  <c r="Z105" i="60"/>
  <c r="Z110" i="60"/>
  <c r="Z11" i="62"/>
  <c r="Z28" i="62"/>
  <c r="Z29" i="62"/>
  <c r="Z50" i="62"/>
  <c r="Z51" i="62"/>
  <c r="Z52" i="62"/>
  <c r="Z53" i="62"/>
  <c r="Z54" i="62"/>
  <c r="Z55" i="62"/>
  <c r="Z56" i="62"/>
  <c r="Z57" i="62"/>
  <c r="Z58" i="62"/>
  <c r="Z59" i="62"/>
  <c r="Z61" i="62"/>
  <c r="Z62" i="62"/>
  <c r="Z78" i="62"/>
  <c r="Z79" i="62"/>
  <c r="Z92" i="62"/>
  <c r="Z99" i="62"/>
  <c r="H104" i="62"/>
  <c r="Z104" i="62"/>
  <c r="Z105" i="62"/>
  <c r="Z110" i="62"/>
  <c r="Z11" i="64"/>
  <c r="Z28" i="64"/>
  <c r="Z29" i="64"/>
  <c r="Z50" i="64"/>
  <c r="Z51" i="64"/>
  <c r="Z52" i="64"/>
  <c r="Z53" i="64"/>
  <c r="Z54" i="64"/>
  <c r="Z55" i="64"/>
  <c r="Z56" i="64"/>
  <c r="Z57" i="64"/>
  <c r="Z58" i="64"/>
  <c r="Z59" i="64"/>
  <c r="Z61" i="64"/>
  <c r="Z62" i="64"/>
  <c r="Z92" i="64"/>
  <c r="Z99" i="64"/>
  <c r="Z104" i="64"/>
  <c r="Z105" i="64"/>
  <c r="Z110" i="64"/>
  <c r="Z11" i="63"/>
  <c r="Z28" i="63"/>
  <c r="Z29" i="63"/>
  <c r="Z50" i="63"/>
  <c r="Z51" i="63"/>
  <c r="Z52" i="63"/>
  <c r="Z53" i="63"/>
  <c r="Z54" i="63"/>
  <c r="Z55" i="63"/>
  <c r="Z56" i="63"/>
  <c r="Z57" i="63"/>
  <c r="Z58" i="63"/>
  <c r="Z59" i="63"/>
  <c r="Z61" i="63"/>
  <c r="Z62" i="63"/>
  <c r="Z78" i="63"/>
  <c r="Z79" i="63"/>
  <c r="Z92" i="63"/>
  <c r="Z99" i="63"/>
  <c r="Z104" i="63"/>
  <c r="Z105" i="63"/>
  <c r="Z110" i="63"/>
  <c r="Z11" i="65"/>
  <c r="Z28" i="65"/>
  <c r="Z29" i="65"/>
  <c r="Z179" i="26"/>
  <c r="Z50" i="65"/>
  <c r="Z51" i="65"/>
  <c r="Z52" i="65"/>
  <c r="Z53" i="65"/>
  <c r="Z54" i="65"/>
  <c r="Z55" i="65"/>
  <c r="Z56" i="65"/>
  <c r="Z57" i="65"/>
  <c r="Z58" i="65"/>
  <c r="Z59" i="65"/>
  <c r="Z61" i="65"/>
  <c r="Z62" i="65"/>
  <c r="Z78" i="65"/>
  <c r="Z79" i="65"/>
  <c r="Z92" i="65"/>
  <c r="Z99" i="65"/>
  <c r="Z104" i="65"/>
  <c r="Z105" i="65"/>
  <c r="Z110" i="65"/>
  <c r="AA11" i="8"/>
  <c r="AA28" i="8"/>
  <c r="AA29" i="8"/>
  <c r="AA50" i="8"/>
  <c r="AA51" i="8"/>
  <c r="AA52" i="8"/>
  <c r="AA53" i="8"/>
  <c r="AA54" i="8"/>
  <c r="AA55" i="8"/>
  <c r="AA56" i="8"/>
  <c r="AA57" i="8"/>
  <c r="AA58" i="8"/>
  <c r="AA59" i="8"/>
  <c r="AA61" i="8"/>
  <c r="AA62" i="8"/>
  <c r="AA78" i="8"/>
  <c r="AA79" i="8"/>
  <c r="AA92" i="8"/>
  <c r="AA104" i="8"/>
  <c r="AA105" i="8"/>
  <c r="AA106" i="8"/>
  <c r="AA110" i="8"/>
  <c r="AA11" i="27"/>
  <c r="AA92" i="27"/>
  <c r="AA99" i="27"/>
  <c r="AA105" i="27"/>
  <c r="AA110" i="27"/>
  <c r="AA11" i="44"/>
  <c r="AA28" i="44"/>
  <c r="AA29" i="44"/>
  <c r="AA50" i="44"/>
  <c r="AA51" i="44"/>
  <c r="AA52" i="44"/>
  <c r="AA53" i="44"/>
  <c r="AA54" i="44"/>
  <c r="AA55" i="44"/>
  <c r="AA56" i="44"/>
  <c r="AA57" i="44"/>
  <c r="AA58" i="44"/>
  <c r="AA59" i="44"/>
  <c r="AA61" i="44"/>
  <c r="AA62" i="44"/>
  <c r="AA78" i="44"/>
  <c r="AA79" i="44"/>
  <c r="AA92" i="44"/>
  <c r="AA99" i="44"/>
  <c r="AA104" i="44"/>
  <c r="AA105" i="44"/>
  <c r="AA110" i="44"/>
  <c r="AA11" i="45"/>
  <c r="AA28" i="45"/>
  <c r="AA29" i="45"/>
  <c r="AA50" i="45"/>
  <c r="AA51" i="45"/>
  <c r="AA52" i="45"/>
  <c r="AA53" i="45"/>
  <c r="AA54" i="45"/>
  <c r="AA55" i="45"/>
  <c r="AA56" i="45"/>
  <c r="AA57" i="45"/>
  <c r="AA58" i="45"/>
  <c r="AA59" i="45"/>
  <c r="AA61" i="45"/>
  <c r="AA62" i="45"/>
  <c r="AA78" i="45"/>
  <c r="AA79" i="45"/>
  <c r="AA99" i="45"/>
  <c r="AA104" i="45"/>
  <c r="AA105" i="45"/>
  <c r="AA110" i="45"/>
  <c r="AA11" i="46"/>
  <c r="AA28" i="46"/>
  <c r="AA29" i="46"/>
  <c r="AA50" i="46"/>
  <c r="AA51" i="46"/>
  <c r="AA52" i="46"/>
  <c r="AA53" i="46"/>
  <c r="AA54" i="46"/>
  <c r="AA55" i="46"/>
  <c r="AA56" i="46"/>
  <c r="AA57" i="46"/>
  <c r="AA58" i="46"/>
  <c r="AA59" i="46"/>
  <c r="AA61" i="46"/>
  <c r="AA62" i="46"/>
  <c r="AA78" i="46"/>
  <c r="AA79" i="46"/>
  <c r="AA92" i="46"/>
  <c r="AA99" i="46"/>
  <c r="AA104" i="46"/>
  <c r="AA105" i="46"/>
  <c r="AA110" i="46"/>
  <c r="AA11" i="47"/>
  <c r="AA28" i="47"/>
  <c r="AA29" i="47"/>
  <c r="AA50" i="47"/>
  <c r="AA51" i="47"/>
  <c r="AA52" i="47"/>
  <c r="AA53" i="47"/>
  <c r="AA54" i="47"/>
  <c r="AA55" i="47"/>
  <c r="AA56" i="47"/>
  <c r="AA57" i="47"/>
  <c r="AA58" i="47"/>
  <c r="AA59" i="47"/>
  <c r="AA61" i="47"/>
  <c r="AA62" i="47"/>
  <c r="AA78" i="47"/>
  <c r="AA79" i="47"/>
  <c r="AA92" i="47"/>
  <c r="AA99" i="47"/>
  <c r="AA104" i="47"/>
  <c r="AA105" i="47"/>
  <c r="AA110" i="47"/>
  <c r="AA92" i="48"/>
  <c r="AA99" i="48"/>
  <c r="AA104" i="48"/>
  <c r="AA105" i="48"/>
  <c r="AA92" i="49"/>
  <c r="AA99" i="49"/>
  <c r="AA104" i="49"/>
  <c r="AA105" i="49"/>
  <c r="AA110" i="49"/>
  <c r="AA92" i="50"/>
  <c r="AA99" i="50"/>
  <c r="AA104" i="50"/>
  <c r="AA105" i="50"/>
  <c r="AA110" i="50"/>
  <c r="AA92" i="51"/>
  <c r="AA99" i="51"/>
  <c r="AA104" i="51"/>
  <c r="AA105" i="51"/>
  <c r="AA110" i="51"/>
  <c r="AA92" i="52"/>
  <c r="AA99" i="52"/>
  <c r="AA104" i="52"/>
  <c r="AA105" i="52"/>
  <c r="AA110" i="52"/>
  <c r="AA28" i="53"/>
  <c r="AA29" i="53"/>
  <c r="I50" i="53"/>
  <c r="M50" i="53"/>
  <c r="AA50" i="53"/>
  <c r="I51" i="53"/>
  <c r="M51" i="53"/>
  <c r="AA51" i="53"/>
  <c r="I52" i="53"/>
  <c r="M52" i="53"/>
  <c r="AA52" i="53"/>
  <c r="I53" i="53"/>
  <c r="M53" i="53"/>
  <c r="AA53" i="53"/>
  <c r="I54" i="53"/>
  <c r="M54" i="53"/>
  <c r="AA54" i="53"/>
  <c r="I55" i="53"/>
  <c r="M55" i="53"/>
  <c r="AA55" i="53"/>
  <c r="I56" i="53"/>
  <c r="M56" i="53"/>
  <c r="AA56" i="53"/>
  <c r="I57" i="53"/>
  <c r="M57" i="53"/>
  <c r="AA57" i="53"/>
  <c r="I58" i="53"/>
  <c r="M58" i="53"/>
  <c r="AA58" i="53"/>
  <c r="I59" i="53"/>
  <c r="M59" i="53"/>
  <c r="AA59" i="53"/>
  <c r="AA61" i="53"/>
  <c r="AA62" i="53"/>
  <c r="AA78" i="53"/>
  <c r="AA79" i="53"/>
  <c r="AA92" i="53"/>
  <c r="AA99" i="53"/>
  <c r="AA104" i="53"/>
  <c r="AA105" i="53"/>
  <c r="AA110" i="53"/>
  <c r="AA92" i="54"/>
  <c r="AA99" i="54"/>
  <c r="AA104" i="54"/>
  <c r="AA105" i="54"/>
  <c r="AA110" i="54"/>
  <c r="AA28" i="55"/>
  <c r="AA29" i="55"/>
  <c r="AA50" i="55"/>
  <c r="AA51" i="55"/>
  <c r="AA52" i="55"/>
  <c r="AA53" i="55"/>
  <c r="AA54" i="55"/>
  <c r="AA55" i="55"/>
  <c r="AA56" i="55"/>
  <c r="AA57" i="55"/>
  <c r="AA58" i="55"/>
  <c r="AA59" i="55"/>
  <c r="AA61" i="55"/>
  <c r="AA62" i="55"/>
  <c r="AA78" i="55"/>
  <c r="AA79" i="55"/>
  <c r="AA92" i="55"/>
  <c r="AA99" i="55"/>
  <c r="AA104" i="55"/>
  <c r="AA105" i="55"/>
  <c r="AA110" i="55"/>
  <c r="AA11" i="56"/>
  <c r="AA28" i="56"/>
  <c r="AA29" i="56"/>
  <c r="AA50" i="56"/>
  <c r="AA51" i="56"/>
  <c r="AA52" i="56"/>
  <c r="AA53" i="56"/>
  <c r="AA54" i="56"/>
  <c r="AA55" i="56"/>
  <c r="AA56" i="56"/>
  <c r="AA57" i="56"/>
  <c r="AA58" i="56"/>
  <c r="AA59" i="56"/>
  <c r="AA61" i="56"/>
  <c r="AA62" i="56"/>
  <c r="AA78" i="56"/>
  <c r="AA79" i="56"/>
  <c r="AA92" i="56"/>
  <c r="AA99" i="56"/>
  <c r="AA104" i="56"/>
  <c r="AA105" i="56"/>
  <c r="AA106" i="56"/>
  <c r="AA110" i="56"/>
  <c r="AA11" i="57"/>
  <c r="AA28" i="57"/>
  <c r="AA29" i="57"/>
  <c r="AA50" i="57"/>
  <c r="AA51" i="57"/>
  <c r="AA52" i="57"/>
  <c r="AA53" i="57"/>
  <c r="AA54" i="57"/>
  <c r="AA55" i="57"/>
  <c r="AA56" i="57"/>
  <c r="AA57" i="57"/>
  <c r="AA58" i="57"/>
  <c r="AA59" i="57"/>
  <c r="AA61" i="57"/>
  <c r="AA62" i="57"/>
  <c r="AA78" i="57"/>
  <c r="AA79" i="57"/>
  <c r="AA92" i="57"/>
  <c r="AA99" i="57"/>
  <c r="AA104" i="57"/>
  <c r="AA105" i="57"/>
  <c r="AA110" i="57"/>
  <c r="AA11" i="59"/>
  <c r="AA28" i="59"/>
  <c r="AA29" i="59"/>
  <c r="AA50" i="59"/>
  <c r="AA51" i="59"/>
  <c r="AA52" i="59"/>
  <c r="AA53" i="59"/>
  <c r="AA54" i="59"/>
  <c r="AA55" i="59"/>
  <c r="AA56" i="59"/>
  <c r="AA57" i="59"/>
  <c r="AA58" i="59"/>
  <c r="AA59" i="59"/>
  <c r="AA61" i="59"/>
  <c r="AA62" i="59"/>
  <c r="AA78" i="59"/>
  <c r="AA79" i="59"/>
  <c r="AA92" i="59"/>
  <c r="AA99" i="59"/>
  <c r="AA104" i="59"/>
  <c r="AA105" i="59"/>
  <c r="AA110" i="59"/>
  <c r="AA11" i="60"/>
  <c r="AA92" i="60"/>
  <c r="AA99" i="60"/>
  <c r="AA104" i="60"/>
  <c r="AA105" i="60"/>
  <c r="AA110" i="60"/>
  <c r="AA11" i="62"/>
  <c r="AA28" i="62"/>
  <c r="AA29" i="62"/>
  <c r="AA50" i="62"/>
  <c r="AA51" i="62"/>
  <c r="AA52" i="62"/>
  <c r="AA53" i="62"/>
  <c r="AA54" i="62"/>
  <c r="AA55" i="62"/>
  <c r="AA56" i="62"/>
  <c r="AA57" i="62"/>
  <c r="AA58" i="62"/>
  <c r="AA59" i="62"/>
  <c r="AA61" i="62"/>
  <c r="AA62" i="62"/>
  <c r="AA78" i="62"/>
  <c r="AA79" i="62"/>
  <c r="AA92" i="62"/>
  <c r="AA99" i="62"/>
  <c r="AA104" i="62"/>
  <c r="AA105" i="62"/>
  <c r="AA110" i="62"/>
  <c r="AA11" i="64"/>
  <c r="AA92" i="64"/>
  <c r="AA99" i="64"/>
  <c r="AA104" i="64"/>
  <c r="AA105" i="64"/>
  <c r="AA110" i="64"/>
  <c r="AA11" i="63"/>
  <c r="AA28" i="63"/>
  <c r="AA29" i="63"/>
  <c r="AA50" i="63"/>
  <c r="AA51" i="63"/>
  <c r="AA52" i="63"/>
  <c r="AA53" i="63"/>
  <c r="AA54" i="63"/>
  <c r="AA55" i="63"/>
  <c r="AA56" i="63"/>
  <c r="AA57" i="63"/>
  <c r="AA58" i="63"/>
  <c r="AA59" i="63"/>
  <c r="AA61" i="63"/>
  <c r="AA62" i="63"/>
  <c r="AA78" i="63"/>
  <c r="AA79" i="63"/>
  <c r="AA92" i="63"/>
  <c r="AA99" i="63"/>
  <c r="AA104" i="63"/>
  <c r="AA105" i="63"/>
  <c r="AA110" i="63"/>
  <c r="AA11" i="65"/>
  <c r="AA28" i="65"/>
  <c r="AA29" i="65"/>
  <c r="AA179" i="26"/>
  <c r="AA50" i="65"/>
  <c r="AA51" i="65"/>
  <c r="AA52" i="65"/>
  <c r="AA53" i="65"/>
  <c r="AA54" i="65"/>
  <c r="AA55" i="65"/>
  <c r="AA56" i="65"/>
  <c r="AA57" i="65"/>
  <c r="AA58" i="65"/>
  <c r="AA59" i="65"/>
  <c r="AA61" i="65"/>
  <c r="AA62" i="65"/>
  <c r="AA78" i="65"/>
  <c r="AA79" i="65"/>
  <c r="AA92" i="65"/>
  <c r="AA99" i="65"/>
  <c r="AA104" i="65"/>
  <c r="AA105" i="65"/>
  <c r="AA110" i="65"/>
  <c r="AB11" i="8"/>
  <c r="AB28" i="8"/>
  <c r="AB29" i="8"/>
  <c r="AB50" i="8"/>
  <c r="AB51" i="8"/>
  <c r="AB52" i="8"/>
  <c r="AB53" i="8"/>
  <c r="AB54" i="8"/>
  <c r="AB55" i="8"/>
  <c r="AB56" i="8"/>
  <c r="AB57" i="8"/>
  <c r="AB58" i="8"/>
  <c r="AB59" i="8"/>
  <c r="AB61" i="8"/>
  <c r="AB62" i="8"/>
  <c r="AB78" i="8"/>
  <c r="AB79" i="8"/>
  <c r="AB92" i="8"/>
  <c r="AB104" i="8"/>
  <c r="AB105" i="8"/>
  <c r="AB110" i="8"/>
  <c r="AB11" i="27"/>
  <c r="AB92" i="27"/>
  <c r="AB99" i="27"/>
  <c r="AB105" i="27"/>
  <c r="AB110" i="27"/>
  <c r="AB11" i="44"/>
  <c r="AB28" i="44"/>
  <c r="AB29" i="44"/>
  <c r="AB50" i="44"/>
  <c r="AB51" i="44"/>
  <c r="AB52" i="44"/>
  <c r="AB53" i="44"/>
  <c r="AB54" i="44"/>
  <c r="AB55" i="44"/>
  <c r="AB56" i="44"/>
  <c r="AB57" i="44"/>
  <c r="AB58" i="44"/>
  <c r="AB59" i="44"/>
  <c r="AB61" i="44"/>
  <c r="AB62" i="44"/>
  <c r="AB78" i="44"/>
  <c r="AB79" i="44"/>
  <c r="AB92" i="44"/>
  <c r="AB99" i="44"/>
  <c r="AB104" i="44"/>
  <c r="AB105" i="44"/>
  <c r="AB110" i="44"/>
  <c r="AB11" i="45"/>
  <c r="AB28" i="45"/>
  <c r="AB29" i="45"/>
  <c r="AB50" i="45"/>
  <c r="AB51" i="45"/>
  <c r="AB52" i="45"/>
  <c r="AB53" i="45"/>
  <c r="AB54" i="45"/>
  <c r="AB55" i="45"/>
  <c r="AB56" i="45"/>
  <c r="AB57" i="45"/>
  <c r="AB58" i="45"/>
  <c r="AB59" i="45"/>
  <c r="AB61" i="45"/>
  <c r="AB62" i="45"/>
  <c r="AB78" i="45"/>
  <c r="AB79" i="45"/>
  <c r="AB99" i="45"/>
  <c r="AB104" i="45"/>
  <c r="AB105" i="45"/>
  <c r="AB110" i="45"/>
  <c r="AB11" i="46"/>
  <c r="AB28" i="46"/>
  <c r="AB29" i="46"/>
  <c r="AB50" i="46"/>
  <c r="AB51" i="46"/>
  <c r="AB52" i="46"/>
  <c r="AB53" i="46"/>
  <c r="AB54" i="46"/>
  <c r="AB55" i="46"/>
  <c r="AB56" i="46"/>
  <c r="AB57" i="46"/>
  <c r="AB58" i="46"/>
  <c r="AB59" i="46"/>
  <c r="AB61" i="46"/>
  <c r="AB62" i="46"/>
  <c r="AB78" i="46"/>
  <c r="AB79" i="46"/>
  <c r="AB92" i="46"/>
  <c r="AB99" i="46"/>
  <c r="AB104" i="46"/>
  <c r="AB105" i="46"/>
  <c r="AB110" i="46"/>
  <c r="AB11" i="47"/>
  <c r="AB28" i="47"/>
  <c r="AB29" i="47"/>
  <c r="AB50" i="47"/>
  <c r="AB51" i="47"/>
  <c r="AB52" i="47"/>
  <c r="AB53" i="47"/>
  <c r="AB54" i="47"/>
  <c r="AB55" i="47"/>
  <c r="AB56" i="47"/>
  <c r="AB57" i="47"/>
  <c r="AB58" i="47"/>
  <c r="AB59" i="47"/>
  <c r="AB61" i="47"/>
  <c r="AB62" i="47"/>
  <c r="AB78" i="47"/>
  <c r="AB79" i="47"/>
  <c r="AB92" i="47"/>
  <c r="AB99" i="47"/>
  <c r="AB104" i="47"/>
  <c r="AB105" i="47"/>
  <c r="AB110" i="47"/>
  <c r="AB92" i="48"/>
  <c r="AB99" i="48"/>
  <c r="AB104" i="48"/>
  <c r="AB105" i="48"/>
  <c r="AB92" i="49"/>
  <c r="AB99" i="49"/>
  <c r="AB104" i="49"/>
  <c r="AB105" i="49"/>
  <c r="AB110" i="49"/>
  <c r="AB92" i="50"/>
  <c r="AB99" i="50"/>
  <c r="AB104" i="50"/>
  <c r="AB105" i="50"/>
  <c r="AB110" i="50"/>
  <c r="AB28" i="51"/>
  <c r="AB29" i="51"/>
  <c r="I50" i="51"/>
  <c r="M50" i="51"/>
  <c r="AB50" i="51"/>
  <c r="I51" i="51"/>
  <c r="M51" i="51"/>
  <c r="AB51" i="51"/>
  <c r="I52" i="51"/>
  <c r="M52" i="51"/>
  <c r="AB52" i="51"/>
  <c r="I53" i="51"/>
  <c r="M53" i="51"/>
  <c r="AB53" i="51"/>
  <c r="I54" i="51"/>
  <c r="M54" i="51"/>
  <c r="AB54" i="51"/>
  <c r="I55" i="51"/>
  <c r="M55" i="51"/>
  <c r="AB55" i="51"/>
  <c r="I56" i="51"/>
  <c r="M56" i="51"/>
  <c r="AB56" i="51"/>
  <c r="I57" i="51"/>
  <c r="M57" i="51"/>
  <c r="AB57" i="51"/>
  <c r="I58" i="51"/>
  <c r="M58" i="51"/>
  <c r="AB58" i="51"/>
  <c r="I59" i="51"/>
  <c r="M59" i="51"/>
  <c r="AB59" i="51"/>
  <c r="AB61" i="51"/>
  <c r="AB62" i="51"/>
  <c r="AB78" i="51"/>
  <c r="AB79" i="51"/>
  <c r="AB92" i="51"/>
  <c r="AB99" i="51"/>
  <c r="AB104" i="51"/>
  <c r="AB105" i="51"/>
  <c r="AB110" i="51"/>
  <c r="AB92" i="52"/>
  <c r="AB99" i="52"/>
  <c r="AB104" i="52"/>
  <c r="AB105" i="52"/>
  <c r="AB110" i="52"/>
  <c r="AB28" i="53"/>
  <c r="AB29" i="53"/>
  <c r="AB50" i="53"/>
  <c r="AB51" i="53"/>
  <c r="AB52" i="53"/>
  <c r="AB53" i="53"/>
  <c r="AB54" i="53"/>
  <c r="AB55" i="53"/>
  <c r="AB56" i="53"/>
  <c r="AB57" i="53"/>
  <c r="AB58" i="53"/>
  <c r="AB59" i="53"/>
  <c r="AB61" i="53"/>
  <c r="AB62" i="53"/>
  <c r="AB78" i="53"/>
  <c r="AB79" i="53"/>
  <c r="AB92" i="53"/>
  <c r="AB99" i="53"/>
  <c r="AB104" i="53"/>
  <c r="AB105" i="53"/>
  <c r="AB110" i="53"/>
  <c r="AB92" i="54"/>
  <c r="AB99" i="54"/>
  <c r="AB104" i="54"/>
  <c r="AB105" i="54"/>
  <c r="AB110" i="54"/>
  <c r="AB28" i="55"/>
  <c r="AB29" i="55"/>
  <c r="AB50" i="55"/>
  <c r="AB51" i="55"/>
  <c r="AB52" i="55"/>
  <c r="AB53" i="55"/>
  <c r="AB54" i="55"/>
  <c r="AB55" i="55"/>
  <c r="AB56" i="55"/>
  <c r="AB57" i="55"/>
  <c r="AB58" i="55"/>
  <c r="AB59" i="55"/>
  <c r="AB61" i="55"/>
  <c r="AB62" i="55"/>
  <c r="AB78" i="55"/>
  <c r="AB79" i="55"/>
  <c r="AB92" i="55"/>
  <c r="AB99" i="55"/>
  <c r="AB104" i="55"/>
  <c r="AB105" i="55"/>
  <c r="AB110" i="55"/>
  <c r="AB11" i="56"/>
  <c r="AB28" i="56"/>
  <c r="AB29" i="56"/>
  <c r="AB50" i="56"/>
  <c r="AB51" i="56"/>
  <c r="AB52" i="56"/>
  <c r="AB53" i="56"/>
  <c r="AB54" i="56"/>
  <c r="AB55" i="56"/>
  <c r="AB56" i="56"/>
  <c r="AB57" i="56"/>
  <c r="AB58" i="56"/>
  <c r="AB59" i="56"/>
  <c r="AB61" i="56"/>
  <c r="AB62" i="56"/>
  <c r="AB78" i="56"/>
  <c r="AB79" i="56"/>
  <c r="AB92" i="56"/>
  <c r="AB99" i="56"/>
  <c r="AB104" i="56"/>
  <c r="AB105" i="56"/>
  <c r="AB110" i="56"/>
  <c r="AB11" i="57"/>
  <c r="AB28" i="57"/>
  <c r="AB29" i="57"/>
  <c r="AB50" i="57"/>
  <c r="AB51" i="57"/>
  <c r="AB52" i="57"/>
  <c r="AB53" i="57"/>
  <c r="AB54" i="57"/>
  <c r="AB55" i="57"/>
  <c r="AB56" i="57"/>
  <c r="AB57" i="57"/>
  <c r="AB58" i="57"/>
  <c r="AB59" i="57"/>
  <c r="AB61" i="57"/>
  <c r="AB62" i="57"/>
  <c r="AB78" i="57"/>
  <c r="AB79" i="57"/>
  <c r="AB99" i="57"/>
  <c r="AB104" i="57"/>
  <c r="AB105" i="57"/>
  <c r="AB110" i="57"/>
  <c r="AB11" i="59"/>
  <c r="AB28" i="59"/>
  <c r="AB29" i="59"/>
  <c r="AB50" i="59"/>
  <c r="AB51" i="59"/>
  <c r="AB52" i="59"/>
  <c r="AB53" i="59"/>
  <c r="AB54" i="59"/>
  <c r="AB55" i="59"/>
  <c r="AB56" i="59"/>
  <c r="AB57" i="59"/>
  <c r="AB58" i="59"/>
  <c r="AB59" i="59"/>
  <c r="AB61" i="59"/>
  <c r="AB62" i="59"/>
  <c r="AB78" i="59"/>
  <c r="AB79" i="59"/>
  <c r="AB92" i="59"/>
  <c r="AB99" i="59"/>
  <c r="AB104" i="59"/>
  <c r="AB105" i="59"/>
  <c r="AB110" i="59"/>
  <c r="AB11" i="60"/>
  <c r="AB92" i="60"/>
  <c r="AB99" i="60"/>
  <c r="AB104" i="60"/>
  <c r="AB105" i="60"/>
  <c r="AB106" i="60"/>
  <c r="AB110" i="60"/>
  <c r="AB11" i="62"/>
  <c r="AB28" i="62"/>
  <c r="AB29" i="62"/>
  <c r="AB50" i="62"/>
  <c r="AB51" i="62"/>
  <c r="AB52" i="62"/>
  <c r="AB53" i="62"/>
  <c r="AB54" i="62"/>
  <c r="AB55" i="62"/>
  <c r="AB56" i="62"/>
  <c r="AB57" i="62"/>
  <c r="AB58" i="62"/>
  <c r="AB59" i="62"/>
  <c r="AB61" i="62"/>
  <c r="AB62" i="62"/>
  <c r="AB78" i="62"/>
  <c r="AB79" i="62"/>
  <c r="AB92" i="62"/>
  <c r="AB99" i="62"/>
  <c r="AB104" i="62"/>
  <c r="AB105" i="62"/>
  <c r="AB106" i="62"/>
  <c r="AB110" i="62"/>
  <c r="AB11" i="64"/>
  <c r="AB28" i="64"/>
  <c r="AB29" i="64"/>
  <c r="AB50" i="64"/>
  <c r="AB51" i="64"/>
  <c r="AB52" i="64"/>
  <c r="AB53" i="64"/>
  <c r="AB54" i="64"/>
  <c r="AB55" i="64"/>
  <c r="AB56" i="64"/>
  <c r="AB57" i="64"/>
  <c r="AB58" i="64"/>
  <c r="AB59" i="64"/>
  <c r="AB61" i="64"/>
  <c r="AB62" i="64"/>
  <c r="AB92" i="64"/>
  <c r="AB99" i="64"/>
  <c r="AB104" i="64"/>
  <c r="AB105" i="64"/>
  <c r="AB110" i="64"/>
  <c r="AB11" i="63"/>
  <c r="AB28" i="63"/>
  <c r="AB29" i="63"/>
  <c r="AB50" i="63"/>
  <c r="AB51" i="63"/>
  <c r="AB52" i="63"/>
  <c r="AB53" i="63"/>
  <c r="AB54" i="63"/>
  <c r="AB55" i="63"/>
  <c r="AB56" i="63"/>
  <c r="AB57" i="63"/>
  <c r="AB58" i="63"/>
  <c r="AB59" i="63"/>
  <c r="AB61" i="63"/>
  <c r="AB62" i="63"/>
  <c r="AB78" i="63"/>
  <c r="AB79" i="63"/>
  <c r="AB92" i="63"/>
  <c r="AB99" i="63"/>
  <c r="AB104" i="63"/>
  <c r="AB105" i="63"/>
  <c r="AB110" i="63"/>
  <c r="AB11" i="65"/>
  <c r="AB28" i="65"/>
  <c r="AB29" i="65"/>
  <c r="AB179" i="26"/>
  <c r="AB50" i="65"/>
  <c r="AB51" i="65"/>
  <c r="AB52" i="65"/>
  <c r="AB53" i="65"/>
  <c r="AB54" i="65"/>
  <c r="AB55" i="65"/>
  <c r="AB56" i="65"/>
  <c r="AB57" i="65"/>
  <c r="AB58" i="65"/>
  <c r="AB59" i="65"/>
  <c r="AB61" i="65"/>
  <c r="AB62" i="65"/>
  <c r="AB78" i="65"/>
  <c r="AB79" i="65"/>
  <c r="AB92" i="65"/>
  <c r="AB99" i="65"/>
  <c r="AB104" i="65"/>
  <c r="AB105" i="65"/>
  <c r="AB110" i="65"/>
  <c r="AC11" i="8"/>
  <c r="AC28" i="8"/>
  <c r="AC29" i="8"/>
  <c r="AC50" i="8"/>
  <c r="AC51" i="8"/>
  <c r="AC52" i="8"/>
  <c r="AC53" i="8"/>
  <c r="AC54" i="8"/>
  <c r="AC55" i="8"/>
  <c r="AC56" i="8"/>
  <c r="AC57" i="8"/>
  <c r="AC58" i="8"/>
  <c r="AC59" i="8"/>
  <c r="AC61" i="8"/>
  <c r="AC62" i="8"/>
  <c r="AC78" i="8"/>
  <c r="AC79" i="8"/>
  <c r="AC92" i="8"/>
  <c r="AC104" i="8"/>
  <c r="AC105" i="8"/>
  <c r="AC110" i="8"/>
  <c r="AC11" i="27"/>
  <c r="AC92" i="27"/>
  <c r="AC99" i="27"/>
  <c r="AC105" i="27"/>
  <c r="AC110" i="27"/>
  <c r="AC11" i="44"/>
  <c r="AC28" i="44"/>
  <c r="AC29" i="44"/>
  <c r="AC50" i="44"/>
  <c r="AC51" i="44"/>
  <c r="AC52" i="44"/>
  <c r="AC53" i="44"/>
  <c r="AC54" i="44"/>
  <c r="AC55" i="44"/>
  <c r="AC56" i="44"/>
  <c r="AC57" i="44"/>
  <c r="AC58" i="44"/>
  <c r="AC59" i="44"/>
  <c r="AC61" i="44"/>
  <c r="AC62" i="44"/>
  <c r="AC78" i="44"/>
  <c r="AC79" i="44"/>
  <c r="AC92" i="44"/>
  <c r="AC99" i="44"/>
  <c r="AC104" i="44"/>
  <c r="AC105" i="44"/>
  <c r="AC110" i="44"/>
  <c r="AC11" i="45"/>
  <c r="AC28" i="45"/>
  <c r="AC29" i="45"/>
  <c r="AC50" i="45"/>
  <c r="AC51" i="45"/>
  <c r="AC52" i="45"/>
  <c r="AC53" i="45"/>
  <c r="AC54" i="45"/>
  <c r="AC55" i="45"/>
  <c r="AC56" i="45"/>
  <c r="AC57" i="45"/>
  <c r="AC58" i="45"/>
  <c r="AC59" i="45"/>
  <c r="AC61" i="45"/>
  <c r="AC62" i="45"/>
  <c r="AC78" i="45"/>
  <c r="AC79" i="45"/>
  <c r="AC99" i="45"/>
  <c r="AC104" i="45"/>
  <c r="AC105" i="45"/>
  <c r="AC110" i="45"/>
  <c r="AC11" i="46"/>
  <c r="AC28" i="46"/>
  <c r="AC29" i="46"/>
  <c r="AC50" i="46"/>
  <c r="AC51" i="46"/>
  <c r="AC52" i="46"/>
  <c r="AC53" i="46"/>
  <c r="AC54" i="46"/>
  <c r="AC55" i="46"/>
  <c r="AC56" i="46"/>
  <c r="AC57" i="46"/>
  <c r="AC58" i="46"/>
  <c r="AC59" i="46"/>
  <c r="AC61" i="46"/>
  <c r="AC62" i="46"/>
  <c r="AC78" i="46"/>
  <c r="AC79" i="46"/>
  <c r="AC92" i="46"/>
  <c r="AC99" i="46"/>
  <c r="AC104" i="46"/>
  <c r="AC105" i="46"/>
  <c r="AC106" i="46"/>
  <c r="AC110" i="46"/>
  <c r="AC11" i="47"/>
  <c r="AC28" i="47"/>
  <c r="AC29" i="47"/>
  <c r="AC50" i="47"/>
  <c r="AC51" i="47"/>
  <c r="AC52" i="47"/>
  <c r="AC53" i="47"/>
  <c r="AC54" i="47"/>
  <c r="AC55" i="47"/>
  <c r="AC56" i="47"/>
  <c r="AC57" i="47"/>
  <c r="AC58" i="47"/>
  <c r="AC59" i="47"/>
  <c r="AC61" i="47"/>
  <c r="AC62" i="47"/>
  <c r="AC78" i="47"/>
  <c r="AC79" i="47"/>
  <c r="AC92" i="47"/>
  <c r="AC99" i="47"/>
  <c r="AC104" i="47"/>
  <c r="AC105" i="47"/>
  <c r="AC106" i="47"/>
  <c r="AC110" i="47"/>
  <c r="AC92" i="48"/>
  <c r="AC99" i="48"/>
  <c r="AC104" i="48"/>
  <c r="AC105" i="48"/>
  <c r="AC92" i="49"/>
  <c r="AC99" i="49"/>
  <c r="AC104" i="49"/>
  <c r="AC105" i="49"/>
  <c r="AC110" i="49"/>
  <c r="AC28" i="50"/>
  <c r="AC29" i="50"/>
  <c r="AC50" i="50"/>
  <c r="AC51" i="50"/>
  <c r="AC52" i="50"/>
  <c r="AC53" i="50"/>
  <c r="AC54" i="50"/>
  <c r="AC55" i="50"/>
  <c r="AC56" i="50"/>
  <c r="AC57" i="50"/>
  <c r="AC58" i="50"/>
  <c r="AC59" i="50"/>
  <c r="AC61" i="50"/>
  <c r="AC62" i="50"/>
  <c r="AC78" i="50"/>
  <c r="AC79" i="50"/>
  <c r="AC92" i="50"/>
  <c r="AC99" i="50"/>
  <c r="AC104" i="50"/>
  <c r="AC105" i="50"/>
  <c r="AC110" i="50"/>
  <c r="AC92" i="51"/>
  <c r="AC99" i="51"/>
  <c r="AC104" i="51"/>
  <c r="AC105" i="51"/>
  <c r="AC110" i="51"/>
  <c r="AC28" i="52"/>
  <c r="AC29" i="52"/>
  <c r="AC50" i="52"/>
  <c r="AC51" i="52"/>
  <c r="AC52" i="52"/>
  <c r="AC53" i="52"/>
  <c r="AC54" i="52"/>
  <c r="AC55" i="52"/>
  <c r="AC56" i="52"/>
  <c r="AC57" i="52"/>
  <c r="AC58" i="52"/>
  <c r="AC59" i="52"/>
  <c r="AC61" i="52"/>
  <c r="AC62" i="52"/>
  <c r="AC78" i="52"/>
  <c r="AC79" i="52"/>
  <c r="AC92" i="52"/>
  <c r="AC99" i="52"/>
  <c r="AC104" i="52"/>
  <c r="AC105" i="52"/>
  <c r="AC110" i="52"/>
  <c r="AC92" i="53"/>
  <c r="AC99" i="53"/>
  <c r="AC104" i="53"/>
  <c r="AC105" i="53"/>
  <c r="AC110" i="53"/>
  <c r="AC92" i="54"/>
  <c r="AC99" i="54"/>
  <c r="AC104" i="54"/>
  <c r="AC105" i="54"/>
  <c r="AC110" i="54"/>
  <c r="AC28" i="55"/>
  <c r="AC29" i="55"/>
  <c r="AC50" i="55"/>
  <c r="AC51" i="55"/>
  <c r="AC52" i="55"/>
  <c r="AC53" i="55"/>
  <c r="AC54" i="55"/>
  <c r="AC55" i="55"/>
  <c r="AC56" i="55"/>
  <c r="AC57" i="55"/>
  <c r="AC58" i="55"/>
  <c r="AC59" i="55"/>
  <c r="AC61" i="55"/>
  <c r="AC62" i="55"/>
  <c r="AC78" i="55"/>
  <c r="AC79" i="55"/>
  <c r="AC92" i="55"/>
  <c r="AC99" i="55"/>
  <c r="AC104" i="55"/>
  <c r="AC105" i="55"/>
  <c r="AC110" i="55"/>
  <c r="AC11" i="56"/>
  <c r="AC28" i="56"/>
  <c r="AC29" i="56"/>
  <c r="AC50" i="56"/>
  <c r="AC51" i="56"/>
  <c r="AC52" i="56"/>
  <c r="AC53" i="56"/>
  <c r="AC54" i="56"/>
  <c r="AC55" i="56"/>
  <c r="AC56" i="56"/>
  <c r="AC57" i="56"/>
  <c r="AC58" i="56"/>
  <c r="AC59" i="56"/>
  <c r="AC61" i="56"/>
  <c r="AC62" i="56"/>
  <c r="AC78" i="56"/>
  <c r="AC79" i="56"/>
  <c r="AC92" i="56"/>
  <c r="AC99" i="56"/>
  <c r="AC104" i="56"/>
  <c r="AC105" i="56"/>
  <c r="AC110" i="56"/>
  <c r="AC11" i="57"/>
  <c r="AC28" i="57"/>
  <c r="AC29" i="57"/>
  <c r="AC50" i="57"/>
  <c r="AC51" i="57"/>
  <c r="AC52" i="57"/>
  <c r="AC53" i="57"/>
  <c r="AC54" i="57"/>
  <c r="AC55" i="57"/>
  <c r="AC56" i="57"/>
  <c r="AC57" i="57"/>
  <c r="AC58" i="57"/>
  <c r="AC59" i="57"/>
  <c r="AC61" i="57"/>
  <c r="AC62" i="57"/>
  <c r="AC78" i="57"/>
  <c r="AC79" i="57"/>
  <c r="AC92" i="57"/>
  <c r="AC99" i="57"/>
  <c r="AC104" i="57"/>
  <c r="AC105" i="57"/>
  <c r="AC110" i="57"/>
  <c r="AC11" i="59"/>
  <c r="AC28" i="59"/>
  <c r="AC29" i="59"/>
  <c r="AC50" i="59"/>
  <c r="AC51" i="59"/>
  <c r="AC52" i="59"/>
  <c r="AC53" i="59"/>
  <c r="AC54" i="59"/>
  <c r="AC55" i="59"/>
  <c r="AC56" i="59"/>
  <c r="AC57" i="59"/>
  <c r="AC58" i="59"/>
  <c r="AC59" i="59"/>
  <c r="AC61" i="59"/>
  <c r="AC62" i="59"/>
  <c r="AC78" i="59"/>
  <c r="AC79" i="59"/>
  <c r="AC92" i="59"/>
  <c r="AC99" i="59"/>
  <c r="AC104" i="59"/>
  <c r="AC105" i="59"/>
  <c r="AC110" i="59"/>
  <c r="AC11" i="60"/>
  <c r="AC92" i="60"/>
  <c r="AC99" i="60"/>
  <c r="AC104" i="60"/>
  <c r="AC105" i="60"/>
  <c r="AC106" i="60"/>
  <c r="AC110" i="60"/>
  <c r="AC11" i="62"/>
  <c r="AC28" i="62"/>
  <c r="AC29" i="62"/>
  <c r="AC50" i="62"/>
  <c r="AC51" i="62"/>
  <c r="AC52" i="62"/>
  <c r="AC53" i="62"/>
  <c r="AC54" i="62"/>
  <c r="AC55" i="62"/>
  <c r="AC56" i="62"/>
  <c r="AC57" i="62"/>
  <c r="AC58" i="62"/>
  <c r="AC59" i="62"/>
  <c r="AC61" i="62"/>
  <c r="AC62" i="62"/>
  <c r="AC78" i="62"/>
  <c r="AC79" i="62"/>
  <c r="AC92" i="62"/>
  <c r="AC99" i="62"/>
  <c r="AC104" i="62"/>
  <c r="AC105" i="62"/>
  <c r="AC110" i="62"/>
  <c r="AC11" i="64"/>
  <c r="AC28" i="64"/>
  <c r="AC29" i="64"/>
  <c r="AC50" i="64"/>
  <c r="AC51" i="64"/>
  <c r="AC52" i="64"/>
  <c r="AC53" i="64"/>
  <c r="AC54" i="64"/>
  <c r="AC55" i="64"/>
  <c r="AC56" i="64"/>
  <c r="AC57" i="64"/>
  <c r="AC58" i="64"/>
  <c r="AC59" i="64"/>
  <c r="AC61" i="64"/>
  <c r="AC62" i="64"/>
  <c r="AC92" i="64"/>
  <c r="AC99" i="64"/>
  <c r="AC104" i="64"/>
  <c r="AC105" i="64"/>
  <c r="AC110" i="64"/>
  <c r="AC11" i="63"/>
  <c r="AC28" i="63"/>
  <c r="AC29" i="63"/>
  <c r="AC50" i="63"/>
  <c r="AC51" i="63"/>
  <c r="AC52" i="63"/>
  <c r="AC53" i="63"/>
  <c r="AC54" i="63"/>
  <c r="AC55" i="63"/>
  <c r="AC56" i="63"/>
  <c r="AC57" i="63"/>
  <c r="AC58" i="63"/>
  <c r="AC59" i="63"/>
  <c r="AC61" i="63"/>
  <c r="AC62" i="63"/>
  <c r="AC78" i="63"/>
  <c r="AC79" i="63"/>
  <c r="AC92" i="63"/>
  <c r="AC99" i="63"/>
  <c r="AC104" i="63"/>
  <c r="AC105" i="63"/>
  <c r="AC110" i="63"/>
  <c r="AC11" i="65"/>
  <c r="AC28" i="65"/>
  <c r="AC29" i="65"/>
  <c r="AC179" i="26"/>
  <c r="AC50" i="65"/>
  <c r="AC51" i="65"/>
  <c r="AC52" i="65"/>
  <c r="AC53" i="65"/>
  <c r="AC54" i="65"/>
  <c r="AC55" i="65"/>
  <c r="AC56" i="65"/>
  <c r="AC57" i="65"/>
  <c r="AC58" i="65"/>
  <c r="AC59" i="65"/>
  <c r="AC61" i="65"/>
  <c r="AC62" i="65"/>
  <c r="AC78" i="65"/>
  <c r="AC79" i="65"/>
  <c r="AC92" i="65"/>
  <c r="AC99" i="65"/>
  <c r="AC104" i="65"/>
  <c r="AC105" i="65"/>
  <c r="AC110" i="65"/>
  <c r="AD11" i="8"/>
  <c r="AD28" i="8"/>
  <c r="AD29" i="8"/>
  <c r="AD50" i="8"/>
  <c r="AD51" i="8"/>
  <c r="AD52" i="8"/>
  <c r="AD53" i="8"/>
  <c r="AD54" i="8"/>
  <c r="AD55" i="8"/>
  <c r="AD56" i="8"/>
  <c r="AD57" i="8"/>
  <c r="AD58" i="8"/>
  <c r="AD59" i="8"/>
  <c r="AD61" i="8"/>
  <c r="AD62" i="8"/>
  <c r="AD78" i="8"/>
  <c r="AD79" i="8"/>
  <c r="AD92" i="8"/>
  <c r="AD104" i="8"/>
  <c r="AD105" i="8"/>
  <c r="AD110" i="8"/>
  <c r="AD11" i="27"/>
  <c r="AD92" i="27"/>
  <c r="AD99" i="27"/>
  <c r="AD105" i="27"/>
  <c r="AD110" i="27"/>
  <c r="AD11" i="44"/>
  <c r="AD28" i="44"/>
  <c r="AD29" i="44"/>
  <c r="AD50" i="44"/>
  <c r="AD51" i="44"/>
  <c r="AD52" i="44"/>
  <c r="AD53" i="44"/>
  <c r="AD54" i="44"/>
  <c r="AD55" i="44"/>
  <c r="AD56" i="44"/>
  <c r="AD57" i="44"/>
  <c r="AD58" i="44"/>
  <c r="AD59" i="44"/>
  <c r="AD61" i="44"/>
  <c r="AD62" i="44"/>
  <c r="AD78" i="44"/>
  <c r="AD79" i="44"/>
  <c r="AD92" i="44"/>
  <c r="AD99" i="44"/>
  <c r="AD104" i="44"/>
  <c r="AD105" i="44"/>
  <c r="AD106" i="44"/>
  <c r="AD110" i="44"/>
  <c r="AD11" i="45"/>
  <c r="AD28" i="45"/>
  <c r="AD29" i="45"/>
  <c r="AD50" i="45"/>
  <c r="AD51" i="45"/>
  <c r="AD52" i="45"/>
  <c r="AD53" i="45"/>
  <c r="AD54" i="45"/>
  <c r="AD55" i="45"/>
  <c r="AD56" i="45"/>
  <c r="AD57" i="45"/>
  <c r="AD58" i="45"/>
  <c r="AD59" i="45"/>
  <c r="AD61" i="45"/>
  <c r="AD62" i="45"/>
  <c r="AD78" i="45"/>
  <c r="AD79" i="45"/>
  <c r="AD99" i="45"/>
  <c r="AD104" i="45"/>
  <c r="AD105" i="45"/>
  <c r="AD110" i="45"/>
  <c r="AD11" i="46"/>
  <c r="AD28" i="46"/>
  <c r="AD29" i="46"/>
  <c r="AD50" i="46"/>
  <c r="AD51" i="46"/>
  <c r="AD52" i="46"/>
  <c r="AD53" i="46"/>
  <c r="AD54" i="46"/>
  <c r="AD55" i="46"/>
  <c r="AD56" i="46"/>
  <c r="AD57" i="46"/>
  <c r="AD58" i="46"/>
  <c r="AD59" i="46"/>
  <c r="AD61" i="46"/>
  <c r="AD62" i="46"/>
  <c r="AD78" i="46"/>
  <c r="AD79" i="46"/>
  <c r="AD92" i="46"/>
  <c r="AD99" i="46"/>
  <c r="AD104" i="46"/>
  <c r="AD105" i="46"/>
  <c r="AD110" i="46"/>
  <c r="AD11" i="47"/>
  <c r="AD28" i="47"/>
  <c r="AD29" i="47"/>
  <c r="AD50" i="47"/>
  <c r="AD51" i="47"/>
  <c r="AD52" i="47"/>
  <c r="AD53" i="47"/>
  <c r="AD54" i="47"/>
  <c r="AD55" i="47"/>
  <c r="AD56" i="47"/>
  <c r="AD57" i="47"/>
  <c r="AD58" i="47"/>
  <c r="AD59" i="47"/>
  <c r="AD61" i="47"/>
  <c r="AD62" i="47"/>
  <c r="AD78" i="47"/>
  <c r="AD79" i="47"/>
  <c r="AD92" i="47"/>
  <c r="AD99" i="47"/>
  <c r="AD104" i="47"/>
  <c r="AD105" i="47"/>
  <c r="AD110" i="47"/>
  <c r="AD92" i="48"/>
  <c r="AD99" i="48"/>
  <c r="AD104" i="48"/>
  <c r="AD105" i="48"/>
  <c r="AD92" i="49"/>
  <c r="AD99" i="49"/>
  <c r="AD104" i="49"/>
  <c r="AD105" i="49"/>
  <c r="AD110" i="49"/>
  <c r="AD28" i="50"/>
  <c r="AD29" i="50"/>
  <c r="AD50" i="50"/>
  <c r="AD51" i="50"/>
  <c r="AD52" i="50"/>
  <c r="AD53" i="50"/>
  <c r="AD54" i="50"/>
  <c r="AD55" i="50"/>
  <c r="AD56" i="50"/>
  <c r="AD57" i="50"/>
  <c r="AD58" i="50"/>
  <c r="AD59" i="50"/>
  <c r="AD61" i="50"/>
  <c r="AD62" i="50"/>
  <c r="AD78" i="50"/>
  <c r="AD79" i="50"/>
  <c r="AD92" i="50"/>
  <c r="AD99" i="50"/>
  <c r="AD104" i="50"/>
  <c r="AD105" i="50"/>
  <c r="AD110" i="50"/>
  <c r="AD92" i="51"/>
  <c r="AD99" i="51"/>
  <c r="AD104" i="51"/>
  <c r="AD105" i="51"/>
  <c r="AD110" i="51"/>
  <c r="AD92" i="52"/>
  <c r="AD99" i="52"/>
  <c r="AD104" i="52"/>
  <c r="AD105" i="52"/>
  <c r="AD110" i="52"/>
  <c r="AD92" i="53"/>
  <c r="AD99" i="53"/>
  <c r="AD104" i="53"/>
  <c r="AD105" i="53"/>
  <c r="AD110" i="53"/>
  <c r="AD92" i="54"/>
  <c r="AD99" i="54"/>
  <c r="AD104" i="54"/>
  <c r="AD105" i="54"/>
  <c r="AD110" i="54"/>
  <c r="AD28" i="55"/>
  <c r="AD29" i="55"/>
  <c r="AD50" i="55"/>
  <c r="AD51" i="55"/>
  <c r="AD52" i="55"/>
  <c r="AD53" i="55"/>
  <c r="AD54" i="55"/>
  <c r="AD55" i="55"/>
  <c r="AD56" i="55"/>
  <c r="AD57" i="55"/>
  <c r="AD58" i="55"/>
  <c r="AD59" i="55"/>
  <c r="AD61" i="55"/>
  <c r="AD62" i="55"/>
  <c r="AD78" i="55"/>
  <c r="AD79" i="55"/>
  <c r="AD92" i="55"/>
  <c r="AD99" i="55"/>
  <c r="AD104" i="55"/>
  <c r="AD105" i="55"/>
  <c r="AD110" i="55"/>
  <c r="AD11" i="56"/>
  <c r="AD28" i="56"/>
  <c r="AD29" i="56"/>
  <c r="AD50" i="56"/>
  <c r="AD51" i="56"/>
  <c r="AD52" i="56"/>
  <c r="AD53" i="56"/>
  <c r="AD54" i="56"/>
  <c r="AD55" i="56"/>
  <c r="AD56" i="56"/>
  <c r="AD57" i="56"/>
  <c r="AD58" i="56"/>
  <c r="AD59" i="56"/>
  <c r="AD61" i="56"/>
  <c r="AD62" i="56"/>
  <c r="AD78" i="56"/>
  <c r="AD79" i="56"/>
  <c r="AD92" i="56"/>
  <c r="AD99" i="56"/>
  <c r="AD104" i="56"/>
  <c r="AD105" i="56"/>
  <c r="AD110" i="56"/>
  <c r="AD11" i="57"/>
  <c r="AD28" i="57"/>
  <c r="AD29" i="57"/>
  <c r="AD50" i="57"/>
  <c r="AD51" i="57"/>
  <c r="AD52" i="57"/>
  <c r="AD53" i="57"/>
  <c r="AD54" i="57"/>
  <c r="AD55" i="57"/>
  <c r="AD56" i="57"/>
  <c r="AD57" i="57"/>
  <c r="AD58" i="57"/>
  <c r="AD59" i="57"/>
  <c r="AD61" i="57"/>
  <c r="AD62" i="57"/>
  <c r="AD78" i="57"/>
  <c r="AD79" i="57"/>
  <c r="AD92" i="57"/>
  <c r="AD99" i="57"/>
  <c r="AD104" i="57"/>
  <c r="AD105" i="57"/>
  <c r="AD110" i="57"/>
  <c r="AD11" i="59"/>
  <c r="AD28" i="59"/>
  <c r="AD29" i="59"/>
  <c r="AD50" i="59"/>
  <c r="AD51" i="59"/>
  <c r="AD52" i="59"/>
  <c r="AD53" i="59"/>
  <c r="AD54" i="59"/>
  <c r="AD55" i="59"/>
  <c r="AD56" i="59"/>
  <c r="AD57" i="59"/>
  <c r="AD58" i="59"/>
  <c r="AD59" i="59"/>
  <c r="AD61" i="59"/>
  <c r="AD62" i="59"/>
  <c r="AD78" i="59"/>
  <c r="AD79" i="59"/>
  <c r="AD92" i="59"/>
  <c r="AD99" i="59"/>
  <c r="AD104" i="59"/>
  <c r="AD105" i="59"/>
  <c r="AD110" i="59"/>
  <c r="AD11" i="60"/>
  <c r="AD92" i="60"/>
  <c r="AD99" i="60"/>
  <c r="AD104" i="60"/>
  <c r="AD105" i="60"/>
  <c r="AD110" i="60"/>
  <c r="AD11" i="62"/>
  <c r="AD28" i="62"/>
  <c r="AD29" i="62"/>
  <c r="AD50" i="62"/>
  <c r="AD51" i="62"/>
  <c r="AD52" i="62"/>
  <c r="AD53" i="62"/>
  <c r="AD54" i="62"/>
  <c r="AD55" i="62"/>
  <c r="AD56" i="62"/>
  <c r="AD57" i="62"/>
  <c r="AD58" i="62"/>
  <c r="AD59" i="62"/>
  <c r="AD61" i="62"/>
  <c r="AD62" i="62"/>
  <c r="AD78" i="62"/>
  <c r="AD79" i="62"/>
  <c r="AD92" i="62"/>
  <c r="AD99" i="62"/>
  <c r="AD104" i="62"/>
  <c r="AD105" i="62"/>
  <c r="AD110" i="62"/>
  <c r="AD11" i="64"/>
  <c r="AD92" i="64"/>
  <c r="AD99" i="64"/>
  <c r="AD104" i="64"/>
  <c r="AD105" i="64"/>
  <c r="AD106" i="64"/>
  <c r="AD110" i="64"/>
  <c r="AD11" i="63"/>
  <c r="AD28" i="63"/>
  <c r="AD29" i="63"/>
  <c r="AD50" i="63"/>
  <c r="AD51" i="63"/>
  <c r="AD52" i="63"/>
  <c r="AD53" i="63"/>
  <c r="AD54" i="63"/>
  <c r="AD55" i="63"/>
  <c r="AD56" i="63"/>
  <c r="AD57" i="63"/>
  <c r="AD58" i="63"/>
  <c r="AD59" i="63"/>
  <c r="AD61" i="63"/>
  <c r="AD62" i="63"/>
  <c r="AD78" i="63"/>
  <c r="AD79" i="63"/>
  <c r="AD92" i="63"/>
  <c r="AD99" i="63"/>
  <c r="AD104" i="63"/>
  <c r="AD105" i="63"/>
  <c r="AD110" i="63"/>
  <c r="AD11" i="65"/>
  <c r="AD28" i="65"/>
  <c r="AD29" i="65"/>
  <c r="AD179" i="26"/>
  <c r="AD50" i="65"/>
  <c r="AD51" i="65"/>
  <c r="AD52" i="65"/>
  <c r="AD53" i="65"/>
  <c r="AD54" i="65"/>
  <c r="AD55" i="65"/>
  <c r="AD56" i="65"/>
  <c r="AD57" i="65"/>
  <c r="AD58" i="65"/>
  <c r="AD59" i="65"/>
  <c r="AD61" i="65"/>
  <c r="AD62" i="65"/>
  <c r="AD78" i="65"/>
  <c r="AD79" i="65"/>
  <c r="AD92" i="65"/>
  <c r="AD99" i="65"/>
  <c r="AD104" i="65"/>
  <c r="AD105" i="65"/>
  <c r="AD110" i="65"/>
  <c r="AE11" i="8"/>
  <c r="AE28" i="8"/>
  <c r="AE29" i="8"/>
  <c r="AE92" i="8"/>
  <c r="AE104" i="8"/>
  <c r="AE105" i="8"/>
  <c r="AE110" i="8"/>
  <c r="AE11" i="27"/>
  <c r="AE92" i="27"/>
  <c r="AE99" i="27"/>
  <c r="AE105" i="27"/>
  <c r="AE110" i="27"/>
  <c r="AE11" i="44"/>
  <c r="AE28" i="44"/>
  <c r="AE29" i="44"/>
  <c r="AE50" i="44"/>
  <c r="AE51" i="44"/>
  <c r="AE52" i="44"/>
  <c r="AE53" i="44"/>
  <c r="AE54" i="44"/>
  <c r="AE55" i="44"/>
  <c r="AE56" i="44"/>
  <c r="AE57" i="44"/>
  <c r="AE58" i="44"/>
  <c r="AE59" i="44"/>
  <c r="AE61" i="44"/>
  <c r="AE62" i="44"/>
  <c r="AE78" i="44"/>
  <c r="AE79" i="44"/>
  <c r="AE92" i="44"/>
  <c r="AE99" i="44"/>
  <c r="AE104" i="44"/>
  <c r="AE105" i="44"/>
  <c r="AE110" i="44"/>
  <c r="AE11" i="45"/>
  <c r="AE28" i="45"/>
  <c r="AE29" i="45"/>
  <c r="AE50" i="45"/>
  <c r="AE51" i="45"/>
  <c r="AE52" i="45"/>
  <c r="AE53" i="45"/>
  <c r="AE54" i="45"/>
  <c r="AE55" i="45"/>
  <c r="AE56" i="45"/>
  <c r="AE57" i="45"/>
  <c r="AE58" i="45"/>
  <c r="AE59" i="45"/>
  <c r="AE61" i="45"/>
  <c r="AE62" i="45"/>
  <c r="AE78" i="45"/>
  <c r="AE79" i="45"/>
  <c r="AE99" i="45"/>
  <c r="AE104" i="45"/>
  <c r="AE105" i="45"/>
  <c r="AE110" i="45"/>
  <c r="AE11" i="46"/>
  <c r="AE28" i="46"/>
  <c r="AE29" i="46"/>
  <c r="AE50" i="46"/>
  <c r="AE51" i="46"/>
  <c r="AE52" i="46"/>
  <c r="AE53" i="46"/>
  <c r="AE54" i="46"/>
  <c r="AE55" i="46"/>
  <c r="AE56" i="46"/>
  <c r="AE57" i="46"/>
  <c r="AE58" i="46"/>
  <c r="AE59" i="46"/>
  <c r="AE61" i="46"/>
  <c r="AE62" i="46"/>
  <c r="AE78" i="46"/>
  <c r="AE79" i="46"/>
  <c r="AE92" i="46"/>
  <c r="AE99" i="46"/>
  <c r="AE104" i="46"/>
  <c r="AE105" i="46"/>
  <c r="AE110" i="46"/>
  <c r="AE11" i="47"/>
  <c r="AE28" i="47"/>
  <c r="AE29" i="47"/>
  <c r="AE50" i="47"/>
  <c r="AE51" i="47"/>
  <c r="AE52" i="47"/>
  <c r="AE53" i="47"/>
  <c r="AE54" i="47"/>
  <c r="AE55" i="47"/>
  <c r="AE56" i="47"/>
  <c r="AE57" i="47"/>
  <c r="AE58" i="47"/>
  <c r="AE59" i="47"/>
  <c r="AE61" i="47"/>
  <c r="AE62" i="47"/>
  <c r="AE78" i="47"/>
  <c r="AE79" i="47"/>
  <c r="AE92" i="47"/>
  <c r="AE99" i="47"/>
  <c r="AE104" i="47"/>
  <c r="AE105" i="47"/>
  <c r="AE110" i="47"/>
  <c r="AE92" i="48"/>
  <c r="AE99" i="48"/>
  <c r="AE104" i="48"/>
  <c r="AE105" i="48"/>
  <c r="AE106" i="48"/>
  <c r="AE92" i="49"/>
  <c r="AE99" i="49"/>
  <c r="AE104" i="49"/>
  <c r="AE105" i="49"/>
  <c r="AE110" i="49"/>
  <c r="AE92" i="50"/>
  <c r="AE99" i="50"/>
  <c r="AE104" i="50"/>
  <c r="AE105" i="50"/>
  <c r="AE110" i="50"/>
  <c r="AE92" i="51"/>
  <c r="AE99" i="51"/>
  <c r="AE104" i="51"/>
  <c r="AE105" i="51"/>
  <c r="AE110" i="51"/>
  <c r="AE92" i="52"/>
  <c r="AE99" i="52"/>
  <c r="AE104" i="52"/>
  <c r="AE105" i="52"/>
  <c r="AE110" i="52"/>
  <c r="AE92" i="53"/>
  <c r="AE99" i="53"/>
  <c r="AE104" i="53"/>
  <c r="AE105" i="53"/>
  <c r="AE106" i="53"/>
  <c r="AE110" i="53"/>
  <c r="AE28" i="54"/>
  <c r="AE29" i="54"/>
  <c r="AE50" i="54"/>
  <c r="AE51" i="54"/>
  <c r="AE52" i="54"/>
  <c r="AE53" i="54"/>
  <c r="AE54" i="54"/>
  <c r="AE55" i="54"/>
  <c r="AE56" i="54"/>
  <c r="AE57" i="54"/>
  <c r="AE58" i="54"/>
  <c r="AE59" i="54"/>
  <c r="AE61" i="54"/>
  <c r="AE62" i="54"/>
  <c r="AE78" i="54"/>
  <c r="AE79" i="54"/>
  <c r="AE92" i="54"/>
  <c r="AE99" i="54"/>
  <c r="AE104" i="54"/>
  <c r="AE105" i="54"/>
  <c r="AE110" i="54"/>
  <c r="AE28" i="55"/>
  <c r="AE29" i="55"/>
  <c r="AE50" i="55"/>
  <c r="AE51" i="55"/>
  <c r="AE52" i="55"/>
  <c r="AE53" i="55"/>
  <c r="AE54" i="55"/>
  <c r="AE55" i="55"/>
  <c r="AE56" i="55"/>
  <c r="AE57" i="55"/>
  <c r="AE58" i="55"/>
  <c r="AE59" i="55"/>
  <c r="AE61" i="55"/>
  <c r="AE62" i="55"/>
  <c r="AE78" i="55"/>
  <c r="AE79" i="55"/>
  <c r="AE92" i="55"/>
  <c r="AE99" i="55"/>
  <c r="AE104" i="55"/>
  <c r="AE105" i="55"/>
  <c r="AE110" i="55"/>
  <c r="AE11" i="56"/>
  <c r="AE28" i="56"/>
  <c r="AE29" i="56"/>
  <c r="AE50" i="56"/>
  <c r="AE51" i="56"/>
  <c r="AE52" i="56"/>
  <c r="AE53" i="56"/>
  <c r="AE54" i="56"/>
  <c r="AE55" i="56"/>
  <c r="AE56" i="56"/>
  <c r="AE57" i="56"/>
  <c r="AE58" i="56"/>
  <c r="AE59" i="56"/>
  <c r="AE61" i="56"/>
  <c r="AE62" i="56"/>
  <c r="AE78" i="56"/>
  <c r="AE79" i="56"/>
  <c r="AE92" i="56"/>
  <c r="AE99" i="56"/>
  <c r="AE104" i="56"/>
  <c r="AE105" i="56"/>
  <c r="AE110" i="56"/>
  <c r="AE11" i="57"/>
  <c r="AE28" i="57"/>
  <c r="AE29" i="57"/>
  <c r="AE50" i="57"/>
  <c r="AE51" i="57"/>
  <c r="AE52" i="57"/>
  <c r="AE53" i="57"/>
  <c r="AE54" i="57"/>
  <c r="AE55" i="57"/>
  <c r="AE56" i="57"/>
  <c r="AE57" i="57"/>
  <c r="AE58" i="57"/>
  <c r="AE59" i="57"/>
  <c r="AE61" i="57"/>
  <c r="AE62" i="57"/>
  <c r="AE78" i="57"/>
  <c r="AE79" i="57"/>
  <c r="AE92" i="57"/>
  <c r="AE99" i="57"/>
  <c r="AE104" i="57"/>
  <c r="AE105" i="57"/>
  <c r="AE110" i="57"/>
  <c r="AE11" i="59"/>
  <c r="AE28" i="59"/>
  <c r="AE29" i="59"/>
  <c r="AE50" i="59"/>
  <c r="AE51" i="59"/>
  <c r="AE52" i="59"/>
  <c r="AE53" i="59"/>
  <c r="AE54" i="59"/>
  <c r="AE55" i="59"/>
  <c r="AE56" i="59"/>
  <c r="AE57" i="59"/>
  <c r="AE58" i="59"/>
  <c r="AE59" i="59"/>
  <c r="AE61" i="59"/>
  <c r="AE62" i="59"/>
  <c r="AE78" i="59"/>
  <c r="AE79" i="59"/>
  <c r="AE92" i="59"/>
  <c r="AE99" i="59"/>
  <c r="AE104" i="59"/>
  <c r="AE105" i="59"/>
  <c r="AE110" i="59"/>
  <c r="AE11" i="60"/>
  <c r="AE92" i="60"/>
  <c r="AE99" i="60"/>
  <c r="AE104" i="60"/>
  <c r="AE105" i="60"/>
  <c r="AE110" i="60"/>
  <c r="AE11" i="62"/>
  <c r="AE28" i="62"/>
  <c r="AE29" i="62"/>
  <c r="AE50" i="62"/>
  <c r="AE51" i="62"/>
  <c r="AE52" i="62"/>
  <c r="AE53" i="62"/>
  <c r="AE54" i="62"/>
  <c r="AE55" i="62"/>
  <c r="AE56" i="62"/>
  <c r="AE57" i="62"/>
  <c r="AE58" i="62"/>
  <c r="AE59" i="62"/>
  <c r="AE61" i="62"/>
  <c r="AE62" i="62"/>
  <c r="AE78" i="62"/>
  <c r="AE79" i="62"/>
  <c r="AE92" i="62"/>
  <c r="AE99" i="62"/>
  <c r="AE104" i="62"/>
  <c r="AE105" i="62"/>
  <c r="AE110" i="62"/>
  <c r="AE11" i="64"/>
  <c r="AE92" i="64"/>
  <c r="AE99" i="64"/>
  <c r="AE104" i="64"/>
  <c r="AE105" i="64"/>
  <c r="AE110" i="64"/>
  <c r="AE11" i="63"/>
  <c r="AE28" i="63"/>
  <c r="AE29" i="63"/>
  <c r="AE50" i="63"/>
  <c r="AE51" i="63"/>
  <c r="AE52" i="63"/>
  <c r="AE53" i="63"/>
  <c r="AE54" i="63"/>
  <c r="AE55" i="63"/>
  <c r="AE56" i="63"/>
  <c r="AE57" i="63"/>
  <c r="AE58" i="63"/>
  <c r="AE59" i="63"/>
  <c r="AE61" i="63"/>
  <c r="AE62" i="63"/>
  <c r="AE78" i="63"/>
  <c r="AE79" i="63"/>
  <c r="AE92" i="63"/>
  <c r="AE99" i="63"/>
  <c r="AE104" i="63"/>
  <c r="AE105" i="63"/>
  <c r="AE110" i="63"/>
  <c r="AE11" i="65"/>
  <c r="AE28" i="65"/>
  <c r="AE29" i="65"/>
  <c r="AE179" i="26"/>
  <c r="AE50" i="65"/>
  <c r="AE51" i="65"/>
  <c r="AE52" i="65"/>
  <c r="AE53" i="65"/>
  <c r="AE54" i="65"/>
  <c r="AE55" i="65"/>
  <c r="AE56" i="65"/>
  <c r="AE57" i="65"/>
  <c r="AE58" i="65"/>
  <c r="AE59" i="65"/>
  <c r="AE61" i="65"/>
  <c r="AE62" i="65"/>
  <c r="AE78" i="65"/>
  <c r="AE79" i="65"/>
  <c r="AE92" i="65"/>
  <c r="AE99" i="65"/>
  <c r="AE104" i="65"/>
  <c r="AE105" i="65"/>
  <c r="AE110" i="65"/>
  <c r="AF11" i="8"/>
  <c r="AF28" i="8"/>
  <c r="AF29" i="8"/>
  <c r="AF50" i="8"/>
  <c r="AF51" i="8"/>
  <c r="AF52" i="8"/>
  <c r="AF53" i="8"/>
  <c r="AF54" i="8"/>
  <c r="AF55" i="8"/>
  <c r="AF56" i="8"/>
  <c r="AF57" i="8"/>
  <c r="AF58" i="8"/>
  <c r="AF59" i="8"/>
  <c r="AF61" i="8"/>
  <c r="AF62" i="8"/>
  <c r="AF78" i="8"/>
  <c r="AF79" i="8"/>
  <c r="AF92" i="8"/>
  <c r="AF104" i="8"/>
  <c r="AF105" i="8"/>
  <c r="AF110" i="8"/>
  <c r="AF11" i="27"/>
  <c r="AF92" i="27"/>
  <c r="AF99" i="27"/>
  <c r="AF105" i="27"/>
  <c r="AF110" i="27"/>
  <c r="AF11" i="44"/>
  <c r="AF28" i="44"/>
  <c r="AF29" i="44"/>
  <c r="AF50" i="44"/>
  <c r="AF51" i="44"/>
  <c r="AF52" i="44"/>
  <c r="AF53" i="44"/>
  <c r="AF54" i="44"/>
  <c r="AF55" i="44"/>
  <c r="AF56" i="44"/>
  <c r="AF57" i="44"/>
  <c r="AF58" i="44"/>
  <c r="AF59" i="44"/>
  <c r="AF61" i="44"/>
  <c r="AF62" i="44"/>
  <c r="AF78" i="44"/>
  <c r="AF79" i="44"/>
  <c r="AF92" i="44"/>
  <c r="AF99" i="44"/>
  <c r="AF104" i="44"/>
  <c r="AF105" i="44"/>
  <c r="AF110" i="44"/>
  <c r="AF11" i="45"/>
  <c r="AF28" i="45"/>
  <c r="AF29" i="45"/>
  <c r="AF50" i="45"/>
  <c r="AF51" i="45"/>
  <c r="AF52" i="45"/>
  <c r="AF53" i="45"/>
  <c r="AF54" i="45"/>
  <c r="AF55" i="45"/>
  <c r="AF56" i="45"/>
  <c r="AF57" i="45"/>
  <c r="AF58" i="45"/>
  <c r="AF59" i="45"/>
  <c r="AF61" i="45"/>
  <c r="AF62" i="45"/>
  <c r="AF99" i="45"/>
  <c r="AF104" i="45"/>
  <c r="AF105" i="45"/>
  <c r="AF110" i="45"/>
  <c r="AF11" i="46"/>
  <c r="AF28" i="46"/>
  <c r="AF29" i="46"/>
  <c r="AF50" i="46"/>
  <c r="AF51" i="46"/>
  <c r="AF52" i="46"/>
  <c r="AF53" i="46"/>
  <c r="AF54" i="46"/>
  <c r="AF55" i="46"/>
  <c r="AF56" i="46"/>
  <c r="AF57" i="46"/>
  <c r="AF58" i="46"/>
  <c r="AF59" i="46"/>
  <c r="AF61" i="46"/>
  <c r="AF62" i="46"/>
  <c r="AF78" i="46"/>
  <c r="AF79" i="46"/>
  <c r="AF92" i="46"/>
  <c r="AF99" i="46"/>
  <c r="AF104" i="46"/>
  <c r="AF105" i="46"/>
  <c r="AF110" i="46"/>
  <c r="AF11" i="47"/>
  <c r="AF28" i="47"/>
  <c r="AF29" i="47"/>
  <c r="AF50" i="47"/>
  <c r="AF51" i="47"/>
  <c r="AF52" i="47"/>
  <c r="AF53" i="47"/>
  <c r="AF54" i="47"/>
  <c r="AF55" i="47"/>
  <c r="AF56" i="47"/>
  <c r="AF57" i="47"/>
  <c r="AF58" i="47"/>
  <c r="AF59" i="47"/>
  <c r="AF61" i="47"/>
  <c r="AF62" i="47"/>
  <c r="AF78" i="47"/>
  <c r="AF79" i="47"/>
  <c r="AF92" i="47"/>
  <c r="AF99" i="47"/>
  <c r="AF104" i="47"/>
  <c r="AF105" i="47"/>
  <c r="AF110" i="47"/>
  <c r="AF92" i="48"/>
  <c r="AF99" i="48"/>
  <c r="AF104" i="48"/>
  <c r="AF105" i="48"/>
  <c r="AF92" i="49"/>
  <c r="AF99" i="49"/>
  <c r="AF104" i="49"/>
  <c r="AF105" i="49"/>
  <c r="AF110" i="49"/>
  <c r="AF92" i="50"/>
  <c r="AF99" i="50"/>
  <c r="AF104" i="50"/>
  <c r="AF105" i="50"/>
  <c r="AF110" i="50"/>
  <c r="AF92" i="51"/>
  <c r="AF99" i="51"/>
  <c r="AF104" i="51"/>
  <c r="AF105" i="51"/>
  <c r="AF110" i="51"/>
  <c r="AF28" i="52"/>
  <c r="AF29" i="52"/>
  <c r="AF50" i="52"/>
  <c r="AF51" i="52"/>
  <c r="AF52" i="52"/>
  <c r="AF53" i="52"/>
  <c r="AF54" i="52"/>
  <c r="AF55" i="52"/>
  <c r="AF56" i="52"/>
  <c r="AF57" i="52"/>
  <c r="AF58" i="52"/>
  <c r="AF59" i="52"/>
  <c r="AF61" i="52"/>
  <c r="AF62" i="52"/>
  <c r="AF78" i="52"/>
  <c r="AF79" i="52"/>
  <c r="AF92" i="52"/>
  <c r="AF99" i="52"/>
  <c r="AF104" i="52"/>
  <c r="AF105" i="52"/>
  <c r="AF110" i="52"/>
  <c r="AF92" i="53"/>
  <c r="AF99" i="53"/>
  <c r="AF104" i="53"/>
  <c r="AF105" i="53"/>
  <c r="AF110" i="53"/>
  <c r="AF28" i="54"/>
  <c r="AF29" i="54"/>
  <c r="AF50" i="54"/>
  <c r="AF51" i="54"/>
  <c r="AF52" i="54"/>
  <c r="AF53" i="54"/>
  <c r="AF54" i="54"/>
  <c r="AF55" i="54"/>
  <c r="AF56" i="54"/>
  <c r="AF57" i="54"/>
  <c r="AF58" i="54"/>
  <c r="AF59" i="54"/>
  <c r="AF61" i="54"/>
  <c r="AF62" i="54"/>
  <c r="AF78" i="54"/>
  <c r="AF79" i="54"/>
  <c r="AF92" i="54"/>
  <c r="AF99" i="54"/>
  <c r="AF104" i="54"/>
  <c r="AF105" i="54"/>
  <c r="AF110" i="54"/>
  <c r="AF28" i="55"/>
  <c r="AF29" i="55"/>
  <c r="AF50" i="55"/>
  <c r="AF51" i="55"/>
  <c r="AF52" i="55"/>
  <c r="AF53" i="55"/>
  <c r="AF54" i="55"/>
  <c r="AF55" i="55"/>
  <c r="AF56" i="55"/>
  <c r="AF57" i="55"/>
  <c r="AF58" i="55"/>
  <c r="AF59" i="55"/>
  <c r="AF61" i="55"/>
  <c r="AF62" i="55"/>
  <c r="AF78" i="55"/>
  <c r="AF79" i="55"/>
  <c r="AF92" i="55"/>
  <c r="AF99" i="55"/>
  <c r="AF104" i="55"/>
  <c r="AF105" i="55"/>
  <c r="AF110" i="55"/>
  <c r="AF11" i="56"/>
  <c r="AF28" i="56"/>
  <c r="AF29" i="56"/>
  <c r="AF50" i="56"/>
  <c r="AF51" i="56"/>
  <c r="AF52" i="56"/>
  <c r="AF53" i="56"/>
  <c r="AF54" i="56"/>
  <c r="AF55" i="56"/>
  <c r="AF56" i="56"/>
  <c r="AF57" i="56"/>
  <c r="AF58" i="56"/>
  <c r="AF59" i="56"/>
  <c r="AF61" i="56"/>
  <c r="AF62" i="56"/>
  <c r="AF78" i="56"/>
  <c r="AF79" i="56"/>
  <c r="AF92" i="56"/>
  <c r="AF99" i="56"/>
  <c r="AF104" i="56"/>
  <c r="AF105" i="56"/>
  <c r="AF110" i="56"/>
  <c r="AF11" i="57"/>
  <c r="AF28" i="57"/>
  <c r="AF29" i="57"/>
  <c r="AF50" i="57"/>
  <c r="AF51" i="57"/>
  <c r="AF52" i="57"/>
  <c r="AF53" i="57"/>
  <c r="AF54" i="57"/>
  <c r="AF55" i="57"/>
  <c r="AF56" i="57"/>
  <c r="AF57" i="57"/>
  <c r="AF58" i="57"/>
  <c r="AF59" i="57"/>
  <c r="AF61" i="57"/>
  <c r="AF62" i="57"/>
  <c r="AF78" i="57"/>
  <c r="AF79" i="57"/>
  <c r="AF92" i="57"/>
  <c r="AF99" i="57"/>
  <c r="AF104" i="57"/>
  <c r="AF105" i="57"/>
  <c r="AF110" i="57"/>
  <c r="AF11" i="59"/>
  <c r="AF28" i="59"/>
  <c r="AF29" i="59"/>
  <c r="AF50" i="59"/>
  <c r="AF51" i="59"/>
  <c r="AF52" i="59"/>
  <c r="AF53" i="59"/>
  <c r="AF54" i="59"/>
  <c r="AF55" i="59"/>
  <c r="AF56" i="59"/>
  <c r="AF57" i="59"/>
  <c r="AF58" i="59"/>
  <c r="AF59" i="59"/>
  <c r="AF61" i="59"/>
  <c r="AF62" i="59"/>
  <c r="AF78" i="59"/>
  <c r="AF79" i="59"/>
  <c r="AF92" i="59"/>
  <c r="AF99" i="59"/>
  <c r="AF104" i="59"/>
  <c r="AF105" i="59"/>
  <c r="AF110" i="59"/>
  <c r="AF11" i="60"/>
  <c r="AF92" i="60"/>
  <c r="AF99" i="60"/>
  <c r="AF104" i="60"/>
  <c r="AF105" i="60"/>
  <c r="AF110" i="60"/>
  <c r="AF11" i="62"/>
  <c r="AF28" i="62"/>
  <c r="AF29" i="62"/>
  <c r="AF50" i="62"/>
  <c r="AF51" i="62"/>
  <c r="AF52" i="62"/>
  <c r="AF53" i="62"/>
  <c r="AF54" i="62"/>
  <c r="AF55" i="62"/>
  <c r="AF56" i="62"/>
  <c r="AF57" i="62"/>
  <c r="AF58" i="62"/>
  <c r="AF59" i="62"/>
  <c r="AF61" i="62"/>
  <c r="AF62" i="62"/>
  <c r="AF78" i="62"/>
  <c r="AF79" i="62"/>
  <c r="AF92" i="62"/>
  <c r="AF99" i="62"/>
  <c r="AF104" i="62"/>
  <c r="AF105" i="62"/>
  <c r="AF110" i="62"/>
  <c r="AF11" i="64"/>
  <c r="AF92" i="64"/>
  <c r="AF99" i="64"/>
  <c r="AF104" i="64"/>
  <c r="AF105" i="64"/>
  <c r="AF106" i="64"/>
  <c r="AF110" i="64"/>
  <c r="AF11" i="63"/>
  <c r="AF28" i="63"/>
  <c r="AF29" i="63"/>
  <c r="AF50" i="63"/>
  <c r="AF51" i="63"/>
  <c r="AF52" i="63"/>
  <c r="AF53" i="63"/>
  <c r="AF54" i="63"/>
  <c r="AF55" i="63"/>
  <c r="AF56" i="63"/>
  <c r="AF57" i="63"/>
  <c r="AF58" i="63"/>
  <c r="AF59" i="63"/>
  <c r="AF61" i="63"/>
  <c r="AF62" i="63"/>
  <c r="AF78" i="63"/>
  <c r="AF79" i="63"/>
  <c r="AF92" i="63"/>
  <c r="AF99" i="63"/>
  <c r="AF104" i="63"/>
  <c r="AF105" i="63"/>
  <c r="AF110" i="63"/>
  <c r="AF11" i="65"/>
  <c r="AF28" i="65"/>
  <c r="AF29" i="65"/>
  <c r="AF179" i="26"/>
  <c r="AF50" i="65"/>
  <c r="AF51" i="65"/>
  <c r="AF52" i="65"/>
  <c r="AF53" i="65"/>
  <c r="AF54" i="65"/>
  <c r="AF55" i="65"/>
  <c r="AF56" i="65"/>
  <c r="AF57" i="65"/>
  <c r="AF58" i="65"/>
  <c r="AF59" i="65"/>
  <c r="AF61" i="65"/>
  <c r="AF62" i="65"/>
  <c r="AF78" i="65"/>
  <c r="AF79" i="65"/>
  <c r="AF92" i="65"/>
  <c r="AF99" i="65"/>
  <c r="AF104" i="65"/>
  <c r="AF105" i="65"/>
  <c r="AF110" i="65"/>
  <c r="AG11" i="8"/>
  <c r="AG29" i="8"/>
  <c r="AG50" i="8"/>
  <c r="AG51" i="8"/>
  <c r="AG52" i="8"/>
  <c r="AG53" i="8"/>
  <c r="AG54" i="8"/>
  <c r="AG55" i="8"/>
  <c r="AG56" i="8"/>
  <c r="AG57" i="8"/>
  <c r="AG58" i="8"/>
  <c r="AG59" i="8"/>
  <c r="AG61" i="8"/>
  <c r="AG62" i="8"/>
  <c r="AG78" i="8"/>
  <c r="AG79" i="8"/>
  <c r="AG92" i="8"/>
  <c r="AG104" i="8"/>
  <c r="AG105" i="8"/>
  <c r="AG110" i="8"/>
  <c r="AG11" i="27"/>
  <c r="AG29" i="27"/>
  <c r="I50" i="27"/>
  <c r="M50" i="27"/>
  <c r="AG50" i="27"/>
  <c r="I51" i="27"/>
  <c r="M51" i="27"/>
  <c r="AG51" i="27"/>
  <c r="I52" i="27"/>
  <c r="M52" i="27"/>
  <c r="AG52" i="27"/>
  <c r="I53" i="27"/>
  <c r="M53" i="27"/>
  <c r="AG53" i="27"/>
  <c r="I54" i="27"/>
  <c r="M54" i="27"/>
  <c r="AG54" i="27"/>
  <c r="I55" i="27"/>
  <c r="M55" i="27"/>
  <c r="AG55" i="27"/>
  <c r="I56" i="27"/>
  <c r="M56" i="27"/>
  <c r="AG56" i="27"/>
  <c r="I57" i="27"/>
  <c r="M57" i="27"/>
  <c r="AG57" i="27"/>
  <c r="I58" i="27"/>
  <c r="M58" i="27"/>
  <c r="AG58" i="27"/>
  <c r="I59" i="27"/>
  <c r="M59" i="27"/>
  <c r="AG59" i="27"/>
  <c r="AG61" i="27"/>
  <c r="AG62" i="27"/>
  <c r="AG78" i="27"/>
  <c r="AG79" i="27"/>
  <c r="AG92" i="27"/>
  <c r="AG99" i="27"/>
  <c r="AG105" i="27"/>
  <c r="AG110" i="27"/>
  <c r="AG11" i="44"/>
  <c r="AG29" i="44"/>
  <c r="AG50" i="44"/>
  <c r="AG51" i="44"/>
  <c r="AG52" i="44"/>
  <c r="AG53" i="44"/>
  <c r="AG54" i="44"/>
  <c r="AG55" i="44"/>
  <c r="AG56" i="44"/>
  <c r="AG57" i="44"/>
  <c r="AG58" i="44"/>
  <c r="AG59" i="44"/>
  <c r="AG61" i="44"/>
  <c r="AG62" i="44"/>
  <c r="AG78" i="44"/>
  <c r="AG79" i="44"/>
  <c r="AG92" i="44"/>
  <c r="AG99" i="44"/>
  <c r="AG104" i="44"/>
  <c r="AG105" i="44"/>
  <c r="AG110" i="44"/>
  <c r="AG11" i="45"/>
  <c r="AG29" i="45"/>
  <c r="AG50" i="45"/>
  <c r="AG51" i="45"/>
  <c r="AG52" i="45"/>
  <c r="AG53" i="45"/>
  <c r="AG54" i="45"/>
  <c r="AG55" i="45"/>
  <c r="AG56" i="45"/>
  <c r="AG57" i="45"/>
  <c r="AG58" i="45"/>
  <c r="AG59" i="45"/>
  <c r="AG61" i="45"/>
  <c r="AG62" i="45"/>
  <c r="AG78" i="45"/>
  <c r="AG79" i="45"/>
  <c r="AG99" i="45"/>
  <c r="AG104" i="45"/>
  <c r="AG105" i="45"/>
  <c r="AG110" i="45"/>
  <c r="AG11" i="46"/>
  <c r="AG29" i="46"/>
  <c r="AG50" i="46"/>
  <c r="AG51" i="46"/>
  <c r="AG52" i="46"/>
  <c r="AG53" i="46"/>
  <c r="AG54" i="46"/>
  <c r="AG55" i="46"/>
  <c r="AG56" i="46"/>
  <c r="AG57" i="46"/>
  <c r="AG58" i="46"/>
  <c r="AG59" i="46"/>
  <c r="AG61" i="46"/>
  <c r="AG62" i="46"/>
  <c r="AG78" i="46"/>
  <c r="AG79" i="46"/>
  <c r="AG92" i="46"/>
  <c r="AG99" i="46"/>
  <c r="AG104" i="46"/>
  <c r="AG105" i="46"/>
  <c r="AG110" i="46"/>
  <c r="AG11" i="47"/>
  <c r="AG29" i="47"/>
  <c r="AG50" i="47"/>
  <c r="AG51" i="47"/>
  <c r="AG52" i="47"/>
  <c r="AG53" i="47"/>
  <c r="AG54" i="47"/>
  <c r="AG55" i="47"/>
  <c r="AG56" i="47"/>
  <c r="AG57" i="47"/>
  <c r="AG58" i="47"/>
  <c r="AG59" i="47"/>
  <c r="AG61" i="47"/>
  <c r="AG62" i="47"/>
  <c r="AG78" i="47"/>
  <c r="AG79" i="47"/>
  <c r="AG92" i="47"/>
  <c r="AG99" i="47"/>
  <c r="AG104" i="47"/>
  <c r="AG105" i="47"/>
  <c r="AG110" i="47"/>
  <c r="AG92" i="48"/>
  <c r="AG99" i="48"/>
  <c r="AG104" i="48"/>
  <c r="AG105" i="48"/>
  <c r="AG92" i="49"/>
  <c r="AG99" i="49"/>
  <c r="AG104" i="49"/>
  <c r="AG105" i="49"/>
  <c r="AG110" i="49"/>
  <c r="AG92" i="50"/>
  <c r="AG99" i="50"/>
  <c r="AG104" i="50"/>
  <c r="AG105" i="50"/>
  <c r="AG110" i="50"/>
  <c r="AG92" i="51"/>
  <c r="AG99" i="51"/>
  <c r="AG104" i="51"/>
  <c r="AG105" i="51"/>
  <c r="AG110" i="51"/>
  <c r="AG92" i="52"/>
  <c r="AG99" i="52"/>
  <c r="AG104" i="52"/>
  <c r="AG105" i="52"/>
  <c r="AG110" i="52"/>
  <c r="AG29" i="53"/>
  <c r="AG50" i="53"/>
  <c r="AG51" i="53"/>
  <c r="AG52" i="53"/>
  <c r="AG53" i="53"/>
  <c r="AG54" i="53"/>
  <c r="AG55" i="53"/>
  <c r="AG56" i="53"/>
  <c r="AG57" i="53"/>
  <c r="AG58" i="53"/>
  <c r="AG59" i="53"/>
  <c r="AG61" i="53"/>
  <c r="AG62" i="53"/>
  <c r="AG78" i="53"/>
  <c r="AG79" i="53"/>
  <c r="AG92" i="53"/>
  <c r="AG99" i="53"/>
  <c r="AG104" i="53"/>
  <c r="AG105" i="53"/>
  <c r="AG110" i="53"/>
  <c r="AG92" i="54"/>
  <c r="AG99" i="54"/>
  <c r="AG104" i="54"/>
  <c r="AG105" i="54"/>
  <c r="AG110" i="54"/>
  <c r="AG29" i="55"/>
  <c r="AG50" i="55"/>
  <c r="AG51" i="55"/>
  <c r="AG52" i="55"/>
  <c r="AG53" i="55"/>
  <c r="AG54" i="55"/>
  <c r="AG55" i="55"/>
  <c r="AG56" i="55"/>
  <c r="AG57" i="55"/>
  <c r="AG58" i="55"/>
  <c r="AG59" i="55"/>
  <c r="AG61" i="55"/>
  <c r="AG62" i="55"/>
  <c r="AG78" i="55"/>
  <c r="AG79" i="55"/>
  <c r="AG92" i="55"/>
  <c r="AG99" i="55"/>
  <c r="AG104" i="55"/>
  <c r="AG105" i="55"/>
  <c r="AG110" i="55"/>
  <c r="AG11" i="56"/>
  <c r="AG29" i="56"/>
  <c r="AG50" i="56"/>
  <c r="AG51" i="56"/>
  <c r="AG52" i="56"/>
  <c r="AG53" i="56"/>
  <c r="AG54" i="56"/>
  <c r="AG55" i="56"/>
  <c r="AG56" i="56"/>
  <c r="AG57" i="56"/>
  <c r="AG58" i="56"/>
  <c r="AG59" i="56"/>
  <c r="AG61" i="56"/>
  <c r="AG62" i="56"/>
  <c r="AG78" i="56"/>
  <c r="AG79" i="56"/>
  <c r="AG92" i="56"/>
  <c r="AG99" i="56"/>
  <c r="AG104" i="56"/>
  <c r="AG105" i="56"/>
  <c r="AG110" i="56"/>
  <c r="AG11" i="57"/>
  <c r="AG29" i="57"/>
  <c r="AG50" i="57"/>
  <c r="AG51" i="57"/>
  <c r="AG52" i="57"/>
  <c r="AG53" i="57"/>
  <c r="AG54" i="57"/>
  <c r="AG55" i="57"/>
  <c r="AG56" i="57"/>
  <c r="AG57" i="57"/>
  <c r="AG58" i="57"/>
  <c r="AG59" i="57"/>
  <c r="AG61" i="57"/>
  <c r="AG62" i="57"/>
  <c r="AG78" i="57"/>
  <c r="AG79" i="57"/>
  <c r="AG92" i="57"/>
  <c r="AG99" i="57"/>
  <c r="AG104" i="57"/>
  <c r="AG105" i="57"/>
  <c r="AG110" i="57"/>
  <c r="AG11" i="59"/>
  <c r="AG29" i="59"/>
  <c r="AG50" i="59"/>
  <c r="AG51" i="59"/>
  <c r="AG52" i="59"/>
  <c r="AG53" i="59"/>
  <c r="AG54" i="59"/>
  <c r="AG55" i="59"/>
  <c r="AG56" i="59"/>
  <c r="AG57" i="59"/>
  <c r="AG58" i="59"/>
  <c r="AG59" i="59"/>
  <c r="AG61" i="59"/>
  <c r="AG62" i="59"/>
  <c r="AG78" i="59"/>
  <c r="AG79" i="59"/>
  <c r="AG92" i="59"/>
  <c r="AG99" i="59"/>
  <c r="AG104" i="59"/>
  <c r="AG105" i="59"/>
  <c r="AG110" i="59"/>
  <c r="AG11" i="60"/>
  <c r="AG92" i="60"/>
  <c r="AG99" i="60"/>
  <c r="AG104" i="60"/>
  <c r="AG105" i="60"/>
  <c r="AG110" i="60"/>
  <c r="AG11" i="62"/>
  <c r="AG29" i="62"/>
  <c r="AG50" i="62"/>
  <c r="AG51" i="62"/>
  <c r="AG52" i="62"/>
  <c r="AG53" i="62"/>
  <c r="AG54" i="62"/>
  <c r="AG55" i="62"/>
  <c r="AG56" i="62"/>
  <c r="AG57" i="62"/>
  <c r="AG58" i="62"/>
  <c r="AG59" i="62"/>
  <c r="AG61" i="62"/>
  <c r="AG62" i="62"/>
  <c r="AG78" i="62"/>
  <c r="AG79" i="62"/>
  <c r="AG92" i="62"/>
  <c r="AG99" i="62"/>
  <c r="AG104" i="62"/>
  <c r="AG105" i="62"/>
  <c r="AG110" i="62"/>
  <c r="AG11" i="64"/>
  <c r="AG92" i="64"/>
  <c r="AG99" i="64"/>
  <c r="AG104" i="64"/>
  <c r="AG105" i="64"/>
  <c r="AG110" i="64"/>
  <c r="AG11" i="63"/>
  <c r="AG29" i="63"/>
  <c r="AG50" i="63"/>
  <c r="AG51" i="63"/>
  <c r="AG52" i="63"/>
  <c r="AG53" i="63"/>
  <c r="AG54" i="63"/>
  <c r="AG55" i="63"/>
  <c r="AG56" i="63"/>
  <c r="AG57" i="63"/>
  <c r="AG58" i="63"/>
  <c r="AG59" i="63"/>
  <c r="AG61" i="63"/>
  <c r="AG62" i="63"/>
  <c r="AG78" i="63"/>
  <c r="AG79" i="63"/>
  <c r="AG92" i="63"/>
  <c r="AG99" i="63"/>
  <c r="AG104" i="63"/>
  <c r="AG105" i="63"/>
  <c r="AG110" i="63"/>
  <c r="AG11" i="65"/>
  <c r="AG92" i="65"/>
  <c r="AG99" i="65"/>
  <c r="AG104" i="65"/>
  <c r="AG105" i="65"/>
  <c r="AG110" i="65"/>
  <c r="AH11" i="8"/>
  <c r="AH29" i="8"/>
  <c r="AH50" i="8"/>
  <c r="AH51" i="8"/>
  <c r="AH52" i="8"/>
  <c r="AH53" i="8"/>
  <c r="AH54" i="8"/>
  <c r="AH55" i="8"/>
  <c r="AH56" i="8"/>
  <c r="AH57" i="8"/>
  <c r="AH58" i="8"/>
  <c r="AH59" i="8"/>
  <c r="AH61" i="8"/>
  <c r="AH62" i="8"/>
  <c r="AH78" i="8"/>
  <c r="AH79" i="8"/>
  <c r="AH92" i="8"/>
  <c r="AH104" i="8"/>
  <c r="AH105" i="8"/>
  <c r="AH110" i="8"/>
  <c r="AH11" i="27"/>
  <c r="AH29" i="27"/>
  <c r="AH50" i="27"/>
  <c r="AH51" i="27"/>
  <c r="AH52" i="27"/>
  <c r="AH53" i="27"/>
  <c r="AH54" i="27"/>
  <c r="AH55" i="27"/>
  <c r="AH56" i="27"/>
  <c r="AH57" i="27"/>
  <c r="AH58" i="27"/>
  <c r="AH59" i="27"/>
  <c r="AH61" i="27"/>
  <c r="AH62" i="27"/>
  <c r="AH78" i="27"/>
  <c r="AH79" i="27"/>
  <c r="AH92" i="27"/>
  <c r="AH99" i="27"/>
  <c r="AH105" i="27"/>
  <c r="AH110" i="27"/>
  <c r="AH11" i="44"/>
  <c r="AH29" i="44"/>
  <c r="AH50" i="44"/>
  <c r="AH51" i="44"/>
  <c r="AH52" i="44"/>
  <c r="AH53" i="44"/>
  <c r="AH54" i="44"/>
  <c r="AH55" i="44"/>
  <c r="AH56" i="44"/>
  <c r="AH57" i="44"/>
  <c r="AH58" i="44"/>
  <c r="AH59" i="44"/>
  <c r="AH61" i="44"/>
  <c r="AH62" i="44"/>
  <c r="AH78" i="44"/>
  <c r="AH79" i="44"/>
  <c r="AH92" i="44"/>
  <c r="AH99" i="44"/>
  <c r="AH104" i="44"/>
  <c r="AH105" i="44"/>
  <c r="AH110" i="44"/>
  <c r="AH11" i="45"/>
  <c r="AH29" i="45"/>
  <c r="AH50" i="45"/>
  <c r="AH51" i="45"/>
  <c r="AH52" i="45"/>
  <c r="AH53" i="45"/>
  <c r="AH54" i="45"/>
  <c r="AH55" i="45"/>
  <c r="AH56" i="45"/>
  <c r="AH57" i="45"/>
  <c r="AH58" i="45"/>
  <c r="AH59" i="45"/>
  <c r="AH61" i="45"/>
  <c r="AH62" i="45"/>
  <c r="AH78" i="45"/>
  <c r="AH79" i="45"/>
  <c r="AH99" i="45"/>
  <c r="AH104" i="45"/>
  <c r="AH105" i="45"/>
  <c r="AH106" i="45"/>
  <c r="AH110" i="45"/>
  <c r="AH11" i="46"/>
  <c r="AH29" i="46"/>
  <c r="AH50" i="46"/>
  <c r="AH51" i="46"/>
  <c r="AH52" i="46"/>
  <c r="AH53" i="46"/>
  <c r="AH54" i="46"/>
  <c r="AH55" i="46"/>
  <c r="AH56" i="46"/>
  <c r="AH57" i="46"/>
  <c r="AH58" i="46"/>
  <c r="AH59" i="46"/>
  <c r="AH61" i="46"/>
  <c r="AH62" i="46"/>
  <c r="AH78" i="46"/>
  <c r="AH79" i="46"/>
  <c r="AH92" i="46"/>
  <c r="AH99" i="46"/>
  <c r="AH104" i="46"/>
  <c r="AH105" i="46"/>
  <c r="AH110" i="46"/>
  <c r="AH11" i="47"/>
  <c r="AH29" i="47"/>
  <c r="AH50" i="47"/>
  <c r="AH51" i="47"/>
  <c r="AH52" i="47"/>
  <c r="AH53" i="47"/>
  <c r="AH54" i="47"/>
  <c r="AH55" i="47"/>
  <c r="AH56" i="47"/>
  <c r="AH57" i="47"/>
  <c r="AH58" i="47"/>
  <c r="AH59" i="47"/>
  <c r="AH61" i="47"/>
  <c r="AH62" i="47"/>
  <c r="AH78" i="47"/>
  <c r="AH79" i="47"/>
  <c r="AH92" i="47"/>
  <c r="AH99" i="47"/>
  <c r="AH104" i="47"/>
  <c r="AH105" i="47"/>
  <c r="AH110" i="47"/>
  <c r="AH92" i="48"/>
  <c r="AH99" i="48"/>
  <c r="AH104" i="48"/>
  <c r="AH105" i="48"/>
  <c r="AH29" i="49"/>
  <c r="AH50" i="49"/>
  <c r="AH51" i="49"/>
  <c r="AH52" i="49"/>
  <c r="AH53" i="49"/>
  <c r="AH54" i="49"/>
  <c r="AH55" i="49"/>
  <c r="AH56" i="49"/>
  <c r="AH57" i="49"/>
  <c r="AH58" i="49"/>
  <c r="AH59" i="49"/>
  <c r="AH61" i="49"/>
  <c r="AH62" i="49"/>
  <c r="AH78" i="49"/>
  <c r="AH79" i="49"/>
  <c r="AH92" i="49"/>
  <c r="AH99" i="49"/>
  <c r="AH104" i="49"/>
  <c r="AH105" i="49"/>
  <c r="AH110" i="49"/>
  <c r="AH92" i="50"/>
  <c r="AH99" i="50"/>
  <c r="AH104" i="50"/>
  <c r="AH105" i="50"/>
  <c r="AH110" i="50"/>
  <c r="AH92" i="51"/>
  <c r="AH99" i="51"/>
  <c r="AH104" i="51"/>
  <c r="AH105" i="51"/>
  <c r="AH110" i="51"/>
  <c r="AH92" i="52"/>
  <c r="AH99" i="52"/>
  <c r="AH104" i="52"/>
  <c r="AH105" i="52"/>
  <c r="AH110" i="52"/>
  <c r="AH92" i="53"/>
  <c r="AH99" i="53"/>
  <c r="AH104" i="53"/>
  <c r="AH105" i="53"/>
  <c r="AH110" i="53"/>
  <c r="AH92" i="54"/>
  <c r="AH99" i="54"/>
  <c r="AH104" i="54"/>
  <c r="AH105" i="54"/>
  <c r="AH110" i="54"/>
  <c r="AH29" i="55"/>
  <c r="AH50" i="55"/>
  <c r="AH51" i="55"/>
  <c r="AH52" i="55"/>
  <c r="AH53" i="55"/>
  <c r="AH54" i="55"/>
  <c r="AH55" i="55"/>
  <c r="AH56" i="55"/>
  <c r="AH57" i="55"/>
  <c r="AH58" i="55"/>
  <c r="AH59" i="55"/>
  <c r="AH61" i="55"/>
  <c r="AH62" i="55"/>
  <c r="AH78" i="55"/>
  <c r="AH79" i="55"/>
  <c r="AH92" i="55"/>
  <c r="AH99" i="55"/>
  <c r="AH104" i="55"/>
  <c r="AH105" i="55"/>
  <c r="AH110" i="55"/>
  <c r="AH11" i="56"/>
  <c r="AH29" i="56"/>
  <c r="AH50" i="56"/>
  <c r="AH51" i="56"/>
  <c r="AH52" i="56"/>
  <c r="AH53" i="56"/>
  <c r="AH54" i="56"/>
  <c r="AH55" i="56"/>
  <c r="AH56" i="56"/>
  <c r="AH57" i="56"/>
  <c r="AH58" i="56"/>
  <c r="AH59" i="56"/>
  <c r="AH61" i="56"/>
  <c r="AH62" i="56"/>
  <c r="AH78" i="56"/>
  <c r="AH79" i="56"/>
  <c r="AH92" i="56"/>
  <c r="AH99" i="56"/>
  <c r="AH104" i="56"/>
  <c r="AH105" i="56"/>
  <c r="AH110" i="56"/>
  <c r="AH11" i="57"/>
  <c r="AH29" i="57"/>
  <c r="AH50" i="57"/>
  <c r="AH51" i="57"/>
  <c r="AH52" i="57"/>
  <c r="AH53" i="57"/>
  <c r="AH54" i="57"/>
  <c r="AH55" i="57"/>
  <c r="AH56" i="57"/>
  <c r="AH57" i="57"/>
  <c r="AH58" i="57"/>
  <c r="AH59" i="57"/>
  <c r="AH61" i="57"/>
  <c r="AH62" i="57"/>
  <c r="AH78" i="57"/>
  <c r="AH79" i="57"/>
  <c r="AH92" i="57"/>
  <c r="AH99" i="57"/>
  <c r="AH104" i="57"/>
  <c r="AH105" i="57"/>
  <c r="AH110" i="57"/>
  <c r="AH11" i="59"/>
  <c r="AH29" i="59"/>
  <c r="AH50" i="59"/>
  <c r="AH51" i="59"/>
  <c r="AH52" i="59"/>
  <c r="AH53" i="59"/>
  <c r="AH54" i="59"/>
  <c r="AH55" i="59"/>
  <c r="AH56" i="59"/>
  <c r="AH57" i="59"/>
  <c r="AH58" i="59"/>
  <c r="AH59" i="59"/>
  <c r="AH61" i="59"/>
  <c r="AH62" i="59"/>
  <c r="AH78" i="59"/>
  <c r="AH79" i="59"/>
  <c r="AH92" i="59"/>
  <c r="AH99" i="59"/>
  <c r="AH104" i="59"/>
  <c r="AH105" i="59"/>
  <c r="AH110" i="59"/>
  <c r="AH11" i="60"/>
  <c r="AH92" i="60"/>
  <c r="AH99" i="60"/>
  <c r="AH104" i="60"/>
  <c r="AH105" i="60"/>
  <c r="AH110" i="60"/>
  <c r="AH11" i="62"/>
  <c r="AH29" i="62"/>
  <c r="AH50" i="62"/>
  <c r="AH51" i="62"/>
  <c r="AH52" i="62"/>
  <c r="AH53" i="62"/>
  <c r="AH54" i="62"/>
  <c r="AH55" i="62"/>
  <c r="AH56" i="62"/>
  <c r="AH57" i="62"/>
  <c r="AH58" i="62"/>
  <c r="AH59" i="62"/>
  <c r="AH61" i="62"/>
  <c r="AH62" i="62"/>
  <c r="AH78" i="62"/>
  <c r="AH79" i="62"/>
  <c r="AH92" i="62"/>
  <c r="AH99" i="62"/>
  <c r="AH104" i="62"/>
  <c r="AH105" i="62"/>
  <c r="AH110" i="62"/>
  <c r="AH11" i="64"/>
  <c r="AH92" i="64"/>
  <c r="AH99" i="64"/>
  <c r="AH104" i="64"/>
  <c r="AH105" i="64"/>
  <c r="AH110" i="64"/>
  <c r="AH11" i="63"/>
  <c r="AH29" i="63"/>
  <c r="AH50" i="63"/>
  <c r="AH51" i="63"/>
  <c r="AH52" i="63"/>
  <c r="AH53" i="63"/>
  <c r="AH54" i="63"/>
  <c r="AH55" i="63"/>
  <c r="AH56" i="63"/>
  <c r="AH57" i="63"/>
  <c r="AH58" i="63"/>
  <c r="AH59" i="63"/>
  <c r="AH61" i="63"/>
  <c r="AH62" i="63"/>
  <c r="AH78" i="63"/>
  <c r="AH79" i="63"/>
  <c r="AH92" i="63"/>
  <c r="AH99" i="63"/>
  <c r="AH104" i="63"/>
  <c r="AH105" i="63"/>
  <c r="AH110" i="63"/>
  <c r="AH11" i="65"/>
  <c r="AH92" i="65"/>
  <c r="AH99" i="65"/>
  <c r="AH104" i="65"/>
  <c r="AH105" i="65"/>
  <c r="AH110" i="65"/>
  <c r="AI11" i="8"/>
  <c r="AI92" i="8"/>
  <c r="AI104" i="8"/>
  <c r="AI105" i="8"/>
  <c r="AI106" i="8"/>
  <c r="AI110" i="8"/>
  <c r="AI11" i="27"/>
  <c r="AI29" i="27"/>
  <c r="AI50" i="27"/>
  <c r="AI51" i="27"/>
  <c r="AI52" i="27"/>
  <c r="AI53" i="27"/>
  <c r="AI54" i="27"/>
  <c r="AI55" i="27"/>
  <c r="AI56" i="27"/>
  <c r="AI57" i="27"/>
  <c r="AI58" i="27"/>
  <c r="AI59" i="27"/>
  <c r="AI61" i="27"/>
  <c r="AI62" i="27"/>
  <c r="AI78" i="27"/>
  <c r="AI79" i="27"/>
  <c r="AI92" i="27"/>
  <c r="AI99" i="27"/>
  <c r="AI105" i="27"/>
  <c r="AI110" i="27"/>
  <c r="AI11" i="44"/>
  <c r="AI29" i="44"/>
  <c r="AI50" i="44"/>
  <c r="AI51" i="44"/>
  <c r="AI52" i="44"/>
  <c r="AI53" i="44"/>
  <c r="AI54" i="44"/>
  <c r="AI55" i="44"/>
  <c r="AI56" i="44"/>
  <c r="AI57" i="44"/>
  <c r="AI58" i="44"/>
  <c r="AI59" i="44"/>
  <c r="AI61" i="44"/>
  <c r="AI62" i="44"/>
  <c r="AI78" i="44"/>
  <c r="AI79" i="44"/>
  <c r="AI92" i="44"/>
  <c r="AI99" i="44"/>
  <c r="AI104" i="44"/>
  <c r="AI105" i="44"/>
  <c r="AI110" i="44"/>
  <c r="AI11" i="45"/>
  <c r="AI29" i="45"/>
  <c r="AI50" i="45"/>
  <c r="AI51" i="45"/>
  <c r="AI52" i="45"/>
  <c r="AI53" i="45"/>
  <c r="AI54" i="45"/>
  <c r="AI55" i="45"/>
  <c r="AI56" i="45"/>
  <c r="AI57" i="45"/>
  <c r="AI58" i="45"/>
  <c r="AI59" i="45"/>
  <c r="AI61" i="45"/>
  <c r="AI62" i="45"/>
  <c r="AI78" i="45"/>
  <c r="AI79" i="45"/>
  <c r="AI99" i="45"/>
  <c r="AI104" i="45"/>
  <c r="AI105" i="45"/>
  <c r="AI110" i="45"/>
  <c r="AI11" i="46"/>
  <c r="AI29" i="46"/>
  <c r="AI50" i="46"/>
  <c r="AI51" i="46"/>
  <c r="AI52" i="46"/>
  <c r="AI53" i="46"/>
  <c r="AI54" i="46"/>
  <c r="AI55" i="46"/>
  <c r="AI56" i="46"/>
  <c r="AI57" i="46"/>
  <c r="AI58" i="46"/>
  <c r="AI59" i="46"/>
  <c r="AI61" i="46"/>
  <c r="AI62" i="46"/>
  <c r="AI78" i="46"/>
  <c r="AI79" i="46"/>
  <c r="AI92" i="46"/>
  <c r="AI99" i="46"/>
  <c r="AI104" i="46"/>
  <c r="AI105" i="46"/>
  <c r="AI110" i="46"/>
  <c r="AI11" i="47"/>
  <c r="AI29" i="47"/>
  <c r="AI50" i="47"/>
  <c r="AI51" i="47"/>
  <c r="AI52" i="47"/>
  <c r="AI53" i="47"/>
  <c r="AI54" i="47"/>
  <c r="AI55" i="47"/>
  <c r="AI56" i="47"/>
  <c r="AI57" i="47"/>
  <c r="AI58" i="47"/>
  <c r="AI59" i="47"/>
  <c r="AI61" i="47"/>
  <c r="AI62" i="47"/>
  <c r="AI78" i="47"/>
  <c r="AI79" i="47"/>
  <c r="AI92" i="47"/>
  <c r="AI99" i="47"/>
  <c r="AI104" i="47"/>
  <c r="AI105" i="47"/>
  <c r="AI110" i="47"/>
  <c r="AI92" i="48"/>
  <c r="AI99" i="48"/>
  <c r="AI104" i="48"/>
  <c r="AI105" i="48"/>
  <c r="AI29" i="49"/>
  <c r="AI50" i="49"/>
  <c r="AI51" i="49"/>
  <c r="AI52" i="49"/>
  <c r="AI53" i="49"/>
  <c r="AI54" i="49"/>
  <c r="AI55" i="49"/>
  <c r="AI56" i="49"/>
  <c r="AI57" i="49"/>
  <c r="AI58" i="49"/>
  <c r="AI59" i="49"/>
  <c r="AI61" i="49"/>
  <c r="AI62" i="49"/>
  <c r="AI78" i="49"/>
  <c r="AI79" i="49"/>
  <c r="AI92" i="49"/>
  <c r="AI99" i="49"/>
  <c r="AI104" i="49"/>
  <c r="AI105" i="49"/>
  <c r="AI110" i="49"/>
  <c r="AI92" i="50"/>
  <c r="AI99" i="50"/>
  <c r="AI104" i="50"/>
  <c r="AI105" i="50"/>
  <c r="AI110" i="50"/>
  <c r="AI92" i="51"/>
  <c r="AI99" i="51"/>
  <c r="AI104" i="51"/>
  <c r="AI105" i="51"/>
  <c r="AI110" i="51"/>
  <c r="AI92" i="52"/>
  <c r="AI99" i="52"/>
  <c r="AI104" i="52"/>
  <c r="AI105" i="52"/>
  <c r="AI110" i="52"/>
  <c r="AI92" i="53"/>
  <c r="AI99" i="53"/>
  <c r="AI104" i="53"/>
  <c r="AI105" i="53"/>
  <c r="AI110" i="53"/>
  <c r="AI92" i="54"/>
  <c r="AI99" i="54"/>
  <c r="AI104" i="54"/>
  <c r="AI105" i="54"/>
  <c r="AI110" i="54"/>
  <c r="AI29" i="55"/>
  <c r="AI50" i="55"/>
  <c r="AI51" i="55"/>
  <c r="AI52" i="55"/>
  <c r="AI53" i="55"/>
  <c r="AI54" i="55"/>
  <c r="AI55" i="55"/>
  <c r="AI56" i="55"/>
  <c r="AI57" i="55"/>
  <c r="AI58" i="55"/>
  <c r="AI59" i="55"/>
  <c r="AI61" i="55"/>
  <c r="AI62" i="55"/>
  <c r="AI78" i="55"/>
  <c r="AI79" i="55"/>
  <c r="AI92" i="55"/>
  <c r="AI99" i="55"/>
  <c r="AI104" i="55"/>
  <c r="AI105" i="55"/>
  <c r="AI110" i="55"/>
  <c r="AI11" i="56"/>
  <c r="AI29" i="56"/>
  <c r="AI50" i="56"/>
  <c r="AI51" i="56"/>
  <c r="AI52" i="56"/>
  <c r="AI53" i="56"/>
  <c r="AI54" i="56"/>
  <c r="AI55" i="56"/>
  <c r="AI56" i="56"/>
  <c r="AI57" i="56"/>
  <c r="AI58" i="56"/>
  <c r="AI59" i="56"/>
  <c r="AI61" i="56"/>
  <c r="AI62" i="56"/>
  <c r="AI78" i="56"/>
  <c r="AI79" i="56"/>
  <c r="AI92" i="56"/>
  <c r="AI99" i="56"/>
  <c r="AI104" i="56"/>
  <c r="AI105" i="56"/>
  <c r="AI106" i="56"/>
  <c r="AI110" i="56"/>
  <c r="AI11" i="57"/>
  <c r="AI29" i="57"/>
  <c r="AI50" i="57"/>
  <c r="AI51" i="57"/>
  <c r="AI52" i="57"/>
  <c r="AI53" i="57"/>
  <c r="AI54" i="57"/>
  <c r="AI55" i="57"/>
  <c r="AI56" i="57"/>
  <c r="AI57" i="57"/>
  <c r="AI58" i="57"/>
  <c r="AI59" i="57"/>
  <c r="AI61" i="57"/>
  <c r="AI62" i="57"/>
  <c r="AI78" i="57"/>
  <c r="AI79" i="57"/>
  <c r="AI92" i="57"/>
  <c r="AI99" i="57"/>
  <c r="AI104" i="57"/>
  <c r="AI105" i="57"/>
  <c r="AI110" i="57"/>
  <c r="AI11" i="59"/>
  <c r="AI29" i="59"/>
  <c r="AI50" i="59"/>
  <c r="AI51" i="59"/>
  <c r="AI52" i="59"/>
  <c r="AI53" i="59"/>
  <c r="AI54" i="59"/>
  <c r="AI55" i="59"/>
  <c r="AI56" i="59"/>
  <c r="AI57" i="59"/>
  <c r="AI58" i="59"/>
  <c r="AI59" i="59"/>
  <c r="AI61" i="59"/>
  <c r="AI62" i="59"/>
  <c r="AI78" i="59"/>
  <c r="AI79" i="59"/>
  <c r="AI92" i="59"/>
  <c r="AI99" i="59"/>
  <c r="AI104" i="59"/>
  <c r="AI105" i="59"/>
  <c r="AI110" i="59"/>
  <c r="AI11" i="60"/>
  <c r="AI92" i="60"/>
  <c r="AI99" i="60"/>
  <c r="AI104" i="60"/>
  <c r="AI105" i="60"/>
  <c r="AI110" i="60"/>
  <c r="AI11" i="62"/>
  <c r="AI29" i="62"/>
  <c r="AI50" i="62"/>
  <c r="AI51" i="62"/>
  <c r="AI52" i="62"/>
  <c r="AI53" i="62"/>
  <c r="AI54" i="62"/>
  <c r="AI55" i="62"/>
  <c r="AI56" i="62"/>
  <c r="AI57" i="62"/>
  <c r="AI58" i="62"/>
  <c r="AI59" i="62"/>
  <c r="AI61" i="62"/>
  <c r="AI62" i="62"/>
  <c r="AI78" i="62"/>
  <c r="AI79" i="62"/>
  <c r="AI92" i="62"/>
  <c r="AI99" i="62"/>
  <c r="AI104" i="62"/>
  <c r="AI105" i="62"/>
  <c r="AI110" i="62"/>
  <c r="AI11" i="64"/>
  <c r="AI92" i="64"/>
  <c r="AI99" i="64"/>
  <c r="AI104" i="64"/>
  <c r="AI105" i="64"/>
  <c r="AI110" i="64"/>
  <c r="AI11" i="63"/>
  <c r="AI29" i="63"/>
  <c r="AI50" i="63"/>
  <c r="AI51" i="63"/>
  <c r="AI52" i="63"/>
  <c r="AI53" i="63"/>
  <c r="AI54" i="63"/>
  <c r="AI55" i="63"/>
  <c r="AI56" i="63"/>
  <c r="AI57" i="63"/>
  <c r="AI58" i="63"/>
  <c r="AI59" i="63"/>
  <c r="AI61" i="63"/>
  <c r="AI62" i="63"/>
  <c r="AI78" i="63"/>
  <c r="AI79" i="63"/>
  <c r="AI92" i="63"/>
  <c r="AI99" i="63"/>
  <c r="AI104" i="63"/>
  <c r="AI105" i="63"/>
  <c r="AI106" i="63"/>
  <c r="AI110" i="63"/>
  <c r="AI11" i="65"/>
  <c r="AI92" i="65"/>
  <c r="AI99" i="65"/>
  <c r="AI104" i="65"/>
  <c r="AI105" i="65"/>
  <c r="AI110" i="65"/>
  <c r="AJ11" i="8"/>
  <c r="AJ29" i="8"/>
  <c r="AJ50" i="8"/>
  <c r="AJ51" i="8"/>
  <c r="AJ52" i="8"/>
  <c r="AJ53" i="8"/>
  <c r="AJ54" i="8"/>
  <c r="AJ55" i="8"/>
  <c r="AJ56" i="8"/>
  <c r="AJ57" i="8"/>
  <c r="AJ58" i="8"/>
  <c r="AJ59" i="8"/>
  <c r="AJ61" i="8"/>
  <c r="AJ62" i="8"/>
  <c r="AJ92" i="8"/>
  <c r="AJ104" i="8"/>
  <c r="AJ105" i="8"/>
  <c r="AJ110" i="8"/>
  <c r="AJ11" i="27"/>
  <c r="AJ29" i="27"/>
  <c r="AJ50" i="27"/>
  <c r="AJ51" i="27"/>
  <c r="AJ52" i="27"/>
  <c r="AJ53" i="27"/>
  <c r="AJ54" i="27"/>
  <c r="AJ55" i="27"/>
  <c r="AJ56" i="27"/>
  <c r="AJ57" i="27"/>
  <c r="AJ58" i="27"/>
  <c r="AJ59" i="27"/>
  <c r="AJ61" i="27"/>
  <c r="AJ62" i="27"/>
  <c r="AJ78" i="27"/>
  <c r="AJ79" i="27"/>
  <c r="AJ92" i="27"/>
  <c r="AJ99" i="27"/>
  <c r="AJ105" i="27"/>
  <c r="AJ110" i="27"/>
  <c r="AJ11" i="44"/>
  <c r="AJ92" i="44"/>
  <c r="AJ99" i="44"/>
  <c r="AJ104" i="44"/>
  <c r="AJ105" i="44"/>
  <c r="AJ106" i="44"/>
  <c r="AJ110" i="44"/>
  <c r="AJ11" i="45"/>
  <c r="AJ29" i="45"/>
  <c r="AJ50" i="45"/>
  <c r="AJ51" i="45"/>
  <c r="AJ52" i="45"/>
  <c r="AJ53" i="45"/>
  <c r="AJ54" i="45"/>
  <c r="AJ55" i="45"/>
  <c r="AJ56" i="45"/>
  <c r="AJ57" i="45"/>
  <c r="AJ58" i="45"/>
  <c r="AJ59" i="45"/>
  <c r="AJ61" i="45"/>
  <c r="AJ62" i="45"/>
  <c r="AJ78" i="45"/>
  <c r="AJ79" i="45"/>
  <c r="AJ99" i="45"/>
  <c r="AJ104" i="45"/>
  <c r="AJ105" i="45"/>
  <c r="AJ110" i="45"/>
  <c r="AJ11" i="46"/>
  <c r="AJ29" i="46"/>
  <c r="AJ50" i="46"/>
  <c r="AJ51" i="46"/>
  <c r="AJ52" i="46"/>
  <c r="AJ53" i="46"/>
  <c r="AJ54" i="46"/>
  <c r="AJ55" i="46"/>
  <c r="AJ56" i="46"/>
  <c r="AJ57" i="46"/>
  <c r="AJ58" i="46"/>
  <c r="AJ59" i="46"/>
  <c r="AJ61" i="46"/>
  <c r="AJ62" i="46"/>
  <c r="AJ78" i="46"/>
  <c r="AJ79" i="46"/>
  <c r="AJ92" i="46"/>
  <c r="AJ99" i="46"/>
  <c r="AJ104" i="46"/>
  <c r="AJ105" i="46"/>
  <c r="AJ110" i="46"/>
  <c r="AJ11" i="47"/>
  <c r="AJ29" i="47"/>
  <c r="AJ50" i="47"/>
  <c r="AJ51" i="47"/>
  <c r="AJ52" i="47"/>
  <c r="AJ53" i="47"/>
  <c r="AJ54" i="47"/>
  <c r="AJ55" i="47"/>
  <c r="AJ56" i="47"/>
  <c r="AJ57" i="47"/>
  <c r="AJ58" i="47"/>
  <c r="AJ59" i="47"/>
  <c r="AJ61" i="47"/>
  <c r="AJ62" i="47"/>
  <c r="AJ78" i="47"/>
  <c r="AJ79" i="47"/>
  <c r="AJ92" i="47"/>
  <c r="AJ99" i="47"/>
  <c r="AJ104" i="47"/>
  <c r="AJ105" i="47"/>
  <c r="AJ110" i="47"/>
  <c r="AJ92" i="48"/>
  <c r="AJ99" i="48"/>
  <c r="AJ104" i="48"/>
  <c r="AJ105" i="48"/>
  <c r="AJ92" i="49"/>
  <c r="AJ99" i="49"/>
  <c r="AJ104" i="49"/>
  <c r="AJ105" i="49"/>
  <c r="AJ110" i="49"/>
  <c r="AJ92" i="50"/>
  <c r="AJ99" i="50"/>
  <c r="AJ104" i="50"/>
  <c r="AJ105" i="50"/>
  <c r="AJ110" i="50"/>
  <c r="AJ92" i="51"/>
  <c r="AJ99" i="51"/>
  <c r="AJ104" i="51"/>
  <c r="AJ105" i="51"/>
  <c r="AJ110" i="51"/>
  <c r="AJ92" i="52"/>
  <c r="AJ99" i="52"/>
  <c r="AJ104" i="52"/>
  <c r="AJ105" i="52"/>
  <c r="AJ110" i="52"/>
  <c r="AJ29" i="53"/>
  <c r="AJ50" i="53"/>
  <c r="AJ51" i="53"/>
  <c r="AJ52" i="53"/>
  <c r="AJ53" i="53"/>
  <c r="AJ54" i="53"/>
  <c r="AJ55" i="53"/>
  <c r="AJ56" i="53"/>
  <c r="AJ57" i="53"/>
  <c r="AJ58" i="53"/>
  <c r="AJ59" i="53"/>
  <c r="AJ61" i="53"/>
  <c r="AJ62" i="53"/>
  <c r="AJ78" i="53"/>
  <c r="AJ79" i="53"/>
  <c r="AJ92" i="53"/>
  <c r="AJ99" i="53"/>
  <c r="AJ104" i="53"/>
  <c r="AJ105" i="53"/>
  <c r="AJ110" i="53"/>
  <c r="AJ92" i="54"/>
  <c r="AJ99" i="54"/>
  <c r="AJ104" i="54"/>
  <c r="AJ105" i="54"/>
  <c r="AJ110" i="54"/>
  <c r="AJ29" i="55"/>
  <c r="AJ50" i="55"/>
  <c r="AJ51" i="55"/>
  <c r="AJ52" i="55"/>
  <c r="AJ53" i="55"/>
  <c r="AJ54" i="55"/>
  <c r="AJ55" i="55"/>
  <c r="AJ56" i="55"/>
  <c r="AJ57" i="55"/>
  <c r="AJ58" i="55"/>
  <c r="AJ59" i="55"/>
  <c r="AJ61" i="55"/>
  <c r="AJ62" i="55"/>
  <c r="AJ78" i="55"/>
  <c r="AJ79" i="55"/>
  <c r="AJ92" i="55"/>
  <c r="AJ99" i="55"/>
  <c r="AJ104" i="55"/>
  <c r="AJ105" i="55"/>
  <c r="AJ110" i="55"/>
  <c r="AJ11" i="56"/>
  <c r="AJ29" i="56"/>
  <c r="AJ50" i="56"/>
  <c r="AJ51" i="56"/>
  <c r="AJ52" i="56"/>
  <c r="AJ53" i="56"/>
  <c r="AJ54" i="56"/>
  <c r="AJ55" i="56"/>
  <c r="AJ56" i="56"/>
  <c r="AJ57" i="56"/>
  <c r="AJ58" i="56"/>
  <c r="AJ59" i="56"/>
  <c r="AJ61" i="56"/>
  <c r="AJ62" i="56"/>
  <c r="AJ78" i="56"/>
  <c r="AJ79" i="56"/>
  <c r="AJ92" i="56"/>
  <c r="AJ99" i="56"/>
  <c r="AJ104" i="56"/>
  <c r="AJ105" i="56"/>
  <c r="AJ110" i="56"/>
  <c r="AJ11" i="57"/>
  <c r="AJ29" i="57"/>
  <c r="AJ50" i="57"/>
  <c r="AJ51" i="57"/>
  <c r="AJ52" i="57"/>
  <c r="AJ53" i="57"/>
  <c r="AJ54" i="57"/>
  <c r="AJ55" i="57"/>
  <c r="AJ56" i="57"/>
  <c r="AJ57" i="57"/>
  <c r="AJ58" i="57"/>
  <c r="AJ59" i="57"/>
  <c r="AJ61" i="57"/>
  <c r="AJ62" i="57"/>
  <c r="AJ78" i="57"/>
  <c r="AJ79" i="57"/>
  <c r="AJ92" i="57"/>
  <c r="AJ99" i="57"/>
  <c r="AJ104" i="57"/>
  <c r="AJ105" i="57"/>
  <c r="AJ110" i="57"/>
  <c r="AJ11" i="59"/>
  <c r="AJ29" i="59"/>
  <c r="AJ50" i="59"/>
  <c r="AJ51" i="59"/>
  <c r="AJ52" i="59"/>
  <c r="AJ53" i="59"/>
  <c r="AJ54" i="59"/>
  <c r="AJ55" i="59"/>
  <c r="AJ56" i="59"/>
  <c r="AJ57" i="59"/>
  <c r="AJ58" i="59"/>
  <c r="AJ59" i="59"/>
  <c r="AJ61" i="59"/>
  <c r="AJ62" i="59"/>
  <c r="AJ78" i="59"/>
  <c r="AJ79" i="59"/>
  <c r="AJ92" i="59"/>
  <c r="AJ99" i="59"/>
  <c r="AJ104" i="59"/>
  <c r="AJ105" i="59"/>
  <c r="AJ110" i="59"/>
  <c r="AJ11" i="60"/>
  <c r="AJ92" i="60"/>
  <c r="AJ99" i="60"/>
  <c r="AJ104" i="60"/>
  <c r="AJ105" i="60"/>
  <c r="AJ106" i="60"/>
  <c r="AJ110" i="60"/>
  <c r="AJ11" i="62"/>
  <c r="AJ29" i="62"/>
  <c r="AJ50" i="62"/>
  <c r="AJ51" i="62"/>
  <c r="AJ52" i="62"/>
  <c r="AJ53" i="62"/>
  <c r="AJ54" i="62"/>
  <c r="AJ55" i="62"/>
  <c r="AJ56" i="62"/>
  <c r="AJ57" i="62"/>
  <c r="AJ58" i="62"/>
  <c r="AJ59" i="62"/>
  <c r="AJ61" i="62"/>
  <c r="AJ62" i="62"/>
  <c r="AJ78" i="62"/>
  <c r="AJ79" i="62"/>
  <c r="AJ92" i="62"/>
  <c r="AJ99" i="62"/>
  <c r="AJ104" i="62"/>
  <c r="AJ105" i="62"/>
  <c r="AJ110" i="62"/>
  <c r="AJ11" i="64"/>
  <c r="AJ92" i="64"/>
  <c r="AJ99" i="64"/>
  <c r="AJ104" i="64"/>
  <c r="AJ105" i="64"/>
  <c r="AJ110" i="64"/>
  <c r="AJ11" i="63"/>
  <c r="AJ29" i="63"/>
  <c r="AJ50" i="63"/>
  <c r="AJ51" i="63"/>
  <c r="AJ52" i="63"/>
  <c r="AJ53" i="63"/>
  <c r="AJ54" i="63"/>
  <c r="AJ55" i="63"/>
  <c r="AJ56" i="63"/>
  <c r="AJ57" i="63"/>
  <c r="AJ58" i="63"/>
  <c r="AJ59" i="63"/>
  <c r="AJ61" i="63"/>
  <c r="AJ62" i="63"/>
  <c r="AJ78" i="63"/>
  <c r="AJ79" i="63"/>
  <c r="AJ92" i="63"/>
  <c r="AJ99" i="63"/>
  <c r="AJ104" i="63"/>
  <c r="AJ105" i="63"/>
  <c r="AJ110" i="63"/>
  <c r="AJ11" i="65"/>
  <c r="AJ92" i="65"/>
  <c r="AJ99" i="65"/>
  <c r="AJ104" i="65"/>
  <c r="AJ105" i="65"/>
  <c r="AJ110" i="65"/>
  <c r="AK11" i="8"/>
  <c r="AK29" i="8"/>
  <c r="AK50" i="8"/>
  <c r="AK51" i="8"/>
  <c r="AK52" i="8"/>
  <c r="AK53" i="8"/>
  <c r="AK54" i="8"/>
  <c r="AK55" i="8"/>
  <c r="AK56" i="8"/>
  <c r="AK57" i="8"/>
  <c r="AK58" i="8"/>
  <c r="AK59" i="8"/>
  <c r="AK61" i="8"/>
  <c r="AK62" i="8"/>
  <c r="AK79" i="8"/>
  <c r="AK92" i="8"/>
  <c r="AK104" i="8"/>
  <c r="AK105" i="8"/>
  <c r="AK110" i="8"/>
  <c r="AK11" i="27"/>
  <c r="AK29" i="27"/>
  <c r="AK50" i="27"/>
  <c r="AK51" i="27"/>
  <c r="AK52" i="27"/>
  <c r="AK53" i="27"/>
  <c r="AK54" i="27"/>
  <c r="AK55" i="27"/>
  <c r="AK56" i="27"/>
  <c r="AK57" i="27"/>
  <c r="AK58" i="27"/>
  <c r="AK59" i="27"/>
  <c r="AK61" i="27"/>
  <c r="AK62" i="27"/>
  <c r="AK92" i="27"/>
  <c r="AK99" i="27"/>
  <c r="AK105" i="27"/>
  <c r="AK110" i="27"/>
  <c r="AK11" i="44"/>
  <c r="AK29" i="44"/>
  <c r="AK50" i="44"/>
  <c r="AK51" i="44"/>
  <c r="AK52" i="44"/>
  <c r="AK53" i="44"/>
  <c r="AK54" i="44"/>
  <c r="AK55" i="44"/>
  <c r="AK56" i="44"/>
  <c r="AK57" i="44"/>
  <c r="AK58" i="44"/>
  <c r="AK59" i="44"/>
  <c r="AK61" i="44"/>
  <c r="AK62" i="44"/>
  <c r="AK79" i="44"/>
  <c r="AK92" i="44"/>
  <c r="AK99" i="44"/>
  <c r="AK104" i="44"/>
  <c r="AK105" i="44"/>
  <c r="AK110" i="44"/>
  <c r="AK11" i="45"/>
  <c r="AK29" i="45"/>
  <c r="AK50" i="45"/>
  <c r="AK51" i="45"/>
  <c r="AK52" i="45"/>
  <c r="AK53" i="45"/>
  <c r="AK54" i="45"/>
  <c r="AK55" i="45"/>
  <c r="AK56" i="45"/>
  <c r="AK57" i="45"/>
  <c r="AK58" i="45"/>
  <c r="AK59" i="45"/>
  <c r="AK61" i="45"/>
  <c r="AK62" i="45"/>
  <c r="AK79" i="45"/>
  <c r="AK99" i="45"/>
  <c r="AK104" i="45"/>
  <c r="AK105" i="45"/>
  <c r="AK110" i="45"/>
  <c r="AK11" i="46"/>
  <c r="AK29" i="46"/>
  <c r="AK50" i="46"/>
  <c r="AK51" i="46"/>
  <c r="AK52" i="46"/>
  <c r="AK53" i="46"/>
  <c r="AK54" i="46"/>
  <c r="AK55" i="46"/>
  <c r="AK56" i="46"/>
  <c r="AK57" i="46"/>
  <c r="AK58" i="46"/>
  <c r="AK59" i="46"/>
  <c r="AK61" i="46"/>
  <c r="AK62" i="46"/>
  <c r="AK79" i="46"/>
  <c r="AK92" i="46"/>
  <c r="AK99" i="46"/>
  <c r="AK104" i="46"/>
  <c r="AK105" i="46"/>
  <c r="AK110" i="46"/>
  <c r="AK11" i="47"/>
  <c r="AK29" i="47"/>
  <c r="AK50" i="47"/>
  <c r="AK51" i="47"/>
  <c r="AK52" i="47"/>
  <c r="AK53" i="47"/>
  <c r="AK54" i="47"/>
  <c r="AK55" i="47"/>
  <c r="AK56" i="47"/>
  <c r="AK57" i="47"/>
  <c r="AK58" i="47"/>
  <c r="AK59" i="47"/>
  <c r="AK61" i="47"/>
  <c r="AK62" i="47"/>
  <c r="AK79" i="47"/>
  <c r="AK92" i="47"/>
  <c r="AK99" i="47"/>
  <c r="AK104" i="47"/>
  <c r="AK105" i="47"/>
  <c r="AK110" i="47"/>
  <c r="AK92" i="48"/>
  <c r="AK99" i="48"/>
  <c r="AK104" i="48"/>
  <c r="AK105" i="48"/>
  <c r="AK92" i="49"/>
  <c r="AK99" i="49"/>
  <c r="AK104" i="49"/>
  <c r="AK105" i="49"/>
  <c r="AK110" i="49"/>
  <c r="AK92" i="50"/>
  <c r="AK99" i="50"/>
  <c r="AK104" i="50"/>
  <c r="AK105" i="50"/>
  <c r="AK110" i="50"/>
  <c r="AK92" i="51"/>
  <c r="AK99" i="51"/>
  <c r="AK104" i="51"/>
  <c r="AK105" i="51"/>
  <c r="AK110" i="51"/>
  <c r="AK29" i="52"/>
  <c r="AK50" i="52"/>
  <c r="AK51" i="52"/>
  <c r="AK52" i="52"/>
  <c r="AK53" i="52"/>
  <c r="AK54" i="52"/>
  <c r="AK55" i="52"/>
  <c r="AK56" i="52"/>
  <c r="AK57" i="52"/>
  <c r="AK58" i="52"/>
  <c r="AK59" i="52"/>
  <c r="AK61" i="52"/>
  <c r="AK62" i="52"/>
  <c r="AK79" i="52"/>
  <c r="AK92" i="52"/>
  <c r="AK99" i="52"/>
  <c r="AK104" i="52"/>
  <c r="AK105" i="52"/>
  <c r="AK110" i="52"/>
  <c r="AK92" i="53"/>
  <c r="AK99" i="53"/>
  <c r="AK104" i="53"/>
  <c r="AK105" i="53"/>
  <c r="AK110" i="53"/>
  <c r="AK29" i="54"/>
  <c r="AK50" i="54"/>
  <c r="AK51" i="54"/>
  <c r="AK52" i="54"/>
  <c r="AK53" i="54"/>
  <c r="AK54" i="54"/>
  <c r="AK55" i="54"/>
  <c r="AK56" i="54"/>
  <c r="AK57" i="54"/>
  <c r="AK58" i="54"/>
  <c r="AK59" i="54"/>
  <c r="AK61" i="54"/>
  <c r="AK62" i="54"/>
  <c r="AK79" i="54"/>
  <c r="AK92" i="54"/>
  <c r="AK99" i="54"/>
  <c r="AK104" i="54"/>
  <c r="AK105" i="54"/>
  <c r="AK110" i="54"/>
  <c r="AK29" i="55"/>
  <c r="AK50" i="55"/>
  <c r="AK51" i="55"/>
  <c r="AK52" i="55"/>
  <c r="AK53" i="55"/>
  <c r="AK54" i="55"/>
  <c r="AK55" i="55"/>
  <c r="AK56" i="55"/>
  <c r="AK57" i="55"/>
  <c r="AK58" i="55"/>
  <c r="AK59" i="55"/>
  <c r="AK61" i="55"/>
  <c r="AK62" i="55"/>
  <c r="AK79" i="55"/>
  <c r="AK92" i="55"/>
  <c r="AK99" i="55"/>
  <c r="AK104" i="55"/>
  <c r="AK105" i="55"/>
  <c r="AK110" i="55"/>
  <c r="AK11" i="56"/>
  <c r="AK29" i="56"/>
  <c r="AK50" i="56"/>
  <c r="AK51" i="56"/>
  <c r="AK52" i="56"/>
  <c r="AK53" i="56"/>
  <c r="AK54" i="56"/>
  <c r="AK55" i="56"/>
  <c r="AK56" i="56"/>
  <c r="AK57" i="56"/>
  <c r="AK58" i="56"/>
  <c r="AK59" i="56"/>
  <c r="AK61" i="56"/>
  <c r="AK62" i="56"/>
  <c r="AK79" i="56"/>
  <c r="AK92" i="56"/>
  <c r="AK99" i="56"/>
  <c r="AK104" i="56"/>
  <c r="AK105" i="56"/>
  <c r="AK110" i="56"/>
  <c r="AK11" i="57"/>
  <c r="AK29" i="57"/>
  <c r="AK50" i="57"/>
  <c r="AK51" i="57"/>
  <c r="AK52" i="57"/>
  <c r="AK53" i="57"/>
  <c r="AK54" i="57"/>
  <c r="AK55" i="57"/>
  <c r="AK56" i="57"/>
  <c r="AK57" i="57"/>
  <c r="AK58" i="57"/>
  <c r="AK59" i="57"/>
  <c r="AK61" i="57"/>
  <c r="AK62" i="57"/>
  <c r="AK79" i="57"/>
  <c r="AK92" i="57"/>
  <c r="AK99" i="57"/>
  <c r="AK104" i="57"/>
  <c r="AK105" i="57"/>
  <c r="AK110" i="57"/>
  <c r="AK11" i="59"/>
  <c r="AK29" i="59"/>
  <c r="AK50" i="59"/>
  <c r="AK51" i="59"/>
  <c r="AK52" i="59"/>
  <c r="AK53" i="59"/>
  <c r="AK54" i="59"/>
  <c r="AK55" i="59"/>
  <c r="AK56" i="59"/>
  <c r="AK57" i="59"/>
  <c r="AK58" i="59"/>
  <c r="AK59" i="59"/>
  <c r="AK61" i="59"/>
  <c r="AK62" i="59"/>
  <c r="AK79" i="59"/>
  <c r="AK92" i="59"/>
  <c r="AK99" i="59"/>
  <c r="AK104" i="59"/>
  <c r="AK105" i="59"/>
  <c r="AK110" i="59"/>
  <c r="AK11" i="60"/>
  <c r="AK92" i="60"/>
  <c r="AK99" i="60"/>
  <c r="AK104" i="60"/>
  <c r="AK105" i="60"/>
  <c r="AK106" i="60"/>
  <c r="AK110" i="60"/>
  <c r="AK11" i="62"/>
  <c r="AK29" i="62"/>
  <c r="AK50" i="62"/>
  <c r="AK51" i="62"/>
  <c r="AK52" i="62"/>
  <c r="AK53" i="62"/>
  <c r="AK54" i="62"/>
  <c r="AK55" i="62"/>
  <c r="AK56" i="62"/>
  <c r="AK57" i="62"/>
  <c r="AK58" i="62"/>
  <c r="AK59" i="62"/>
  <c r="AK61" i="62"/>
  <c r="AK62" i="62"/>
  <c r="AK79" i="62"/>
  <c r="AK92" i="62"/>
  <c r="AK99" i="62"/>
  <c r="AK104" i="62"/>
  <c r="AK105" i="62"/>
  <c r="AK110" i="62"/>
  <c r="AK11" i="64"/>
  <c r="AK92" i="64"/>
  <c r="AK99" i="64"/>
  <c r="AK104" i="64"/>
  <c r="AK105" i="64"/>
  <c r="AK110" i="64"/>
  <c r="AK11" i="63"/>
  <c r="AK29" i="63"/>
  <c r="AK50" i="63"/>
  <c r="AK51" i="63"/>
  <c r="AK52" i="63"/>
  <c r="AK53" i="63"/>
  <c r="AK54" i="63"/>
  <c r="AK55" i="63"/>
  <c r="AK56" i="63"/>
  <c r="AK57" i="63"/>
  <c r="AK58" i="63"/>
  <c r="AK59" i="63"/>
  <c r="AK61" i="63"/>
  <c r="AK62" i="63"/>
  <c r="AK79" i="63"/>
  <c r="AK92" i="63"/>
  <c r="AK99" i="63"/>
  <c r="AK104" i="63"/>
  <c r="AK105" i="63"/>
  <c r="AK110" i="63"/>
  <c r="AK11" i="65"/>
  <c r="AK92" i="65"/>
  <c r="AK99" i="65"/>
  <c r="AK104" i="65"/>
  <c r="AK105" i="65"/>
  <c r="AK110" i="65"/>
  <c r="T11" i="8"/>
  <c r="T28" i="8"/>
  <c r="T29" i="8"/>
  <c r="T50" i="8"/>
  <c r="T51" i="8"/>
  <c r="T52" i="8"/>
  <c r="T53" i="8"/>
  <c r="T54" i="8"/>
  <c r="T55" i="8"/>
  <c r="T56" i="8"/>
  <c r="T57" i="8"/>
  <c r="T58" i="8"/>
  <c r="T59" i="8"/>
  <c r="T61" i="8"/>
  <c r="T62" i="8"/>
  <c r="T92" i="8"/>
  <c r="T104" i="8"/>
  <c r="T105" i="8"/>
  <c r="T110" i="8"/>
  <c r="T11" i="27"/>
  <c r="T28" i="27"/>
  <c r="T29" i="27"/>
  <c r="T50" i="27"/>
  <c r="T51" i="27"/>
  <c r="T52" i="27"/>
  <c r="T53" i="27"/>
  <c r="T54" i="27"/>
  <c r="T55" i="27"/>
  <c r="T56" i="27"/>
  <c r="T57" i="27"/>
  <c r="T58" i="27"/>
  <c r="T59" i="27"/>
  <c r="T61" i="27"/>
  <c r="T62" i="27"/>
  <c r="T78" i="27"/>
  <c r="T79" i="27"/>
  <c r="T92" i="27"/>
  <c r="T99" i="27"/>
  <c r="T105" i="27"/>
  <c r="T110" i="27"/>
  <c r="T11" i="44"/>
  <c r="T28" i="44"/>
  <c r="T29" i="44"/>
  <c r="T50" i="44"/>
  <c r="T51" i="44"/>
  <c r="T52" i="44"/>
  <c r="T53" i="44"/>
  <c r="T54" i="44"/>
  <c r="T55" i="44"/>
  <c r="T56" i="44"/>
  <c r="T57" i="44"/>
  <c r="T58" i="44"/>
  <c r="T59" i="44"/>
  <c r="T61" i="44"/>
  <c r="T62" i="44"/>
  <c r="T78" i="44"/>
  <c r="T79" i="44"/>
  <c r="T92" i="44"/>
  <c r="T99" i="44"/>
  <c r="T104" i="44"/>
  <c r="T105" i="44"/>
  <c r="T110" i="44"/>
  <c r="T11" i="45"/>
  <c r="T28" i="45"/>
  <c r="T29" i="45"/>
  <c r="T50" i="45"/>
  <c r="T51" i="45"/>
  <c r="T52" i="45"/>
  <c r="T53" i="45"/>
  <c r="T54" i="45"/>
  <c r="T55" i="45"/>
  <c r="T56" i="45"/>
  <c r="T57" i="45"/>
  <c r="T58" i="45"/>
  <c r="T59" i="45"/>
  <c r="T61" i="45"/>
  <c r="T62" i="45"/>
  <c r="T78" i="45"/>
  <c r="T79" i="45"/>
  <c r="T99" i="45"/>
  <c r="T104" i="45"/>
  <c r="T105" i="45"/>
  <c r="T110" i="45"/>
  <c r="T11" i="46"/>
  <c r="T28" i="46"/>
  <c r="T29" i="46"/>
  <c r="T50" i="46"/>
  <c r="T51" i="46"/>
  <c r="T52" i="46"/>
  <c r="T53" i="46"/>
  <c r="T54" i="46"/>
  <c r="T55" i="46"/>
  <c r="T56" i="46"/>
  <c r="T57" i="46"/>
  <c r="T58" i="46"/>
  <c r="T59" i="46"/>
  <c r="T61" i="46"/>
  <c r="T62" i="46"/>
  <c r="T78" i="46"/>
  <c r="T79" i="46"/>
  <c r="T92" i="46"/>
  <c r="T99" i="46"/>
  <c r="T104" i="46"/>
  <c r="T105" i="46"/>
  <c r="T110" i="46"/>
  <c r="T11" i="47"/>
  <c r="T28" i="47"/>
  <c r="T29" i="47"/>
  <c r="T50" i="47"/>
  <c r="T51" i="47"/>
  <c r="T52" i="47"/>
  <c r="T53" i="47"/>
  <c r="T54" i="47"/>
  <c r="T55" i="47"/>
  <c r="T56" i="47"/>
  <c r="T57" i="47"/>
  <c r="T58" i="47"/>
  <c r="T59" i="47"/>
  <c r="T61" i="47"/>
  <c r="T62" i="47"/>
  <c r="T78" i="47"/>
  <c r="T79" i="47"/>
  <c r="T92" i="47"/>
  <c r="T99" i="47"/>
  <c r="T104" i="47"/>
  <c r="T105" i="47"/>
  <c r="T110" i="47"/>
  <c r="T92" i="48"/>
  <c r="T99" i="48"/>
  <c r="T104" i="48"/>
  <c r="T105" i="48"/>
  <c r="T92" i="49"/>
  <c r="T99" i="49"/>
  <c r="T104" i="49"/>
  <c r="T105" i="49"/>
  <c r="T110" i="49"/>
  <c r="T28" i="50"/>
  <c r="T29" i="50"/>
  <c r="T50" i="50"/>
  <c r="T51" i="50"/>
  <c r="T52" i="50"/>
  <c r="T53" i="50"/>
  <c r="T54" i="50"/>
  <c r="T55" i="50"/>
  <c r="T56" i="50"/>
  <c r="T57" i="50"/>
  <c r="T58" i="50"/>
  <c r="T59" i="50"/>
  <c r="T61" i="50"/>
  <c r="T62" i="50"/>
  <c r="T78" i="50"/>
  <c r="T79" i="50"/>
  <c r="T92" i="50"/>
  <c r="T99" i="50"/>
  <c r="T104" i="50"/>
  <c r="T105" i="50"/>
  <c r="T110" i="50"/>
  <c r="T92" i="51"/>
  <c r="T99" i="51"/>
  <c r="T104" i="51"/>
  <c r="T105" i="51"/>
  <c r="T110" i="51"/>
  <c r="T28" i="52"/>
  <c r="T29" i="52"/>
  <c r="T50" i="52"/>
  <c r="T51" i="52"/>
  <c r="T52" i="52"/>
  <c r="T53" i="52"/>
  <c r="T54" i="52"/>
  <c r="T55" i="52"/>
  <c r="T56" i="52"/>
  <c r="T57" i="52"/>
  <c r="T58" i="52"/>
  <c r="T59" i="52"/>
  <c r="T61" i="52"/>
  <c r="T62" i="52"/>
  <c r="T78" i="52"/>
  <c r="T79" i="52"/>
  <c r="T92" i="52"/>
  <c r="T99" i="52"/>
  <c r="T104" i="52"/>
  <c r="T105" i="52"/>
  <c r="T110" i="52"/>
  <c r="T92" i="53"/>
  <c r="T99" i="53"/>
  <c r="T104" i="53"/>
  <c r="T105" i="53"/>
  <c r="T110" i="53"/>
  <c r="T92" i="54"/>
  <c r="T99" i="54"/>
  <c r="T104" i="54"/>
  <c r="T105" i="54"/>
  <c r="T110" i="54"/>
  <c r="T28" i="55"/>
  <c r="T29" i="55"/>
  <c r="T50" i="55"/>
  <c r="T51" i="55"/>
  <c r="T52" i="55"/>
  <c r="T53" i="55"/>
  <c r="T54" i="55"/>
  <c r="T55" i="55"/>
  <c r="T56" i="55"/>
  <c r="T57" i="55"/>
  <c r="T58" i="55"/>
  <c r="T59" i="55"/>
  <c r="T61" i="55"/>
  <c r="T62" i="55"/>
  <c r="T78" i="55"/>
  <c r="T79" i="55"/>
  <c r="T92" i="55"/>
  <c r="T99" i="55"/>
  <c r="T104" i="55"/>
  <c r="T105" i="55"/>
  <c r="T110" i="55"/>
  <c r="T11" i="56"/>
  <c r="T28" i="56"/>
  <c r="T29" i="56"/>
  <c r="T50" i="56"/>
  <c r="T51" i="56"/>
  <c r="T52" i="56"/>
  <c r="T53" i="56"/>
  <c r="T54" i="56"/>
  <c r="T55" i="56"/>
  <c r="T56" i="56"/>
  <c r="T57" i="56"/>
  <c r="T58" i="56"/>
  <c r="T59" i="56"/>
  <c r="T61" i="56"/>
  <c r="T62" i="56"/>
  <c r="T78" i="56"/>
  <c r="T79" i="56"/>
  <c r="T92" i="56"/>
  <c r="T99" i="56"/>
  <c r="T104" i="56"/>
  <c r="T105" i="56"/>
  <c r="T110" i="56"/>
  <c r="T11" i="57"/>
  <c r="T28" i="57"/>
  <c r="T29" i="57"/>
  <c r="T50" i="57"/>
  <c r="T51" i="57"/>
  <c r="T52" i="57"/>
  <c r="T53" i="57"/>
  <c r="T54" i="57"/>
  <c r="T55" i="57"/>
  <c r="T56" i="57"/>
  <c r="T57" i="57"/>
  <c r="T58" i="57"/>
  <c r="T59" i="57"/>
  <c r="T61" i="57"/>
  <c r="T62" i="57"/>
  <c r="T78" i="57"/>
  <c r="T79" i="57"/>
  <c r="T99" i="57"/>
  <c r="T104" i="57"/>
  <c r="T105" i="57"/>
  <c r="T110" i="57"/>
  <c r="T11" i="59"/>
  <c r="T28" i="59"/>
  <c r="T29" i="59"/>
  <c r="T50" i="59"/>
  <c r="T51" i="59"/>
  <c r="T52" i="59"/>
  <c r="T53" i="59"/>
  <c r="T54" i="59"/>
  <c r="T55" i="59"/>
  <c r="T56" i="59"/>
  <c r="T57" i="59"/>
  <c r="T58" i="59"/>
  <c r="T59" i="59"/>
  <c r="T61" i="59"/>
  <c r="T62" i="59"/>
  <c r="T78" i="59"/>
  <c r="T79" i="59"/>
  <c r="T92" i="59"/>
  <c r="T99" i="59"/>
  <c r="T104" i="59"/>
  <c r="T105" i="59"/>
  <c r="T110" i="59"/>
  <c r="T11" i="60"/>
  <c r="T28" i="60"/>
  <c r="T29" i="60"/>
  <c r="T50" i="60"/>
  <c r="T51" i="60"/>
  <c r="T52" i="60"/>
  <c r="T53" i="60"/>
  <c r="T54" i="60"/>
  <c r="T55" i="60"/>
  <c r="T56" i="60"/>
  <c r="T57" i="60"/>
  <c r="T58" i="60"/>
  <c r="T59" i="60"/>
  <c r="T61" i="60"/>
  <c r="T62" i="60"/>
  <c r="T78" i="60"/>
  <c r="T79" i="60"/>
  <c r="T92" i="60"/>
  <c r="T99" i="60"/>
  <c r="T104" i="60"/>
  <c r="T105" i="60"/>
  <c r="T110" i="60"/>
  <c r="T11" i="62"/>
  <c r="T28" i="62"/>
  <c r="T29" i="62"/>
  <c r="T50" i="62"/>
  <c r="T51" i="62"/>
  <c r="T52" i="62"/>
  <c r="T53" i="62"/>
  <c r="T54" i="62"/>
  <c r="T55" i="62"/>
  <c r="T56" i="62"/>
  <c r="T57" i="62"/>
  <c r="T58" i="62"/>
  <c r="T59" i="62"/>
  <c r="T61" i="62"/>
  <c r="T62" i="62"/>
  <c r="T78" i="62"/>
  <c r="T79" i="62"/>
  <c r="T92" i="62"/>
  <c r="T99" i="62"/>
  <c r="T104" i="62"/>
  <c r="T105" i="62"/>
  <c r="T110" i="62"/>
  <c r="T11" i="64"/>
  <c r="T28" i="64"/>
  <c r="T29" i="64"/>
  <c r="T50" i="64"/>
  <c r="T51" i="64"/>
  <c r="T52" i="64"/>
  <c r="T53" i="64"/>
  <c r="T54" i="64"/>
  <c r="T55" i="64"/>
  <c r="T56" i="64"/>
  <c r="T57" i="64"/>
  <c r="T58" i="64"/>
  <c r="T59" i="64"/>
  <c r="T61" i="64"/>
  <c r="T62" i="64"/>
  <c r="T78" i="64"/>
  <c r="T79" i="64"/>
  <c r="T92" i="64"/>
  <c r="T99" i="64"/>
  <c r="T104" i="64"/>
  <c r="T105" i="64"/>
  <c r="T110" i="64"/>
  <c r="T11" i="63"/>
  <c r="T28" i="63"/>
  <c r="T29" i="63"/>
  <c r="T50" i="63"/>
  <c r="T51" i="63"/>
  <c r="T52" i="63"/>
  <c r="T53" i="63"/>
  <c r="T54" i="63"/>
  <c r="T55" i="63"/>
  <c r="T56" i="63"/>
  <c r="T57" i="63"/>
  <c r="T58" i="63"/>
  <c r="T59" i="63"/>
  <c r="T61" i="63"/>
  <c r="T62" i="63"/>
  <c r="T78" i="63"/>
  <c r="T79" i="63"/>
  <c r="T92" i="63"/>
  <c r="T99" i="63"/>
  <c r="T104" i="63"/>
  <c r="T105" i="63"/>
  <c r="T110" i="63"/>
  <c r="T11" i="65"/>
  <c r="T28" i="65"/>
  <c r="T29" i="65"/>
  <c r="T179" i="26"/>
  <c r="T50" i="65"/>
  <c r="T51" i="65"/>
  <c r="T52" i="65"/>
  <c r="T53" i="65"/>
  <c r="T54" i="65"/>
  <c r="T55" i="65"/>
  <c r="T56" i="65"/>
  <c r="T57" i="65"/>
  <c r="T58" i="65"/>
  <c r="T59" i="65"/>
  <c r="T61" i="65"/>
  <c r="T62" i="65"/>
  <c r="T78" i="65"/>
  <c r="T79" i="65"/>
  <c r="T92" i="65"/>
  <c r="T99" i="65"/>
  <c r="T104" i="65"/>
  <c r="T105" i="65"/>
  <c r="T110" i="65"/>
  <c r="W9" i="25"/>
  <c r="W10" i="25"/>
  <c r="W11" i="25"/>
  <c r="W12" i="25"/>
  <c r="W13" i="25"/>
  <c r="W14" i="25"/>
  <c r="W15" i="25"/>
  <c r="W16" i="25"/>
  <c r="W17" i="25"/>
  <c r="W18" i="25"/>
  <c r="W19" i="25"/>
  <c r="W20" i="25"/>
  <c r="W21" i="25"/>
  <c r="W22" i="25"/>
  <c r="W23" i="25"/>
  <c r="W24" i="25"/>
  <c r="W25" i="25"/>
  <c r="W26" i="25"/>
  <c r="W27" i="25"/>
  <c r="W28" i="25"/>
  <c r="W29" i="25"/>
  <c r="W30" i="25"/>
  <c r="W31" i="25"/>
  <c r="W32" i="25"/>
  <c r="W33" i="25"/>
  <c r="W34" i="25"/>
  <c r="W35" i="25"/>
  <c r="W36" i="25"/>
  <c r="W37" i="25"/>
  <c r="W38" i="25"/>
  <c r="W39" i="25"/>
  <c r="W40" i="25"/>
  <c r="W41" i="25"/>
  <c r="W42" i="25"/>
  <c r="W43" i="25"/>
  <c r="W44" i="25"/>
  <c r="W45" i="25"/>
  <c r="W46" i="25"/>
  <c r="W47" i="25"/>
  <c r="W48" i="25"/>
  <c r="W49" i="25"/>
  <c r="W50" i="25"/>
  <c r="W51" i="25"/>
  <c r="W52" i="25"/>
  <c r="W53" i="25"/>
  <c r="W54" i="25"/>
  <c r="W55" i="25"/>
  <c r="W56" i="25"/>
  <c r="W57" i="25"/>
  <c r="W58" i="25"/>
  <c r="W59" i="25"/>
  <c r="W60" i="25"/>
  <c r="W61" i="25"/>
  <c r="W62" i="25"/>
  <c r="W63" i="25"/>
  <c r="W64" i="25"/>
  <c r="W65" i="25"/>
  <c r="W66" i="25"/>
  <c r="W67" i="25"/>
  <c r="W68" i="25"/>
  <c r="W69" i="25"/>
  <c r="W70" i="25"/>
  <c r="W71" i="25"/>
  <c r="W72" i="25"/>
  <c r="W73" i="25"/>
  <c r="W74" i="25"/>
  <c r="W75" i="25"/>
  <c r="W76" i="25"/>
  <c r="W77" i="25"/>
  <c r="W78" i="25"/>
  <c r="W79" i="25"/>
  <c r="W80" i="25"/>
  <c r="W81" i="25"/>
  <c r="W82" i="25"/>
  <c r="W83" i="25"/>
  <c r="W84" i="25"/>
  <c r="W85" i="25"/>
  <c r="W86" i="25"/>
  <c r="W87" i="25"/>
  <c r="W88" i="25"/>
  <c r="W89" i="25"/>
  <c r="W90" i="25"/>
  <c r="W91" i="25"/>
  <c r="W92" i="25"/>
  <c r="W93" i="25"/>
  <c r="W94" i="25"/>
  <c r="W95" i="25"/>
  <c r="W96" i="25"/>
  <c r="W97" i="25"/>
  <c r="W98" i="25"/>
  <c r="W99" i="25"/>
  <c r="W100" i="25"/>
  <c r="W101" i="25"/>
  <c r="W102" i="25"/>
  <c r="W103" i="25"/>
  <c r="W104" i="25"/>
  <c r="W105" i="25"/>
  <c r="W106" i="25"/>
  <c r="W107" i="25"/>
  <c r="W108" i="25"/>
  <c r="W109" i="25"/>
  <c r="W110" i="25"/>
  <c r="W111" i="25"/>
  <c r="W112" i="25"/>
  <c r="W113" i="25"/>
  <c r="W114" i="25"/>
  <c r="W115" i="25"/>
  <c r="W116" i="25"/>
  <c r="W117" i="25"/>
  <c r="W118" i="25"/>
  <c r="W119" i="25"/>
  <c r="W120" i="25"/>
  <c r="W121" i="25"/>
  <c r="W122" i="25"/>
  <c r="W123" i="25"/>
  <c r="W124" i="25"/>
  <c r="W125" i="25"/>
  <c r="W126" i="25"/>
  <c r="W127" i="25"/>
  <c r="W128" i="25"/>
  <c r="W129" i="25"/>
  <c r="W130" i="25"/>
  <c r="W131" i="25"/>
  <c r="W132" i="25"/>
  <c r="W133" i="25"/>
  <c r="W134" i="25"/>
  <c r="W135" i="25"/>
  <c r="W136" i="25"/>
  <c r="W137" i="25"/>
  <c r="W138" i="25"/>
  <c r="W139" i="25"/>
  <c r="W140" i="25"/>
  <c r="W141" i="25"/>
  <c r="W142" i="25"/>
  <c r="W143" i="25"/>
  <c r="W144" i="25"/>
  <c r="W145" i="25"/>
  <c r="W146" i="25"/>
  <c r="W147" i="25"/>
  <c r="W148" i="25"/>
  <c r="W149" i="25"/>
  <c r="W150" i="25"/>
  <c r="W151" i="25"/>
  <c r="W152" i="25"/>
  <c r="W153" i="25"/>
  <c r="W154" i="25"/>
  <c r="W155" i="25"/>
  <c r="W156" i="25"/>
  <c r="W157" i="25"/>
  <c r="W158" i="25"/>
  <c r="W159" i="25"/>
  <c r="W160" i="25"/>
  <c r="W161" i="25"/>
  <c r="W162" i="25"/>
  <c r="W163" i="25"/>
  <c r="W164" i="25"/>
  <c r="W165" i="25"/>
  <c r="W166" i="25"/>
  <c r="W167" i="25"/>
  <c r="W168" i="25"/>
  <c r="W169" i="25"/>
  <c r="W170" i="25"/>
  <c r="W171" i="25"/>
  <c r="W172" i="25"/>
  <c r="W173" i="25"/>
  <c r="W174" i="25"/>
  <c r="W175" i="25"/>
  <c r="W176" i="25"/>
  <c r="W177" i="25"/>
  <c r="W178" i="25"/>
  <c r="W179" i="25"/>
  <c r="W180" i="25"/>
  <c r="W181" i="25"/>
  <c r="W182" i="25"/>
  <c r="W183" i="25"/>
  <c r="W184" i="25"/>
  <c r="W185" i="25"/>
  <c r="W186" i="25"/>
  <c r="W187" i="25"/>
  <c r="W188" i="25"/>
  <c r="W189" i="25"/>
  <c r="W190" i="25"/>
  <c r="W191" i="25"/>
  <c r="W192" i="25"/>
  <c r="W193" i="25"/>
  <c r="W194" i="25"/>
  <c r="W195" i="25"/>
  <c r="W196" i="25"/>
  <c r="W197" i="25"/>
  <c r="W198" i="25"/>
  <c r="W199" i="25"/>
  <c r="W200" i="25"/>
  <c r="W201" i="25"/>
  <c r="W202" i="25"/>
  <c r="W203" i="25"/>
  <c r="W204" i="25"/>
  <c r="W205" i="25"/>
  <c r="W206" i="25"/>
  <c r="W207" i="25"/>
  <c r="W208" i="25"/>
  <c r="W209" i="25"/>
  <c r="W210" i="25"/>
  <c r="W211" i="25"/>
  <c r="W212" i="25"/>
  <c r="W213" i="25"/>
  <c r="W214" i="25"/>
  <c r="W215" i="25"/>
  <c r="W216" i="25"/>
  <c r="W217" i="25"/>
  <c r="W218" i="25"/>
  <c r="W219" i="25"/>
  <c r="W220" i="25"/>
  <c r="W221" i="25"/>
  <c r="W222" i="25"/>
  <c r="W223" i="25"/>
  <c r="W224" i="25"/>
  <c r="W225" i="25"/>
  <c r="W226" i="25"/>
  <c r="W227" i="25"/>
  <c r="W228" i="25"/>
  <c r="W78" i="27"/>
  <c r="W78" i="44"/>
  <c r="W78" i="48"/>
  <c r="W78" i="49"/>
  <c r="W78" i="50"/>
  <c r="W78" i="51"/>
  <c r="W78" i="53"/>
  <c r="W78" i="54"/>
  <c r="W78" i="57"/>
  <c r="W78" i="64"/>
  <c r="W15" i="23"/>
  <c r="W233" i="25"/>
  <c r="X9" i="25"/>
  <c r="X10" i="25"/>
  <c r="X11" i="25"/>
  <c r="X12" i="25"/>
  <c r="X13" i="25"/>
  <c r="X14" i="25"/>
  <c r="X15" i="25"/>
  <c r="X16" i="25"/>
  <c r="X17" i="25"/>
  <c r="X18" i="25"/>
  <c r="X19" i="25"/>
  <c r="X20" i="25"/>
  <c r="X21" i="25"/>
  <c r="X22" i="25"/>
  <c r="X23" i="25"/>
  <c r="X24" i="25"/>
  <c r="X25" i="25"/>
  <c r="X26" i="25"/>
  <c r="X27" i="25"/>
  <c r="X28" i="25"/>
  <c r="X29" i="25"/>
  <c r="X30" i="25"/>
  <c r="X31" i="25"/>
  <c r="X32" i="25"/>
  <c r="X33" i="25"/>
  <c r="X34" i="25"/>
  <c r="X35" i="25"/>
  <c r="X36" i="25"/>
  <c r="X37" i="25"/>
  <c r="X38" i="25"/>
  <c r="X39" i="25"/>
  <c r="X40" i="25"/>
  <c r="X41" i="25"/>
  <c r="X42" i="25"/>
  <c r="X43" i="25"/>
  <c r="X44" i="25"/>
  <c r="X45" i="25"/>
  <c r="X46" i="25"/>
  <c r="X47" i="25"/>
  <c r="X48" i="25"/>
  <c r="X49" i="25"/>
  <c r="X50" i="25"/>
  <c r="X51" i="25"/>
  <c r="X52" i="25"/>
  <c r="X53" i="25"/>
  <c r="X54" i="25"/>
  <c r="X55" i="25"/>
  <c r="X56" i="25"/>
  <c r="X57" i="25"/>
  <c r="X58" i="25"/>
  <c r="X59" i="25"/>
  <c r="X60" i="25"/>
  <c r="X61" i="25"/>
  <c r="X62" i="25"/>
  <c r="X63" i="25"/>
  <c r="X64" i="25"/>
  <c r="X65" i="25"/>
  <c r="X66" i="25"/>
  <c r="X67" i="25"/>
  <c r="X68" i="25"/>
  <c r="X69" i="25"/>
  <c r="X70" i="25"/>
  <c r="X71" i="25"/>
  <c r="X72" i="25"/>
  <c r="X73" i="25"/>
  <c r="X74" i="25"/>
  <c r="X75" i="25"/>
  <c r="X76" i="25"/>
  <c r="X77" i="25"/>
  <c r="X78" i="25"/>
  <c r="X79" i="25"/>
  <c r="X80" i="25"/>
  <c r="X81" i="25"/>
  <c r="X82" i="25"/>
  <c r="X83" i="25"/>
  <c r="X84" i="25"/>
  <c r="X85" i="25"/>
  <c r="X86" i="25"/>
  <c r="X87" i="25"/>
  <c r="X88" i="25"/>
  <c r="X89" i="25"/>
  <c r="X90" i="25"/>
  <c r="X91" i="25"/>
  <c r="X92" i="25"/>
  <c r="X93" i="25"/>
  <c r="X94" i="25"/>
  <c r="X95" i="25"/>
  <c r="X96" i="25"/>
  <c r="X97" i="25"/>
  <c r="X98" i="25"/>
  <c r="X99" i="25"/>
  <c r="X100" i="25"/>
  <c r="X101" i="25"/>
  <c r="X102" i="25"/>
  <c r="X103" i="25"/>
  <c r="X104" i="25"/>
  <c r="X105" i="25"/>
  <c r="X106" i="25"/>
  <c r="X107" i="25"/>
  <c r="X108" i="25"/>
  <c r="X109" i="25"/>
  <c r="X110" i="25"/>
  <c r="X111" i="25"/>
  <c r="X112" i="25"/>
  <c r="X113" i="25"/>
  <c r="X114" i="25"/>
  <c r="X115" i="25"/>
  <c r="X116" i="25"/>
  <c r="X117" i="25"/>
  <c r="X118" i="25"/>
  <c r="X119" i="25"/>
  <c r="X120" i="25"/>
  <c r="X121" i="25"/>
  <c r="X122" i="25"/>
  <c r="X123" i="25"/>
  <c r="X124" i="25"/>
  <c r="X125" i="25"/>
  <c r="X126" i="25"/>
  <c r="X127" i="25"/>
  <c r="X128" i="25"/>
  <c r="X129" i="25"/>
  <c r="X130" i="25"/>
  <c r="X131" i="25"/>
  <c r="X132" i="25"/>
  <c r="X133" i="25"/>
  <c r="X134" i="25"/>
  <c r="X135" i="25"/>
  <c r="X136" i="25"/>
  <c r="X137" i="25"/>
  <c r="X138" i="25"/>
  <c r="X139" i="25"/>
  <c r="X140" i="25"/>
  <c r="X141" i="25"/>
  <c r="X142" i="25"/>
  <c r="X143" i="25"/>
  <c r="X144" i="25"/>
  <c r="X145" i="25"/>
  <c r="X146" i="25"/>
  <c r="X147" i="25"/>
  <c r="X148" i="25"/>
  <c r="X149" i="25"/>
  <c r="X150" i="25"/>
  <c r="X151" i="25"/>
  <c r="X152" i="25"/>
  <c r="X153" i="25"/>
  <c r="X154" i="25"/>
  <c r="X155" i="25"/>
  <c r="X156" i="25"/>
  <c r="X157" i="25"/>
  <c r="X158" i="25"/>
  <c r="X159" i="25"/>
  <c r="X160" i="25"/>
  <c r="X161" i="25"/>
  <c r="X162" i="25"/>
  <c r="X163" i="25"/>
  <c r="X164" i="25"/>
  <c r="X165" i="25"/>
  <c r="X166" i="25"/>
  <c r="X167" i="25"/>
  <c r="X168" i="25"/>
  <c r="X169" i="25"/>
  <c r="X170" i="25"/>
  <c r="X171" i="25"/>
  <c r="X172" i="25"/>
  <c r="X173" i="25"/>
  <c r="X174" i="25"/>
  <c r="X175" i="25"/>
  <c r="X176" i="25"/>
  <c r="X177" i="25"/>
  <c r="X178" i="25"/>
  <c r="X179" i="25"/>
  <c r="X180" i="25"/>
  <c r="X181" i="25"/>
  <c r="X182" i="25"/>
  <c r="X183" i="25"/>
  <c r="X184" i="25"/>
  <c r="X185" i="25"/>
  <c r="X186" i="25"/>
  <c r="X187" i="25"/>
  <c r="X188" i="25"/>
  <c r="X189" i="25"/>
  <c r="X190" i="25"/>
  <c r="X191" i="25"/>
  <c r="X192" i="25"/>
  <c r="X193" i="25"/>
  <c r="X194" i="25"/>
  <c r="X195" i="25"/>
  <c r="X196" i="25"/>
  <c r="X197" i="25"/>
  <c r="X198" i="25"/>
  <c r="X199" i="25"/>
  <c r="X200" i="25"/>
  <c r="X201" i="25"/>
  <c r="X202" i="25"/>
  <c r="X203" i="25"/>
  <c r="X204" i="25"/>
  <c r="X205" i="25"/>
  <c r="X206" i="25"/>
  <c r="X207" i="25"/>
  <c r="X208" i="25"/>
  <c r="X209" i="25"/>
  <c r="X210" i="25"/>
  <c r="X211" i="25"/>
  <c r="X212" i="25"/>
  <c r="X213" i="25"/>
  <c r="X214" i="25"/>
  <c r="X215" i="25"/>
  <c r="X216" i="25"/>
  <c r="X217" i="25"/>
  <c r="X218" i="25"/>
  <c r="X219" i="25"/>
  <c r="X220" i="25"/>
  <c r="X221" i="25"/>
  <c r="X222" i="25"/>
  <c r="X223" i="25"/>
  <c r="X224" i="25"/>
  <c r="X225" i="25"/>
  <c r="X226" i="25"/>
  <c r="X227" i="25"/>
  <c r="X228" i="25"/>
  <c r="X78" i="27"/>
  <c r="X78" i="48"/>
  <c r="X78" i="49"/>
  <c r="X78" i="51"/>
  <c r="X78" i="53"/>
  <c r="X78" i="54"/>
  <c r="X15" i="23"/>
  <c r="X233" i="25"/>
  <c r="V9" i="24"/>
  <c r="V10" i="24"/>
  <c r="V11" i="24"/>
  <c r="V12" i="24"/>
  <c r="V13" i="24"/>
  <c r="V14" i="24"/>
  <c r="V15" i="24"/>
  <c r="V16" i="24"/>
  <c r="V17" i="24"/>
  <c r="V18" i="24"/>
  <c r="V19" i="24"/>
  <c r="V20" i="24"/>
  <c r="V21" i="24"/>
  <c r="V22" i="24"/>
  <c r="V23" i="24"/>
  <c r="V24" i="24"/>
  <c r="V25" i="24"/>
  <c r="V26" i="24"/>
  <c r="V27" i="24"/>
  <c r="V28" i="24"/>
  <c r="V29" i="24"/>
  <c r="V30" i="24"/>
  <c r="V31" i="24"/>
  <c r="V32" i="24"/>
  <c r="V33" i="24"/>
  <c r="V34" i="24"/>
  <c r="V35" i="24"/>
  <c r="V36" i="24"/>
  <c r="V37" i="24"/>
  <c r="V38" i="24"/>
  <c r="V39" i="24"/>
  <c r="V40" i="24"/>
  <c r="V41" i="24"/>
  <c r="V42" i="24"/>
  <c r="V43" i="24"/>
  <c r="V44" i="24"/>
  <c r="V45" i="24"/>
  <c r="V46" i="24"/>
  <c r="V47" i="24"/>
  <c r="V48" i="24"/>
  <c r="V49" i="24"/>
  <c r="V50" i="24"/>
  <c r="V51" i="24"/>
  <c r="V52" i="24"/>
  <c r="V53" i="24"/>
  <c r="V54" i="24"/>
  <c r="V55" i="24"/>
  <c r="V56" i="24"/>
  <c r="V57" i="24"/>
  <c r="V58" i="24"/>
  <c r="V59" i="24"/>
  <c r="V60" i="24"/>
  <c r="V61" i="24"/>
  <c r="V62" i="24"/>
  <c r="V63" i="24"/>
  <c r="V64" i="24"/>
  <c r="V65" i="24"/>
  <c r="V66" i="24"/>
  <c r="V67" i="24"/>
  <c r="V68" i="24"/>
  <c r="V69" i="24"/>
  <c r="V70" i="24"/>
  <c r="V71" i="24"/>
  <c r="V72" i="24"/>
  <c r="V73" i="24"/>
  <c r="V74" i="24"/>
  <c r="V75" i="24"/>
  <c r="V76" i="24"/>
  <c r="V77" i="24"/>
  <c r="V78" i="24"/>
  <c r="V79" i="24"/>
  <c r="V80" i="24"/>
  <c r="V81" i="24"/>
  <c r="V82" i="24"/>
  <c r="V83" i="24"/>
  <c r="V84" i="24"/>
  <c r="V85" i="24"/>
  <c r="V86" i="24"/>
  <c r="V87" i="24"/>
  <c r="V88" i="24"/>
  <c r="V89" i="24"/>
  <c r="V90" i="24"/>
  <c r="V91" i="24"/>
  <c r="V92" i="24"/>
  <c r="V93" i="24"/>
  <c r="V94" i="24"/>
  <c r="V95" i="24"/>
  <c r="V96" i="24"/>
  <c r="V97" i="24"/>
  <c r="V98" i="24"/>
  <c r="V99" i="24"/>
  <c r="V100" i="24"/>
  <c r="V101" i="24"/>
  <c r="V102" i="24"/>
  <c r="V103" i="24"/>
  <c r="V104" i="24"/>
  <c r="V105" i="24"/>
  <c r="V106" i="24"/>
  <c r="V107" i="24"/>
  <c r="V108" i="24"/>
  <c r="V109" i="24"/>
  <c r="V110" i="24"/>
  <c r="V111" i="24"/>
  <c r="V112" i="24"/>
  <c r="V113" i="24"/>
  <c r="V114" i="24"/>
  <c r="V115" i="24"/>
  <c r="V116" i="24"/>
  <c r="V117" i="24"/>
  <c r="V118" i="24"/>
  <c r="V119" i="24"/>
  <c r="V120" i="24"/>
  <c r="V121" i="24"/>
  <c r="V122" i="24"/>
  <c r="V123" i="24"/>
  <c r="V124" i="24"/>
  <c r="V125" i="24"/>
  <c r="V126" i="24"/>
  <c r="V127" i="24"/>
  <c r="V128" i="24"/>
  <c r="V129" i="24"/>
  <c r="V130" i="24"/>
  <c r="V131" i="24"/>
  <c r="V132" i="24"/>
  <c r="V133" i="24"/>
  <c r="V134" i="24"/>
  <c r="V135" i="24"/>
  <c r="V136" i="24"/>
  <c r="V137" i="24"/>
  <c r="V138" i="24"/>
  <c r="V139" i="24"/>
  <c r="V140" i="24"/>
  <c r="V141" i="24"/>
  <c r="V142" i="24"/>
  <c r="V143" i="24"/>
  <c r="V144" i="24"/>
  <c r="V145" i="24"/>
  <c r="V146" i="24"/>
  <c r="V147" i="24"/>
  <c r="V148" i="24"/>
  <c r="V149" i="24"/>
  <c r="V150" i="24"/>
  <c r="V151" i="24"/>
  <c r="V152" i="24"/>
  <c r="V153" i="24"/>
  <c r="V154" i="24"/>
  <c r="V155" i="24"/>
  <c r="V156" i="24"/>
  <c r="V157" i="24"/>
  <c r="V158" i="24"/>
  <c r="V159" i="24"/>
  <c r="V160" i="24"/>
  <c r="V161" i="24"/>
  <c r="V162" i="24"/>
  <c r="V163" i="24"/>
  <c r="V164" i="24"/>
  <c r="V165" i="24"/>
  <c r="V166" i="24"/>
  <c r="V167" i="24"/>
  <c r="V168" i="24"/>
  <c r="V169" i="24"/>
  <c r="V170" i="24"/>
  <c r="V171" i="24"/>
  <c r="V172" i="24"/>
  <c r="V173" i="24"/>
  <c r="V174" i="24"/>
  <c r="V175" i="24"/>
  <c r="V176" i="24"/>
  <c r="V177" i="24"/>
  <c r="V178" i="24"/>
  <c r="V179" i="24"/>
  <c r="V180" i="24"/>
  <c r="V181" i="24"/>
  <c r="V182" i="24"/>
  <c r="V183" i="24"/>
  <c r="V184" i="24"/>
  <c r="V185" i="24"/>
  <c r="V186" i="24"/>
  <c r="V187" i="24"/>
  <c r="V188" i="24"/>
  <c r="V189" i="24"/>
  <c r="V190" i="24"/>
  <c r="V191" i="24"/>
  <c r="V192" i="24"/>
  <c r="V193" i="24"/>
  <c r="V194" i="24"/>
  <c r="V195" i="24"/>
  <c r="V196" i="24"/>
  <c r="V197" i="24"/>
  <c r="V198" i="24"/>
  <c r="V199" i="24"/>
  <c r="V200" i="24"/>
  <c r="V201" i="24"/>
  <c r="V202" i="24"/>
  <c r="V203" i="24"/>
  <c r="V204" i="24"/>
  <c r="V205" i="24"/>
  <c r="V206" i="24"/>
  <c r="V207" i="24"/>
  <c r="V208" i="24"/>
  <c r="V209" i="24"/>
  <c r="V210" i="24"/>
  <c r="V211" i="24"/>
  <c r="V212" i="24"/>
  <c r="V213" i="24"/>
  <c r="V214" i="24"/>
  <c r="V215" i="24"/>
  <c r="V216" i="24"/>
  <c r="V217" i="24"/>
  <c r="V218" i="24"/>
  <c r="V219" i="24"/>
  <c r="V220" i="24"/>
  <c r="V221" i="24"/>
  <c r="V222" i="24"/>
  <c r="V223" i="24"/>
  <c r="V224" i="24"/>
  <c r="V225" i="24"/>
  <c r="V226" i="24"/>
  <c r="V227" i="24"/>
  <c r="V228" i="24"/>
  <c r="V28" i="27"/>
  <c r="V28" i="44"/>
  <c r="V28" i="48"/>
  <c r="V28" i="49"/>
  <c r="V28" i="50"/>
  <c r="V28" i="51"/>
  <c r="V28" i="52"/>
  <c r="V28" i="53"/>
  <c r="V28" i="57"/>
  <c r="V28" i="59"/>
  <c r="V28" i="63"/>
  <c r="V28" i="64"/>
  <c r="V11" i="23"/>
  <c r="V234" i="24"/>
  <c r="T9" i="24"/>
  <c r="T10" i="24"/>
  <c r="T11" i="24"/>
  <c r="T12" i="24"/>
  <c r="T13" i="24"/>
  <c r="T14" i="24"/>
  <c r="T15" i="24"/>
  <c r="T16" i="24"/>
  <c r="T17" i="24"/>
  <c r="T18" i="24"/>
  <c r="T19" i="24"/>
  <c r="T20" i="24"/>
  <c r="T21" i="24"/>
  <c r="T22" i="24"/>
  <c r="T23" i="24"/>
  <c r="T24" i="24"/>
  <c r="T25" i="24"/>
  <c r="T26" i="24"/>
  <c r="T27" i="24"/>
  <c r="T28" i="24"/>
  <c r="T29" i="24"/>
  <c r="T30" i="24"/>
  <c r="T31" i="24"/>
  <c r="T32" i="24"/>
  <c r="T33" i="24"/>
  <c r="T34" i="24"/>
  <c r="T35" i="24"/>
  <c r="T36" i="24"/>
  <c r="T37" i="24"/>
  <c r="T38" i="24"/>
  <c r="T39" i="24"/>
  <c r="T40" i="24"/>
  <c r="T41" i="24"/>
  <c r="T42" i="24"/>
  <c r="T43" i="24"/>
  <c r="T44" i="24"/>
  <c r="T45" i="24"/>
  <c r="T46" i="24"/>
  <c r="T47" i="24"/>
  <c r="T48" i="24"/>
  <c r="T49" i="24"/>
  <c r="T50" i="24"/>
  <c r="T51" i="24"/>
  <c r="T52" i="24"/>
  <c r="T53" i="24"/>
  <c r="T54" i="24"/>
  <c r="T55" i="24"/>
  <c r="T56" i="24"/>
  <c r="T57" i="24"/>
  <c r="T58" i="24"/>
  <c r="T59" i="24"/>
  <c r="T60" i="24"/>
  <c r="T61" i="24"/>
  <c r="T62" i="24"/>
  <c r="T63" i="24"/>
  <c r="T64" i="24"/>
  <c r="T65" i="24"/>
  <c r="T66" i="24"/>
  <c r="T67" i="24"/>
  <c r="T68" i="24"/>
  <c r="T69" i="24"/>
  <c r="T70" i="24"/>
  <c r="T71" i="24"/>
  <c r="T72" i="24"/>
  <c r="T73" i="24"/>
  <c r="T74" i="24"/>
  <c r="T75" i="24"/>
  <c r="T76" i="24"/>
  <c r="T77" i="24"/>
  <c r="T78" i="24"/>
  <c r="T79" i="24"/>
  <c r="T80" i="24"/>
  <c r="T81" i="24"/>
  <c r="T82" i="24"/>
  <c r="T83" i="24"/>
  <c r="T84" i="24"/>
  <c r="T85" i="24"/>
  <c r="T86" i="24"/>
  <c r="T87" i="24"/>
  <c r="T88" i="24"/>
  <c r="T89" i="24"/>
  <c r="T90" i="24"/>
  <c r="T91" i="24"/>
  <c r="T92" i="24"/>
  <c r="T93" i="24"/>
  <c r="T94" i="24"/>
  <c r="T95" i="24"/>
  <c r="T96" i="24"/>
  <c r="T97" i="24"/>
  <c r="T98" i="24"/>
  <c r="T99" i="24"/>
  <c r="T100" i="24"/>
  <c r="T101" i="24"/>
  <c r="T102" i="24"/>
  <c r="T103" i="24"/>
  <c r="T104" i="24"/>
  <c r="T105" i="24"/>
  <c r="T106" i="24"/>
  <c r="T107" i="24"/>
  <c r="T108" i="24"/>
  <c r="T109" i="24"/>
  <c r="T110" i="24"/>
  <c r="T111" i="24"/>
  <c r="T112" i="24"/>
  <c r="T113" i="24"/>
  <c r="T114" i="24"/>
  <c r="T115" i="24"/>
  <c r="T116" i="24"/>
  <c r="T117" i="24"/>
  <c r="T118" i="24"/>
  <c r="T119" i="24"/>
  <c r="T120" i="24"/>
  <c r="T121" i="24"/>
  <c r="T122" i="24"/>
  <c r="T123" i="24"/>
  <c r="T124" i="24"/>
  <c r="T125" i="24"/>
  <c r="T126" i="24"/>
  <c r="T127" i="24"/>
  <c r="T128" i="24"/>
  <c r="T129" i="24"/>
  <c r="T130" i="24"/>
  <c r="T131" i="24"/>
  <c r="T132" i="24"/>
  <c r="T133" i="24"/>
  <c r="T134" i="24"/>
  <c r="T135" i="24"/>
  <c r="T136" i="24"/>
  <c r="T137" i="24"/>
  <c r="T138" i="24"/>
  <c r="T139" i="24"/>
  <c r="T140" i="24"/>
  <c r="T141" i="24"/>
  <c r="T142" i="24"/>
  <c r="T143" i="24"/>
  <c r="T144" i="24"/>
  <c r="T145" i="24"/>
  <c r="T146" i="24"/>
  <c r="T147" i="24"/>
  <c r="T148" i="24"/>
  <c r="T149" i="24"/>
  <c r="T150" i="24"/>
  <c r="T151" i="24"/>
  <c r="T152" i="24"/>
  <c r="T153" i="24"/>
  <c r="T154" i="24"/>
  <c r="T155" i="24"/>
  <c r="T156" i="24"/>
  <c r="T157" i="24"/>
  <c r="T158" i="24"/>
  <c r="T159" i="24"/>
  <c r="T160" i="24"/>
  <c r="T161" i="24"/>
  <c r="T162" i="24"/>
  <c r="T163" i="24"/>
  <c r="T164" i="24"/>
  <c r="T165" i="24"/>
  <c r="T166" i="24"/>
  <c r="T167" i="24"/>
  <c r="T168" i="24"/>
  <c r="T169" i="24"/>
  <c r="T170" i="24"/>
  <c r="T171" i="24"/>
  <c r="T172" i="24"/>
  <c r="T173" i="24"/>
  <c r="T174" i="24"/>
  <c r="T175" i="24"/>
  <c r="T176" i="24"/>
  <c r="T177" i="24"/>
  <c r="T178" i="24"/>
  <c r="T179" i="24"/>
  <c r="T180" i="24"/>
  <c r="T181" i="24"/>
  <c r="T182" i="24"/>
  <c r="T183" i="24"/>
  <c r="T184" i="24"/>
  <c r="T185" i="24"/>
  <c r="T186" i="24"/>
  <c r="T187" i="24"/>
  <c r="T188" i="24"/>
  <c r="T189" i="24"/>
  <c r="T190" i="24"/>
  <c r="T191" i="24"/>
  <c r="T192" i="24"/>
  <c r="T193" i="24"/>
  <c r="T194" i="24"/>
  <c r="T195" i="24"/>
  <c r="T196" i="24"/>
  <c r="T197" i="24"/>
  <c r="T198" i="24"/>
  <c r="T199" i="24"/>
  <c r="T200" i="24"/>
  <c r="T201" i="24"/>
  <c r="T202" i="24"/>
  <c r="T203" i="24"/>
  <c r="T204" i="24"/>
  <c r="T205" i="24"/>
  <c r="T206" i="24"/>
  <c r="T207" i="24"/>
  <c r="T208" i="24"/>
  <c r="T209" i="24"/>
  <c r="T210" i="24"/>
  <c r="T211" i="24"/>
  <c r="T212" i="24"/>
  <c r="T213" i="24"/>
  <c r="T214" i="24"/>
  <c r="T215" i="24"/>
  <c r="T216" i="24"/>
  <c r="T217" i="24"/>
  <c r="T218" i="24"/>
  <c r="T219" i="24"/>
  <c r="T220" i="24"/>
  <c r="T221" i="24"/>
  <c r="T222" i="24"/>
  <c r="T223" i="24"/>
  <c r="T224" i="24"/>
  <c r="T225" i="24"/>
  <c r="T226" i="24"/>
  <c r="T227" i="24"/>
  <c r="T228" i="24"/>
  <c r="T28" i="48"/>
  <c r="T28" i="49"/>
  <c r="T28" i="51"/>
  <c r="T28" i="53"/>
  <c r="T28" i="54"/>
  <c r="T11" i="23"/>
  <c r="T234" i="24"/>
  <c r="AA50" i="27"/>
  <c r="AA51" i="27"/>
  <c r="AA52" i="27"/>
  <c r="AA53" i="27"/>
  <c r="AA54" i="27"/>
  <c r="AA55" i="27"/>
  <c r="AA56" i="27"/>
  <c r="AA57" i="27"/>
  <c r="AA58" i="27"/>
  <c r="AA59" i="27"/>
  <c r="AA61" i="27"/>
  <c r="AA50" i="48"/>
  <c r="AA51" i="48"/>
  <c r="AA52" i="48"/>
  <c r="AA53" i="48"/>
  <c r="AA54" i="48"/>
  <c r="AA55" i="48"/>
  <c r="AA56" i="48"/>
  <c r="AA57" i="48"/>
  <c r="AA58" i="48"/>
  <c r="AA59" i="48"/>
  <c r="AA61" i="48"/>
  <c r="AA50" i="49"/>
  <c r="AA51" i="49"/>
  <c r="AA52" i="49"/>
  <c r="AA53" i="49"/>
  <c r="AA54" i="49"/>
  <c r="AA55" i="49"/>
  <c r="AA56" i="49"/>
  <c r="AA57" i="49"/>
  <c r="AA58" i="49"/>
  <c r="AA59" i="49"/>
  <c r="AA61" i="49"/>
  <c r="AA50" i="50"/>
  <c r="AA51" i="50"/>
  <c r="AA52" i="50"/>
  <c r="AA53" i="50"/>
  <c r="AA54" i="50"/>
  <c r="AA55" i="50"/>
  <c r="AA56" i="50"/>
  <c r="AA57" i="50"/>
  <c r="AA58" i="50"/>
  <c r="AA59" i="50"/>
  <c r="AA61" i="50"/>
  <c r="AA50" i="51"/>
  <c r="AA51" i="51"/>
  <c r="AA52" i="51"/>
  <c r="AA53" i="51"/>
  <c r="AA54" i="51"/>
  <c r="AA55" i="51"/>
  <c r="AA56" i="51"/>
  <c r="AA57" i="51"/>
  <c r="AA58" i="51"/>
  <c r="AA59" i="51"/>
  <c r="AA61" i="51"/>
  <c r="AA50" i="52"/>
  <c r="AA51" i="52"/>
  <c r="AA52" i="52"/>
  <c r="AA53" i="52"/>
  <c r="AA54" i="52"/>
  <c r="AA55" i="52"/>
  <c r="AA56" i="52"/>
  <c r="AA57" i="52"/>
  <c r="AA58" i="52"/>
  <c r="AA59" i="52"/>
  <c r="AA61" i="52"/>
  <c r="AA50" i="54"/>
  <c r="AA51" i="54"/>
  <c r="AA52" i="54"/>
  <c r="AA53" i="54"/>
  <c r="AA54" i="54"/>
  <c r="AA55" i="54"/>
  <c r="AA56" i="54"/>
  <c r="AA57" i="54"/>
  <c r="AA58" i="54"/>
  <c r="AA59" i="54"/>
  <c r="AA61" i="54"/>
  <c r="AA50" i="60"/>
  <c r="AA51" i="60"/>
  <c r="AA52" i="60"/>
  <c r="AA53" i="60"/>
  <c r="AA54" i="60"/>
  <c r="AA55" i="60"/>
  <c r="AA56" i="60"/>
  <c r="AA57" i="60"/>
  <c r="AA58" i="60"/>
  <c r="AA59" i="60"/>
  <c r="AA61" i="60"/>
  <c r="AA50" i="64"/>
  <c r="AA51" i="64"/>
  <c r="AA52" i="64"/>
  <c r="AA53" i="64"/>
  <c r="AA54" i="64"/>
  <c r="AA55" i="64"/>
  <c r="AA56" i="64"/>
  <c r="AA57" i="64"/>
  <c r="AA58" i="64"/>
  <c r="AA59" i="64"/>
  <c r="AA61" i="64"/>
  <c r="AA13" i="23"/>
  <c r="AA26" i="23"/>
  <c r="AB50" i="27"/>
  <c r="AB51" i="27"/>
  <c r="AB52" i="27"/>
  <c r="AB53" i="27"/>
  <c r="AB54" i="27"/>
  <c r="AB55" i="27"/>
  <c r="AB56" i="27"/>
  <c r="AB57" i="27"/>
  <c r="AB58" i="27"/>
  <c r="AB59" i="27"/>
  <c r="AB61" i="27"/>
  <c r="AB50" i="48"/>
  <c r="AB51" i="48"/>
  <c r="AB52" i="48"/>
  <c r="AB53" i="48"/>
  <c r="AB54" i="48"/>
  <c r="AB55" i="48"/>
  <c r="AB56" i="48"/>
  <c r="AB57" i="48"/>
  <c r="AB58" i="48"/>
  <c r="AB59" i="48"/>
  <c r="AB61" i="48"/>
  <c r="AB50" i="49"/>
  <c r="AB51" i="49"/>
  <c r="AB52" i="49"/>
  <c r="AB53" i="49"/>
  <c r="AB54" i="49"/>
  <c r="AB55" i="49"/>
  <c r="AB56" i="49"/>
  <c r="AB57" i="49"/>
  <c r="AB58" i="49"/>
  <c r="AB59" i="49"/>
  <c r="AB61" i="49"/>
  <c r="AB50" i="50"/>
  <c r="AB51" i="50"/>
  <c r="AB52" i="50"/>
  <c r="AB53" i="50"/>
  <c r="AB54" i="50"/>
  <c r="AB55" i="50"/>
  <c r="AB56" i="50"/>
  <c r="AB57" i="50"/>
  <c r="AB58" i="50"/>
  <c r="AB59" i="50"/>
  <c r="AB61" i="50"/>
  <c r="AB50" i="52"/>
  <c r="AB51" i="52"/>
  <c r="AB52" i="52"/>
  <c r="AB53" i="52"/>
  <c r="AB54" i="52"/>
  <c r="AB55" i="52"/>
  <c r="AB56" i="52"/>
  <c r="AB57" i="52"/>
  <c r="AB58" i="52"/>
  <c r="AB59" i="52"/>
  <c r="AB61" i="52"/>
  <c r="AB50" i="54"/>
  <c r="AB51" i="54"/>
  <c r="AB52" i="54"/>
  <c r="AB53" i="54"/>
  <c r="AB54" i="54"/>
  <c r="AB55" i="54"/>
  <c r="AB56" i="54"/>
  <c r="AB57" i="54"/>
  <c r="AB58" i="54"/>
  <c r="AB59" i="54"/>
  <c r="AB61" i="54"/>
  <c r="AB50" i="60"/>
  <c r="AB51" i="60"/>
  <c r="AB52" i="60"/>
  <c r="AB53" i="60"/>
  <c r="AB54" i="60"/>
  <c r="AB55" i="60"/>
  <c r="AB56" i="60"/>
  <c r="AB57" i="60"/>
  <c r="AB58" i="60"/>
  <c r="AB59" i="60"/>
  <c r="AB61" i="60"/>
  <c r="AB13" i="23"/>
  <c r="AB26" i="23"/>
  <c r="AI50" i="8"/>
  <c r="AI51" i="8"/>
  <c r="AI52" i="8"/>
  <c r="AI53" i="8"/>
  <c r="AI54" i="8"/>
  <c r="AI55" i="8"/>
  <c r="AI56" i="8"/>
  <c r="AI57" i="8"/>
  <c r="AI58" i="8"/>
  <c r="AI59" i="8"/>
  <c r="AI61" i="8"/>
  <c r="AI50" i="48"/>
  <c r="AI51" i="48"/>
  <c r="AI52" i="48"/>
  <c r="AI53" i="48"/>
  <c r="AI54" i="48"/>
  <c r="AI55" i="48"/>
  <c r="AI56" i="48"/>
  <c r="AI57" i="48"/>
  <c r="AI58" i="48"/>
  <c r="AI59" i="48"/>
  <c r="AI61" i="48"/>
  <c r="AI50" i="50"/>
  <c r="AI51" i="50"/>
  <c r="AI52" i="50"/>
  <c r="AI53" i="50"/>
  <c r="AI54" i="50"/>
  <c r="AI55" i="50"/>
  <c r="AI56" i="50"/>
  <c r="AI57" i="50"/>
  <c r="AI58" i="50"/>
  <c r="AI59" i="50"/>
  <c r="AI61" i="50"/>
  <c r="AI50" i="51"/>
  <c r="AI51" i="51"/>
  <c r="AI52" i="51"/>
  <c r="AI53" i="51"/>
  <c r="AI54" i="51"/>
  <c r="AI55" i="51"/>
  <c r="AI56" i="51"/>
  <c r="AI57" i="51"/>
  <c r="AI58" i="51"/>
  <c r="AI59" i="51"/>
  <c r="AI61" i="51"/>
  <c r="AI50" i="52"/>
  <c r="AI51" i="52"/>
  <c r="AI52" i="52"/>
  <c r="AI53" i="52"/>
  <c r="AI54" i="52"/>
  <c r="AI55" i="52"/>
  <c r="AI56" i="52"/>
  <c r="AI57" i="52"/>
  <c r="AI58" i="52"/>
  <c r="AI59" i="52"/>
  <c r="AI61" i="52"/>
  <c r="AI50" i="53"/>
  <c r="AI51" i="53"/>
  <c r="AI52" i="53"/>
  <c r="AI53" i="53"/>
  <c r="AI54" i="53"/>
  <c r="AI55" i="53"/>
  <c r="AI56" i="53"/>
  <c r="AI57" i="53"/>
  <c r="AI58" i="53"/>
  <c r="AI59" i="53"/>
  <c r="AI61" i="53"/>
  <c r="AI50" i="54"/>
  <c r="AI51" i="54"/>
  <c r="AI52" i="54"/>
  <c r="AI53" i="54"/>
  <c r="AI54" i="54"/>
  <c r="AI55" i="54"/>
  <c r="AI56" i="54"/>
  <c r="AI57" i="54"/>
  <c r="AI58" i="54"/>
  <c r="AI59" i="54"/>
  <c r="AI61" i="54"/>
  <c r="AI50" i="60"/>
  <c r="AI51" i="60"/>
  <c r="AI52" i="60"/>
  <c r="AI53" i="60"/>
  <c r="AI54" i="60"/>
  <c r="AI55" i="60"/>
  <c r="AI56" i="60"/>
  <c r="AI57" i="60"/>
  <c r="AI58" i="60"/>
  <c r="AI59" i="60"/>
  <c r="AI61" i="60"/>
  <c r="AI50" i="64"/>
  <c r="AI51" i="64"/>
  <c r="AI52" i="64"/>
  <c r="AI53" i="64"/>
  <c r="AI54" i="64"/>
  <c r="AI55" i="64"/>
  <c r="AI56" i="64"/>
  <c r="AI57" i="64"/>
  <c r="AI58" i="64"/>
  <c r="AI59" i="64"/>
  <c r="AI61" i="64"/>
  <c r="AI50" i="65"/>
  <c r="AI51" i="65"/>
  <c r="AI52" i="65"/>
  <c r="AI53" i="65"/>
  <c r="AI54" i="65"/>
  <c r="AI55" i="65"/>
  <c r="AI56" i="65"/>
  <c r="AI57" i="65"/>
  <c r="AI58" i="65"/>
  <c r="AI59" i="65"/>
  <c r="AI61" i="65"/>
  <c r="AI13" i="23"/>
  <c r="AI26" i="23"/>
  <c r="AJ50" i="44"/>
  <c r="AJ51" i="44"/>
  <c r="AJ52" i="44"/>
  <c r="AJ53" i="44"/>
  <c r="AJ54" i="44"/>
  <c r="AJ55" i="44"/>
  <c r="AJ56" i="44"/>
  <c r="AJ57" i="44"/>
  <c r="AJ58" i="44"/>
  <c r="AJ59" i="44"/>
  <c r="AJ61" i="44"/>
  <c r="AJ50" i="48"/>
  <c r="AJ51" i="48"/>
  <c r="AJ52" i="48"/>
  <c r="AJ53" i="48"/>
  <c r="AJ54" i="48"/>
  <c r="AJ55" i="48"/>
  <c r="AJ56" i="48"/>
  <c r="AJ57" i="48"/>
  <c r="AJ58" i="48"/>
  <c r="AJ59" i="48"/>
  <c r="AJ61" i="48"/>
  <c r="AJ50" i="49"/>
  <c r="AJ51" i="49"/>
  <c r="AJ52" i="49"/>
  <c r="AJ53" i="49"/>
  <c r="AJ54" i="49"/>
  <c r="AJ55" i="49"/>
  <c r="AJ56" i="49"/>
  <c r="AJ57" i="49"/>
  <c r="AJ58" i="49"/>
  <c r="AJ59" i="49"/>
  <c r="AJ61" i="49"/>
  <c r="AJ50" i="50"/>
  <c r="AJ51" i="50"/>
  <c r="AJ52" i="50"/>
  <c r="AJ53" i="50"/>
  <c r="AJ54" i="50"/>
  <c r="AJ55" i="50"/>
  <c r="AJ56" i="50"/>
  <c r="AJ57" i="50"/>
  <c r="AJ58" i="50"/>
  <c r="AJ59" i="50"/>
  <c r="AJ61" i="50"/>
  <c r="AJ50" i="51"/>
  <c r="AJ51" i="51"/>
  <c r="AJ52" i="51"/>
  <c r="AJ53" i="51"/>
  <c r="AJ54" i="51"/>
  <c r="AJ55" i="51"/>
  <c r="AJ56" i="51"/>
  <c r="AJ57" i="51"/>
  <c r="AJ58" i="51"/>
  <c r="AJ59" i="51"/>
  <c r="AJ61" i="51"/>
  <c r="AJ50" i="52"/>
  <c r="AJ51" i="52"/>
  <c r="AJ52" i="52"/>
  <c r="AJ53" i="52"/>
  <c r="AJ54" i="52"/>
  <c r="AJ55" i="52"/>
  <c r="AJ56" i="52"/>
  <c r="AJ57" i="52"/>
  <c r="AJ58" i="52"/>
  <c r="AJ59" i="52"/>
  <c r="AJ61" i="52"/>
  <c r="AJ50" i="54"/>
  <c r="AJ51" i="54"/>
  <c r="AJ52" i="54"/>
  <c r="AJ53" i="54"/>
  <c r="AJ54" i="54"/>
  <c r="AJ55" i="54"/>
  <c r="AJ56" i="54"/>
  <c r="AJ57" i="54"/>
  <c r="AJ58" i="54"/>
  <c r="AJ59" i="54"/>
  <c r="AJ61" i="54"/>
  <c r="AJ50" i="60"/>
  <c r="AJ51" i="60"/>
  <c r="AJ52" i="60"/>
  <c r="AJ53" i="60"/>
  <c r="AJ54" i="60"/>
  <c r="AJ55" i="60"/>
  <c r="AJ56" i="60"/>
  <c r="AJ57" i="60"/>
  <c r="AJ58" i="60"/>
  <c r="AJ59" i="60"/>
  <c r="AJ61" i="60"/>
  <c r="AJ50" i="64"/>
  <c r="AJ51" i="64"/>
  <c r="AJ52" i="64"/>
  <c r="AJ53" i="64"/>
  <c r="AJ54" i="64"/>
  <c r="AJ55" i="64"/>
  <c r="AJ56" i="64"/>
  <c r="AJ57" i="64"/>
  <c r="AJ58" i="64"/>
  <c r="AJ59" i="64"/>
  <c r="AJ61" i="64"/>
  <c r="AJ50" i="65"/>
  <c r="AJ51" i="65"/>
  <c r="AJ52" i="65"/>
  <c r="AJ53" i="65"/>
  <c r="AJ54" i="65"/>
  <c r="AJ55" i="65"/>
  <c r="AJ56" i="65"/>
  <c r="AJ57" i="65"/>
  <c r="AJ58" i="65"/>
  <c r="AJ59" i="65"/>
  <c r="AJ61" i="65"/>
  <c r="AJ13" i="23"/>
  <c r="AJ26" i="23"/>
  <c r="H26" i="66"/>
  <c r="H10" i="66"/>
  <c r="H25" i="35"/>
  <c r="I54" i="17"/>
  <c r="I55" i="17"/>
  <c r="H44" i="17"/>
  <c r="H23" i="17"/>
  <c r="H24" i="17"/>
  <c r="H25" i="17"/>
  <c r="H26" i="17"/>
  <c r="H27" i="17"/>
  <c r="H28" i="17"/>
  <c r="H29" i="17"/>
  <c r="H30" i="17"/>
  <c r="H31" i="17"/>
  <c r="H32" i="17"/>
  <c r="H33" i="17"/>
  <c r="H34" i="17"/>
  <c r="H35" i="17"/>
  <c r="H36" i="17"/>
  <c r="H37" i="17"/>
  <c r="H38" i="17"/>
  <c r="H39" i="17"/>
  <c r="H40" i="17"/>
  <c r="H41" i="17"/>
  <c r="H42" i="17"/>
  <c r="H43" i="17"/>
  <c r="H45" i="17"/>
  <c r="H46" i="17"/>
  <c r="H47" i="17"/>
  <c r="H48" i="17"/>
  <c r="H49" i="17"/>
  <c r="H50" i="17"/>
  <c r="H51" i="17"/>
  <c r="H52" i="17"/>
  <c r="H53" i="17"/>
  <c r="H54" i="17"/>
  <c r="H55" i="17"/>
  <c r="H56" i="17"/>
  <c r="H57" i="17"/>
  <c r="H58" i="17"/>
  <c r="H59" i="17"/>
  <c r="H60" i="17"/>
  <c r="H61" i="17"/>
  <c r="H62" i="17"/>
  <c r="H63" i="17"/>
  <c r="H64" i="17"/>
  <c r="H65" i="17"/>
  <c r="H66" i="17"/>
  <c r="H67" i="17"/>
  <c r="H68" i="17"/>
  <c r="H69" i="17"/>
  <c r="H70" i="17"/>
  <c r="H71" i="17"/>
  <c r="H72" i="17"/>
  <c r="G23" i="17"/>
  <c r="A2" i="4"/>
  <c r="H93" i="65"/>
  <c r="M93" i="65"/>
  <c r="E93" i="65"/>
  <c r="I88" i="65"/>
  <c r="E88" i="65"/>
  <c r="H86" i="65"/>
  <c r="G86" i="65"/>
  <c r="AD86" i="65"/>
  <c r="V86" i="65"/>
  <c r="AK86" i="65"/>
  <c r="E86" i="65"/>
  <c r="M93" i="64"/>
  <c r="E93" i="64"/>
  <c r="I88" i="64"/>
  <c r="E88" i="64"/>
  <c r="H86" i="64"/>
  <c r="G86" i="64"/>
  <c r="AJ86" i="64"/>
  <c r="AE86" i="64"/>
  <c r="AD86" i="64"/>
  <c r="AB86" i="64"/>
  <c r="W86" i="64"/>
  <c r="V86" i="64"/>
  <c r="T86" i="64"/>
  <c r="AK86" i="64"/>
  <c r="AG86" i="64"/>
  <c r="E86" i="64"/>
  <c r="M93" i="63"/>
  <c r="E93" i="63"/>
  <c r="I88" i="63"/>
  <c r="E88" i="63"/>
  <c r="H86" i="63"/>
  <c r="G86" i="63"/>
  <c r="AI86" i="63"/>
  <c r="AE86" i="63"/>
  <c r="AD86" i="63"/>
  <c r="AA86" i="63"/>
  <c r="AA88" i="63"/>
  <c r="W86" i="63"/>
  <c r="V86" i="63"/>
  <c r="M86" i="63"/>
  <c r="AK86" i="63"/>
  <c r="AJ86" i="63"/>
  <c r="E86" i="63"/>
  <c r="M93" i="62"/>
  <c r="E93" i="62"/>
  <c r="I88" i="62"/>
  <c r="E88" i="62"/>
  <c r="H86" i="62"/>
  <c r="G86" i="62"/>
  <c r="AE86" i="62"/>
  <c r="AD86" i="62"/>
  <c r="W86" i="62"/>
  <c r="V86" i="62"/>
  <c r="AK86" i="62"/>
  <c r="E86" i="62"/>
  <c r="M93" i="60"/>
  <c r="E93" i="60"/>
  <c r="I88" i="60"/>
  <c r="E88" i="60"/>
  <c r="H86" i="60"/>
  <c r="G86" i="60"/>
  <c r="AK86" i="60"/>
  <c r="AJ86" i="60"/>
  <c r="AF86" i="60"/>
  <c r="AD86" i="60"/>
  <c r="AC86" i="60"/>
  <c r="AB86" i="60"/>
  <c r="X86" i="60"/>
  <c r="V86" i="60"/>
  <c r="U86" i="60"/>
  <c r="T86" i="60"/>
  <c r="T88" i="60"/>
  <c r="AI86" i="60"/>
  <c r="AG86" i="60"/>
  <c r="E86" i="60"/>
  <c r="M93" i="59"/>
  <c r="E93" i="59"/>
  <c r="I88" i="59"/>
  <c r="E88" i="59"/>
  <c r="H86" i="59"/>
  <c r="G86" i="59"/>
  <c r="AE86" i="59"/>
  <c r="AD86" i="59"/>
  <c r="W86" i="59"/>
  <c r="V86" i="59"/>
  <c r="AK86" i="59"/>
  <c r="AG86" i="59"/>
  <c r="E86" i="59"/>
  <c r="E93" i="57"/>
  <c r="I88" i="57"/>
  <c r="E88" i="57"/>
  <c r="H86" i="57"/>
  <c r="G86" i="57"/>
  <c r="AJ86" i="57"/>
  <c r="AI86" i="57"/>
  <c r="AI88" i="57"/>
  <c r="AE86" i="57"/>
  <c r="AD86" i="57"/>
  <c r="AB86" i="57"/>
  <c r="AB88" i="57"/>
  <c r="AA86" i="57"/>
  <c r="AA88" i="57"/>
  <c r="W86" i="57"/>
  <c r="V86" i="57"/>
  <c r="T86" i="57"/>
  <c r="M86" i="57"/>
  <c r="AK86" i="57"/>
  <c r="AK88" i="57"/>
  <c r="E86" i="57"/>
  <c r="H93" i="56"/>
  <c r="M93" i="56"/>
  <c r="E93" i="56"/>
  <c r="I88" i="56"/>
  <c r="E88" i="56"/>
  <c r="H86" i="56"/>
  <c r="G86" i="56"/>
  <c r="AF86" i="56"/>
  <c r="AE86" i="56"/>
  <c r="X86" i="56"/>
  <c r="W86" i="56"/>
  <c r="W88" i="56"/>
  <c r="M86" i="56"/>
  <c r="AD86" i="56"/>
  <c r="AI86" i="56"/>
  <c r="AI88" i="56"/>
  <c r="E86" i="56"/>
  <c r="H93" i="55"/>
  <c r="M93" i="55"/>
  <c r="E93" i="55"/>
  <c r="I88" i="55"/>
  <c r="E88" i="55"/>
  <c r="H86" i="55"/>
  <c r="G86" i="55"/>
  <c r="AK86" i="55"/>
  <c r="AF86" i="55"/>
  <c r="AE86" i="55"/>
  <c r="AC86" i="55"/>
  <c r="X86" i="55"/>
  <c r="W86" i="55"/>
  <c r="U86" i="55"/>
  <c r="AD86" i="55"/>
  <c r="Y86" i="55"/>
  <c r="E86" i="55"/>
  <c r="H93" i="54"/>
  <c r="M93" i="54"/>
  <c r="E93" i="54"/>
  <c r="I88" i="54"/>
  <c r="E88" i="54"/>
  <c r="H86" i="54"/>
  <c r="G86" i="54"/>
  <c r="AF86" i="54"/>
  <c r="AE86" i="54"/>
  <c r="X86" i="54"/>
  <c r="W86" i="54"/>
  <c r="AD86" i="54"/>
  <c r="E86" i="54"/>
  <c r="H93" i="53"/>
  <c r="M93" i="53"/>
  <c r="E93" i="53"/>
  <c r="I88" i="53"/>
  <c r="E88" i="53"/>
  <c r="H86" i="53"/>
  <c r="G86" i="53"/>
  <c r="AK86" i="53"/>
  <c r="AI86" i="53"/>
  <c r="AE86" i="53"/>
  <c r="AC86" i="53"/>
  <c r="AA86" i="53"/>
  <c r="AA88" i="53"/>
  <c r="W86" i="53"/>
  <c r="U86" i="53"/>
  <c r="M86" i="53"/>
  <c r="AD86" i="53"/>
  <c r="E86" i="53"/>
  <c r="H93" i="52"/>
  <c r="M93" i="52"/>
  <c r="E93" i="52"/>
  <c r="I88" i="52"/>
  <c r="E88" i="52"/>
  <c r="H86" i="52"/>
  <c r="G86" i="52"/>
  <c r="AF86" i="52"/>
  <c r="X86" i="52"/>
  <c r="AD86" i="52"/>
  <c r="E86" i="52"/>
  <c r="H93" i="51"/>
  <c r="M93" i="51"/>
  <c r="AJ93" i="51"/>
  <c r="E93" i="51"/>
  <c r="I88" i="51"/>
  <c r="E88" i="51"/>
  <c r="H86" i="51"/>
  <c r="G86" i="51"/>
  <c r="AK86" i="51"/>
  <c r="AE86" i="51"/>
  <c r="AD86" i="51"/>
  <c r="AC86" i="51"/>
  <c r="W86" i="51"/>
  <c r="V86" i="51"/>
  <c r="U86" i="51"/>
  <c r="AJ86" i="51"/>
  <c r="AG86" i="51"/>
  <c r="E86" i="51"/>
  <c r="H93" i="50"/>
  <c r="M93" i="50"/>
  <c r="E93" i="50"/>
  <c r="I88" i="50"/>
  <c r="E88" i="50"/>
  <c r="H86" i="50"/>
  <c r="G86" i="50"/>
  <c r="AJ86" i="50"/>
  <c r="AI86" i="50"/>
  <c r="AE86" i="50"/>
  <c r="AB86" i="50"/>
  <c r="AA86" i="50"/>
  <c r="W86" i="50"/>
  <c r="T86" i="50"/>
  <c r="M86" i="50"/>
  <c r="AD86" i="50"/>
  <c r="U86" i="50"/>
  <c r="E86" i="50"/>
  <c r="H93" i="49"/>
  <c r="M93" i="49"/>
  <c r="E93" i="49"/>
  <c r="I88" i="49"/>
  <c r="E88" i="49"/>
  <c r="H86" i="49"/>
  <c r="G86" i="49"/>
  <c r="AJ86" i="49"/>
  <c r="AF86" i="49"/>
  <c r="AE86" i="49"/>
  <c r="AB86" i="49"/>
  <c r="X86" i="49"/>
  <c r="W86" i="49"/>
  <c r="T86" i="49"/>
  <c r="AD86" i="49"/>
  <c r="E86" i="49"/>
  <c r="H93" i="48"/>
  <c r="M93" i="48"/>
  <c r="E93" i="48"/>
  <c r="I88" i="48"/>
  <c r="E88" i="48"/>
  <c r="H86" i="48"/>
  <c r="G86" i="48"/>
  <c r="AF86" i="48"/>
  <c r="AE86" i="48"/>
  <c r="X86" i="48"/>
  <c r="W86" i="48"/>
  <c r="AD86" i="48"/>
  <c r="Y86" i="48"/>
  <c r="E86" i="48"/>
  <c r="H93" i="47"/>
  <c r="M93" i="47"/>
  <c r="E93" i="47"/>
  <c r="I88" i="47"/>
  <c r="E88" i="47"/>
  <c r="H86" i="47"/>
  <c r="G86" i="47"/>
  <c r="AF86" i="47"/>
  <c r="AF88" i="47"/>
  <c r="X86" i="47"/>
  <c r="AD86" i="47"/>
  <c r="E86" i="47"/>
  <c r="H93" i="46"/>
  <c r="M93" i="46"/>
  <c r="E93" i="46"/>
  <c r="I88" i="46"/>
  <c r="E88" i="46"/>
  <c r="H86" i="46"/>
  <c r="G86" i="46"/>
  <c r="AJ86" i="46"/>
  <c r="AI86" i="46"/>
  <c r="AE86" i="46"/>
  <c r="AB86" i="46"/>
  <c r="AA86" i="46"/>
  <c r="W86" i="46"/>
  <c r="T86" i="46"/>
  <c r="M86" i="46"/>
  <c r="AD86" i="46"/>
  <c r="AK86" i="46"/>
  <c r="E86" i="46"/>
  <c r="H93" i="45"/>
  <c r="M93" i="45"/>
  <c r="E93" i="45"/>
  <c r="I88" i="45"/>
  <c r="E88" i="45"/>
  <c r="H86" i="45"/>
  <c r="G86" i="45"/>
  <c r="AD86" i="45"/>
  <c r="E86" i="45"/>
  <c r="H93" i="44"/>
  <c r="M93" i="44"/>
  <c r="E93" i="44"/>
  <c r="I88" i="44"/>
  <c r="E88" i="44"/>
  <c r="H86" i="44"/>
  <c r="G86" i="44"/>
  <c r="AF86" i="44"/>
  <c r="AE86" i="44"/>
  <c r="AD86" i="44"/>
  <c r="X86" i="44"/>
  <c r="W86" i="44"/>
  <c r="V86" i="44"/>
  <c r="AK86" i="44"/>
  <c r="E86" i="44"/>
  <c r="H104" i="27"/>
  <c r="H93" i="27"/>
  <c r="M93" i="27"/>
  <c r="E93" i="27"/>
  <c r="I88" i="27"/>
  <c r="E88" i="27"/>
  <c r="H86" i="27"/>
  <c r="G86" i="27"/>
  <c r="AG86" i="27"/>
  <c r="AA86" i="27"/>
  <c r="Y86" i="27"/>
  <c r="AH86" i="27"/>
  <c r="E86" i="27"/>
  <c r="H93" i="8"/>
  <c r="M93" i="8"/>
  <c r="E93" i="8"/>
  <c r="E88" i="8"/>
  <c r="H86" i="8"/>
  <c r="G86" i="8"/>
  <c r="AK86" i="8"/>
  <c r="AH86" i="8"/>
  <c r="AG86" i="8"/>
  <c r="AF86" i="8"/>
  <c r="AE86" i="8"/>
  <c r="AC86" i="8"/>
  <c r="Z86" i="8"/>
  <c r="Y86" i="8"/>
  <c r="X86" i="8"/>
  <c r="W86" i="8"/>
  <c r="U86" i="8"/>
  <c r="U88" i="8"/>
  <c r="AD86" i="8"/>
  <c r="E86" i="8"/>
  <c r="I88" i="8"/>
  <c r="W86" i="65"/>
  <c r="AE86" i="65"/>
  <c r="X86" i="65"/>
  <c r="AF86" i="65"/>
  <c r="Y86" i="65"/>
  <c r="AG86" i="65"/>
  <c r="Z86" i="65"/>
  <c r="AH86" i="65"/>
  <c r="M86" i="65"/>
  <c r="AA86" i="65"/>
  <c r="AI86" i="65"/>
  <c r="T86" i="65"/>
  <c r="AB86" i="65"/>
  <c r="AB88" i="65"/>
  <c r="AJ86" i="65"/>
  <c r="U86" i="65"/>
  <c r="AC86" i="65"/>
  <c r="X86" i="64"/>
  <c r="AF86" i="64"/>
  <c r="Y86" i="64"/>
  <c r="Z86" i="64"/>
  <c r="AH86" i="64"/>
  <c r="M86" i="64"/>
  <c r="AA86" i="64"/>
  <c r="AI86" i="64"/>
  <c r="U86" i="64"/>
  <c r="AC86" i="64"/>
  <c r="X86" i="63"/>
  <c r="AF86" i="63"/>
  <c r="Y86" i="63"/>
  <c r="AG86" i="63"/>
  <c r="Z86" i="63"/>
  <c r="Z88" i="63"/>
  <c r="AH86" i="63"/>
  <c r="T86" i="63"/>
  <c r="AB86" i="63"/>
  <c r="AB88" i="63"/>
  <c r="U86" i="63"/>
  <c r="AC86" i="63"/>
  <c r="X86" i="62"/>
  <c r="AF86" i="62"/>
  <c r="Y86" i="62"/>
  <c r="AG86" i="62"/>
  <c r="AH86" i="62"/>
  <c r="AH88" i="62"/>
  <c r="M86" i="62"/>
  <c r="AA86" i="62"/>
  <c r="AI86" i="62"/>
  <c r="AI88" i="62"/>
  <c r="Z86" i="62"/>
  <c r="T86" i="62"/>
  <c r="AB86" i="62"/>
  <c r="AJ86" i="62"/>
  <c r="U86" i="62"/>
  <c r="AC86" i="62"/>
  <c r="AC88" i="62"/>
  <c r="W86" i="60"/>
  <c r="AE86" i="60"/>
  <c r="Y86" i="60"/>
  <c r="Z86" i="60"/>
  <c r="AH86" i="60"/>
  <c r="M86" i="60"/>
  <c r="AA86" i="60"/>
  <c r="X86" i="59"/>
  <c r="AF86" i="59"/>
  <c r="Y86" i="59"/>
  <c r="Z86" i="59"/>
  <c r="Z88" i="59"/>
  <c r="AH86" i="59"/>
  <c r="M86" i="59"/>
  <c r="AA86" i="59"/>
  <c r="AI86" i="59"/>
  <c r="T86" i="59"/>
  <c r="AB86" i="59"/>
  <c r="AB88" i="59"/>
  <c r="AJ86" i="59"/>
  <c r="U86" i="59"/>
  <c r="AC86" i="59"/>
  <c r="X86" i="57"/>
  <c r="AF86" i="57"/>
  <c r="Y86" i="57"/>
  <c r="AG86" i="57"/>
  <c r="Z86" i="57"/>
  <c r="Z88" i="57"/>
  <c r="Z100" i="57"/>
  <c r="AH86" i="57"/>
  <c r="U86" i="57"/>
  <c r="AC86" i="57"/>
  <c r="Z86" i="56"/>
  <c r="AH86" i="56"/>
  <c r="Y86" i="56"/>
  <c r="AG86" i="56"/>
  <c r="AA86" i="56"/>
  <c r="T86" i="56"/>
  <c r="AB86" i="56"/>
  <c r="AJ86" i="56"/>
  <c r="U86" i="56"/>
  <c r="AC86" i="56"/>
  <c r="AK86" i="56"/>
  <c r="V86" i="56"/>
  <c r="AG86" i="55"/>
  <c r="Z86" i="55"/>
  <c r="AH86" i="55"/>
  <c r="M86" i="55"/>
  <c r="AA86" i="55"/>
  <c r="AI86" i="55"/>
  <c r="T86" i="55"/>
  <c r="AB86" i="55"/>
  <c r="AJ86" i="55"/>
  <c r="V86" i="55"/>
  <c r="Y86" i="54"/>
  <c r="AG86" i="54"/>
  <c r="AH86" i="54"/>
  <c r="M86" i="54"/>
  <c r="AA86" i="54"/>
  <c r="AI86" i="54"/>
  <c r="T86" i="54"/>
  <c r="AB86" i="54"/>
  <c r="AJ86" i="54"/>
  <c r="U86" i="54"/>
  <c r="AC86" i="54"/>
  <c r="AK86" i="54"/>
  <c r="Z86" i="54"/>
  <c r="V86" i="54"/>
  <c r="X86" i="53"/>
  <c r="AF86" i="53"/>
  <c r="Y86" i="53"/>
  <c r="AG86" i="53"/>
  <c r="Z86" i="53"/>
  <c r="AH86" i="53"/>
  <c r="T86" i="53"/>
  <c r="AB86" i="53"/>
  <c r="AJ86" i="53"/>
  <c r="V86" i="53"/>
  <c r="W86" i="52"/>
  <c r="AE86" i="52"/>
  <c r="Y86" i="52"/>
  <c r="AG86" i="52"/>
  <c r="Z86" i="52"/>
  <c r="AH86" i="52"/>
  <c r="M86" i="52"/>
  <c r="AA86" i="52"/>
  <c r="AI86" i="52"/>
  <c r="T86" i="52"/>
  <c r="AB86" i="52"/>
  <c r="AJ86" i="52"/>
  <c r="U86" i="52"/>
  <c r="AC86" i="52"/>
  <c r="AK86" i="52"/>
  <c r="V86" i="52"/>
  <c r="X86" i="51"/>
  <c r="AF86" i="51"/>
  <c r="Y86" i="51"/>
  <c r="AH86" i="51"/>
  <c r="M86" i="51"/>
  <c r="AA86" i="51"/>
  <c r="AI86" i="51"/>
  <c r="Z86" i="51"/>
  <c r="T86" i="51"/>
  <c r="AB86" i="51"/>
  <c r="X86" i="50"/>
  <c r="AF86" i="50"/>
  <c r="Y86" i="50"/>
  <c r="AG86" i="50"/>
  <c r="Z86" i="50"/>
  <c r="AH86" i="50"/>
  <c r="AC86" i="50"/>
  <c r="AK86" i="50"/>
  <c r="V86" i="50"/>
  <c r="Y86" i="49"/>
  <c r="AG86" i="49"/>
  <c r="Z86" i="49"/>
  <c r="AH86" i="49"/>
  <c r="M86" i="49"/>
  <c r="AA86" i="49"/>
  <c r="AI86" i="49"/>
  <c r="U86" i="49"/>
  <c r="AC86" i="49"/>
  <c r="AK86" i="49"/>
  <c r="V86" i="49"/>
  <c r="M86" i="48"/>
  <c r="AA86" i="48"/>
  <c r="AI86" i="48"/>
  <c r="T86" i="48"/>
  <c r="AB86" i="48"/>
  <c r="AJ86" i="48"/>
  <c r="AG86" i="48"/>
  <c r="Z86" i="48"/>
  <c r="AH86" i="48"/>
  <c r="U86" i="48"/>
  <c r="AC86" i="48"/>
  <c r="AK86" i="48"/>
  <c r="V86" i="48"/>
  <c r="W86" i="47"/>
  <c r="AE86" i="47"/>
  <c r="AE88" i="47"/>
  <c r="Y86" i="47"/>
  <c r="AG86" i="47"/>
  <c r="AH86" i="47"/>
  <c r="M86" i="47"/>
  <c r="AA86" i="47"/>
  <c r="AA88" i="47"/>
  <c r="AA100" i="47"/>
  <c r="AI86" i="47"/>
  <c r="T86" i="47"/>
  <c r="T88" i="47"/>
  <c r="AB86" i="47"/>
  <c r="AB88" i="47"/>
  <c r="AJ86" i="47"/>
  <c r="Z86" i="47"/>
  <c r="U86" i="47"/>
  <c r="AC86" i="47"/>
  <c r="AK86" i="47"/>
  <c r="V86" i="47"/>
  <c r="X86" i="46"/>
  <c r="AF86" i="46"/>
  <c r="Y86" i="46"/>
  <c r="AG86" i="46"/>
  <c r="Z86" i="46"/>
  <c r="AH86" i="46"/>
  <c r="AC86" i="46"/>
  <c r="U86" i="46"/>
  <c r="V86" i="46"/>
  <c r="U86" i="45"/>
  <c r="X86" i="45"/>
  <c r="AF86" i="45"/>
  <c r="AC86" i="45"/>
  <c r="AK86" i="45"/>
  <c r="W86" i="45"/>
  <c r="AE86" i="45"/>
  <c r="Y86" i="45"/>
  <c r="AG86" i="45"/>
  <c r="M86" i="45"/>
  <c r="AA86" i="45"/>
  <c r="AI86" i="45"/>
  <c r="AI88" i="45"/>
  <c r="T86" i="45"/>
  <c r="AB86" i="45"/>
  <c r="AJ86" i="45"/>
  <c r="Z86" i="45"/>
  <c r="AH86" i="45"/>
  <c r="V86" i="45"/>
  <c r="Y86" i="44"/>
  <c r="AG86" i="44"/>
  <c r="Z86" i="44"/>
  <c r="AH86" i="44"/>
  <c r="T86" i="44"/>
  <c r="AB86" i="44"/>
  <c r="AB88" i="44"/>
  <c r="AJ86" i="44"/>
  <c r="M86" i="44"/>
  <c r="AA86" i="44"/>
  <c r="AI86" i="44"/>
  <c r="AI88" i="44"/>
  <c r="U86" i="44"/>
  <c r="AC86" i="44"/>
  <c r="M86" i="27"/>
  <c r="Z86" i="27"/>
  <c r="AK86" i="27"/>
  <c r="U86" i="27"/>
  <c r="T86" i="27"/>
  <c r="AB86" i="27"/>
  <c r="AI86" i="27"/>
  <c r="AJ86" i="27"/>
  <c r="AJ88" i="27"/>
  <c r="AF86" i="27"/>
  <c r="X86" i="27"/>
  <c r="AE86" i="27"/>
  <c r="W86" i="27"/>
  <c r="AD86" i="27"/>
  <c r="V86" i="27"/>
  <c r="AC86" i="27"/>
  <c r="AA86" i="8"/>
  <c r="AI86" i="8"/>
  <c r="T86" i="8"/>
  <c r="AB86" i="8"/>
  <c r="AJ86" i="8"/>
  <c r="V86" i="8"/>
  <c r="M86" i="8"/>
  <c r="G11" i="8"/>
  <c r="AO18" i="78"/>
  <c r="AN18" i="78"/>
  <c r="AM18" i="78"/>
  <c r="AO17" i="78"/>
  <c r="AN17" i="78"/>
  <c r="AM17" i="78"/>
  <c r="AO16" i="78"/>
  <c r="AN16" i="78"/>
  <c r="AM16" i="78"/>
  <c r="AO15" i="78"/>
  <c r="AN15" i="78"/>
  <c r="AM15" i="78"/>
  <c r="R5" i="79"/>
  <c r="H5" i="79"/>
  <c r="E41" i="69"/>
  <c r="E37" i="69"/>
  <c r="E36" i="69"/>
  <c r="R5" i="78"/>
  <c r="H5" i="78"/>
  <c r="AR24" i="78"/>
  <c r="AQ24" i="78"/>
  <c r="AP24" i="78"/>
  <c r="AO24" i="78"/>
  <c r="AN24" i="78"/>
  <c r="AM24" i="78"/>
  <c r="AK24" i="78"/>
  <c r="AJ24" i="78"/>
  <c r="AI24" i="78"/>
  <c r="AH24" i="78"/>
  <c r="AG24" i="78"/>
  <c r="AF24" i="78"/>
  <c r="AE24" i="78"/>
  <c r="AD24" i="78"/>
  <c r="AC24" i="78"/>
  <c r="AB24" i="78"/>
  <c r="AA24" i="78"/>
  <c r="Z24" i="78"/>
  <c r="Y24" i="78"/>
  <c r="X24" i="78"/>
  <c r="W24" i="78"/>
  <c r="V24" i="78"/>
  <c r="U24" i="78"/>
  <c r="T24" i="78"/>
  <c r="AR23" i="78"/>
  <c r="AQ23" i="78"/>
  <c r="AP23" i="78"/>
  <c r="AO23" i="78"/>
  <c r="AN23" i="78"/>
  <c r="AM23" i="78"/>
  <c r="AK23" i="78"/>
  <c r="AJ23" i="78"/>
  <c r="AI23" i="78"/>
  <c r="AH23" i="78"/>
  <c r="AG23" i="78"/>
  <c r="AF23" i="78"/>
  <c r="AE23" i="78"/>
  <c r="AD23" i="78"/>
  <c r="AC23" i="78"/>
  <c r="AB23" i="78"/>
  <c r="AA23" i="78"/>
  <c r="Z23" i="78"/>
  <c r="Y23" i="78"/>
  <c r="X23" i="78"/>
  <c r="W23" i="78"/>
  <c r="V23" i="78"/>
  <c r="U23" i="78"/>
  <c r="T23" i="78"/>
  <c r="R23" i="78"/>
  <c r="R48" i="69"/>
  <c r="R47" i="69"/>
  <c r="R46" i="69"/>
  <c r="R5" i="69"/>
  <c r="H5" i="69"/>
  <c r="A2" i="69"/>
  <c r="AK41" i="66"/>
  <c r="AJ41" i="66"/>
  <c r="AI41" i="66"/>
  <c r="AH41" i="66"/>
  <c r="AG41" i="66"/>
  <c r="AF41" i="66"/>
  <c r="AE41" i="66"/>
  <c r="AD41" i="66"/>
  <c r="AC41" i="66"/>
  <c r="AB41" i="66"/>
  <c r="AA41" i="66"/>
  <c r="Z41" i="66"/>
  <c r="Y41" i="66"/>
  <c r="X41" i="66"/>
  <c r="W41" i="66"/>
  <c r="V41" i="66"/>
  <c r="U41" i="66"/>
  <c r="T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7" i="66"/>
  <c r="H17" i="66"/>
  <c r="F17" i="66"/>
  <c r="I16" i="66"/>
  <c r="H16" i="66"/>
  <c r="F16" i="66"/>
  <c r="I15" i="66"/>
  <c r="H15" i="66"/>
  <c r="F15" i="66"/>
  <c r="I14" i="66"/>
  <c r="H14" i="66"/>
  <c r="F14" i="66"/>
  <c r="I13" i="66"/>
  <c r="H13" i="66"/>
  <c r="F13" i="66"/>
  <c r="I12" i="66"/>
  <c r="H12" i="66"/>
  <c r="F12" i="66"/>
  <c r="I11" i="66"/>
  <c r="H11" i="66"/>
  <c r="F11" i="66"/>
  <c r="I10" i="66"/>
  <c r="F10" i="66"/>
  <c r="I9" i="66"/>
  <c r="H9" i="66"/>
  <c r="F9" i="66"/>
  <c r="R5" i="66"/>
  <c r="H5" i="66"/>
  <c r="J34" i="35"/>
  <c r="I33" i="35"/>
  <c r="H33" i="35"/>
  <c r="I32" i="35"/>
  <c r="H32" i="35"/>
  <c r="I31" i="35"/>
  <c r="H31" i="35"/>
  <c r="I30" i="35"/>
  <c r="H30" i="35"/>
  <c r="I29" i="35"/>
  <c r="H29" i="35"/>
  <c r="I28" i="35"/>
  <c r="H28" i="35"/>
  <c r="I27" i="35"/>
  <c r="H27" i="35"/>
  <c r="I26" i="35"/>
  <c r="H26" i="35"/>
  <c r="I25" i="35"/>
  <c r="I24" i="35"/>
  <c r="H24" i="35"/>
  <c r="I23" i="35"/>
  <c r="H23" i="35"/>
  <c r="I22" i="35"/>
  <c r="H22" i="35"/>
  <c r="I21" i="35"/>
  <c r="H21" i="35"/>
  <c r="I20" i="35"/>
  <c r="H20" i="35"/>
  <c r="I19" i="35"/>
  <c r="H19" i="35"/>
  <c r="I18" i="35"/>
  <c r="H18" i="35"/>
  <c r="I17" i="35"/>
  <c r="H17" i="35"/>
  <c r="I16" i="35"/>
  <c r="H16" i="35"/>
  <c r="I15" i="35"/>
  <c r="H15" i="35"/>
  <c r="I14" i="35"/>
  <c r="H14" i="35"/>
  <c r="I13" i="35"/>
  <c r="H13" i="35"/>
  <c r="I12" i="35"/>
  <c r="H12" i="35"/>
  <c r="I11" i="35"/>
  <c r="H11" i="35"/>
  <c r="I10" i="35"/>
  <c r="H10" i="35"/>
  <c r="I9" i="35"/>
  <c r="H9" i="35"/>
  <c r="F9" i="35"/>
  <c r="R5" i="35"/>
  <c r="H5" i="35"/>
  <c r="AJ234" i="25"/>
  <c r="AI234" i="25"/>
  <c r="AH234" i="25"/>
  <c r="AG234" i="25"/>
  <c r="AF234" i="25"/>
  <c r="AE234" i="25"/>
  <c r="AD234" i="25"/>
  <c r="AC234" i="25"/>
  <c r="AB234" i="25"/>
  <c r="AA234" i="25"/>
  <c r="Z234" i="25"/>
  <c r="Y234" i="25"/>
  <c r="X234" i="25"/>
  <c r="W234" i="25"/>
  <c r="V234" i="25"/>
  <c r="U234" i="25"/>
  <c r="T234" i="25"/>
  <c r="R234" i="25"/>
  <c r="AJ228" i="25"/>
  <c r="AI228" i="25"/>
  <c r="AH228" i="25"/>
  <c r="AG228" i="25"/>
  <c r="AF228" i="25"/>
  <c r="AE228" i="25"/>
  <c r="AD228" i="25"/>
  <c r="AC228" i="25"/>
  <c r="AB228" i="25"/>
  <c r="AA228" i="25"/>
  <c r="Z228" i="25"/>
  <c r="Y228" i="25"/>
  <c r="V228" i="25"/>
  <c r="U228" i="25"/>
  <c r="T228" i="25"/>
  <c r="AJ227" i="25"/>
  <c r="AI227" i="25"/>
  <c r="AH227" i="25"/>
  <c r="AG227" i="25"/>
  <c r="AF227" i="25"/>
  <c r="AE227" i="25"/>
  <c r="AD227" i="25"/>
  <c r="AC227" i="25"/>
  <c r="AB227" i="25"/>
  <c r="AA227" i="25"/>
  <c r="Z227" i="25"/>
  <c r="Y227" i="25"/>
  <c r="V227" i="25"/>
  <c r="U227" i="25"/>
  <c r="T227" i="25"/>
  <c r="AJ226" i="25"/>
  <c r="AI226" i="25"/>
  <c r="AH226" i="25"/>
  <c r="AG226" i="25"/>
  <c r="AF226" i="25"/>
  <c r="AE226" i="25"/>
  <c r="AD226" i="25"/>
  <c r="AC226" i="25"/>
  <c r="AB226" i="25"/>
  <c r="AA226" i="25"/>
  <c r="Z226" i="25"/>
  <c r="Y226" i="25"/>
  <c r="V226" i="25"/>
  <c r="U226" i="25"/>
  <c r="T226" i="25"/>
  <c r="AJ225" i="25"/>
  <c r="AI225" i="25"/>
  <c r="AH225" i="25"/>
  <c r="AG225" i="25"/>
  <c r="AF225" i="25"/>
  <c r="AE225" i="25"/>
  <c r="AD225" i="25"/>
  <c r="AC225" i="25"/>
  <c r="AB225" i="25"/>
  <c r="AA225" i="25"/>
  <c r="Z225" i="25"/>
  <c r="Y225" i="25"/>
  <c r="V225" i="25"/>
  <c r="U225" i="25"/>
  <c r="T225" i="25"/>
  <c r="AJ224" i="25"/>
  <c r="AI224" i="25"/>
  <c r="AH224" i="25"/>
  <c r="AG224" i="25"/>
  <c r="AF224" i="25"/>
  <c r="AE224" i="25"/>
  <c r="AD224" i="25"/>
  <c r="AC224" i="25"/>
  <c r="AB224" i="25"/>
  <c r="AA224" i="25"/>
  <c r="Z224" i="25"/>
  <c r="Y224" i="25"/>
  <c r="V224" i="25"/>
  <c r="U224" i="25"/>
  <c r="T224" i="25"/>
  <c r="AF223" i="25"/>
  <c r="AE223" i="25"/>
  <c r="AD223" i="25"/>
  <c r="AC223" i="25"/>
  <c r="AB223" i="25"/>
  <c r="AA223" i="25"/>
  <c r="Z223" i="25"/>
  <c r="Y223" i="25"/>
  <c r="V223" i="25"/>
  <c r="U223" i="25"/>
  <c r="T223" i="25"/>
  <c r="AJ222" i="25"/>
  <c r="AI222" i="25"/>
  <c r="AH222" i="25"/>
  <c r="AG222" i="25"/>
  <c r="AF222" i="25"/>
  <c r="AE222" i="25"/>
  <c r="AD222" i="25"/>
  <c r="AC222" i="25"/>
  <c r="AB222" i="25"/>
  <c r="AA222" i="25"/>
  <c r="Z222" i="25"/>
  <c r="Y222" i="25"/>
  <c r="V222" i="25"/>
  <c r="U222" i="25"/>
  <c r="T222" i="25"/>
  <c r="AJ221" i="25"/>
  <c r="AI221" i="25"/>
  <c r="AH221" i="25"/>
  <c r="AG221" i="25"/>
  <c r="AF221" i="25"/>
  <c r="AE221" i="25"/>
  <c r="AD221" i="25"/>
  <c r="AC221" i="25"/>
  <c r="AB221" i="25"/>
  <c r="AA221" i="25"/>
  <c r="Z221" i="25"/>
  <c r="Y221" i="25"/>
  <c r="V221" i="25"/>
  <c r="U221" i="25"/>
  <c r="T221" i="25"/>
  <c r="AJ220" i="25"/>
  <c r="AI220" i="25"/>
  <c r="AH220" i="25"/>
  <c r="AG220" i="25"/>
  <c r="AF220" i="25"/>
  <c r="AE220" i="25"/>
  <c r="AD220" i="25"/>
  <c r="AC220" i="25"/>
  <c r="AB220" i="25"/>
  <c r="AA220" i="25"/>
  <c r="Z220" i="25"/>
  <c r="Y220" i="25"/>
  <c r="V220" i="25"/>
  <c r="U220" i="25"/>
  <c r="T220" i="25"/>
  <c r="AJ219" i="25"/>
  <c r="AI219" i="25"/>
  <c r="AH219" i="25"/>
  <c r="AG219" i="25"/>
  <c r="AF219" i="25"/>
  <c r="AE219" i="25"/>
  <c r="AD219" i="25"/>
  <c r="AC219" i="25"/>
  <c r="AB219" i="25"/>
  <c r="AA219" i="25"/>
  <c r="Z219" i="25"/>
  <c r="Y219" i="25"/>
  <c r="V219" i="25"/>
  <c r="U219" i="25"/>
  <c r="T219" i="25"/>
  <c r="AJ218" i="25"/>
  <c r="AI218" i="25"/>
  <c r="AH218" i="25"/>
  <c r="AG218" i="25"/>
  <c r="AF218" i="25"/>
  <c r="AE218" i="25"/>
  <c r="AD218" i="25"/>
  <c r="AC218" i="25"/>
  <c r="AB218" i="25"/>
  <c r="AA218" i="25"/>
  <c r="Z218" i="25"/>
  <c r="Y218" i="25"/>
  <c r="V218" i="25"/>
  <c r="U218" i="25"/>
  <c r="T218" i="25"/>
  <c r="AJ217" i="25"/>
  <c r="AI217" i="25"/>
  <c r="AH217" i="25"/>
  <c r="AG217" i="25"/>
  <c r="AF217" i="25"/>
  <c r="AE217" i="25"/>
  <c r="AD217" i="25"/>
  <c r="AC217" i="25"/>
  <c r="AB217" i="25"/>
  <c r="AA217" i="25"/>
  <c r="Z217" i="25"/>
  <c r="Y217" i="25"/>
  <c r="V217" i="25"/>
  <c r="U217" i="25"/>
  <c r="T217" i="25"/>
  <c r="AJ216" i="25"/>
  <c r="AI216" i="25"/>
  <c r="AH216" i="25"/>
  <c r="AG216" i="25"/>
  <c r="AF216" i="25"/>
  <c r="AE216" i="25"/>
  <c r="AD216" i="25"/>
  <c r="AC216" i="25"/>
  <c r="AB216" i="25"/>
  <c r="AA216" i="25"/>
  <c r="Z216" i="25"/>
  <c r="Y216" i="25"/>
  <c r="V216" i="25"/>
  <c r="U216" i="25"/>
  <c r="T216" i="25"/>
  <c r="AJ215" i="25"/>
  <c r="AI215" i="25"/>
  <c r="AH215" i="25"/>
  <c r="AG215" i="25"/>
  <c r="AF215" i="25"/>
  <c r="AE215" i="25"/>
  <c r="AD215" i="25"/>
  <c r="AC215" i="25"/>
  <c r="AB215" i="25"/>
  <c r="AA215" i="25"/>
  <c r="Z215" i="25"/>
  <c r="Y215" i="25"/>
  <c r="V215" i="25"/>
  <c r="U215" i="25"/>
  <c r="T215" i="25"/>
  <c r="AJ214" i="25"/>
  <c r="AI214" i="25"/>
  <c r="AH214" i="25"/>
  <c r="AG214" i="25"/>
  <c r="AF214" i="25"/>
  <c r="AE214" i="25"/>
  <c r="AD214" i="25"/>
  <c r="AC214" i="25"/>
  <c r="AB214" i="25"/>
  <c r="AA214" i="25"/>
  <c r="Z214" i="25"/>
  <c r="Y214" i="25"/>
  <c r="V214" i="25"/>
  <c r="U214" i="25"/>
  <c r="T214" i="25"/>
  <c r="AJ213" i="25"/>
  <c r="AI213" i="25"/>
  <c r="AH213" i="25"/>
  <c r="AG213" i="25"/>
  <c r="AF213" i="25"/>
  <c r="AE213" i="25"/>
  <c r="AD213" i="25"/>
  <c r="AC213" i="25"/>
  <c r="AB213" i="25"/>
  <c r="AA213" i="25"/>
  <c r="Z213" i="25"/>
  <c r="Y213" i="25"/>
  <c r="V213" i="25"/>
  <c r="U213" i="25"/>
  <c r="T213" i="25"/>
  <c r="AJ212" i="25"/>
  <c r="AI212" i="25"/>
  <c r="AH212" i="25"/>
  <c r="AG212" i="25"/>
  <c r="AF212" i="25"/>
  <c r="AE212" i="25"/>
  <c r="AD212" i="25"/>
  <c r="AC212" i="25"/>
  <c r="AB212" i="25"/>
  <c r="AA212" i="25"/>
  <c r="Z212" i="25"/>
  <c r="Y212" i="25"/>
  <c r="V212" i="25"/>
  <c r="U212" i="25"/>
  <c r="T212" i="25"/>
  <c r="AJ211" i="25"/>
  <c r="AI211" i="25"/>
  <c r="AH211" i="25"/>
  <c r="AG211" i="25"/>
  <c r="AF211" i="25"/>
  <c r="AE211" i="25"/>
  <c r="AD211" i="25"/>
  <c r="AC211" i="25"/>
  <c r="AB211" i="25"/>
  <c r="AA211" i="25"/>
  <c r="Z211" i="25"/>
  <c r="Y211" i="25"/>
  <c r="V211" i="25"/>
  <c r="U211" i="25"/>
  <c r="T211" i="25"/>
  <c r="AJ210" i="25"/>
  <c r="AI210" i="25"/>
  <c r="AH210" i="25"/>
  <c r="AG210" i="25"/>
  <c r="AF210" i="25"/>
  <c r="AE210" i="25"/>
  <c r="AD210" i="25"/>
  <c r="AC210" i="25"/>
  <c r="AB210" i="25"/>
  <c r="AA210" i="25"/>
  <c r="Z210" i="25"/>
  <c r="Y210" i="25"/>
  <c r="V210" i="25"/>
  <c r="U210" i="25"/>
  <c r="T210" i="25"/>
  <c r="AJ209" i="25"/>
  <c r="AI209" i="25"/>
  <c r="AH209" i="25"/>
  <c r="AG209" i="25"/>
  <c r="AF209" i="25"/>
  <c r="AE209" i="25"/>
  <c r="AD209" i="25"/>
  <c r="AC209" i="25"/>
  <c r="AB209" i="25"/>
  <c r="AA209" i="25"/>
  <c r="Z209" i="25"/>
  <c r="Y209" i="25"/>
  <c r="V209" i="25"/>
  <c r="U209" i="25"/>
  <c r="T209" i="25"/>
  <c r="AJ208" i="25"/>
  <c r="AI208" i="25"/>
  <c r="AH208" i="25"/>
  <c r="AG208" i="25"/>
  <c r="AF208" i="25"/>
  <c r="AE208" i="25"/>
  <c r="AD208" i="25"/>
  <c r="AC208" i="25"/>
  <c r="AB208" i="25"/>
  <c r="AA208" i="25"/>
  <c r="Z208" i="25"/>
  <c r="Y208" i="25"/>
  <c r="V208" i="25"/>
  <c r="U208" i="25"/>
  <c r="T208" i="25"/>
  <c r="AJ207" i="25"/>
  <c r="AI207" i="25"/>
  <c r="AH207" i="25"/>
  <c r="AG207" i="25"/>
  <c r="AF207" i="25"/>
  <c r="AE207" i="25"/>
  <c r="AD207" i="25"/>
  <c r="AC207" i="25"/>
  <c r="AB207" i="25"/>
  <c r="AA207" i="25"/>
  <c r="Z207" i="25"/>
  <c r="Y207" i="25"/>
  <c r="V207" i="25"/>
  <c r="U207" i="25"/>
  <c r="T207" i="25"/>
  <c r="AJ206" i="25"/>
  <c r="AI206" i="25"/>
  <c r="AH206" i="25"/>
  <c r="AG206" i="25"/>
  <c r="AF206" i="25"/>
  <c r="AE206" i="25"/>
  <c r="AD206" i="25"/>
  <c r="AC206" i="25"/>
  <c r="AB206" i="25"/>
  <c r="AA206" i="25"/>
  <c r="Z206" i="25"/>
  <c r="Y206" i="25"/>
  <c r="V206" i="25"/>
  <c r="U206" i="25"/>
  <c r="T206" i="25"/>
  <c r="AJ205" i="25"/>
  <c r="AI205" i="25"/>
  <c r="AH205" i="25"/>
  <c r="AG205" i="25"/>
  <c r="AF205" i="25"/>
  <c r="AE205" i="25"/>
  <c r="AD205" i="25"/>
  <c r="AC205" i="25"/>
  <c r="AB205" i="25"/>
  <c r="AA205" i="25"/>
  <c r="Z205" i="25"/>
  <c r="Y205" i="25"/>
  <c r="V205" i="25"/>
  <c r="U205" i="25"/>
  <c r="T205" i="25"/>
  <c r="AJ204" i="25"/>
  <c r="AI204" i="25"/>
  <c r="AH204" i="25"/>
  <c r="AG204" i="25"/>
  <c r="AF204" i="25"/>
  <c r="AE204" i="25"/>
  <c r="AD204" i="25"/>
  <c r="AC204" i="25"/>
  <c r="AB204" i="25"/>
  <c r="AA204" i="25"/>
  <c r="Z204" i="25"/>
  <c r="Y204" i="25"/>
  <c r="V204" i="25"/>
  <c r="U204" i="25"/>
  <c r="T204" i="25"/>
  <c r="AJ203" i="25"/>
  <c r="AI203" i="25"/>
  <c r="AH203" i="25"/>
  <c r="AG203" i="25"/>
  <c r="AF203" i="25"/>
  <c r="AE203" i="25"/>
  <c r="AD203" i="25"/>
  <c r="AC203" i="25"/>
  <c r="AB203" i="25"/>
  <c r="AA203" i="25"/>
  <c r="Z203" i="25"/>
  <c r="Y203" i="25"/>
  <c r="V203" i="25"/>
  <c r="U203" i="25"/>
  <c r="T203" i="25"/>
  <c r="AJ202" i="25"/>
  <c r="AI202" i="25"/>
  <c r="AH202" i="25"/>
  <c r="AG202" i="25"/>
  <c r="AF202" i="25"/>
  <c r="AE202" i="25"/>
  <c r="AD202" i="25"/>
  <c r="AC202" i="25"/>
  <c r="AB202" i="25"/>
  <c r="AA202" i="25"/>
  <c r="Z202" i="25"/>
  <c r="Y202" i="25"/>
  <c r="V202" i="25"/>
  <c r="U202" i="25"/>
  <c r="T202" i="25"/>
  <c r="AJ201" i="25"/>
  <c r="AI201" i="25"/>
  <c r="AH201" i="25"/>
  <c r="AG201" i="25"/>
  <c r="AF201" i="25"/>
  <c r="AE201" i="25"/>
  <c r="AD201" i="25"/>
  <c r="AC201" i="25"/>
  <c r="AB201" i="25"/>
  <c r="AA201" i="25"/>
  <c r="Z201" i="25"/>
  <c r="Y201" i="25"/>
  <c r="V201" i="25"/>
  <c r="U201" i="25"/>
  <c r="T201" i="25"/>
  <c r="AJ200" i="25"/>
  <c r="AI200" i="25"/>
  <c r="AH200" i="25"/>
  <c r="AG200" i="25"/>
  <c r="AF200" i="25"/>
  <c r="AE200" i="25"/>
  <c r="AD200" i="25"/>
  <c r="AC200" i="25"/>
  <c r="AB200" i="25"/>
  <c r="AA200" i="25"/>
  <c r="Z200" i="25"/>
  <c r="Y200" i="25"/>
  <c r="V200" i="25"/>
  <c r="U200" i="25"/>
  <c r="T200" i="25"/>
  <c r="AJ199" i="25"/>
  <c r="AI199" i="25"/>
  <c r="AH199" i="25"/>
  <c r="AG199" i="25"/>
  <c r="AF199" i="25"/>
  <c r="AE199" i="25"/>
  <c r="AD199" i="25"/>
  <c r="AC199" i="25"/>
  <c r="AB199" i="25"/>
  <c r="AA199" i="25"/>
  <c r="Z199" i="25"/>
  <c r="Y199" i="25"/>
  <c r="V199" i="25"/>
  <c r="U199" i="25"/>
  <c r="T199" i="25"/>
  <c r="AJ198" i="25"/>
  <c r="AI198" i="25"/>
  <c r="AH198" i="25"/>
  <c r="AG198" i="25"/>
  <c r="AF198" i="25"/>
  <c r="AE198" i="25"/>
  <c r="AD198" i="25"/>
  <c r="AC198" i="25"/>
  <c r="AB198" i="25"/>
  <c r="AA198" i="25"/>
  <c r="Z198" i="25"/>
  <c r="Y198" i="25"/>
  <c r="V198" i="25"/>
  <c r="U198" i="25"/>
  <c r="T198" i="25"/>
  <c r="AJ197" i="25"/>
  <c r="AI197" i="25"/>
  <c r="AH197" i="25"/>
  <c r="AG197" i="25"/>
  <c r="AF197" i="25"/>
  <c r="AE197" i="25"/>
  <c r="AD197" i="25"/>
  <c r="AC197" i="25"/>
  <c r="AB197" i="25"/>
  <c r="AA197" i="25"/>
  <c r="Z197" i="25"/>
  <c r="Y197" i="25"/>
  <c r="V197" i="25"/>
  <c r="U197" i="25"/>
  <c r="T197" i="25"/>
  <c r="AJ196" i="25"/>
  <c r="AI196" i="25"/>
  <c r="AH196" i="25"/>
  <c r="AG196" i="25"/>
  <c r="AF196" i="25"/>
  <c r="AE196" i="25"/>
  <c r="AD196" i="25"/>
  <c r="AC196" i="25"/>
  <c r="AB196" i="25"/>
  <c r="AA196" i="25"/>
  <c r="Z196" i="25"/>
  <c r="Y196" i="25"/>
  <c r="V196" i="25"/>
  <c r="U196" i="25"/>
  <c r="T196" i="25"/>
  <c r="AJ195" i="25"/>
  <c r="AI195" i="25"/>
  <c r="AH195" i="25"/>
  <c r="AG195" i="25"/>
  <c r="AF195" i="25"/>
  <c r="AE195" i="25"/>
  <c r="AD195" i="25"/>
  <c r="AC195" i="25"/>
  <c r="AB195" i="25"/>
  <c r="AA195" i="25"/>
  <c r="Z195" i="25"/>
  <c r="Y195" i="25"/>
  <c r="V195" i="25"/>
  <c r="U195" i="25"/>
  <c r="T195" i="25"/>
  <c r="AJ194" i="25"/>
  <c r="AI194" i="25"/>
  <c r="AH194" i="25"/>
  <c r="AG194" i="25"/>
  <c r="AF194" i="25"/>
  <c r="AE194" i="25"/>
  <c r="AD194" i="25"/>
  <c r="AC194" i="25"/>
  <c r="AB194" i="25"/>
  <c r="AA194" i="25"/>
  <c r="Z194" i="25"/>
  <c r="Y194" i="25"/>
  <c r="V194" i="25"/>
  <c r="U194" i="25"/>
  <c r="T194" i="25"/>
  <c r="AJ193" i="25"/>
  <c r="AI193" i="25"/>
  <c r="AH193" i="25"/>
  <c r="AG193" i="25"/>
  <c r="AF193" i="25"/>
  <c r="AE193" i="25"/>
  <c r="AD193" i="25"/>
  <c r="AC193" i="25"/>
  <c r="AB193" i="25"/>
  <c r="AA193" i="25"/>
  <c r="Z193" i="25"/>
  <c r="Y193" i="25"/>
  <c r="V193" i="25"/>
  <c r="U193" i="25"/>
  <c r="T193" i="25"/>
  <c r="AJ192" i="25"/>
  <c r="AI192" i="25"/>
  <c r="AH192" i="25"/>
  <c r="AG192" i="25"/>
  <c r="AF192" i="25"/>
  <c r="AE192" i="25"/>
  <c r="AD192" i="25"/>
  <c r="AC192" i="25"/>
  <c r="AB192" i="25"/>
  <c r="AA192" i="25"/>
  <c r="Z192" i="25"/>
  <c r="Y192" i="25"/>
  <c r="V192" i="25"/>
  <c r="U192" i="25"/>
  <c r="T192" i="25"/>
  <c r="AJ191" i="25"/>
  <c r="AI191" i="25"/>
  <c r="AH191" i="25"/>
  <c r="AG191" i="25"/>
  <c r="AF191" i="25"/>
  <c r="AE191" i="25"/>
  <c r="AD191" i="25"/>
  <c r="AC191" i="25"/>
  <c r="AB191" i="25"/>
  <c r="AA191" i="25"/>
  <c r="Z191" i="25"/>
  <c r="Y191" i="25"/>
  <c r="V191" i="25"/>
  <c r="U191" i="25"/>
  <c r="T191" i="25"/>
  <c r="AJ190" i="25"/>
  <c r="AI190" i="25"/>
  <c r="AH190" i="25"/>
  <c r="AG190" i="25"/>
  <c r="AF190" i="25"/>
  <c r="AE190" i="25"/>
  <c r="AD190" i="25"/>
  <c r="AC190" i="25"/>
  <c r="AB190" i="25"/>
  <c r="AA190" i="25"/>
  <c r="Z190" i="25"/>
  <c r="Y190" i="25"/>
  <c r="V190" i="25"/>
  <c r="U190" i="25"/>
  <c r="T190" i="25"/>
  <c r="AJ189" i="25"/>
  <c r="AI189" i="25"/>
  <c r="AH189" i="25"/>
  <c r="AG189" i="25"/>
  <c r="AF189" i="25"/>
  <c r="AE189" i="25"/>
  <c r="AD189" i="25"/>
  <c r="AC189" i="25"/>
  <c r="AB189" i="25"/>
  <c r="AA189" i="25"/>
  <c r="Z189" i="25"/>
  <c r="Y189" i="25"/>
  <c r="V189" i="25"/>
  <c r="U189" i="25"/>
  <c r="T189" i="25"/>
  <c r="AJ188" i="25"/>
  <c r="AI188" i="25"/>
  <c r="AH188" i="25"/>
  <c r="AG188" i="25"/>
  <c r="AF188" i="25"/>
  <c r="AE188" i="25"/>
  <c r="AD188" i="25"/>
  <c r="AC188" i="25"/>
  <c r="AB188" i="25"/>
  <c r="AA188" i="25"/>
  <c r="Z188" i="25"/>
  <c r="Y188" i="25"/>
  <c r="V188" i="25"/>
  <c r="U188" i="25"/>
  <c r="T188" i="25"/>
  <c r="AJ187" i="25"/>
  <c r="AI187" i="25"/>
  <c r="AH187" i="25"/>
  <c r="AG187" i="25"/>
  <c r="AF187" i="25"/>
  <c r="AE187" i="25"/>
  <c r="AD187" i="25"/>
  <c r="AC187" i="25"/>
  <c r="AB187" i="25"/>
  <c r="AA187" i="25"/>
  <c r="Z187" i="25"/>
  <c r="Y187" i="25"/>
  <c r="V187" i="25"/>
  <c r="U187" i="25"/>
  <c r="T187" i="25"/>
  <c r="AJ186" i="25"/>
  <c r="AI186" i="25"/>
  <c r="AH186" i="25"/>
  <c r="AG186" i="25"/>
  <c r="AF186" i="25"/>
  <c r="AE186" i="25"/>
  <c r="AD186" i="25"/>
  <c r="AC186" i="25"/>
  <c r="AB186" i="25"/>
  <c r="AA186" i="25"/>
  <c r="Z186" i="25"/>
  <c r="Y186" i="25"/>
  <c r="V186" i="25"/>
  <c r="U186" i="25"/>
  <c r="T186" i="25"/>
  <c r="AJ185" i="25"/>
  <c r="AI185" i="25"/>
  <c r="AH185" i="25"/>
  <c r="AG185" i="25"/>
  <c r="AF185" i="25"/>
  <c r="AE185" i="25"/>
  <c r="AD185" i="25"/>
  <c r="AC185" i="25"/>
  <c r="AB185" i="25"/>
  <c r="AA185" i="25"/>
  <c r="Z185" i="25"/>
  <c r="Y185" i="25"/>
  <c r="V185" i="25"/>
  <c r="U185" i="25"/>
  <c r="T185" i="25"/>
  <c r="AJ184" i="25"/>
  <c r="AI184" i="25"/>
  <c r="AH184" i="25"/>
  <c r="AG184" i="25"/>
  <c r="AF184" i="25"/>
  <c r="AE184" i="25"/>
  <c r="AD184" i="25"/>
  <c r="AC184" i="25"/>
  <c r="AB184" i="25"/>
  <c r="AA184" i="25"/>
  <c r="Z184" i="25"/>
  <c r="Y184" i="25"/>
  <c r="V184" i="25"/>
  <c r="U184" i="25"/>
  <c r="T184" i="25"/>
  <c r="AJ183" i="25"/>
  <c r="AI183" i="25"/>
  <c r="AH183" i="25"/>
  <c r="AG183" i="25"/>
  <c r="AF183" i="25"/>
  <c r="AE183" i="25"/>
  <c r="AD183" i="25"/>
  <c r="AC183" i="25"/>
  <c r="AB183" i="25"/>
  <c r="AA183" i="25"/>
  <c r="Z183" i="25"/>
  <c r="Y183" i="25"/>
  <c r="V183" i="25"/>
  <c r="U183" i="25"/>
  <c r="T183" i="25"/>
  <c r="AJ182" i="25"/>
  <c r="AI182" i="25"/>
  <c r="AH182" i="25"/>
  <c r="AG182" i="25"/>
  <c r="AF182" i="25"/>
  <c r="AE182" i="25"/>
  <c r="AD182" i="25"/>
  <c r="AC182" i="25"/>
  <c r="AB182" i="25"/>
  <c r="AA182" i="25"/>
  <c r="Z182" i="25"/>
  <c r="Y182" i="25"/>
  <c r="V182" i="25"/>
  <c r="U182" i="25"/>
  <c r="T182" i="25"/>
  <c r="AJ181" i="25"/>
  <c r="AI181" i="25"/>
  <c r="AH181" i="25"/>
  <c r="AG181" i="25"/>
  <c r="AF181" i="25"/>
  <c r="AE181" i="25"/>
  <c r="AD181" i="25"/>
  <c r="AC181" i="25"/>
  <c r="AB181" i="25"/>
  <c r="AA181" i="25"/>
  <c r="Z181" i="25"/>
  <c r="Y181" i="25"/>
  <c r="V181" i="25"/>
  <c r="U181" i="25"/>
  <c r="T181" i="25"/>
  <c r="AJ180" i="25"/>
  <c r="AI180" i="25"/>
  <c r="AH180" i="25"/>
  <c r="AG180" i="25"/>
  <c r="AF180" i="25"/>
  <c r="AE180" i="25"/>
  <c r="AD180" i="25"/>
  <c r="AC180" i="25"/>
  <c r="AB180" i="25"/>
  <c r="AA180" i="25"/>
  <c r="Z180" i="25"/>
  <c r="Y180" i="25"/>
  <c r="V180" i="25"/>
  <c r="U180" i="25"/>
  <c r="T180" i="25"/>
  <c r="AJ179" i="25"/>
  <c r="AI179" i="25"/>
  <c r="AH179" i="25"/>
  <c r="AG179" i="25"/>
  <c r="AF179" i="25"/>
  <c r="AE179" i="25"/>
  <c r="AD179" i="25"/>
  <c r="AC179" i="25"/>
  <c r="AB179" i="25"/>
  <c r="AA179" i="25"/>
  <c r="Z179" i="25"/>
  <c r="Y179" i="25"/>
  <c r="V179" i="25"/>
  <c r="U179" i="25"/>
  <c r="T179" i="25"/>
  <c r="AJ178" i="25"/>
  <c r="AI178" i="25"/>
  <c r="AH178" i="25"/>
  <c r="AG178" i="25"/>
  <c r="AF178" i="25"/>
  <c r="AE178" i="25"/>
  <c r="AD178" i="25"/>
  <c r="AC178" i="25"/>
  <c r="AB178" i="25"/>
  <c r="AA178" i="25"/>
  <c r="Z178" i="25"/>
  <c r="Y178" i="25"/>
  <c r="V178" i="25"/>
  <c r="U178" i="25"/>
  <c r="T178" i="25"/>
  <c r="AJ177" i="25"/>
  <c r="AI177" i="25"/>
  <c r="AH177" i="25"/>
  <c r="AG177" i="25"/>
  <c r="AF177" i="25"/>
  <c r="AE177" i="25"/>
  <c r="AD177" i="25"/>
  <c r="AC177" i="25"/>
  <c r="AB177" i="25"/>
  <c r="AA177" i="25"/>
  <c r="Z177" i="25"/>
  <c r="Y177" i="25"/>
  <c r="V177" i="25"/>
  <c r="U177" i="25"/>
  <c r="T177" i="25"/>
  <c r="AJ176" i="25"/>
  <c r="AI176" i="25"/>
  <c r="AH176" i="25"/>
  <c r="AG176" i="25"/>
  <c r="AF176" i="25"/>
  <c r="AE176" i="25"/>
  <c r="AD176" i="25"/>
  <c r="AC176" i="25"/>
  <c r="AB176" i="25"/>
  <c r="AA176" i="25"/>
  <c r="Z176" i="25"/>
  <c r="Y176" i="25"/>
  <c r="V176" i="25"/>
  <c r="U176" i="25"/>
  <c r="T176" i="25"/>
  <c r="AJ175" i="25"/>
  <c r="AI175" i="25"/>
  <c r="AH175" i="25"/>
  <c r="AG175" i="25"/>
  <c r="AF175" i="25"/>
  <c r="AE175" i="25"/>
  <c r="AD175" i="25"/>
  <c r="AC175" i="25"/>
  <c r="AB175" i="25"/>
  <c r="AA175" i="25"/>
  <c r="Z175" i="25"/>
  <c r="Y175" i="25"/>
  <c r="V175" i="25"/>
  <c r="U175" i="25"/>
  <c r="T175" i="25"/>
  <c r="AJ174" i="25"/>
  <c r="AI174" i="25"/>
  <c r="AH174" i="25"/>
  <c r="AG174" i="25"/>
  <c r="AF174" i="25"/>
  <c r="AE174" i="25"/>
  <c r="AD174" i="25"/>
  <c r="AC174" i="25"/>
  <c r="AB174" i="25"/>
  <c r="AA174" i="25"/>
  <c r="Z174" i="25"/>
  <c r="Y174" i="25"/>
  <c r="V174" i="25"/>
  <c r="U174" i="25"/>
  <c r="T174" i="25"/>
  <c r="AJ173" i="25"/>
  <c r="AI173" i="25"/>
  <c r="AH173" i="25"/>
  <c r="AG173" i="25"/>
  <c r="AF173" i="25"/>
  <c r="AE173" i="25"/>
  <c r="AD173" i="25"/>
  <c r="AC173" i="25"/>
  <c r="AB173" i="25"/>
  <c r="AA173" i="25"/>
  <c r="Z173" i="25"/>
  <c r="Y173" i="25"/>
  <c r="V173" i="25"/>
  <c r="U173" i="25"/>
  <c r="T173" i="25"/>
  <c r="AJ172" i="25"/>
  <c r="AI172" i="25"/>
  <c r="AH172" i="25"/>
  <c r="AG172" i="25"/>
  <c r="AF172" i="25"/>
  <c r="AE172" i="25"/>
  <c r="AD172" i="25"/>
  <c r="AC172" i="25"/>
  <c r="AB172" i="25"/>
  <c r="AA172" i="25"/>
  <c r="Z172" i="25"/>
  <c r="Y172" i="25"/>
  <c r="V172" i="25"/>
  <c r="U172" i="25"/>
  <c r="T172" i="25"/>
  <c r="AJ171" i="25"/>
  <c r="AI171" i="25"/>
  <c r="AH171" i="25"/>
  <c r="AG171" i="25"/>
  <c r="AF171" i="25"/>
  <c r="AE171" i="25"/>
  <c r="AD171" i="25"/>
  <c r="AC171" i="25"/>
  <c r="AB171" i="25"/>
  <c r="AA171" i="25"/>
  <c r="Z171" i="25"/>
  <c r="Y171" i="25"/>
  <c r="V171" i="25"/>
  <c r="U171" i="25"/>
  <c r="T171" i="25"/>
  <c r="AJ170" i="25"/>
  <c r="AI170" i="25"/>
  <c r="AH170" i="25"/>
  <c r="AG170" i="25"/>
  <c r="AF170" i="25"/>
  <c r="AE170" i="25"/>
  <c r="AD170" i="25"/>
  <c r="AC170" i="25"/>
  <c r="AB170" i="25"/>
  <c r="AA170" i="25"/>
  <c r="Z170" i="25"/>
  <c r="Y170" i="25"/>
  <c r="V170" i="25"/>
  <c r="U170" i="25"/>
  <c r="T170" i="25"/>
  <c r="AJ169" i="25"/>
  <c r="AI169" i="25"/>
  <c r="AH169" i="25"/>
  <c r="AG169" i="25"/>
  <c r="AF169" i="25"/>
  <c r="AE169" i="25"/>
  <c r="AD169" i="25"/>
  <c r="AC169" i="25"/>
  <c r="AB169" i="25"/>
  <c r="AA169" i="25"/>
  <c r="Z169" i="25"/>
  <c r="Y169" i="25"/>
  <c r="V169" i="25"/>
  <c r="U169" i="25"/>
  <c r="T169" i="25"/>
  <c r="AJ168" i="25"/>
  <c r="AI168" i="25"/>
  <c r="AH168" i="25"/>
  <c r="AG168" i="25"/>
  <c r="AF168" i="25"/>
  <c r="AE168" i="25"/>
  <c r="AD168" i="25"/>
  <c r="AC168" i="25"/>
  <c r="AB168" i="25"/>
  <c r="AA168" i="25"/>
  <c r="Z168" i="25"/>
  <c r="Y168" i="25"/>
  <c r="V168" i="25"/>
  <c r="U168" i="25"/>
  <c r="T168" i="25"/>
  <c r="AJ167" i="25"/>
  <c r="AI167" i="25"/>
  <c r="AH167" i="25"/>
  <c r="AG167" i="25"/>
  <c r="AF167" i="25"/>
  <c r="AE167" i="25"/>
  <c r="AD167" i="25"/>
  <c r="AC167" i="25"/>
  <c r="AB167" i="25"/>
  <c r="AA167" i="25"/>
  <c r="Z167" i="25"/>
  <c r="Y167" i="25"/>
  <c r="V167" i="25"/>
  <c r="U167" i="25"/>
  <c r="T167" i="25"/>
  <c r="AJ166" i="25"/>
  <c r="AI166" i="25"/>
  <c r="AH166" i="25"/>
  <c r="AG166" i="25"/>
  <c r="AF166" i="25"/>
  <c r="AE166" i="25"/>
  <c r="AD166" i="25"/>
  <c r="AC166" i="25"/>
  <c r="AB166" i="25"/>
  <c r="AA166" i="25"/>
  <c r="Z166" i="25"/>
  <c r="Y166" i="25"/>
  <c r="V166" i="25"/>
  <c r="U166" i="25"/>
  <c r="T166" i="25"/>
  <c r="AJ165" i="25"/>
  <c r="AI165" i="25"/>
  <c r="AH165" i="25"/>
  <c r="AG165" i="25"/>
  <c r="AF165" i="25"/>
  <c r="AE165" i="25"/>
  <c r="AD165" i="25"/>
  <c r="AC165" i="25"/>
  <c r="AB165" i="25"/>
  <c r="AA165" i="25"/>
  <c r="Z165" i="25"/>
  <c r="Y165" i="25"/>
  <c r="V165" i="25"/>
  <c r="U165" i="25"/>
  <c r="T165" i="25"/>
  <c r="AJ164" i="25"/>
  <c r="AI164" i="25"/>
  <c r="AH164" i="25"/>
  <c r="AG164" i="25"/>
  <c r="AF164" i="25"/>
  <c r="AE164" i="25"/>
  <c r="AD164" i="25"/>
  <c r="AC164" i="25"/>
  <c r="AB164" i="25"/>
  <c r="AA164" i="25"/>
  <c r="Z164" i="25"/>
  <c r="Y164" i="25"/>
  <c r="V164" i="25"/>
  <c r="U164" i="25"/>
  <c r="T164" i="25"/>
  <c r="AJ163" i="25"/>
  <c r="AI163" i="25"/>
  <c r="AH163" i="25"/>
  <c r="AG163" i="25"/>
  <c r="AF163" i="25"/>
  <c r="AE163" i="25"/>
  <c r="AD163" i="25"/>
  <c r="AC163" i="25"/>
  <c r="AB163" i="25"/>
  <c r="AA163" i="25"/>
  <c r="Z163" i="25"/>
  <c r="Y163" i="25"/>
  <c r="V163" i="25"/>
  <c r="U163" i="25"/>
  <c r="T163" i="25"/>
  <c r="AJ162" i="25"/>
  <c r="AI162" i="25"/>
  <c r="AH162" i="25"/>
  <c r="AG162" i="25"/>
  <c r="AF162" i="25"/>
  <c r="AE162" i="25"/>
  <c r="AD162" i="25"/>
  <c r="AC162" i="25"/>
  <c r="AB162" i="25"/>
  <c r="AA162" i="25"/>
  <c r="Z162" i="25"/>
  <c r="Y162" i="25"/>
  <c r="V162" i="25"/>
  <c r="U162" i="25"/>
  <c r="T162" i="25"/>
  <c r="AJ161" i="25"/>
  <c r="AI161" i="25"/>
  <c r="AH161" i="25"/>
  <c r="AG161" i="25"/>
  <c r="AF161" i="25"/>
  <c r="AE161" i="25"/>
  <c r="AD161" i="25"/>
  <c r="AC161" i="25"/>
  <c r="AB161" i="25"/>
  <c r="AA161" i="25"/>
  <c r="Z161" i="25"/>
  <c r="Y161" i="25"/>
  <c r="V161" i="25"/>
  <c r="U161" i="25"/>
  <c r="T161" i="25"/>
  <c r="AJ160" i="25"/>
  <c r="AI160" i="25"/>
  <c r="AH160" i="25"/>
  <c r="AG160" i="25"/>
  <c r="AF160" i="25"/>
  <c r="AE160" i="25"/>
  <c r="AD160" i="25"/>
  <c r="AC160" i="25"/>
  <c r="AB160" i="25"/>
  <c r="AA160" i="25"/>
  <c r="Z160" i="25"/>
  <c r="Y160" i="25"/>
  <c r="V160" i="25"/>
  <c r="U160" i="25"/>
  <c r="T160" i="25"/>
  <c r="AF159" i="25"/>
  <c r="AE159" i="25"/>
  <c r="AD159" i="25"/>
  <c r="AC159" i="25"/>
  <c r="AB159" i="25"/>
  <c r="AA159" i="25"/>
  <c r="Z159" i="25"/>
  <c r="Y159" i="25"/>
  <c r="V159" i="25"/>
  <c r="U159" i="25"/>
  <c r="T159" i="25"/>
  <c r="AJ158" i="25"/>
  <c r="AI158" i="25"/>
  <c r="AH158" i="25"/>
  <c r="AG158" i="25"/>
  <c r="AF158" i="25"/>
  <c r="AE158" i="25"/>
  <c r="AD158" i="25"/>
  <c r="AC158" i="25"/>
  <c r="AB158" i="25"/>
  <c r="AA158" i="25"/>
  <c r="Z158" i="25"/>
  <c r="Y158" i="25"/>
  <c r="V158" i="25"/>
  <c r="U158" i="25"/>
  <c r="T158" i="25"/>
  <c r="AJ157" i="25"/>
  <c r="AI157" i="25"/>
  <c r="AH157" i="25"/>
  <c r="AG157" i="25"/>
  <c r="AF157" i="25"/>
  <c r="AE157" i="25"/>
  <c r="AD157" i="25"/>
  <c r="AC157" i="25"/>
  <c r="AB157" i="25"/>
  <c r="AA157" i="25"/>
  <c r="Z157" i="25"/>
  <c r="Y157" i="25"/>
  <c r="V157" i="25"/>
  <c r="U157" i="25"/>
  <c r="T157" i="25"/>
  <c r="AJ156" i="25"/>
  <c r="AI156" i="25"/>
  <c r="AH156" i="25"/>
  <c r="AG156" i="25"/>
  <c r="AF156" i="25"/>
  <c r="AE156" i="25"/>
  <c r="AD156" i="25"/>
  <c r="AC156" i="25"/>
  <c r="AB156" i="25"/>
  <c r="AA156" i="25"/>
  <c r="Z156" i="25"/>
  <c r="Y156" i="25"/>
  <c r="V156" i="25"/>
  <c r="U156" i="25"/>
  <c r="T156" i="25"/>
  <c r="AJ155" i="25"/>
  <c r="AI155" i="25"/>
  <c r="AH155" i="25"/>
  <c r="AG155" i="25"/>
  <c r="AF155" i="25"/>
  <c r="AE155" i="25"/>
  <c r="AD155" i="25"/>
  <c r="AC155" i="25"/>
  <c r="AB155" i="25"/>
  <c r="AA155" i="25"/>
  <c r="Z155" i="25"/>
  <c r="Y155" i="25"/>
  <c r="V155" i="25"/>
  <c r="U155" i="25"/>
  <c r="T155" i="25"/>
  <c r="AJ154" i="25"/>
  <c r="AI154" i="25"/>
  <c r="AH154" i="25"/>
  <c r="AG154" i="25"/>
  <c r="AF154" i="25"/>
  <c r="AE154" i="25"/>
  <c r="AD154" i="25"/>
  <c r="AC154" i="25"/>
  <c r="AB154" i="25"/>
  <c r="AA154" i="25"/>
  <c r="Z154" i="25"/>
  <c r="Y154" i="25"/>
  <c r="V154" i="25"/>
  <c r="U154" i="25"/>
  <c r="T154" i="25"/>
  <c r="AJ153" i="25"/>
  <c r="AI153" i="25"/>
  <c r="AH153" i="25"/>
  <c r="AG153" i="25"/>
  <c r="AF153" i="25"/>
  <c r="AE153" i="25"/>
  <c r="AD153" i="25"/>
  <c r="AC153" i="25"/>
  <c r="AB153" i="25"/>
  <c r="AA153" i="25"/>
  <c r="Z153" i="25"/>
  <c r="Y153" i="25"/>
  <c r="V153" i="25"/>
  <c r="U153" i="25"/>
  <c r="T153" i="25"/>
  <c r="AJ152" i="25"/>
  <c r="AI152" i="25"/>
  <c r="AH152" i="25"/>
  <c r="AG152" i="25"/>
  <c r="AF152" i="25"/>
  <c r="AE152" i="25"/>
  <c r="AD152" i="25"/>
  <c r="AC152" i="25"/>
  <c r="AB152" i="25"/>
  <c r="AA152" i="25"/>
  <c r="Z152" i="25"/>
  <c r="Y152" i="25"/>
  <c r="V152" i="25"/>
  <c r="U152" i="25"/>
  <c r="T152" i="25"/>
  <c r="AJ151" i="25"/>
  <c r="AI151" i="25"/>
  <c r="AH151" i="25"/>
  <c r="AG151" i="25"/>
  <c r="AF151" i="25"/>
  <c r="AE151" i="25"/>
  <c r="AD151" i="25"/>
  <c r="AC151" i="25"/>
  <c r="AB151" i="25"/>
  <c r="AA151" i="25"/>
  <c r="Z151" i="25"/>
  <c r="Y151" i="25"/>
  <c r="V151" i="25"/>
  <c r="U151" i="25"/>
  <c r="T151" i="25"/>
  <c r="AJ150" i="25"/>
  <c r="AI150" i="25"/>
  <c r="AH150" i="25"/>
  <c r="AG150" i="25"/>
  <c r="AF150" i="25"/>
  <c r="AE150" i="25"/>
  <c r="AD150" i="25"/>
  <c r="AC150" i="25"/>
  <c r="AB150" i="25"/>
  <c r="AA150" i="25"/>
  <c r="Z150" i="25"/>
  <c r="Y150" i="25"/>
  <c r="V150" i="25"/>
  <c r="U150" i="25"/>
  <c r="T150" i="25"/>
  <c r="AJ149" i="25"/>
  <c r="AI149" i="25"/>
  <c r="AH149" i="25"/>
  <c r="AG149" i="25"/>
  <c r="AF149" i="25"/>
  <c r="AE149" i="25"/>
  <c r="AD149" i="25"/>
  <c r="AC149" i="25"/>
  <c r="AB149" i="25"/>
  <c r="AA149" i="25"/>
  <c r="Z149" i="25"/>
  <c r="Y149" i="25"/>
  <c r="V149" i="25"/>
  <c r="U149" i="25"/>
  <c r="T149" i="25"/>
  <c r="AJ148" i="25"/>
  <c r="AI148" i="25"/>
  <c r="AH148" i="25"/>
  <c r="AG148" i="25"/>
  <c r="AF148" i="25"/>
  <c r="AE148" i="25"/>
  <c r="AD148" i="25"/>
  <c r="AC148" i="25"/>
  <c r="AB148" i="25"/>
  <c r="AA148" i="25"/>
  <c r="Z148" i="25"/>
  <c r="Y148" i="25"/>
  <c r="V148" i="25"/>
  <c r="U148" i="25"/>
  <c r="T148" i="25"/>
  <c r="AJ147" i="25"/>
  <c r="AI147" i="25"/>
  <c r="AH147" i="25"/>
  <c r="AG147" i="25"/>
  <c r="AF147" i="25"/>
  <c r="AE147" i="25"/>
  <c r="AD147" i="25"/>
  <c r="AC147" i="25"/>
  <c r="AB147" i="25"/>
  <c r="AA147" i="25"/>
  <c r="Z147" i="25"/>
  <c r="Y147" i="25"/>
  <c r="V147" i="25"/>
  <c r="U147" i="25"/>
  <c r="T147" i="25"/>
  <c r="AJ146" i="25"/>
  <c r="AI146" i="25"/>
  <c r="AH146" i="25"/>
  <c r="AG146" i="25"/>
  <c r="AF146" i="25"/>
  <c r="AE146" i="25"/>
  <c r="AD146" i="25"/>
  <c r="AC146" i="25"/>
  <c r="AB146" i="25"/>
  <c r="AA146" i="25"/>
  <c r="Z146" i="25"/>
  <c r="Y146" i="25"/>
  <c r="V146" i="25"/>
  <c r="U146" i="25"/>
  <c r="T146" i="25"/>
  <c r="AJ145" i="25"/>
  <c r="AI145" i="25"/>
  <c r="AH145" i="25"/>
  <c r="AG145" i="25"/>
  <c r="AF145" i="25"/>
  <c r="AE145" i="25"/>
  <c r="AD145" i="25"/>
  <c r="AC145" i="25"/>
  <c r="AB145" i="25"/>
  <c r="AA145" i="25"/>
  <c r="Z145" i="25"/>
  <c r="Y145" i="25"/>
  <c r="V145" i="25"/>
  <c r="U145" i="25"/>
  <c r="T145" i="25"/>
  <c r="AJ144" i="25"/>
  <c r="AI144" i="25"/>
  <c r="AH144" i="25"/>
  <c r="AG144" i="25"/>
  <c r="AF144" i="25"/>
  <c r="AE144" i="25"/>
  <c r="AD144" i="25"/>
  <c r="AC144" i="25"/>
  <c r="AB144" i="25"/>
  <c r="AA144" i="25"/>
  <c r="Z144" i="25"/>
  <c r="Y144" i="25"/>
  <c r="V144" i="25"/>
  <c r="U144" i="25"/>
  <c r="T144" i="25"/>
  <c r="AJ143" i="25"/>
  <c r="AI143" i="25"/>
  <c r="AH143" i="25"/>
  <c r="AG143" i="25"/>
  <c r="AF143" i="25"/>
  <c r="AE143" i="25"/>
  <c r="AD143" i="25"/>
  <c r="AC143" i="25"/>
  <c r="AB143" i="25"/>
  <c r="AA143" i="25"/>
  <c r="Z143" i="25"/>
  <c r="Y143" i="25"/>
  <c r="V143" i="25"/>
  <c r="U143" i="25"/>
  <c r="T143" i="25"/>
  <c r="AJ142" i="25"/>
  <c r="AI142" i="25"/>
  <c r="AH142" i="25"/>
  <c r="AG142" i="25"/>
  <c r="AF142" i="25"/>
  <c r="AE142" i="25"/>
  <c r="AD142" i="25"/>
  <c r="AC142" i="25"/>
  <c r="AB142" i="25"/>
  <c r="AA142" i="25"/>
  <c r="Z142" i="25"/>
  <c r="Y142" i="25"/>
  <c r="V142" i="25"/>
  <c r="U142" i="25"/>
  <c r="T142" i="25"/>
  <c r="AJ141" i="25"/>
  <c r="AI141" i="25"/>
  <c r="AH141" i="25"/>
  <c r="AG141" i="25"/>
  <c r="AF141" i="25"/>
  <c r="AE141" i="25"/>
  <c r="AD141" i="25"/>
  <c r="AC141" i="25"/>
  <c r="AB141" i="25"/>
  <c r="AA141" i="25"/>
  <c r="Z141" i="25"/>
  <c r="Y141" i="25"/>
  <c r="V141" i="25"/>
  <c r="U141" i="25"/>
  <c r="T141" i="25"/>
  <c r="AJ140" i="25"/>
  <c r="AI140" i="25"/>
  <c r="AH140" i="25"/>
  <c r="AG140" i="25"/>
  <c r="AF140" i="25"/>
  <c r="AE140" i="25"/>
  <c r="AD140" i="25"/>
  <c r="AC140" i="25"/>
  <c r="AB140" i="25"/>
  <c r="AA140" i="25"/>
  <c r="Z140" i="25"/>
  <c r="Y140" i="25"/>
  <c r="V140" i="25"/>
  <c r="U140" i="25"/>
  <c r="T140" i="25"/>
  <c r="AJ139" i="25"/>
  <c r="AI139" i="25"/>
  <c r="AH139" i="25"/>
  <c r="AG139" i="25"/>
  <c r="AF139" i="25"/>
  <c r="AE139" i="25"/>
  <c r="AD139" i="25"/>
  <c r="AC139" i="25"/>
  <c r="AB139" i="25"/>
  <c r="AA139" i="25"/>
  <c r="Z139" i="25"/>
  <c r="Y139" i="25"/>
  <c r="V139" i="25"/>
  <c r="U139" i="25"/>
  <c r="T139" i="25"/>
  <c r="AJ138" i="25"/>
  <c r="AI138" i="25"/>
  <c r="AH138" i="25"/>
  <c r="AG138" i="25"/>
  <c r="AF138" i="25"/>
  <c r="AE138" i="25"/>
  <c r="AD138" i="25"/>
  <c r="AC138" i="25"/>
  <c r="AB138" i="25"/>
  <c r="AA138" i="25"/>
  <c r="Z138" i="25"/>
  <c r="Y138" i="25"/>
  <c r="V138" i="25"/>
  <c r="U138" i="25"/>
  <c r="T138" i="25"/>
  <c r="AJ137" i="25"/>
  <c r="AI137" i="25"/>
  <c r="AH137" i="25"/>
  <c r="AG137" i="25"/>
  <c r="AF137" i="25"/>
  <c r="AE137" i="25"/>
  <c r="AD137" i="25"/>
  <c r="AC137" i="25"/>
  <c r="AB137" i="25"/>
  <c r="AA137" i="25"/>
  <c r="Z137" i="25"/>
  <c r="Y137" i="25"/>
  <c r="V137" i="25"/>
  <c r="U137" i="25"/>
  <c r="T137" i="25"/>
  <c r="AJ136" i="25"/>
  <c r="AI136" i="25"/>
  <c r="AH136" i="25"/>
  <c r="AG136" i="25"/>
  <c r="AF136" i="25"/>
  <c r="AE136" i="25"/>
  <c r="AD136" i="25"/>
  <c r="AC136" i="25"/>
  <c r="AB136" i="25"/>
  <c r="AA136" i="25"/>
  <c r="Z136" i="25"/>
  <c r="Y136" i="25"/>
  <c r="V136" i="25"/>
  <c r="U136" i="25"/>
  <c r="T136" i="25"/>
  <c r="AJ135" i="25"/>
  <c r="AI135" i="25"/>
  <c r="AH135" i="25"/>
  <c r="AG135" i="25"/>
  <c r="AF135" i="25"/>
  <c r="AE135" i="25"/>
  <c r="AD135" i="25"/>
  <c r="AC135" i="25"/>
  <c r="AB135" i="25"/>
  <c r="AA135" i="25"/>
  <c r="Z135" i="25"/>
  <c r="Y135" i="25"/>
  <c r="V135" i="25"/>
  <c r="U135" i="25"/>
  <c r="T135" i="25"/>
  <c r="AJ134" i="25"/>
  <c r="AI134" i="25"/>
  <c r="AH134" i="25"/>
  <c r="AG134" i="25"/>
  <c r="AF134" i="25"/>
  <c r="AE134" i="25"/>
  <c r="AD134" i="25"/>
  <c r="AC134" i="25"/>
  <c r="AB134" i="25"/>
  <c r="AA134" i="25"/>
  <c r="Z134" i="25"/>
  <c r="Y134" i="25"/>
  <c r="V134" i="25"/>
  <c r="U134" i="25"/>
  <c r="T134" i="25"/>
  <c r="AJ133" i="25"/>
  <c r="AI133" i="25"/>
  <c r="AH133" i="25"/>
  <c r="AG133" i="25"/>
  <c r="AF133" i="25"/>
  <c r="AE133" i="25"/>
  <c r="AD133" i="25"/>
  <c r="AC133" i="25"/>
  <c r="AB133" i="25"/>
  <c r="AA133" i="25"/>
  <c r="Z133" i="25"/>
  <c r="Y133" i="25"/>
  <c r="V133" i="25"/>
  <c r="U133" i="25"/>
  <c r="T133" i="25"/>
  <c r="AJ132" i="25"/>
  <c r="AI132" i="25"/>
  <c r="AH132" i="25"/>
  <c r="AG132" i="25"/>
  <c r="AF132" i="25"/>
  <c r="AE132" i="25"/>
  <c r="AD132" i="25"/>
  <c r="AC132" i="25"/>
  <c r="AB132" i="25"/>
  <c r="AA132" i="25"/>
  <c r="Z132" i="25"/>
  <c r="Y132" i="25"/>
  <c r="V132" i="25"/>
  <c r="U132" i="25"/>
  <c r="T132" i="25"/>
  <c r="AJ131" i="25"/>
  <c r="AI131" i="25"/>
  <c r="AH131" i="25"/>
  <c r="AG131" i="25"/>
  <c r="AF131" i="25"/>
  <c r="AE131" i="25"/>
  <c r="AD131" i="25"/>
  <c r="AC131" i="25"/>
  <c r="AB131" i="25"/>
  <c r="AA131" i="25"/>
  <c r="Z131" i="25"/>
  <c r="Y131" i="25"/>
  <c r="V131" i="25"/>
  <c r="U131" i="25"/>
  <c r="T131" i="25"/>
  <c r="AJ130" i="25"/>
  <c r="AI130" i="25"/>
  <c r="AH130" i="25"/>
  <c r="AG130" i="25"/>
  <c r="AF130" i="25"/>
  <c r="AE130" i="25"/>
  <c r="AD130" i="25"/>
  <c r="AC130" i="25"/>
  <c r="AB130" i="25"/>
  <c r="AA130" i="25"/>
  <c r="Z130" i="25"/>
  <c r="Y130" i="25"/>
  <c r="V130" i="25"/>
  <c r="U130" i="25"/>
  <c r="T130" i="25"/>
  <c r="AJ129" i="25"/>
  <c r="AI129" i="25"/>
  <c r="AH129" i="25"/>
  <c r="AG129" i="25"/>
  <c r="AF129" i="25"/>
  <c r="AE129" i="25"/>
  <c r="AD129" i="25"/>
  <c r="AC129" i="25"/>
  <c r="AB129" i="25"/>
  <c r="AA129" i="25"/>
  <c r="Z129" i="25"/>
  <c r="Y129" i="25"/>
  <c r="V129" i="25"/>
  <c r="U129" i="25"/>
  <c r="T129" i="25"/>
  <c r="AJ128" i="25"/>
  <c r="AI128" i="25"/>
  <c r="AH128" i="25"/>
  <c r="AG128" i="25"/>
  <c r="AF128" i="25"/>
  <c r="AE128" i="25"/>
  <c r="AD128" i="25"/>
  <c r="AC128" i="25"/>
  <c r="AB128" i="25"/>
  <c r="AA128" i="25"/>
  <c r="Z128" i="25"/>
  <c r="Y128" i="25"/>
  <c r="V128" i="25"/>
  <c r="U128" i="25"/>
  <c r="T128" i="25"/>
  <c r="AJ127" i="25"/>
  <c r="AI127" i="25"/>
  <c r="AH127" i="25"/>
  <c r="AG127" i="25"/>
  <c r="AF127" i="25"/>
  <c r="AE127" i="25"/>
  <c r="AD127" i="25"/>
  <c r="AC127" i="25"/>
  <c r="AB127" i="25"/>
  <c r="AA127" i="25"/>
  <c r="Z127" i="25"/>
  <c r="Y127" i="25"/>
  <c r="V127" i="25"/>
  <c r="U127" i="25"/>
  <c r="T127" i="25"/>
  <c r="AJ126" i="25"/>
  <c r="AI126" i="25"/>
  <c r="AH126" i="25"/>
  <c r="AG126" i="25"/>
  <c r="AF126" i="25"/>
  <c r="AE126" i="25"/>
  <c r="AD126" i="25"/>
  <c r="AC126" i="25"/>
  <c r="AB126" i="25"/>
  <c r="AA126" i="25"/>
  <c r="Z126" i="25"/>
  <c r="Y126" i="25"/>
  <c r="V126" i="25"/>
  <c r="U126" i="25"/>
  <c r="T126" i="25"/>
  <c r="AJ125" i="25"/>
  <c r="AI125" i="25"/>
  <c r="AH125" i="25"/>
  <c r="AG125" i="25"/>
  <c r="AF125" i="25"/>
  <c r="AE125" i="25"/>
  <c r="AD125" i="25"/>
  <c r="AC125" i="25"/>
  <c r="AB125" i="25"/>
  <c r="AA125" i="25"/>
  <c r="Z125" i="25"/>
  <c r="Y125" i="25"/>
  <c r="V125" i="25"/>
  <c r="U125" i="25"/>
  <c r="T125" i="25"/>
  <c r="AJ124" i="25"/>
  <c r="AI124" i="25"/>
  <c r="AH124" i="25"/>
  <c r="AG124" i="25"/>
  <c r="AF124" i="25"/>
  <c r="AE124" i="25"/>
  <c r="AD124" i="25"/>
  <c r="AC124" i="25"/>
  <c r="AB124" i="25"/>
  <c r="AA124" i="25"/>
  <c r="Z124" i="25"/>
  <c r="Y124" i="25"/>
  <c r="V124" i="25"/>
  <c r="U124" i="25"/>
  <c r="T124" i="25"/>
  <c r="AJ123" i="25"/>
  <c r="AI123" i="25"/>
  <c r="AH123" i="25"/>
  <c r="AG123" i="25"/>
  <c r="AF123" i="25"/>
  <c r="AE123" i="25"/>
  <c r="AD123" i="25"/>
  <c r="AC123" i="25"/>
  <c r="AB123" i="25"/>
  <c r="AA123" i="25"/>
  <c r="Z123" i="25"/>
  <c r="Y123" i="25"/>
  <c r="V123" i="25"/>
  <c r="U123" i="25"/>
  <c r="T123" i="25"/>
  <c r="AJ122" i="25"/>
  <c r="AI122" i="25"/>
  <c r="AH122" i="25"/>
  <c r="AG122" i="25"/>
  <c r="AF122" i="25"/>
  <c r="AE122" i="25"/>
  <c r="AD122" i="25"/>
  <c r="AC122" i="25"/>
  <c r="AB122" i="25"/>
  <c r="AA122" i="25"/>
  <c r="Z122" i="25"/>
  <c r="Y122" i="25"/>
  <c r="V122" i="25"/>
  <c r="U122" i="25"/>
  <c r="T122" i="25"/>
  <c r="AJ121" i="25"/>
  <c r="AI121" i="25"/>
  <c r="AH121" i="25"/>
  <c r="AG121" i="25"/>
  <c r="AF121" i="25"/>
  <c r="AE121" i="25"/>
  <c r="AD121" i="25"/>
  <c r="AC121" i="25"/>
  <c r="AB121" i="25"/>
  <c r="AA121" i="25"/>
  <c r="Z121" i="25"/>
  <c r="Y121" i="25"/>
  <c r="V121" i="25"/>
  <c r="U121" i="25"/>
  <c r="T121" i="25"/>
  <c r="AJ120" i="25"/>
  <c r="AI120" i="25"/>
  <c r="AH120" i="25"/>
  <c r="AG120" i="25"/>
  <c r="AF120" i="25"/>
  <c r="AE120" i="25"/>
  <c r="AD120" i="25"/>
  <c r="AC120" i="25"/>
  <c r="AB120" i="25"/>
  <c r="AA120" i="25"/>
  <c r="Z120" i="25"/>
  <c r="Y120" i="25"/>
  <c r="V120" i="25"/>
  <c r="U120" i="25"/>
  <c r="T120" i="25"/>
  <c r="AJ119" i="25"/>
  <c r="AI119" i="25"/>
  <c r="AH119" i="25"/>
  <c r="AG119" i="25"/>
  <c r="AF119" i="25"/>
  <c r="AE119" i="25"/>
  <c r="AD119" i="25"/>
  <c r="AC119" i="25"/>
  <c r="AB119" i="25"/>
  <c r="AA119" i="25"/>
  <c r="Z119" i="25"/>
  <c r="Y119" i="25"/>
  <c r="V119" i="25"/>
  <c r="U119" i="25"/>
  <c r="T119" i="25"/>
  <c r="AJ118" i="25"/>
  <c r="AI118" i="25"/>
  <c r="AH118" i="25"/>
  <c r="AG118" i="25"/>
  <c r="AF118" i="25"/>
  <c r="AE118" i="25"/>
  <c r="AD118" i="25"/>
  <c r="AC118" i="25"/>
  <c r="AB118" i="25"/>
  <c r="AA118" i="25"/>
  <c r="Z118" i="25"/>
  <c r="Y118" i="25"/>
  <c r="V118" i="25"/>
  <c r="U118" i="25"/>
  <c r="T118" i="25"/>
  <c r="AJ117" i="25"/>
  <c r="AI117" i="25"/>
  <c r="AH117" i="25"/>
  <c r="AG117" i="25"/>
  <c r="AF117" i="25"/>
  <c r="AE117" i="25"/>
  <c r="AD117" i="25"/>
  <c r="AC117" i="25"/>
  <c r="AB117" i="25"/>
  <c r="AA117" i="25"/>
  <c r="Z117" i="25"/>
  <c r="Y117" i="25"/>
  <c r="V117" i="25"/>
  <c r="U117" i="25"/>
  <c r="T117" i="25"/>
  <c r="AJ116" i="25"/>
  <c r="AI116" i="25"/>
  <c r="AH116" i="25"/>
  <c r="AG116" i="25"/>
  <c r="AF116" i="25"/>
  <c r="AE116" i="25"/>
  <c r="AD116" i="25"/>
  <c r="AC116" i="25"/>
  <c r="AB116" i="25"/>
  <c r="AA116" i="25"/>
  <c r="Z116" i="25"/>
  <c r="Y116" i="25"/>
  <c r="V116" i="25"/>
  <c r="U116" i="25"/>
  <c r="T116" i="25"/>
  <c r="AJ115" i="25"/>
  <c r="AI115" i="25"/>
  <c r="AH115" i="25"/>
  <c r="AG115" i="25"/>
  <c r="AF115" i="25"/>
  <c r="AE115" i="25"/>
  <c r="AD115" i="25"/>
  <c r="AC115" i="25"/>
  <c r="AB115" i="25"/>
  <c r="AA115" i="25"/>
  <c r="Z115" i="25"/>
  <c r="Y115" i="25"/>
  <c r="V115" i="25"/>
  <c r="U115" i="25"/>
  <c r="T115" i="25"/>
  <c r="AJ114" i="25"/>
  <c r="AI114" i="25"/>
  <c r="AH114" i="25"/>
  <c r="AG114" i="25"/>
  <c r="AF114" i="25"/>
  <c r="AE114" i="25"/>
  <c r="AD114" i="25"/>
  <c r="AC114" i="25"/>
  <c r="AB114" i="25"/>
  <c r="AA114" i="25"/>
  <c r="Z114" i="25"/>
  <c r="Y114" i="25"/>
  <c r="V114" i="25"/>
  <c r="U114" i="25"/>
  <c r="T114" i="25"/>
  <c r="AJ113" i="25"/>
  <c r="AI113" i="25"/>
  <c r="AH113" i="25"/>
  <c r="AG113" i="25"/>
  <c r="AF113" i="25"/>
  <c r="AE113" i="25"/>
  <c r="AD113" i="25"/>
  <c r="AC113" i="25"/>
  <c r="AB113" i="25"/>
  <c r="AA113" i="25"/>
  <c r="Z113" i="25"/>
  <c r="Y113" i="25"/>
  <c r="V113" i="25"/>
  <c r="U113" i="25"/>
  <c r="T113" i="25"/>
  <c r="AJ112" i="25"/>
  <c r="AI112" i="25"/>
  <c r="AH112" i="25"/>
  <c r="AG112" i="25"/>
  <c r="AF112" i="25"/>
  <c r="AE112" i="25"/>
  <c r="AD112" i="25"/>
  <c r="AC112" i="25"/>
  <c r="AB112" i="25"/>
  <c r="AA112" i="25"/>
  <c r="Z112" i="25"/>
  <c r="Y112" i="25"/>
  <c r="V112" i="25"/>
  <c r="U112" i="25"/>
  <c r="T112" i="25"/>
  <c r="AJ111" i="25"/>
  <c r="AI111" i="25"/>
  <c r="AH111" i="25"/>
  <c r="AG111" i="25"/>
  <c r="AF111" i="25"/>
  <c r="AE111" i="25"/>
  <c r="AD111" i="25"/>
  <c r="AC111" i="25"/>
  <c r="AB111" i="25"/>
  <c r="AA111" i="25"/>
  <c r="Z111" i="25"/>
  <c r="Y111" i="25"/>
  <c r="V111" i="25"/>
  <c r="U111" i="25"/>
  <c r="T111" i="25"/>
  <c r="AJ110" i="25"/>
  <c r="AI110" i="25"/>
  <c r="AH110" i="25"/>
  <c r="AG110" i="25"/>
  <c r="AF110" i="25"/>
  <c r="AE110" i="25"/>
  <c r="AD110" i="25"/>
  <c r="AC110" i="25"/>
  <c r="AB110" i="25"/>
  <c r="AA110" i="25"/>
  <c r="Z110" i="25"/>
  <c r="Y110" i="25"/>
  <c r="V110" i="25"/>
  <c r="U110" i="25"/>
  <c r="T110" i="25"/>
  <c r="AJ109" i="25"/>
  <c r="AI109" i="25"/>
  <c r="AH109" i="25"/>
  <c r="AG109" i="25"/>
  <c r="AF109" i="25"/>
  <c r="AE109" i="25"/>
  <c r="AD109" i="25"/>
  <c r="AC109" i="25"/>
  <c r="AB109" i="25"/>
  <c r="AA109" i="25"/>
  <c r="Z109" i="25"/>
  <c r="Y109" i="25"/>
  <c r="V109" i="25"/>
  <c r="U109" i="25"/>
  <c r="T109" i="25"/>
  <c r="AJ108" i="25"/>
  <c r="AI108" i="25"/>
  <c r="AH108" i="25"/>
  <c r="AG108" i="25"/>
  <c r="AF108" i="25"/>
  <c r="AE108" i="25"/>
  <c r="AD108" i="25"/>
  <c r="AC108" i="25"/>
  <c r="AB108" i="25"/>
  <c r="AA108" i="25"/>
  <c r="Z108" i="25"/>
  <c r="Y108" i="25"/>
  <c r="V108" i="25"/>
  <c r="U108" i="25"/>
  <c r="T108" i="25"/>
  <c r="AJ107" i="25"/>
  <c r="AI107" i="25"/>
  <c r="AH107" i="25"/>
  <c r="AG107" i="25"/>
  <c r="AF107" i="25"/>
  <c r="AE107" i="25"/>
  <c r="AD107" i="25"/>
  <c r="AC107" i="25"/>
  <c r="AB107" i="25"/>
  <c r="AA107" i="25"/>
  <c r="Z107" i="25"/>
  <c r="Y107" i="25"/>
  <c r="V107" i="25"/>
  <c r="U107" i="25"/>
  <c r="T107" i="25"/>
  <c r="AJ106" i="25"/>
  <c r="AI106" i="25"/>
  <c r="AH106" i="25"/>
  <c r="AG106" i="25"/>
  <c r="AF106" i="25"/>
  <c r="AE106" i="25"/>
  <c r="AD106" i="25"/>
  <c r="AC106" i="25"/>
  <c r="AB106" i="25"/>
  <c r="AA106" i="25"/>
  <c r="Z106" i="25"/>
  <c r="Y106" i="25"/>
  <c r="V106" i="25"/>
  <c r="U106" i="25"/>
  <c r="T106" i="25"/>
  <c r="AJ105" i="25"/>
  <c r="AI105" i="25"/>
  <c r="AH105" i="25"/>
  <c r="AG105" i="25"/>
  <c r="AF105" i="25"/>
  <c r="AE105" i="25"/>
  <c r="AD105" i="25"/>
  <c r="AC105" i="25"/>
  <c r="AB105" i="25"/>
  <c r="AA105" i="25"/>
  <c r="Z105" i="25"/>
  <c r="Y105" i="25"/>
  <c r="V105" i="25"/>
  <c r="U105" i="25"/>
  <c r="T105" i="25"/>
  <c r="AJ104" i="25"/>
  <c r="AI104" i="25"/>
  <c r="AH104" i="25"/>
  <c r="AG104" i="25"/>
  <c r="AF104" i="25"/>
  <c r="AE104" i="25"/>
  <c r="AD104" i="25"/>
  <c r="AC104" i="25"/>
  <c r="AB104" i="25"/>
  <c r="AA104" i="25"/>
  <c r="Z104" i="25"/>
  <c r="Y104" i="25"/>
  <c r="V104" i="25"/>
  <c r="U104" i="25"/>
  <c r="T104" i="25"/>
  <c r="AJ103" i="25"/>
  <c r="AI103" i="25"/>
  <c r="AH103" i="25"/>
  <c r="AG103" i="25"/>
  <c r="AF103" i="25"/>
  <c r="AE103" i="25"/>
  <c r="AD103" i="25"/>
  <c r="AC103" i="25"/>
  <c r="AB103" i="25"/>
  <c r="AA103" i="25"/>
  <c r="Z103" i="25"/>
  <c r="Y103" i="25"/>
  <c r="V103" i="25"/>
  <c r="U103" i="25"/>
  <c r="T103" i="25"/>
  <c r="AJ102" i="25"/>
  <c r="AI102" i="25"/>
  <c r="AH102" i="25"/>
  <c r="AG102" i="25"/>
  <c r="AF102" i="25"/>
  <c r="AE102" i="25"/>
  <c r="AD102" i="25"/>
  <c r="AC102" i="25"/>
  <c r="AB102" i="25"/>
  <c r="AA102" i="25"/>
  <c r="Z102" i="25"/>
  <c r="Y102" i="25"/>
  <c r="V102" i="25"/>
  <c r="U102" i="25"/>
  <c r="T102" i="25"/>
  <c r="AJ101" i="25"/>
  <c r="AI101" i="25"/>
  <c r="AH101" i="25"/>
  <c r="AG101" i="25"/>
  <c r="AF101" i="25"/>
  <c r="AE101" i="25"/>
  <c r="AD101" i="25"/>
  <c r="AC101" i="25"/>
  <c r="AB101" i="25"/>
  <c r="AA101" i="25"/>
  <c r="Z101" i="25"/>
  <c r="Y101" i="25"/>
  <c r="V101" i="25"/>
  <c r="U101" i="25"/>
  <c r="T101" i="25"/>
  <c r="AJ100" i="25"/>
  <c r="AI100" i="25"/>
  <c r="AH100" i="25"/>
  <c r="AG100" i="25"/>
  <c r="AF100" i="25"/>
  <c r="AE100" i="25"/>
  <c r="AD100" i="25"/>
  <c r="AC100" i="25"/>
  <c r="AB100" i="25"/>
  <c r="AA100" i="25"/>
  <c r="Z100" i="25"/>
  <c r="Y100" i="25"/>
  <c r="V100" i="25"/>
  <c r="U100" i="25"/>
  <c r="T100" i="25"/>
  <c r="AJ99" i="25"/>
  <c r="AI99" i="25"/>
  <c r="AH99" i="25"/>
  <c r="AG99" i="25"/>
  <c r="AF99" i="25"/>
  <c r="AE99" i="25"/>
  <c r="AD99" i="25"/>
  <c r="AC99" i="25"/>
  <c r="AB99" i="25"/>
  <c r="AA99" i="25"/>
  <c r="Z99" i="25"/>
  <c r="Y99" i="25"/>
  <c r="V99" i="25"/>
  <c r="U99" i="25"/>
  <c r="T99" i="25"/>
  <c r="AJ98" i="25"/>
  <c r="AI98" i="25"/>
  <c r="AH98" i="25"/>
  <c r="AG98" i="25"/>
  <c r="AF98" i="25"/>
  <c r="AE98" i="25"/>
  <c r="AD98" i="25"/>
  <c r="AC98" i="25"/>
  <c r="AB98" i="25"/>
  <c r="AA98" i="25"/>
  <c r="Z98" i="25"/>
  <c r="Y98" i="25"/>
  <c r="V98" i="25"/>
  <c r="U98" i="25"/>
  <c r="T98" i="25"/>
  <c r="AJ97" i="25"/>
  <c r="AI97" i="25"/>
  <c r="AH97" i="25"/>
  <c r="AG97" i="25"/>
  <c r="AF97" i="25"/>
  <c r="AE97" i="25"/>
  <c r="AD97" i="25"/>
  <c r="AC97" i="25"/>
  <c r="AB97" i="25"/>
  <c r="AA97" i="25"/>
  <c r="Z97" i="25"/>
  <c r="Y97" i="25"/>
  <c r="V97" i="25"/>
  <c r="U97" i="25"/>
  <c r="T97" i="25"/>
  <c r="AJ96" i="25"/>
  <c r="AI96" i="25"/>
  <c r="AH96" i="25"/>
  <c r="AG96" i="25"/>
  <c r="AF96" i="25"/>
  <c r="AE96" i="25"/>
  <c r="AD96" i="25"/>
  <c r="AC96" i="25"/>
  <c r="AB96" i="25"/>
  <c r="AA96" i="25"/>
  <c r="Z96" i="25"/>
  <c r="Y96" i="25"/>
  <c r="V96" i="25"/>
  <c r="U96" i="25"/>
  <c r="T96" i="25"/>
  <c r="AJ95" i="25"/>
  <c r="AI95" i="25"/>
  <c r="AH95" i="25"/>
  <c r="AG95" i="25"/>
  <c r="AF95" i="25"/>
  <c r="AE95" i="25"/>
  <c r="AD95" i="25"/>
  <c r="AC95" i="25"/>
  <c r="AB95" i="25"/>
  <c r="AA95" i="25"/>
  <c r="Z95" i="25"/>
  <c r="Y95" i="25"/>
  <c r="V95" i="25"/>
  <c r="U95" i="25"/>
  <c r="T95" i="25"/>
  <c r="AJ94" i="25"/>
  <c r="AI94" i="25"/>
  <c r="AH94" i="25"/>
  <c r="AG94" i="25"/>
  <c r="AF94" i="25"/>
  <c r="AE94" i="25"/>
  <c r="AD94" i="25"/>
  <c r="AC94" i="25"/>
  <c r="AB94" i="25"/>
  <c r="AA94" i="25"/>
  <c r="Z94" i="25"/>
  <c r="Y94" i="25"/>
  <c r="V94" i="25"/>
  <c r="U94" i="25"/>
  <c r="T94" i="25"/>
  <c r="AJ93" i="25"/>
  <c r="AI93" i="25"/>
  <c r="AH93" i="25"/>
  <c r="AG93" i="25"/>
  <c r="AF93" i="25"/>
  <c r="AE93" i="25"/>
  <c r="AD93" i="25"/>
  <c r="AC93" i="25"/>
  <c r="AB93" i="25"/>
  <c r="AA93" i="25"/>
  <c r="Z93" i="25"/>
  <c r="Y93" i="25"/>
  <c r="V93" i="25"/>
  <c r="U93" i="25"/>
  <c r="T93" i="25"/>
  <c r="AJ92" i="25"/>
  <c r="AI92" i="25"/>
  <c r="AH92" i="25"/>
  <c r="AG92" i="25"/>
  <c r="AF92" i="25"/>
  <c r="AE92" i="25"/>
  <c r="AD92" i="25"/>
  <c r="AC92" i="25"/>
  <c r="AB92" i="25"/>
  <c r="AA92" i="25"/>
  <c r="Z92" i="25"/>
  <c r="Y92" i="25"/>
  <c r="V92" i="25"/>
  <c r="U92" i="25"/>
  <c r="T92" i="25"/>
  <c r="AJ91" i="25"/>
  <c r="AI91" i="25"/>
  <c r="AH91" i="25"/>
  <c r="AG91" i="25"/>
  <c r="AF91" i="25"/>
  <c r="AE91" i="25"/>
  <c r="AD91" i="25"/>
  <c r="AC91" i="25"/>
  <c r="AB91" i="25"/>
  <c r="AA91" i="25"/>
  <c r="Z91" i="25"/>
  <c r="Y91" i="25"/>
  <c r="V91" i="25"/>
  <c r="U91" i="25"/>
  <c r="T91" i="25"/>
  <c r="AJ90" i="25"/>
  <c r="AI90" i="25"/>
  <c r="AH90" i="25"/>
  <c r="AG90" i="25"/>
  <c r="AF90" i="25"/>
  <c r="AE90" i="25"/>
  <c r="AD90" i="25"/>
  <c r="AC90" i="25"/>
  <c r="AB90" i="25"/>
  <c r="AA90" i="25"/>
  <c r="Z90" i="25"/>
  <c r="Y90" i="25"/>
  <c r="V90" i="25"/>
  <c r="U90" i="25"/>
  <c r="T90" i="25"/>
  <c r="AJ89" i="25"/>
  <c r="AI89" i="25"/>
  <c r="AH89" i="25"/>
  <c r="AG89" i="25"/>
  <c r="AF89" i="25"/>
  <c r="AE89" i="25"/>
  <c r="AD89" i="25"/>
  <c r="AC89" i="25"/>
  <c r="AB89" i="25"/>
  <c r="AA89" i="25"/>
  <c r="Z89" i="25"/>
  <c r="Y89" i="25"/>
  <c r="V89" i="25"/>
  <c r="U89" i="25"/>
  <c r="T89" i="25"/>
  <c r="AJ88" i="25"/>
  <c r="AI88" i="25"/>
  <c r="AH88" i="25"/>
  <c r="AG88" i="25"/>
  <c r="AF88" i="25"/>
  <c r="AE88" i="25"/>
  <c r="AD88" i="25"/>
  <c r="AC88" i="25"/>
  <c r="AB88" i="25"/>
  <c r="AA88" i="25"/>
  <c r="Z88" i="25"/>
  <c r="Y88" i="25"/>
  <c r="V88" i="25"/>
  <c r="U88" i="25"/>
  <c r="T88" i="25"/>
  <c r="AJ87" i="25"/>
  <c r="AI87" i="25"/>
  <c r="AH87" i="25"/>
  <c r="AG87" i="25"/>
  <c r="AF87" i="25"/>
  <c r="AE87" i="25"/>
  <c r="AD87" i="25"/>
  <c r="AC87" i="25"/>
  <c r="AB87" i="25"/>
  <c r="AA87" i="25"/>
  <c r="Z87" i="25"/>
  <c r="Y87" i="25"/>
  <c r="V87" i="25"/>
  <c r="U87" i="25"/>
  <c r="T87" i="25"/>
  <c r="AJ86" i="25"/>
  <c r="AI86" i="25"/>
  <c r="AH86" i="25"/>
  <c r="AG86" i="25"/>
  <c r="AF86" i="25"/>
  <c r="AE86" i="25"/>
  <c r="AD86" i="25"/>
  <c r="AC86" i="25"/>
  <c r="AB86" i="25"/>
  <c r="AA86" i="25"/>
  <c r="Z86" i="25"/>
  <c r="Y86" i="25"/>
  <c r="V86" i="25"/>
  <c r="U86" i="25"/>
  <c r="T86" i="25"/>
  <c r="AJ85" i="25"/>
  <c r="AI85" i="25"/>
  <c r="AH85" i="25"/>
  <c r="AG85" i="25"/>
  <c r="AF85" i="25"/>
  <c r="AE85" i="25"/>
  <c r="AD85" i="25"/>
  <c r="AC85" i="25"/>
  <c r="AB85" i="25"/>
  <c r="AA85" i="25"/>
  <c r="Z85" i="25"/>
  <c r="Y85" i="25"/>
  <c r="V85" i="25"/>
  <c r="U85" i="25"/>
  <c r="T85" i="25"/>
  <c r="AJ84" i="25"/>
  <c r="AI84" i="25"/>
  <c r="AH84" i="25"/>
  <c r="AG84" i="25"/>
  <c r="AF84" i="25"/>
  <c r="AE84" i="25"/>
  <c r="AD84" i="25"/>
  <c r="AC84" i="25"/>
  <c r="AB84" i="25"/>
  <c r="AA84" i="25"/>
  <c r="Z84" i="25"/>
  <c r="Y84" i="25"/>
  <c r="V84" i="25"/>
  <c r="U84" i="25"/>
  <c r="T84" i="25"/>
  <c r="AJ83" i="25"/>
  <c r="AI83" i="25"/>
  <c r="AH83" i="25"/>
  <c r="AG83" i="25"/>
  <c r="AF83" i="25"/>
  <c r="AE83" i="25"/>
  <c r="AD83" i="25"/>
  <c r="AC83" i="25"/>
  <c r="AB83" i="25"/>
  <c r="AA83" i="25"/>
  <c r="Z83" i="25"/>
  <c r="Y83" i="25"/>
  <c r="V83" i="25"/>
  <c r="U83" i="25"/>
  <c r="T83" i="25"/>
  <c r="AJ82" i="25"/>
  <c r="AI82" i="25"/>
  <c r="AH82" i="25"/>
  <c r="AG82" i="25"/>
  <c r="AF82" i="25"/>
  <c r="AE82" i="25"/>
  <c r="AD82" i="25"/>
  <c r="AC82" i="25"/>
  <c r="AB82" i="25"/>
  <c r="AA82" i="25"/>
  <c r="Z82" i="25"/>
  <c r="Y82" i="25"/>
  <c r="V82" i="25"/>
  <c r="U82" i="25"/>
  <c r="T82" i="25"/>
  <c r="AJ81" i="25"/>
  <c r="AI81" i="25"/>
  <c r="AH81" i="25"/>
  <c r="AG81" i="25"/>
  <c r="AF81" i="25"/>
  <c r="AE81" i="25"/>
  <c r="AD81" i="25"/>
  <c r="AC81" i="25"/>
  <c r="AB81" i="25"/>
  <c r="AA81" i="25"/>
  <c r="Z81" i="25"/>
  <c r="Y81" i="25"/>
  <c r="V81" i="25"/>
  <c r="U81" i="25"/>
  <c r="T81" i="25"/>
  <c r="AJ80" i="25"/>
  <c r="AI80" i="25"/>
  <c r="AH80" i="25"/>
  <c r="AG80" i="25"/>
  <c r="AF80" i="25"/>
  <c r="AE80" i="25"/>
  <c r="AD80" i="25"/>
  <c r="AC80" i="25"/>
  <c r="AB80" i="25"/>
  <c r="AA80" i="25"/>
  <c r="Z80" i="25"/>
  <c r="Y80" i="25"/>
  <c r="V80" i="25"/>
  <c r="U80" i="25"/>
  <c r="T80" i="25"/>
  <c r="AJ79" i="25"/>
  <c r="AI79" i="25"/>
  <c r="AH79" i="25"/>
  <c r="AG79" i="25"/>
  <c r="AF79" i="25"/>
  <c r="AE79" i="25"/>
  <c r="AD79" i="25"/>
  <c r="AC79" i="25"/>
  <c r="AB79" i="25"/>
  <c r="AA79" i="25"/>
  <c r="Z79" i="25"/>
  <c r="Y79" i="25"/>
  <c r="V79" i="25"/>
  <c r="U79" i="25"/>
  <c r="T79" i="25"/>
  <c r="AJ78" i="25"/>
  <c r="AI78" i="25"/>
  <c r="AH78" i="25"/>
  <c r="AG78" i="25"/>
  <c r="AF78" i="25"/>
  <c r="AE78" i="25"/>
  <c r="AD78" i="25"/>
  <c r="AC78" i="25"/>
  <c r="AB78" i="25"/>
  <c r="AA78" i="25"/>
  <c r="Z78" i="25"/>
  <c r="Y78" i="25"/>
  <c r="V78" i="25"/>
  <c r="U78" i="25"/>
  <c r="T78" i="25"/>
  <c r="AJ77" i="25"/>
  <c r="AI77" i="25"/>
  <c r="AH77" i="25"/>
  <c r="AG77" i="25"/>
  <c r="AF77" i="25"/>
  <c r="AE77" i="25"/>
  <c r="AD77" i="25"/>
  <c r="AC77" i="25"/>
  <c r="AB77" i="25"/>
  <c r="AA77" i="25"/>
  <c r="Z77" i="25"/>
  <c r="Y77" i="25"/>
  <c r="V77" i="25"/>
  <c r="U77" i="25"/>
  <c r="T77" i="25"/>
  <c r="AJ76" i="25"/>
  <c r="AI76" i="25"/>
  <c r="AH76" i="25"/>
  <c r="AG76" i="25"/>
  <c r="AF76" i="25"/>
  <c r="AE76" i="25"/>
  <c r="AD76" i="25"/>
  <c r="AC76" i="25"/>
  <c r="AB76" i="25"/>
  <c r="AA76" i="25"/>
  <c r="Z76" i="25"/>
  <c r="Y76" i="25"/>
  <c r="V76" i="25"/>
  <c r="U76" i="25"/>
  <c r="T76" i="25"/>
  <c r="AJ75" i="25"/>
  <c r="AI75" i="25"/>
  <c r="AH75" i="25"/>
  <c r="AG75" i="25"/>
  <c r="AF75" i="25"/>
  <c r="AE75" i="25"/>
  <c r="AD75" i="25"/>
  <c r="AC75" i="25"/>
  <c r="AB75" i="25"/>
  <c r="AA75" i="25"/>
  <c r="Z75" i="25"/>
  <c r="Y75" i="25"/>
  <c r="V75" i="25"/>
  <c r="U75" i="25"/>
  <c r="T75" i="25"/>
  <c r="AJ74" i="25"/>
  <c r="AI74" i="25"/>
  <c r="AH74" i="25"/>
  <c r="AG74" i="25"/>
  <c r="AF74" i="25"/>
  <c r="AE74" i="25"/>
  <c r="AD74" i="25"/>
  <c r="AC74" i="25"/>
  <c r="AB74" i="25"/>
  <c r="AA74" i="25"/>
  <c r="Z74" i="25"/>
  <c r="Y74" i="25"/>
  <c r="V74" i="25"/>
  <c r="U74" i="25"/>
  <c r="T74" i="25"/>
  <c r="AJ73" i="25"/>
  <c r="AI73" i="25"/>
  <c r="AH73" i="25"/>
  <c r="AG73" i="25"/>
  <c r="AF73" i="25"/>
  <c r="AE73" i="25"/>
  <c r="AD73" i="25"/>
  <c r="AC73" i="25"/>
  <c r="AB73" i="25"/>
  <c r="AA73" i="25"/>
  <c r="Z73" i="25"/>
  <c r="Y73" i="25"/>
  <c r="V73" i="25"/>
  <c r="U73" i="25"/>
  <c r="T73" i="25"/>
  <c r="AJ72" i="25"/>
  <c r="AI72" i="25"/>
  <c r="AH72" i="25"/>
  <c r="AG72" i="25"/>
  <c r="AF72" i="25"/>
  <c r="AE72" i="25"/>
  <c r="AD72" i="25"/>
  <c r="AC72" i="25"/>
  <c r="AB72" i="25"/>
  <c r="AA72" i="25"/>
  <c r="Z72" i="25"/>
  <c r="Y72" i="25"/>
  <c r="V72" i="25"/>
  <c r="U72" i="25"/>
  <c r="T72" i="25"/>
  <c r="AJ71" i="25"/>
  <c r="AI71" i="25"/>
  <c r="AH71" i="25"/>
  <c r="AG71" i="25"/>
  <c r="AF71" i="25"/>
  <c r="AE71" i="25"/>
  <c r="AD71" i="25"/>
  <c r="AC71" i="25"/>
  <c r="AB71" i="25"/>
  <c r="AA71" i="25"/>
  <c r="Z71" i="25"/>
  <c r="Y71" i="25"/>
  <c r="V71" i="25"/>
  <c r="U71" i="25"/>
  <c r="T71" i="25"/>
  <c r="AJ70" i="25"/>
  <c r="AI70" i="25"/>
  <c r="AH70" i="25"/>
  <c r="AG70" i="25"/>
  <c r="AF70" i="25"/>
  <c r="AE70" i="25"/>
  <c r="AD70" i="25"/>
  <c r="AC70" i="25"/>
  <c r="AB70" i="25"/>
  <c r="AA70" i="25"/>
  <c r="Z70" i="25"/>
  <c r="Y70" i="25"/>
  <c r="V70" i="25"/>
  <c r="U70" i="25"/>
  <c r="T70" i="25"/>
  <c r="AJ69" i="25"/>
  <c r="AI69" i="25"/>
  <c r="AH69" i="25"/>
  <c r="AG69" i="25"/>
  <c r="AF69" i="25"/>
  <c r="AE69" i="25"/>
  <c r="AD69" i="25"/>
  <c r="AC69" i="25"/>
  <c r="AB69" i="25"/>
  <c r="AA69" i="25"/>
  <c r="Z69" i="25"/>
  <c r="Y69" i="25"/>
  <c r="V69" i="25"/>
  <c r="U69" i="25"/>
  <c r="T69" i="25"/>
  <c r="AG140" i="79"/>
  <c r="AJ68" i="25"/>
  <c r="AI68" i="25"/>
  <c r="AH68" i="25"/>
  <c r="AG68" i="25"/>
  <c r="AF68" i="25"/>
  <c r="AE68" i="25"/>
  <c r="AD68" i="25"/>
  <c r="AC68" i="25"/>
  <c r="AB68" i="25"/>
  <c r="AA68" i="25"/>
  <c r="Z68" i="25"/>
  <c r="Y68" i="25"/>
  <c r="V68" i="25"/>
  <c r="U68" i="25"/>
  <c r="T68" i="25"/>
  <c r="AJ67" i="25"/>
  <c r="AI67" i="25"/>
  <c r="AH67" i="25"/>
  <c r="AG67" i="25"/>
  <c r="AF67" i="25"/>
  <c r="AE67" i="25"/>
  <c r="AD67" i="25"/>
  <c r="AC67" i="25"/>
  <c r="AB67" i="25"/>
  <c r="AA67" i="25"/>
  <c r="Z67" i="25"/>
  <c r="Y67" i="25"/>
  <c r="V67" i="25"/>
  <c r="U67" i="25"/>
  <c r="T67" i="25"/>
  <c r="AJ66" i="25"/>
  <c r="AI66" i="25"/>
  <c r="AH66" i="25"/>
  <c r="AG66" i="25"/>
  <c r="AF66" i="25"/>
  <c r="AE66" i="25"/>
  <c r="AD66" i="25"/>
  <c r="AC66" i="25"/>
  <c r="AB66" i="25"/>
  <c r="AA66" i="25"/>
  <c r="Z66" i="25"/>
  <c r="Y66" i="25"/>
  <c r="V66" i="25"/>
  <c r="U66" i="25"/>
  <c r="T66" i="25"/>
  <c r="AJ65" i="25"/>
  <c r="AI65" i="25"/>
  <c r="AH65" i="25"/>
  <c r="AG65" i="25"/>
  <c r="AF65" i="25"/>
  <c r="AE65" i="25"/>
  <c r="AD65" i="25"/>
  <c r="AC65" i="25"/>
  <c r="AB65" i="25"/>
  <c r="AA65" i="25"/>
  <c r="Z65" i="25"/>
  <c r="Y65" i="25"/>
  <c r="V65" i="25"/>
  <c r="U65" i="25"/>
  <c r="T65" i="25"/>
  <c r="AJ64" i="25"/>
  <c r="AI64" i="25"/>
  <c r="AH64" i="25"/>
  <c r="AG64" i="25"/>
  <c r="AF64" i="25"/>
  <c r="AE64" i="25"/>
  <c r="AD64" i="25"/>
  <c r="AC64" i="25"/>
  <c r="AB64" i="25"/>
  <c r="AA64" i="25"/>
  <c r="Z64" i="25"/>
  <c r="Y64" i="25"/>
  <c r="V64" i="25"/>
  <c r="U64" i="25"/>
  <c r="T64" i="25"/>
  <c r="AJ63" i="25"/>
  <c r="AI63" i="25"/>
  <c r="AH63" i="25"/>
  <c r="AG63" i="25"/>
  <c r="AF63" i="25"/>
  <c r="AE63" i="25"/>
  <c r="AD63" i="25"/>
  <c r="AC63" i="25"/>
  <c r="AB63" i="25"/>
  <c r="AA63" i="25"/>
  <c r="Z63" i="25"/>
  <c r="Y63" i="25"/>
  <c r="V63" i="25"/>
  <c r="U63" i="25"/>
  <c r="T63" i="25"/>
  <c r="AJ62" i="25"/>
  <c r="AI62" i="25"/>
  <c r="AH62" i="25"/>
  <c r="AG62" i="25"/>
  <c r="AF62" i="25"/>
  <c r="AE62" i="25"/>
  <c r="AD62" i="25"/>
  <c r="AC62" i="25"/>
  <c r="AB62" i="25"/>
  <c r="AA62" i="25"/>
  <c r="Z62" i="25"/>
  <c r="Y62" i="25"/>
  <c r="V62" i="25"/>
  <c r="U62" i="25"/>
  <c r="T62" i="25"/>
  <c r="AJ61" i="25"/>
  <c r="AI61" i="25"/>
  <c r="AH61" i="25"/>
  <c r="AG61" i="25"/>
  <c r="AF61" i="25"/>
  <c r="AE61" i="25"/>
  <c r="AD61" i="25"/>
  <c r="AC61" i="25"/>
  <c r="AB61" i="25"/>
  <c r="AA61" i="25"/>
  <c r="Z61" i="25"/>
  <c r="Y61" i="25"/>
  <c r="V61" i="25"/>
  <c r="U61" i="25"/>
  <c r="T61" i="25"/>
  <c r="AJ60" i="25"/>
  <c r="AI60" i="25"/>
  <c r="AH60" i="25"/>
  <c r="AG60" i="25"/>
  <c r="AF60" i="25"/>
  <c r="AE60" i="25"/>
  <c r="AD60" i="25"/>
  <c r="AC60" i="25"/>
  <c r="AB60" i="25"/>
  <c r="AA60" i="25"/>
  <c r="Z60" i="25"/>
  <c r="Y60" i="25"/>
  <c r="V60" i="25"/>
  <c r="U60" i="25"/>
  <c r="T60" i="25"/>
  <c r="AJ59" i="25"/>
  <c r="AI59" i="25"/>
  <c r="AH59" i="25"/>
  <c r="AG59" i="25"/>
  <c r="AF59" i="25"/>
  <c r="AE59" i="25"/>
  <c r="AD59" i="25"/>
  <c r="AC59" i="25"/>
  <c r="AB59" i="25"/>
  <c r="AA59" i="25"/>
  <c r="Z59" i="25"/>
  <c r="Y59" i="25"/>
  <c r="V59" i="25"/>
  <c r="U59" i="25"/>
  <c r="T59" i="25"/>
  <c r="AJ58" i="25"/>
  <c r="AI58" i="25"/>
  <c r="AH58" i="25"/>
  <c r="AG58" i="25"/>
  <c r="AF58" i="25"/>
  <c r="AE58" i="25"/>
  <c r="AD58" i="25"/>
  <c r="AC58" i="25"/>
  <c r="AB58" i="25"/>
  <c r="AA58" i="25"/>
  <c r="Z58" i="25"/>
  <c r="Y58" i="25"/>
  <c r="V58" i="25"/>
  <c r="U58" i="25"/>
  <c r="T58" i="25"/>
  <c r="AJ57" i="25"/>
  <c r="AI57" i="25"/>
  <c r="AH57" i="25"/>
  <c r="AG57" i="25"/>
  <c r="AF57" i="25"/>
  <c r="AE57" i="25"/>
  <c r="AD57" i="25"/>
  <c r="AC57" i="25"/>
  <c r="AB57" i="25"/>
  <c r="AA57" i="25"/>
  <c r="Z57" i="25"/>
  <c r="Y57" i="25"/>
  <c r="V57" i="25"/>
  <c r="U57" i="25"/>
  <c r="T57" i="25"/>
  <c r="AJ56" i="25"/>
  <c r="AI56" i="25"/>
  <c r="AH56" i="25"/>
  <c r="AG56" i="25"/>
  <c r="AF56" i="25"/>
  <c r="AE56" i="25"/>
  <c r="AD56" i="25"/>
  <c r="AC56" i="25"/>
  <c r="AB56" i="25"/>
  <c r="AA56" i="25"/>
  <c r="Z56" i="25"/>
  <c r="Y56" i="25"/>
  <c r="V56" i="25"/>
  <c r="U56" i="25"/>
  <c r="T56" i="25"/>
  <c r="AJ55" i="25"/>
  <c r="AI55" i="25"/>
  <c r="AH55" i="25"/>
  <c r="AG55" i="25"/>
  <c r="AF55" i="25"/>
  <c r="AE55" i="25"/>
  <c r="AD55" i="25"/>
  <c r="AC55" i="25"/>
  <c r="AB55" i="25"/>
  <c r="AA55" i="25"/>
  <c r="Z55" i="25"/>
  <c r="Y55" i="25"/>
  <c r="V55" i="25"/>
  <c r="U55" i="25"/>
  <c r="T55" i="25"/>
  <c r="AJ54" i="25"/>
  <c r="AI54" i="25"/>
  <c r="AH54" i="25"/>
  <c r="AG54" i="25"/>
  <c r="AF54" i="25"/>
  <c r="AE54" i="25"/>
  <c r="AD54" i="25"/>
  <c r="AC54" i="25"/>
  <c r="AB54" i="25"/>
  <c r="AA54" i="25"/>
  <c r="Z54" i="25"/>
  <c r="Y54" i="25"/>
  <c r="V54" i="25"/>
  <c r="U54" i="25"/>
  <c r="T54" i="25"/>
  <c r="AJ53" i="25"/>
  <c r="AI53" i="25"/>
  <c r="AH53" i="25"/>
  <c r="AG53" i="25"/>
  <c r="AF53" i="25"/>
  <c r="AE53" i="25"/>
  <c r="AD53" i="25"/>
  <c r="AC53" i="25"/>
  <c r="AB53" i="25"/>
  <c r="AA53" i="25"/>
  <c r="Z53" i="25"/>
  <c r="Y53" i="25"/>
  <c r="V53" i="25"/>
  <c r="U53" i="25"/>
  <c r="T53" i="25"/>
  <c r="AJ52" i="25"/>
  <c r="AI52" i="25"/>
  <c r="AH52" i="25"/>
  <c r="AG52" i="25"/>
  <c r="AF52" i="25"/>
  <c r="AE52" i="25"/>
  <c r="AD52" i="25"/>
  <c r="AC52" i="25"/>
  <c r="AB52" i="25"/>
  <c r="AA52" i="25"/>
  <c r="Z52" i="25"/>
  <c r="Y52" i="25"/>
  <c r="V52" i="25"/>
  <c r="U52" i="25"/>
  <c r="T52" i="25"/>
  <c r="AJ51" i="25"/>
  <c r="AI51" i="25"/>
  <c r="AH51" i="25"/>
  <c r="AG51" i="25"/>
  <c r="AF51" i="25"/>
  <c r="AE51" i="25"/>
  <c r="AD51" i="25"/>
  <c r="AC51" i="25"/>
  <c r="AB51" i="25"/>
  <c r="AA51" i="25"/>
  <c r="Z51" i="25"/>
  <c r="Y51" i="25"/>
  <c r="V51" i="25"/>
  <c r="U51" i="25"/>
  <c r="T51" i="25"/>
  <c r="AJ50" i="25"/>
  <c r="AI50" i="25"/>
  <c r="AH50" i="25"/>
  <c r="AG50" i="25"/>
  <c r="AF50" i="25"/>
  <c r="AE50" i="25"/>
  <c r="AD50" i="25"/>
  <c r="AC50" i="25"/>
  <c r="AB50" i="25"/>
  <c r="AA50" i="25"/>
  <c r="Z50" i="25"/>
  <c r="Y50" i="25"/>
  <c r="V50" i="25"/>
  <c r="U50" i="25"/>
  <c r="T50" i="25"/>
  <c r="AJ49" i="25"/>
  <c r="AI49" i="25"/>
  <c r="AH49" i="25"/>
  <c r="AG49" i="25"/>
  <c r="AF49" i="25"/>
  <c r="AE49" i="25"/>
  <c r="AD49" i="25"/>
  <c r="AC49" i="25"/>
  <c r="AB49" i="25"/>
  <c r="AA49" i="25"/>
  <c r="Z49" i="25"/>
  <c r="Y49" i="25"/>
  <c r="V49" i="25"/>
  <c r="U49" i="25"/>
  <c r="T49" i="25"/>
  <c r="AJ48" i="25"/>
  <c r="AI48" i="25"/>
  <c r="AH48" i="25"/>
  <c r="AG48" i="25"/>
  <c r="AF48" i="25"/>
  <c r="AE48" i="25"/>
  <c r="AD48" i="25"/>
  <c r="AC48" i="25"/>
  <c r="AB48" i="25"/>
  <c r="AA48" i="25"/>
  <c r="Z48" i="25"/>
  <c r="Y48" i="25"/>
  <c r="V48" i="25"/>
  <c r="U48" i="25"/>
  <c r="T48" i="25"/>
  <c r="AJ47" i="25"/>
  <c r="AI47" i="25"/>
  <c r="AH47" i="25"/>
  <c r="AG47" i="25"/>
  <c r="AF47" i="25"/>
  <c r="AE47" i="25"/>
  <c r="AD47" i="25"/>
  <c r="AC47" i="25"/>
  <c r="AB47" i="25"/>
  <c r="AA47" i="25"/>
  <c r="Z47" i="25"/>
  <c r="Y47" i="25"/>
  <c r="V47" i="25"/>
  <c r="U47" i="25"/>
  <c r="T47" i="25"/>
  <c r="AJ46" i="25"/>
  <c r="AI46" i="25"/>
  <c r="AH46" i="25"/>
  <c r="AG46" i="25"/>
  <c r="AF46" i="25"/>
  <c r="AE46" i="25"/>
  <c r="AD46" i="25"/>
  <c r="AC46" i="25"/>
  <c r="AB46" i="25"/>
  <c r="AA46" i="25"/>
  <c r="Z46" i="25"/>
  <c r="Y46" i="25"/>
  <c r="V46" i="25"/>
  <c r="U46" i="25"/>
  <c r="T46" i="25"/>
  <c r="AJ45" i="25"/>
  <c r="AI45" i="25"/>
  <c r="AH45" i="25"/>
  <c r="AG45" i="25"/>
  <c r="AF45" i="25"/>
  <c r="AE45" i="25"/>
  <c r="AD45" i="25"/>
  <c r="AC45" i="25"/>
  <c r="AB45" i="25"/>
  <c r="AA45" i="25"/>
  <c r="Z45" i="25"/>
  <c r="Y45" i="25"/>
  <c r="V45" i="25"/>
  <c r="U45" i="25"/>
  <c r="T45" i="25"/>
  <c r="AJ44" i="25"/>
  <c r="AI44" i="25"/>
  <c r="AH44" i="25"/>
  <c r="AG44" i="25"/>
  <c r="AF44" i="25"/>
  <c r="AE44" i="25"/>
  <c r="AD44" i="25"/>
  <c r="AC44" i="25"/>
  <c r="AB44" i="25"/>
  <c r="AA44" i="25"/>
  <c r="Z44" i="25"/>
  <c r="Y44" i="25"/>
  <c r="V44" i="25"/>
  <c r="U44" i="25"/>
  <c r="T44" i="25"/>
  <c r="AJ43" i="25"/>
  <c r="AI43" i="25"/>
  <c r="AH43" i="25"/>
  <c r="AG43" i="25"/>
  <c r="AF43" i="25"/>
  <c r="AE43" i="25"/>
  <c r="AD43" i="25"/>
  <c r="AC43" i="25"/>
  <c r="AB43" i="25"/>
  <c r="AA43" i="25"/>
  <c r="Z43" i="25"/>
  <c r="Y43" i="25"/>
  <c r="V43" i="25"/>
  <c r="U43" i="25"/>
  <c r="T43" i="25"/>
  <c r="AJ42" i="25"/>
  <c r="AI42" i="25"/>
  <c r="AH42" i="25"/>
  <c r="AG42" i="25"/>
  <c r="AF42" i="25"/>
  <c r="AE42" i="25"/>
  <c r="AD42" i="25"/>
  <c r="AC42" i="25"/>
  <c r="AB42" i="25"/>
  <c r="AA42" i="25"/>
  <c r="Z42" i="25"/>
  <c r="Y42" i="25"/>
  <c r="V42" i="25"/>
  <c r="U42" i="25"/>
  <c r="T42" i="25"/>
  <c r="AJ41" i="25"/>
  <c r="AI41" i="25"/>
  <c r="AH41" i="25"/>
  <c r="AG41" i="25"/>
  <c r="AF41" i="25"/>
  <c r="AE41" i="25"/>
  <c r="AD41" i="25"/>
  <c r="AC41" i="25"/>
  <c r="AB41" i="25"/>
  <c r="AA41" i="25"/>
  <c r="Z41" i="25"/>
  <c r="Y41" i="25"/>
  <c r="V41" i="25"/>
  <c r="U41" i="25"/>
  <c r="T41" i="25"/>
  <c r="AF40" i="25"/>
  <c r="AE40" i="25"/>
  <c r="AD40" i="25"/>
  <c r="AC40" i="25"/>
  <c r="AB40" i="25"/>
  <c r="AA40" i="25"/>
  <c r="Z40" i="25"/>
  <c r="Y40" i="25"/>
  <c r="V40" i="25"/>
  <c r="U40" i="25"/>
  <c r="T40" i="25"/>
  <c r="AJ39" i="25"/>
  <c r="AI39" i="25"/>
  <c r="AH39" i="25"/>
  <c r="AG39" i="25"/>
  <c r="AF39" i="25"/>
  <c r="AE39" i="25"/>
  <c r="AD39" i="25"/>
  <c r="AC39" i="25"/>
  <c r="AB39" i="25"/>
  <c r="AA39" i="25"/>
  <c r="Z39" i="25"/>
  <c r="Y39" i="25"/>
  <c r="V39" i="25"/>
  <c r="U39" i="25"/>
  <c r="T39" i="25"/>
  <c r="AJ38" i="25"/>
  <c r="AI38" i="25"/>
  <c r="AH38" i="25"/>
  <c r="AG38" i="25"/>
  <c r="AF38" i="25"/>
  <c r="AE38" i="25"/>
  <c r="AD38" i="25"/>
  <c r="AC38" i="25"/>
  <c r="AB38" i="25"/>
  <c r="AA38" i="25"/>
  <c r="Z38" i="25"/>
  <c r="Y38" i="25"/>
  <c r="V38" i="25"/>
  <c r="U38" i="25"/>
  <c r="T38" i="25"/>
  <c r="AJ37" i="25"/>
  <c r="AI37" i="25"/>
  <c r="AH37" i="25"/>
  <c r="AG37" i="25"/>
  <c r="AF37" i="25"/>
  <c r="AE37" i="25"/>
  <c r="AD37" i="25"/>
  <c r="AC37" i="25"/>
  <c r="AB37" i="25"/>
  <c r="AA37" i="25"/>
  <c r="Z37" i="25"/>
  <c r="Y37" i="25"/>
  <c r="V37" i="25"/>
  <c r="U37" i="25"/>
  <c r="T37" i="25"/>
  <c r="AJ36" i="25"/>
  <c r="AI36" i="25"/>
  <c r="AH36" i="25"/>
  <c r="AG36" i="25"/>
  <c r="AF36" i="25"/>
  <c r="AE36" i="25"/>
  <c r="AD36" i="25"/>
  <c r="AC36" i="25"/>
  <c r="AB36" i="25"/>
  <c r="AA36" i="25"/>
  <c r="Z36" i="25"/>
  <c r="Y36" i="25"/>
  <c r="V36" i="25"/>
  <c r="U36" i="25"/>
  <c r="T36" i="25"/>
  <c r="AJ35" i="25"/>
  <c r="AI35" i="25"/>
  <c r="AH35" i="25"/>
  <c r="AG35" i="25"/>
  <c r="AF35" i="25"/>
  <c r="AE35" i="25"/>
  <c r="AD35" i="25"/>
  <c r="AC35" i="25"/>
  <c r="AB35" i="25"/>
  <c r="AA35" i="25"/>
  <c r="Z35" i="25"/>
  <c r="Y35" i="25"/>
  <c r="V35" i="25"/>
  <c r="U35" i="25"/>
  <c r="T35" i="25"/>
  <c r="AJ34" i="25"/>
  <c r="AI34" i="25"/>
  <c r="AH34" i="25"/>
  <c r="AG34" i="25"/>
  <c r="AF34" i="25"/>
  <c r="AE34" i="25"/>
  <c r="AD34" i="25"/>
  <c r="AC34" i="25"/>
  <c r="AB34" i="25"/>
  <c r="AA34" i="25"/>
  <c r="Z34" i="25"/>
  <c r="Y34" i="25"/>
  <c r="V34" i="25"/>
  <c r="U34" i="25"/>
  <c r="T34" i="25"/>
  <c r="AJ33" i="25"/>
  <c r="AI33" i="25"/>
  <c r="AH33" i="25"/>
  <c r="AG33" i="25"/>
  <c r="AF33" i="25"/>
  <c r="AE33" i="25"/>
  <c r="AD33" i="25"/>
  <c r="AC33" i="25"/>
  <c r="AB33" i="25"/>
  <c r="AA33" i="25"/>
  <c r="Z33" i="25"/>
  <c r="Y33" i="25"/>
  <c r="V33" i="25"/>
  <c r="U33" i="25"/>
  <c r="T33" i="25"/>
  <c r="AJ32" i="25"/>
  <c r="AI32" i="25"/>
  <c r="AH32" i="25"/>
  <c r="AG32" i="25"/>
  <c r="AF32" i="25"/>
  <c r="AE32" i="25"/>
  <c r="AD32" i="25"/>
  <c r="AC32" i="25"/>
  <c r="AB32" i="25"/>
  <c r="AA32" i="25"/>
  <c r="Z32" i="25"/>
  <c r="Y32" i="25"/>
  <c r="V32" i="25"/>
  <c r="U32" i="25"/>
  <c r="T32" i="25"/>
  <c r="AJ31" i="25"/>
  <c r="AI31" i="25"/>
  <c r="AH31" i="25"/>
  <c r="AG31" i="25"/>
  <c r="AF31" i="25"/>
  <c r="AE31" i="25"/>
  <c r="AD31" i="25"/>
  <c r="AC31" i="25"/>
  <c r="AB31" i="25"/>
  <c r="AA31" i="25"/>
  <c r="Z31" i="25"/>
  <c r="Y31" i="25"/>
  <c r="V31" i="25"/>
  <c r="U31" i="25"/>
  <c r="T31" i="25"/>
  <c r="AJ30" i="25"/>
  <c r="AI30" i="25"/>
  <c r="AH30" i="25"/>
  <c r="AG30" i="25"/>
  <c r="AF30" i="25"/>
  <c r="AE30" i="25"/>
  <c r="AD30" i="25"/>
  <c r="AC30" i="25"/>
  <c r="AB30" i="25"/>
  <c r="AA30" i="25"/>
  <c r="Z30" i="25"/>
  <c r="Y30" i="25"/>
  <c r="V30" i="25"/>
  <c r="U30" i="25"/>
  <c r="T30" i="25"/>
  <c r="AJ29" i="25"/>
  <c r="AI29" i="25"/>
  <c r="AH29" i="25"/>
  <c r="AG29" i="25"/>
  <c r="AF29" i="25"/>
  <c r="AE29" i="25"/>
  <c r="AD29" i="25"/>
  <c r="AC29" i="25"/>
  <c r="AB29" i="25"/>
  <c r="AA29" i="25"/>
  <c r="Z29" i="25"/>
  <c r="Y29" i="25"/>
  <c r="V29" i="25"/>
  <c r="U29" i="25"/>
  <c r="T29" i="25"/>
  <c r="AJ28" i="25"/>
  <c r="AI28" i="25"/>
  <c r="AH28" i="25"/>
  <c r="AG28" i="25"/>
  <c r="AF28" i="25"/>
  <c r="AE28" i="25"/>
  <c r="AD28" i="25"/>
  <c r="AC28" i="25"/>
  <c r="AB28" i="25"/>
  <c r="AA28" i="25"/>
  <c r="Z28" i="25"/>
  <c r="Y28" i="25"/>
  <c r="V28" i="25"/>
  <c r="U28" i="25"/>
  <c r="T28" i="25"/>
  <c r="AJ27" i="25"/>
  <c r="AI27" i="25"/>
  <c r="AH27" i="25"/>
  <c r="AG27" i="25"/>
  <c r="AF27" i="25"/>
  <c r="AE27" i="25"/>
  <c r="AD27" i="25"/>
  <c r="AC27" i="25"/>
  <c r="AB27" i="25"/>
  <c r="AA27" i="25"/>
  <c r="Z27" i="25"/>
  <c r="Y27" i="25"/>
  <c r="V27" i="25"/>
  <c r="U27" i="25"/>
  <c r="T27" i="25"/>
  <c r="AJ26" i="25"/>
  <c r="AI26" i="25"/>
  <c r="AH26" i="25"/>
  <c r="AG26" i="25"/>
  <c r="AF26" i="25"/>
  <c r="AE26" i="25"/>
  <c r="AD26" i="25"/>
  <c r="AC26" i="25"/>
  <c r="AB26" i="25"/>
  <c r="AA26" i="25"/>
  <c r="Z26" i="25"/>
  <c r="Y26" i="25"/>
  <c r="V26" i="25"/>
  <c r="U26" i="25"/>
  <c r="T26" i="25"/>
  <c r="AJ25" i="25"/>
  <c r="AI25" i="25"/>
  <c r="AH25" i="25"/>
  <c r="AG25" i="25"/>
  <c r="AF25" i="25"/>
  <c r="AE25" i="25"/>
  <c r="AD25" i="25"/>
  <c r="AC25" i="25"/>
  <c r="AB25" i="25"/>
  <c r="AA25" i="25"/>
  <c r="Z25" i="25"/>
  <c r="Y25" i="25"/>
  <c r="V25" i="25"/>
  <c r="U25" i="25"/>
  <c r="T25" i="25"/>
  <c r="AJ24" i="25"/>
  <c r="AI24" i="25"/>
  <c r="AH24" i="25"/>
  <c r="AG24" i="25"/>
  <c r="AF24" i="25"/>
  <c r="AE24" i="25"/>
  <c r="AD24" i="25"/>
  <c r="AC24" i="25"/>
  <c r="AB24" i="25"/>
  <c r="AA24" i="25"/>
  <c r="Z24" i="25"/>
  <c r="Y24" i="25"/>
  <c r="V24" i="25"/>
  <c r="U24" i="25"/>
  <c r="T24" i="25"/>
  <c r="AJ23" i="25"/>
  <c r="AI23" i="25"/>
  <c r="AH23" i="25"/>
  <c r="AG23" i="25"/>
  <c r="AF23" i="25"/>
  <c r="AE23" i="25"/>
  <c r="AD23" i="25"/>
  <c r="AC23" i="25"/>
  <c r="AB23" i="25"/>
  <c r="AA23" i="25"/>
  <c r="Z23" i="25"/>
  <c r="Y23" i="25"/>
  <c r="V23" i="25"/>
  <c r="U23" i="25"/>
  <c r="T23" i="25"/>
  <c r="AJ22" i="25"/>
  <c r="AI22" i="25"/>
  <c r="AH22" i="25"/>
  <c r="AG22" i="25"/>
  <c r="AF22" i="25"/>
  <c r="AE22" i="25"/>
  <c r="AD22" i="25"/>
  <c r="AC22" i="25"/>
  <c r="AB22" i="25"/>
  <c r="AA22" i="25"/>
  <c r="Z22" i="25"/>
  <c r="Y22" i="25"/>
  <c r="V22" i="25"/>
  <c r="U22" i="25"/>
  <c r="T22" i="25"/>
  <c r="AJ21" i="25"/>
  <c r="AI21" i="25"/>
  <c r="AH21" i="25"/>
  <c r="AG21" i="25"/>
  <c r="AF21" i="25"/>
  <c r="AE21" i="25"/>
  <c r="AD21" i="25"/>
  <c r="AC21" i="25"/>
  <c r="AB21" i="25"/>
  <c r="AA21" i="25"/>
  <c r="Z21" i="25"/>
  <c r="Y21" i="25"/>
  <c r="V21" i="25"/>
  <c r="U21" i="25"/>
  <c r="T21" i="25"/>
  <c r="AJ20" i="25"/>
  <c r="AI20" i="25"/>
  <c r="AH20" i="25"/>
  <c r="AG20" i="25"/>
  <c r="AF20" i="25"/>
  <c r="AE20" i="25"/>
  <c r="AD20" i="25"/>
  <c r="AC20" i="25"/>
  <c r="AB20" i="25"/>
  <c r="AA20" i="25"/>
  <c r="Z20" i="25"/>
  <c r="Y20" i="25"/>
  <c r="V20" i="25"/>
  <c r="U20" i="25"/>
  <c r="T20" i="25"/>
  <c r="AF19" i="25"/>
  <c r="AE19" i="25"/>
  <c r="AD19" i="25"/>
  <c r="AC19" i="25"/>
  <c r="AB19" i="25"/>
  <c r="AA19" i="25"/>
  <c r="Z19" i="25"/>
  <c r="Y19" i="25"/>
  <c r="V19" i="25"/>
  <c r="U19" i="25"/>
  <c r="T19" i="25"/>
  <c r="AJ18" i="25"/>
  <c r="AI18" i="25"/>
  <c r="AH18" i="25"/>
  <c r="AG18" i="25"/>
  <c r="AF18" i="25"/>
  <c r="AE18" i="25"/>
  <c r="AD18" i="25"/>
  <c r="AC18" i="25"/>
  <c r="AB18" i="25"/>
  <c r="AA18" i="25"/>
  <c r="Z18" i="25"/>
  <c r="Y18" i="25"/>
  <c r="V18" i="25"/>
  <c r="U18" i="25"/>
  <c r="T18" i="25"/>
  <c r="AJ17" i="25"/>
  <c r="AI17" i="25"/>
  <c r="AH17" i="25"/>
  <c r="AG17" i="25"/>
  <c r="AF17" i="25"/>
  <c r="AE17" i="25"/>
  <c r="AD17" i="25"/>
  <c r="AC17" i="25"/>
  <c r="AB17" i="25"/>
  <c r="AA17" i="25"/>
  <c r="Z17" i="25"/>
  <c r="Y17" i="25"/>
  <c r="V17" i="25"/>
  <c r="U17" i="25"/>
  <c r="T17" i="25"/>
  <c r="AJ16" i="25"/>
  <c r="AI16" i="25"/>
  <c r="AH16" i="25"/>
  <c r="AG16" i="25"/>
  <c r="AF16" i="25"/>
  <c r="AE16" i="25"/>
  <c r="AD16" i="25"/>
  <c r="AC16" i="25"/>
  <c r="AB16" i="25"/>
  <c r="AA16" i="25"/>
  <c r="Z16" i="25"/>
  <c r="Y16" i="25"/>
  <c r="V16" i="25"/>
  <c r="U16" i="25"/>
  <c r="T16" i="25"/>
  <c r="AJ15" i="25"/>
  <c r="AI15" i="25"/>
  <c r="AH15" i="25"/>
  <c r="AG15" i="25"/>
  <c r="AF15" i="25"/>
  <c r="AE15" i="25"/>
  <c r="AD15" i="25"/>
  <c r="AC15" i="25"/>
  <c r="AB15" i="25"/>
  <c r="AA15" i="25"/>
  <c r="Z15" i="25"/>
  <c r="Y15" i="25"/>
  <c r="V15" i="25"/>
  <c r="U15" i="25"/>
  <c r="T15" i="25"/>
  <c r="AF14" i="25"/>
  <c r="AE14" i="25"/>
  <c r="AD14" i="25"/>
  <c r="AC14" i="25"/>
  <c r="AB14" i="25"/>
  <c r="AA14" i="25"/>
  <c r="Z14" i="25"/>
  <c r="Y14" i="25"/>
  <c r="V14" i="25"/>
  <c r="U14" i="25"/>
  <c r="T14" i="25"/>
  <c r="AF13" i="25"/>
  <c r="AE13" i="25"/>
  <c r="AD13" i="25"/>
  <c r="AC13" i="25"/>
  <c r="AB13" i="25"/>
  <c r="AA13" i="25"/>
  <c r="Z13" i="25"/>
  <c r="Y13" i="25"/>
  <c r="V13" i="25"/>
  <c r="U13" i="25"/>
  <c r="T13" i="25"/>
  <c r="AF12" i="25"/>
  <c r="AE12" i="25"/>
  <c r="AD12" i="25"/>
  <c r="AC12" i="25"/>
  <c r="AB12" i="25"/>
  <c r="AA12" i="25"/>
  <c r="Z12" i="25"/>
  <c r="Y12" i="25"/>
  <c r="V12" i="25"/>
  <c r="U12" i="25"/>
  <c r="T12" i="25"/>
  <c r="AF11" i="25"/>
  <c r="AE11" i="25"/>
  <c r="AD11" i="25"/>
  <c r="AC11" i="25"/>
  <c r="AB11" i="25"/>
  <c r="AA11" i="25"/>
  <c r="Z11" i="25"/>
  <c r="Y11" i="25"/>
  <c r="V11" i="25"/>
  <c r="U11" i="25"/>
  <c r="T11" i="25"/>
  <c r="AJ10" i="25"/>
  <c r="AI10" i="25"/>
  <c r="AH10" i="25"/>
  <c r="AG10" i="25"/>
  <c r="AF10" i="25"/>
  <c r="AE10" i="25"/>
  <c r="AD10" i="25"/>
  <c r="AC10" i="25"/>
  <c r="AB10" i="25"/>
  <c r="AA10" i="25"/>
  <c r="Z10" i="25"/>
  <c r="Y10" i="25"/>
  <c r="V10" i="25"/>
  <c r="U10" i="25"/>
  <c r="T10" i="25"/>
  <c r="AJ9" i="25"/>
  <c r="AI9" i="25"/>
  <c r="AH9" i="25"/>
  <c r="AG9" i="25"/>
  <c r="AF9" i="25"/>
  <c r="AE9" i="25"/>
  <c r="AD9" i="25"/>
  <c r="AC9" i="25"/>
  <c r="AB9" i="25"/>
  <c r="AA9" i="25"/>
  <c r="Z9" i="25"/>
  <c r="Y9" i="25"/>
  <c r="V9" i="25"/>
  <c r="U9" i="25"/>
  <c r="T9" i="25"/>
  <c r="J7" i="25"/>
  <c r="R5" i="25"/>
  <c r="H5" i="25"/>
  <c r="AF235" i="24"/>
  <c r="AE235" i="24"/>
  <c r="AD235" i="24"/>
  <c r="AC235" i="24"/>
  <c r="AB235" i="24"/>
  <c r="AA235" i="24"/>
  <c r="Z235" i="24"/>
  <c r="Y235" i="24"/>
  <c r="X235" i="24"/>
  <c r="W235" i="24"/>
  <c r="V235" i="24"/>
  <c r="U235" i="24"/>
  <c r="T235" i="24"/>
  <c r="R235" i="24"/>
  <c r="AF228" i="24"/>
  <c r="AE228" i="24"/>
  <c r="AD228" i="24"/>
  <c r="AC228" i="24"/>
  <c r="AB228" i="24"/>
  <c r="AA228" i="24"/>
  <c r="Z228" i="24"/>
  <c r="Y228" i="24"/>
  <c r="X228" i="24"/>
  <c r="W228" i="24"/>
  <c r="U228" i="24"/>
  <c r="K228" i="24"/>
  <c r="M228" i="24"/>
  <c r="J228" i="24"/>
  <c r="AF227" i="24"/>
  <c r="AE227" i="24"/>
  <c r="AD227" i="24"/>
  <c r="AC227" i="24"/>
  <c r="AB227" i="24"/>
  <c r="AA227" i="24"/>
  <c r="Z227" i="24"/>
  <c r="Y227" i="24"/>
  <c r="X227" i="24"/>
  <c r="W227" i="24"/>
  <c r="U227" i="24"/>
  <c r="K227" i="24"/>
  <c r="E227" i="24"/>
  <c r="J227" i="24"/>
  <c r="AF226" i="24"/>
  <c r="AE226" i="24"/>
  <c r="AD226" i="24"/>
  <c r="AC226" i="24"/>
  <c r="AB226" i="24"/>
  <c r="AA226" i="24"/>
  <c r="Z226" i="24"/>
  <c r="Y226" i="24"/>
  <c r="X226" i="24"/>
  <c r="W226" i="24"/>
  <c r="U226" i="24"/>
  <c r="K226" i="24"/>
  <c r="E226" i="24"/>
  <c r="J226" i="24"/>
  <c r="AF225" i="24"/>
  <c r="AE225" i="24"/>
  <c r="AD225" i="24"/>
  <c r="AC225" i="24"/>
  <c r="AB225" i="24"/>
  <c r="AA225" i="24"/>
  <c r="Z225" i="24"/>
  <c r="Y225" i="24"/>
  <c r="X225" i="24"/>
  <c r="W225" i="24"/>
  <c r="U225" i="24"/>
  <c r="K225" i="24"/>
  <c r="E225" i="24"/>
  <c r="J225" i="24"/>
  <c r="AF224" i="24"/>
  <c r="AE224" i="24"/>
  <c r="AD224" i="24"/>
  <c r="AC224" i="24"/>
  <c r="AB224" i="24"/>
  <c r="AA224" i="24"/>
  <c r="Z224" i="24"/>
  <c r="Y224" i="24"/>
  <c r="X224" i="24"/>
  <c r="W224" i="24"/>
  <c r="U224" i="24"/>
  <c r="E224" i="24"/>
  <c r="K224" i="24"/>
  <c r="J224" i="24"/>
  <c r="AF223" i="24"/>
  <c r="AE223" i="24"/>
  <c r="AD223" i="24"/>
  <c r="AC223" i="24"/>
  <c r="AB223" i="24"/>
  <c r="AA223" i="24"/>
  <c r="Z223" i="24"/>
  <c r="Y223" i="24"/>
  <c r="X223" i="24"/>
  <c r="W223" i="24"/>
  <c r="U223" i="24"/>
  <c r="K223" i="24"/>
  <c r="E223" i="24"/>
  <c r="J223" i="24"/>
  <c r="AF222" i="24"/>
  <c r="AE222" i="24"/>
  <c r="AD222" i="24"/>
  <c r="AC222" i="24"/>
  <c r="AB222" i="24"/>
  <c r="AA222" i="24"/>
  <c r="Z222" i="24"/>
  <c r="Y222" i="24"/>
  <c r="X222" i="24"/>
  <c r="W222" i="24"/>
  <c r="U222" i="24"/>
  <c r="K222" i="24"/>
  <c r="E222"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M222" i="24"/>
  <c r="J222" i="24"/>
  <c r="AF221" i="24"/>
  <c r="AE221" i="24"/>
  <c r="AD221" i="24"/>
  <c r="AC221" i="24"/>
  <c r="AB221" i="24"/>
  <c r="AA221" i="24"/>
  <c r="Z221" i="24"/>
  <c r="Y221" i="24"/>
  <c r="X221" i="24"/>
  <c r="W221" i="24"/>
  <c r="U221" i="24"/>
  <c r="E221" i="24"/>
  <c r="J221" i="24"/>
  <c r="AF220" i="24"/>
  <c r="AE220" i="24"/>
  <c r="AD220" i="24"/>
  <c r="AC220" i="24"/>
  <c r="AB220" i="24"/>
  <c r="AA220" i="24"/>
  <c r="Z220" i="24"/>
  <c r="Y220" i="24"/>
  <c r="X220" i="24"/>
  <c r="W220" i="24"/>
  <c r="U220" i="24"/>
  <c r="E220" i="24"/>
  <c r="M220" i="24"/>
  <c r="J220" i="24"/>
  <c r="AF219" i="24"/>
  <c r="AE219" i="24"/>
  <c r="AD219" i="24"/>
  <c r="AC219" i="24"/>
  <c r="AB219" i="24"/>
  <c r="AA219" i="24"/>
  <c r="Z219" i="24"/>
  <c r="Y219" i="24"/>
  <c r="X219" i="24"/>
  <c r="W219" i="24"/>
  <c r="U219" i="24"/>
  <c r="J219" i="24"/>
  <c r="AF218" i="24"/>
  <c r="AE218" i="24"/>
  <c r="AD218" i="24"/>
  <c r="AC218" i="24"/>
  <c r="AB218" i="24"/>
  <c r="AA218" i="24"/>
  <c r="Z218" i="24"/>
  <c r="Y218" i="24"/>
  <c r="X218" i="24"/>
  <c r="W218" i="24"/>
  <c r="U218" i="24"/>
  <c r="M218" i="24"/>
  <c r="J218" i="24"/>
  <c r="AF217" i="24"/>
  <c r="AE217" i="24"/>
  <c r="AD217" i="24"/>
  <c r="AC217" i="24"/>
  <c r="AB217" i="24"/>
  <c r="AA217" i="24"/>
  <c r="Z217" i="24"/>
  <c r="Y217" i="24"/>
  <c r="X217" i="24"/>
  <c r="W217" i="24"/>
  <c r="U217" i="24"/>
  <c r="M217" i="24"/>
  <c r="J217" i="24"/>
  <c r="AF216" i="24"/>
  <c r="AE216" i="24"/>
  <c r="AD216" i="24"/>
  <c r="AC216" i="24"/>
  <c r="AB216" i="24"/>
  <c r="AA216" i="24"/>
  <c r="Z216" i="24"/>
  <c r="Y216" i="24"/>
  <c r="X216" i="24"/>
  <c r="W216" i="24"/>
  <c r="U216" i="24"/>
  <c r="M216" i="24"/>
  <c r="J216" i="24"/>
  <c r="AF215" i="24"/>
  <c r="AE215" i="24"/>
  <c r="AD215" i="24"/>
  <c r="AC215" i="24"/>
  <c r="AB215" i="24"/>
  <c r="AA215" i="24"/>
  <c r="Z215" i="24"/>
  <c r="Y215" i="24"/>
  <c r="X215" i="24"/>
  <c r="W215" i="24"/>
  <c r="U215" i="24"/>
  <c r="M215" i="24"/>
  <c r="J215" i="24"/>
  <c r="AF214" i="24"/>
  <c r="AE214" i="24"/>
  <c r="AD214" i="24"/>
  <c r="AC214" i="24"/>
  <c r="AB214" i="24"/>
  <c r="AA214" i="24"/>
  <c r="Z214" i="24"/>
  <c r="Y214" i="24"/>
  <c r="X214" i="24"/>
  <c r="W214" i="24"/>
  <c r="U214" i="24"/>
  <c r="M214" i="24"/>
  <c r="J214" i="24"/>
  <c r="AF213" i="24"/>
  <c r="AE213" i="24"/>
  <c r="AD213" i="24"/>
  <c r="AC213" i="24"/>
  <c r="AB213" i="24"/>
  <c r="AA213" i="24"/>
  <c r="Z213" i="24"/>
  <c r="Y213" i="24"/>
  <c r="X213" i="24"/>
  <c r="W213" i="24"/>
  <c r="U213" i="24"/>
  <c r="M213" i="24"/>
  <c r="J213" i="24"/>
  <c r="AF212" i="24"/>
  <c r="AE212" i="24"/>
  <c r="AD212" i="24"/>
  <c r="AC212" i="24"/>
  <c r="AB212" i="24"/>
  <c r="AA212" i="24"/>
  <c r="Z212" i="24"/>
  <c r="Y212" i="24"/>
  <c r="X212" i="24"/>
  <c r="W212" i="24"/>
  <c r="U212" i="24"/>
  <c r="M212" i="24"/>
  <c r="J212" i="24"/>
  <c r="AF211" i="24"/>
  <c r="AE211" i="24"/>
  <c r="AD211" i="24"/>
  <c r="AC211" i="24"/>
  <c r="AB211" i="24"/>
  <c r="AA211" i="24"/>
  <c r="Z211" i="24"/>
  <c r="Y211" i="24"/>
  <c r="X211" i="24"/>
  <c r="W211" i="24"/>
  <c r="U211" i="24"/>
  <c r="M211" i="24"/>
  <c r="J211" i="24"/>
  <c r="AF210" i="24"/>
  <c r="AE210" i="24"/>
  <c r="AD210" i="24"/>
  <c r="AC210" i="24"/>
  <c r="AB210" i="24"/>
  <c r="AA210" i="24"/>
  <c r="Z210" i="24"/>
  <c r="Y210" i="24"/>
  <c r="X210" i="24"/>
  <c r="W210" i="24"/>
  <c r="U210" i="24"/>
  <c r="M224" i="24"/>
  <c r="J210" i="24"/>
  <c r="AF209" i="24"/>
  <c r="AE209" i="24"/>
  <c r="AD209" i="24"/>
  <c r="AC209" i="24"/>
  <c r="AB209" i="24"/>
  <c r="AA209" i="24"/>
  <c r="Z209" i="24"/>
  <c r="Y209" i="24"/>
  <c r="X209" i="24"/>
  <c r="W209" i="24"/>
  <c r="U209" i="24"/>
  <c r="M209" i="24"/>
  <c r="J209" i="24"/>
  <c r="AF208" i="24"/>
  <c r="AE208" i="24"/>
  <c r="AD208" i="24"/>
  <c r="AC208" i="24"/>
  <c r="AB208" i="24"/>
  <c r="AA208" i="24"/>
  <c r="Z208" i="24"/>
  <c r="Y208" i="24"/>
  <c r="X208" i="24"/>
  <c r="W208" i="24"/>
  <c r="U208" i="24"/>
  <c r="M208" i="24"/>
  <c r="J208" i="24"/>
  <c r="AF207" i="24"/>
  <c r="AE207" i="24"/>
  <c r="AD207" i="24"/>
  <c r="AC207" i="24"/>
  <c r="AB207" i="24"/>
  <c r="AA207" i="24"/>
  <c r="Z207" i="24"/>
  <c r="Y207" i="24"/>
  <c r="X207" i="24"/>
  <c r="W207" i="24"/>
  <c r="U207" i="24"/>
  <c r="M207" i="24"/>
  <c r="J207" i="24"/>
  <c r="AF206" i="24"/>
  <c r="AE206" i="24"/>
  <c r="AD206" i="24"/>
  <c r="AC206" i="24"/>
  <c r="AB206" i="24"/>
  <c r="AA206" i="24"/>
  <c r="Z206" i="24"/>
  <c r="Y206" i="24"/>
  <c r="X206" i="24"/>
  <c r="W206" i="24"/>
  <c r="U206" i="24"/>
  <c r="M206" i="24"/>
  <c r="J206" i="24"/>
  <c r="AF205" i="24"/>
  <c r="AE205" i="24"/>
  <c r="AD205" i="24"/>
  <c r="AC205" i="24"/>
  <c r="AB205" i="24"/>
  <c r="AA205" i="24"/>
  <c r="Z205" i="24"/>
  <c r="Y205" i="24"/>
  <c r="X205" i="24"/>
  <c r="W205" i="24"/>
  <c r="U205" i="24"/>
  <c r="M205" i="24"/>
  <c r="J205" i="24"/>
  <c r="AF204" i="24"/>
  <c r="AE204" i="24"/>
  <c r="AD204" i="24"/>
  <c r="AC204" i="24"/>
  <c r="AB204" i="24"/>
  <c r="AA204" i="24"/>
  <c r="Z204" i="24"/>
  <c r="Y204" i="24"/>
  <c r="X204" i="24"/>
  <c r="W204" i="24"/>
  <c r="U204" i="24"/>
  <c r="M204" i="24"/>
  <c r="J204" i="24"/>
  <c r="AF203" i="24"/>
  <c r="AE203" i="24"/>
  <c r="AD203" i="24"/>
  <c r="AC203" i="24"/>
  <c r="AB203" i="24"/>
  <c r="AA203" i="24"/>
  <c r="Z203" i="24"/>
  <c r="Y203" i="24"/>
  <c r="X203" i="24"/>
  <c r="W203" i="24"/>
  <c r="U203" i="24"/>
  <c r="M203" i="24"/>
  <c r="J203" i="24"/>
  <c r="AF202" i="24"/>
  <c r="AE202" i="24"/>
  <c r="AD202" i="24"/>
  <c r="AC202" i="24"/>
  <c r="AB202" i="24"/>
  <c r="AA202" i="24"/>
  <c r="Z202" i="24"/>
  <c r="Y202" i="24"/>
  <c r="X202" i="24"/>
  <c r="W202" i="24"/>
  <c r="U202" i="24"/>
  <c r="M202" i="24"/>
  <c r="J202" i="24"/>
  <c r="AF201" i="24"/>
  <c r="AE201" i="24"/>
  <c r="AD201" i="24"/>
  <c r="AC201" i="24"/>
  <c r="AB201" i="24"/>
  <c r="AA201" i="24"/>
  <c r="Z201" i="24"/>
  <c r="Y201" i="24"/>
  <c r="X201" i="24"/>
  <c r="W201" i="24"/>
  <c r="U201" i="24"/>
  <c r="M201" i="24"/>
  <c r="J201" i="24"/>
  <c r="AF200" i="24"/>
  <c r="AE200" i="24"/>
  <c r="AD200" i="24"/>
  <c r="AC200" i="24"/>
  <c r="AB200" i="24"/>
  <c r="AA200" i="24"/>
  <c r="Z200" i="24"/>
  <c r="Y200" i="24"/>
  <c r="X200" i="24"/>
  <c r="W200" i="24"/>
  <c r="U200" i="24"/>
  <c r="M200" i="24"/>
  <c r="J200" i="24"/>
  <c r="AF199" i="24"/>
  <c r="AE199" i="24"/>
  <c r="AD199" i="24"/>
  <c r="AC199" i="24"/>
  <c r="AB199" i="24"/>
  <c r="AA199" i="24"/>
  <c r="Z199" i="24"/>
  <c r="Y199" i="24"/>
  <c r="X199" i="24"/>
  <c r="W199" i="24"/>
  <c r="U199" i="24"/>
  <c r="M199" i="24"/>
  <c r="J199" i="24"/>
  <c r="AF198" i="24"/>
  <c r="AE198" i="24"/>
  <c r="AD198" i="24"/>
  <c r="AC198" i="24"/>
  <c r="AB198" i="24"/>
  <c r="AA198" i="24"/>
  <c r="Z198" i="24"/>
  <c r="Y198" i="24"/>
  <c r="X198" i="24"/>
  <c r="W198" i="24"/>
  <c r="U198" i="24"/>
  <c r="M198" i="24"/>
  <c r="J198" i="24"/>
  <c r="AF197" i="24"/>
  <c r="AE197" i="24"/>
  <c r="AD197" i="24"/>
  <c r="AC197" i="24"/>
  <c r="AB197" i="24"/>
  <c r="AA197" i="24"/>
  <c r="Z197" i="24"/>
  <c r="Y197" i="24"/>
  <c r="X197" i="24"/>
  <c r="W197" i="24"/>
  <c r="U197" i="24"/>
  <c r="M197" i="24"/>
  <c r="J197" i="24"/>
  <c r="AF196" i="24"/>
  <c r="AE196" i="24"/>
  <c r="AD196" i="24"/>
  <c r="AC196" i="24"/>
  <c r="AB196" i="24"/>
  <c r="AA196" i="24"/>
  <c r="Z196" i="24"/>
  <c r="Y196" i="24"/>
  <c r="X196" i="24"/>
  <c r="W196" i="24"/>
  <c r="U196" i="24"/>
  <c r="M196" i="24"/>
  <c r="J196" i="24"/>
  <c r="AF195" i="24"/>
  <c r="AE195" i="24"/>
  <c r="AD195" i="24"/>
  <c r="AC195" i="24"/>
  <c r="AB195" i="24"/>
  <c r="AA195" i="24"/>
  <c r="Z195" i="24"/>
  <c r="Y195" i="24"/>
  <c r="X195" i="24"/>
  <c r="W195" i="24"/>
  <c r="U195" i="24"/>
  <c r="M195" i="24"/>
  <c r="J195" i="24"/>
  <c r="AF194" i="24"/>
  <c r="AE194" i="24"/>
  <c r="AD194" i="24"/>
  <c r="AC194" i="24"/>
  <c r="AB194" i="24"/>
  <c r="AA194" i="24"/>
  <c r="Z194" i="24"/>
  <c r="Y194" i="24"/>
  <c r="X194" i="24"/>
  <c r="W194" i="24"/>
  <c r="U194" i="24"/>
  <c r="M194" i="24"/>
  <c r="J194" i="24"/>
  <c r="AF193" i="24"/>
  <c r="AE193" i="24"/>
  <c r="AD193" i="24"/>
  <c r="AC193" i="24"/>
  <c r="AB193" i="24"/>
  <c r="AA193" i="24"/>
  <c r="Z193" i="24"/>
  <c r="Y193" i="24"/>
  <c r="X193" i="24"/>
  <c r="W193" i="24"/>
  <c r="U193" i="24"/>
  <c r="M193" i="24"/>
  <c r="J193" i="24"/>
  <c r="AF192" i="24"/>
  <c r="AE192" i="24"/>
  <c r="AD192" i="24"/>
  <c r="AC192" i="24"/>
  <c r="AB192" i="24"/>
  <c r="AA192" i="24"/>
  <c r="Z192" i="24"/>
  <c r="Y192" i="24"/>
  <c r="X192" i="24"/>
  <c r="W192" i="24"/>
  <c r="U192" i="24"/>
  <c r="M192" i="24"/>
  <c r="J192" i="24"/>
  <c r="AF191" i="24"/>
  <c r="AE191" i="24"/>
  <c r="AD191" i="24"/>
  <c r="AC191" i="24"/>
  <c r="AB191" i="24"/>
  <c r="AA191" i="24"/>
  <c r="Z191" i="24"/>
  <c r="Y191" i="24"/>
  <c r="X191" i="24"/>
  <c r="W191" i="24"/>
  <c r="U191" i="24"/>
  <c r="M191" i="24"/>
  <c r="J191" i="24"/>
  <c r="AF190" i="24"/>
  <c r="AE190" i="24"/>
  <c r="AD190" i="24"/>
  <c r="AC190" i="24"/>
  <c r="AB190" i="24"/>
  <c r="AA190" i="24"/>
  <c r="Z190" i="24"/>
  <c r="Y190" i="24"/>
  <c r="X190" i="24"/>
  <c r="W190" i="24"/>
  <c r="U190" i="24"/>
  <c r="M190" i="24"/>
  <c r="J190" i="24"/>
  <c r="AF189" i="24"/>
  <c r="AE189" i="24"/>
  <c r="AD189" i="24"/>
  <c r="AC189" i="24"/>
  <c r="AB189" i="24"/>
  <c r="AA189" i="24"/>
  <c r="Z189" i="24"/>
  <c r="Y189" i="24"/>
  <c r="X189" i="24"/>
  <c r="W189" i="24"/>
  <c r="U189" i="24"/>
  <c r="M189" i="24"/>
  <c r="J189" i="24"/>
  <c r="AF188" i="24"/>
  <c r="AE188" i="24"/>
  <c r="AD188" i="24"/>
  <c r="AC188" i="24"/>
  <c r="AB188" i="24"/>
  <c r="AA188" i="24"/>
  <c r="Z188" i="24"/>
  <c r="Y188" i="24"/>
  <c r="X188" i="24"/>
  <c r="W188" i="24"/>
  <c r="U188" i="24"/>
  <c r="M188" i="24"/>
  <c r="J188" i="24"/>
  <c r="AF187" i="24"/>
  <c r="AE187" i="24"/>
  <c r="AD187" i="24"/>
  <c r="AC187" i="24"/>
  <c r="AB187" i="24"/>
  <c r="AA187" i="24"/>
  <c r="Z187" i="24"/>
  <c r="Y187" i="24"/>
  <c r="X187" i="24"/>
  <c r="W187" i="24"/>
  <c r="U187" i="24"/>
  <c r="M187" i="24"/>
  <c r="J187" i="24"/>
  <c r="AF186" i="24"/>
  <c r="AE186" i="24"/>
  <c r="AD186" i="24"/>
  <c r="AC186" i="24"/>
  <c r="AB186" i="24"/>
  <c r="AA186" i="24"/>
  <c r="Z186" i="24"/>
  <c r="Y186" i="24"/>
  <c r="X186" i="24"/>
  <c r="W186" i="24"/>
  <c r="U186" i="24"/>
  <c r="M186" i="24"/>
  <c r="J186" i="24"/>
  <c r="AF185" i="24"/>
  <c r="AE185" i="24"/>
  <c r="AD185" i="24"/>
  <c r="AC185" i="24"/>
  <c r="AB185" i="24"/>
  <c r="AA185" i="24"/>
  <c r="Z185" i="24"/>
  <c r="Y185" i="24"/>
  <c r="X185" i="24"/>
  <c r="W185" i="24"/>
  <c r="U185" i="24"/>
  <c r="M185" i="24"/>
  <c r="J185" i="24"/>
  <c r="AF184" i="24"/>
  <c r="AE184" i="24"/>
  <c r="AD184" i="24"/>
  <c r="AC184" i="24"/>
  <c r="AB184" i="24"/>
  <c r="AA184" i="24"/>
  <c r="Z184" i="24"/>
  <c r="Y184" i="24"/>
  <c r="X184" i="24"/>
  <c r="W184" i="24"/>
  <c r="U184" i="24"/>
  <c r="M184" i="24"/>
  <c r="J184" i="24"/>
  <c r="AF183" i="24"/>
  <c r="AE183" i="24"/>
  <c r="AD183" i="24"/>
  <c r="AC183" i="24"/>
  <c r="AB183" i="24"/>
  <c r="AA183" i="24"/>
  <c r="Z183" i="24"/>
  <c r="Y183" i="24"/>
  <c r="X183" i="24"/>
  <c r="W183" i="24"/>
  <c r="U183" i="24"/>
  <c r="M183" i="24"/>
  <c r="J183" i="24"/>
  <c r="AF182" i="24"/>
  <c r="AE182" i="24"/>
  <c r="AD182" i="24"/>
  <c r="AC182" i="24"/>
  <c r="AB182" i="24"/>
  <c r="AA182" i="24"/>
  <c r="Z182" i="24"/>
  <c r="Y182" i="24"/>
  <c r="X182" i="24"/>
  <c r="W182" i="24"/>
  <c r="U182" i="24"/>
  <c r="M182" i="24"/>
  <c r="J182" i="24"/>
  <c r="AF181" i="24"/>
  <c r="AE181" i="24"/>
  <c r="AD181" i="24"/>
  <c r="AC181" i="24"/>
  <c r="AB181" i="24"/>
  <c r="AA181" i="24"/>
  <c r="Z181" i="24"/>
  <c r="Y181" i="24"/>
  <c r="X181" i="24"/>
  <c r="W181" i="24"/>
  <c r="U181" i="24"/>
  <c r="M181" i="24"/>
  <c r="J181" i="24"/>
  <c r="AF180" i="24"/>
  <c r="AE180" i="24"/>
  <c r="AD180" i="24"/>
  <c r="AC180" i="24"/>
  <c r="AB180" i="24"/>
  <c r="AA180" i="24"/>
  <c r="Z180" i="24"/>
  <c r="Y180" i="24"/>
  <c r="X180" i="24"/>
  <c r="W180" i="24"/>
  <c r="U180" i="24"/>
  <c r="M180" i="24"/>
  <c r="J180" i="24"/>
  <c r="AF179" i="24"/>
  <c r="AE179" i="24"/>
  <c r="AD179" i="24"/>
  <c r="AC179" i="24"/>
  <c r="AB179" i="24"/>
  <c r="AA179" i="24"/>
  <c r="Z179" i="24"/>
  <c r="Y179" i="24"/>
  <c r="X179" i="24"/>
  <c r="W179" i="24"/>
  <c r="U179" i="24"/>
  <c r="M179" i="24"/>
  <c r="J179" i="24"/>
  <c r="AF178" i="24"/>
  <c r="AE178" i="24"/>
  <c r="AD178" i="24"/>
  <c r="AC178" i="24"/>
  <c r="AB178" i="24"/>
  <c r="AA178" i="24"/>
  <c r="Z178" i="24"/>
  <c r="Y178" i="24"/>
  <c r="X178" i="24"/>
  <c r="W178" i="24"/>
  <c r="U178" i="24"/>
  <c r="M178" i="24"/>
  <c r="J178" i="24"/>
  <c r="AF177" i="24"/>
  <c r="AE177" i="24"/>
  <c r="AD177" i="24"/>
  <c r="AC177" i="24"/>
  <c r="AB177" i="24"/>
  <c r="AA177" i="24"/>
  <c r="Z177" i="24"/>
  <c r="Y177" i="24"/>
  <c r="X177" i="24"/>
  <c r="W177" i="24"/>
  <c r="U177" i="24"/>
  <c r="M177" i="24"/>
  <c r="J177" i="24"/>
  <c r="AF176" i="24"/>
  <c r="AE176" i="24"/>
  <c r="AD176" i="24"/>
  <c r="AC176" i="24"/>
  <c r="AB176" i="24"/>
  <c r="AA176" i="24"/>
  <c r="Z176" i="24"/>
  <c r="Y176" i="24"/>
  <c r="X176" i="24"/>
  <c r="W176" i="24"/>
  <c r="U176" i="24"/>
  <c r="M176" i="24"/>
  <c r="J176" i="24"/>
  <c r="AF175" i="24"/>
  <c r="AE175" i="24"/>
  <c r="AD175" i="24"/>
  <c r="AC175" i="24"/>
  <c r="AB175" i="24"/>
  <c r="AA175" i="24"/>
  <c r="Z175" i="24"/>
  <c r="Y175" i="24"/>
  <c r="X175" i="24"/>
  <c r="W175" i="24"/>
  <c r="U175" i="24"/>
  <c r="M175" i="24"/>
  <c r="J175" i="24"/>
  <c r="AF174" i="24"/>
  <c r="AE174" i="24"/>
  <c r="AD174" i="24"/>
  <c r="AC174" i="24"/>
  <c r="AB174" i="24"/>
  <c r="AA174" i="24"/>
  <c r="Z174" i="24"/>
  <c r="Y174" i="24"/>
  <c r="X174" i="24"/>
  <c r="W174" i="24"/>
  <c r="U174" i="24"/>
  <c r="M174" i="24"/>
  <c r="J174" i="24"/>
  <c r="AF173" i="24"/>
  <c r="AE173" i="24"/>
  <c r="AD173" i="24"/>
  <c r="AC173" i="24"/>
  <c r="AB173" i="24"/>
  <c r="AA173" i="24"/>
  <c r="Z173" i="24"/>
  <c r="Y173" i="24"/>
  <c r="X173" i="24"/>
  <c r="W173" i="24"/>
  <c r="U173" i="24"/>
  <c r="M173" i="24"/>
  <c r="J173" i="24"/>
  <c r="AF172" i="24"/>
  <c r="AE172" i="24"/>
  <c r="AD172" i="24"/>
  <c r="AC172" i="24"/>
  <c r="AB172" i="24"/>
  <c r="AA172" i="24"/>
  <c r="Z172" i="24"/>
  <c r="Y172" i="24"/>
  <c r="X172" i="24"/>
  <c r="W172" i="24"/>
  <c r="U172" i="24"/>
  <c r="M172" i="24"/>
  <c r="J172" i="24"/>
  <c r="AF171" i="24"/>
  <c r="AE171" i="24"/>
  <c r="AD171" i="24"/>
  <c r="AC171" i="24"/>
  <c r="AB171" i="24"/>
  <c r="AA171" i="24"/>
  <c r="Z171" i="24"/>
  <c r="Y171" i="24"/>
  <c r="X171" i="24"/>
  <c r="W171" i="24"/>
  <c r="U171" i="24"/>
  <c r="M171" i="24"/>
  <c r="J171" i="24"/>
  <c r="AF170" i="24"/>
  <c r="AE170" i="24"/>
  <c r="AD170" i="24"/>
  <c r="AC170" i="24"/>
  <c r="AB170" i="24"/>
  <c r="AA170" i="24"/>
  <c r="Z170" i="24"/>
  <c r="Y170" i="24"/>
  <c r="X170" i="24"/>
  <c r="W170" i="24"/>
  <c r="U170" i="24"/>
  <c r="M170" i="24"/>
  <c r="J170" i="24"/>
  <c r="AF169" i="24"/>
  <c r="AE169" i="24"/>
  <c r="AD169" i="24"/>
  <c r="AC169" i="24"/>
  <c r="AB169" i="24"/>
  <c r="AA169" i="24"/>
  <c r="Z169" i="24"/>
  <c r="Y169" i="24"/>
  <c r="X169" i="24"/>
  <c r="W169" i="24"/>
  <c r="U169" i="24"/>
  <c r="M169" i="24"/>
  <c r="J169" i="24"/>
  <c r="AF168" i="24"/>
  <c r="AE168" i="24"/>
  <c r="AD168" i="24"/>
  <c r="AC168" i="24"/>
  <c r="AB168" i="24"/>
  <c r="AA168" i="24"/>
  <c r="Z168" i="24"/>
  <c r="Y168" i="24"/>
  <c r="X168" i="24"/>
  <c r="W168" i="24"/>
  <c r="U168" i="24"/>
  <c r="M168" i="24"/>
  <c r="J168" i="24"/>
  <c r="AF167" i="24"/>
  <c r="AE167" i="24"/>
  <c r="AD167" i="24"/>
  <c r="AC167" i="24"/>
  <c r="AB167" i="24"/>
  <c r="AA167" i="24"/>
  <c r="Z167" i="24"/>
  <c r="Y167" i="24"/>
  <c r="X167" i="24"/>
  <c r="W167" i="24"/>
  <c r="U167" i="24"/>
  <c r="M167" i="24"/>
  <c r="J167" i="24"/>
  <c r="AF166" i="24"/>
  <c r="AE166" i="24"/>
  <c r="AD166" i="24"/>
  <c r="AC166" i="24"/>
  <c r="AB166" i="24"/>
  <c r="AA166" i="24"/>
  <c r="Z166" i="24"/>
  <c r="Y166" i="24"/>
  <c r="X166" i="24"/>
  <c r="W166" i="24"/>
  <c r="U166" i="24"/>
  <c r="M166" i="24"/>
  <c r="J166" i="24"/>
  <c r="AF165" i="24"/>
  <c r="AE165" i="24"/>
  <c r="AD165" i="24"/>
  <c r="AC165" i="24"/>
  <c r="AB165" i="24"/>
  <c r="AA165" i="24"/>
  <c r="Z165" i="24"/>
  <c r="Y165" i="24"/>
  <c r="X165" i="24"/>
  <c r="W165" i="24"/>
  <c r="U165" i="24"/>
  <c r="M165" i="24"/>
  <c r="J165" i="24"/>
  <c r="AF164" i="24"/>
  <c r="AE164" i="24"/>
  <c r="AD164" i="24"/>
  <c r="AC164" i="24"/>
  <c r="AB164" i="24"/>
  <c r="AA164" i="24"/>
  <c r="Z164" i="24"/>
  <c r="Y164" i="24"/>
  <c r="X164" i="24"/>
  <c r="W164" i="24"/>
  <c r="U164" i="24"/>
  <c r="M164" i="24"/>
  <c r="J164" i="24"/>
  <c r="AF163" i="24"/>
  <c r="AE163" i="24"/>
  <c r="AD163" i="24"/>
  <c r="AC163" i="24"/>
  <c r="AB163" i="24"/>
  <c r="AA163" i="24"/>
  <c r="Z163" i="24"/>
  <c r="Y163" i="24"/>
  <c r="X163" i="24"/>
  <c r="W163" i="24"/>
  <c r="U163" i="24"/>
  <c r="M163" i="24"/>
  <c r="J163" i="24"/>
  <c r="AF162" i="24"/>
  <c r="AE162" i="24"/>
  <c r="AD162" i="24"/>
  <c r="AC162" i="24"/>
  <c r="AB162" i="24"/>
  <c r="AA162" i="24"/>
  <c r="Z162" i="24"/>
  <c r="Y162" i="24"/>
  <c r="X162" i="24"/>
  <c r="W162" i="24"/>
  <c r="U162" i="24"/>
  <c r="M162" i="24"/>
  <c r="J162" i="24"/>
  <c r="AF161" i="24"/>
  <c r="AE161" i="24"/>
  <c r="AD161" i="24"/>
  <c r="AC161" i="24"/>
  <c r="AB161" i="24"/>
  <c r="AA161" i="24"/>
  <c r="Z161" i="24"/>
  <c r="Y161" i="24"/>
  <c r="X161" i="24"/>
  <c r="W161" i="24"/>
  <c r="U161" i="24"/>
  <c r="M161" i="24"/>
  <c r="J161" i="24"/>
  <c r="AF160" i="24"/>
  <c r="AE160" i="24"/>
  <c r="AD160" i="24"/>
  <c r="AC160" i="24"/>
  <c r="AB160" i="24"/>
  <c r="AA160" i="24"/>
  <c r="Z160" i="24"/>
  <c r="Y160" i="24"/>
  <c r="X160" i="24"/>
  <c r="W160" i="24"/>
  <c r="U160" i="24"/>
  <c r="M160" i="24"/>
  <c r="J160" i="24"/>
  <c r="AF159" i="24"/>
  <c r="AE159" i="24"/>
  <c r="AD159" i="24"/>
  <c r="AC159" i="24"/>
  <c r="AB159" i="24"/>
  <c r="AA159" i="24"/>
  <c r="Z159" i="24"/>
  <c r="Y159" i="24"/>
  <c r="X159" i="24"/>
  <c r="W159" i="24"/>
  <c r="U159" i="24"/>
  <c r="M159" i="24"/>
  <c r="J159" i="24"/>
  <c r="AF158" i="24"/>
  <c r="AE158" i="24"/>
  <c r="AD158" i="24"/>
  <c r="AC158" i="24"/>
  <c r="AB158" i="24"/>
  <c r="AA158" i="24"/>
  <c r="Z158" i="24"/>
  <c r="Y158" i="24"/>
  <c r="X158" i="24"/>
  <c r="W158" i="24"/>
  <c r="U158" i="24"/>
  <c r="M158" i="24"/>
  <c r="J158" i="24"/>
  <c r="AF157" i="24"/>
  <c r="AE157" i="24"/>
  <c r="AD157" i="24"/>
  <c r="AC157" i="24"/>
  <c r="AB157" i="24"/>
  <c r="AA157" i="24"/>
  <c r="Z157" i="24"/>
  <c r="Y157" i="24"/>
  <c r="X157" i="24"/>
  <c r="W157" i="24"/>
  <c r="U157" i="24"/>
  <c r="M157" i="24"/>
  <c r="J157" i="24"/>
  <c r="AF156" i="24"/>
  <c r="AE156" i="24"/>
  <c r="AD156" i="24"/>
  <c r="AC156" i="24"/>
  <c r="AB156" i="24"/>
  <c r="AA156" i="24"/>
  <c r="Z156" i="24"/>
  <c r="Y156" i="24"/>
  <c r="X156" i="24"/>
  <c r="W156" i="24"/>
  <c r="U156" i="24"/>
  <c r="M156" i="24"/>
  <c r="J156" i="24"/>
  <c r="AF155" i="24"/>
  <c r="AE155" i="24"/>
  <c r="AD155" i="24"/>
  <c r="AC155" i="24"/>
  <c r="AB155" i="24"/>
  <c r="AA155" i="24"/>
  <c r="Z155" i="24"/>
  <c r="Y155" i="24"/>
  <c r="X155" i="24"/>
  <c r="W155" i="24"/>
  <c r="U155" i="24"/>
  <c r="M155" i="24"/>
  <c r="J155" i="24"/>
  <c r="AF154" i="24"/>
  <c r="AE154" i="24"/>
  <c r="AD154" i="24"/>
  <c r="AC154" i="24"/>
  <c r="AB154" i="24"/>
  <c r="AA154" i="24"/>
  <c r="Z154" i="24"/>
  <c r="Y154" i="24"/>
  <c r="X154" i="24"/>
  <c r="W154" i="24"/>
  <c r="U154" i="24"/>
  <c r="M154" i="24"/>
  <c r="J154" i="24"/>
  <c r="AF153" i="24"/>
  <c r="AE153" i="24"/>
  <c r="AD153" i="24"/>
  <c r="AC153" i="24"/>
  <c r="AB153" i="24"/>
  <c r="AA153" i="24"/>
  <c r="Z153" i="24"/>
  <c r="Y153" i="24"/>
  <c r="X153" i="24"/>
  <c r="W153" i="24"/>
  <c r="U153" i="24"/>
  <c r="M153" i="24"/>
  <c r="J153" i="24"/>
  <c r="AF152" i="24"/>
  <c r="AE152" i="24"/>
  <c r="AD152" i="24"/>
  <c r="AC152" i="24"/>
  <c r="AB152" i="24"/>
  <c r="AA152" i="24"/>
  <c r="Z152" i="24"/>
  <c r="Y152" i="24"/>
  <c r="X152" i="24"/>
  <c r="W152" i="24"/>
  <c r="U152" i="24"/>
  <c r="M152" i="24"/>
  <c r="J152" i="24"/>
  <c r="AF151" i="24"/>
  <c r="AE151" i="24"/>
  <c r="AD151" i="24"/>
  <c r="AC151" i="24"/>
  <c r="AB151" i="24"/>
  <c r="AA151" i="24"/>
  <c r="Z151" i="24"/>
  <c r="Y151" i="24"/>
  <c r="X151" i="24"/>
  <c r="W151" i="24"/>
  <c r="U151" i="24"/>
  <c r="M151" i="24"/>
  <c r="J151" i="24"/>
  <c r="AF150" i="24"/>
  <c r="AE150" i="24"/>
  <c r="AD150" i="24"/>
  <c r="AC150" i="24"/>
  <c r="AB150" i="24"/>
  <c r="AA150" i="24"/>
  <c r="Z150" i="24"/>
  <c r="Y150" i="24"/>
  <c r="X150" i="24"/>
  <c r="W150" i="24"/>
  <c r="U150" i="24"/>
  <c r="M150" i="24"/>
  <c r="J150" i="24"/>
  <c r="AF149" i="24"/>
  <c r="AE149" i="24"/>
  <c r="AD149" i="24"/>
  <c r="AC149" i="24"/>
  <c r="AB149" i="24"/>
  <c r="AA149" i="24"/>
  <c r="Z149" i="24"/>
  <c r="Y149" i="24"/>
  <c r="X149" i="24"/>
  <c r="W149" i="24"/>
  <c r="U149" i="24"/>
  <c r="M149" i="24"/>
  <c r="J149" i="24"/>
  <c r="AF148" i="24"/>
  <c r="AE148" i="24"/>
  <c r="AD148" i="24"/>
  <c r="AC148" i="24"/>
  <c r="AB148" i="24"/>
  <c r="AA148" i="24"/>
  <c r="Z148" i="24"/>
  <c r="Y148" i="24"/>
  <c r="X148" i="24"/>
  <c r="W148" i="24"/>
  <c r="U148" i="24"/>
  <c r="M148" i="24"/>
  <c r="J148" i="24"/>
  <c r="AF147" i="24"/>
  <c r="AE147" i="24"/>
  <c r="AD147" i="24"/>
  <c r="AC147" i="24"/>
  <c r="AB147" i="24"/>
  <c r="AA147" i="24"/>
  <c r="Z147" i="24"/>
  <c r="Y147" i="24"/>
  <c r="X147" i="24"/>
  <c r="W147" i="24"/>
  <c r="U147" i="24"/>
  <c r="M147" i="24"/>
  <c r="J147" i="24"/>
  <c r="AF146" i="24"/>
  <c r="AE146" i="24"/>
  <c r="AD146" i="24"/>
  <c r="AC146" i="24"/>
  <c r="AB146" i="24"/>
  <c r="AA146" i="24"/>
  <c r="Z146" i="24"/>
  <c r="Y146" i="24"/>
  <c r="X146" i="24"/>
  <c r="W146" i="24"/>
  <c r="U146" i="24"/>
  <c r="M146" i="24"/>
  <c r="J146" i="24"/>
  <c r="AF145" i="24"/>
  <c r="AE145" i="24"/>
  <c r="AD145" i="24"/>
  <c r="AC145" i="24"/>
  <c r="AB145" i="24"/>
  <c r="AA145" i="24"/>
  <c r="Z145" i="24"/>
  <c r="Y145" i="24"/>
  <c r="X145" i="24"/>
  <c r="W145" i="24"/>
  <c r="U145" i="24"/>
  <c r="M145" i="24"/>
  <c r="J145" i="24"/>
  <c r="AF144" i="24"/>
  <c r="AE144" i="24"/>
  <c r="AD144" i="24"/>
  <c r="AC144" i="24"/>
  <c r="AB144" i="24"/>
  <c r="AA144" i="24"/>
  <c r="Z144" i="24"/>
  <c r="Y144" i="24"/>
  <c r="X144" i="24"/>
  <c r="W144" i="24"/>
  <c r="U144" i="24"/>
  <c r="M144" i="24"/>
  <c r="J144" i="24"/>
  <c r="AF143" i="24"/>
  <c r="AE143" i="24"/>
  <c r="AD143" i="24"/>
  <c r="AC143" i="24"/>
  <c r="AB143" i="24"/>
  <c r="AA143" i="24"/>
  <c r="Z143" i="24"/>
  <c r="Y143" i="24"/>
  <c r="X143" i="24"/>
  <c r="W143" i="24"/>
  <c r="U143" i="24"/>
  <c r="M143" i="24"/>
  <c r="J143" i="24"/>
  <c r="AF142" i="24"/>
  <c r="AE142" i="24"/>
  <c r="AD142" i="24"/>
  <c r="AC142" i="24"/>
  <c r="AB142" i="24"/>
  <c r="AA142" i="24"/>
  <c r="Z142" i="24"/>
  <c r="Y142" i="24"/>
  <c r="X142" i="24"/>
  <c r="W142" i="24"/>
  <c r="U142" i="24"/>
  <c r="M142" i="24"/>
  <c r="J142" i="24"/>
  <c r="AF141" i="24"/>
  <c r="AE141" i="24"/>
  <c r="AD141" i="24"/>
  <c r="AC141" i="24"/>
  <c r="AB141" i="24"/>
  <c r="AA141" i="24"/>
  <c r="Z141" i="24"/>
  <c r="Y141" i="24"/>
  <c r="X141" i="24"/>
  <c r="W141" i="24"/>
  <c r="U141" i="24"/>
  <c r="M141" i="24"/>
  <c r="J141" i="24"/>
  <c r="AF140" i="24"/>
  <c r="AE140" i="24"/>
  <c r="AD140" i="24"/>
  <c r="AC140" i="24"/>
  <c r="AB140" i="24"/>
  <c r="AA140" i="24"/>
  <c r="Z140" i="24"/>
  <c r="Y140" i="24"/>
  <c r="X140" i="24"/>
  <c r="W140" i="24"/>
  <c r="U140" i="24"/>
  <c r="M140" i="24"/>
  <c r="J140" i="24"/>
  <c r="AF139" i="24"/>
  <c r="AE139" i="24"/>
  <c r="AD139" i="24"/>
  <c r="AC139" i="24"/>
  <c r="AB139" i="24"/>
  <c r="AA139" i="24"/>
  <c r="Z139" i="24"/>
  <c r="Y139" i="24"/>
  <c r="X139" i="24"/>
  <c r="W139" i="24"/>
  <c r="U139" i="24"/>
  <c r="M139" i="24"/>
  <c r="J139" i="24"/>
  <c r="AF138" i="24"/>
  <c r="AE138" i="24"/>
  <c r="AD138" i="24"/>
  <c r="AC138" i="24"/>
  <c r="AB138" i="24"/>
  <c r="AA138" i="24"/>
  <c r="Z138" i="24"/>
  <c r="Y138" i="24"/>
  <c r="X138" i="24"/>
  <c r="W138" i="24"/>
  <c r="U138" i="24"/>
  <c r="M138" i="24"/>
  <c r="J138" i="24"/>
  <c r="AF137" i="24"/>
  <c r="AE137" i="24"/>
  <c r="AD137" i="24"/>
  <c r="AC137" i="24"/>
  <c r="AB137" i="24"/>
  <c r="AA137" i="24"/>
  <c r="Z137" i="24"/>
  <c r="Y137" i="24"/>
  <c r="X137" i="24"/>
  <c r="W137" i="24"/>
  <c r="U137" i="24"/>
  <c r="M137" i="24"/>
  <c r="J137" i="24"/>
  <c r="AF136" i="24"/>
  <c r="AE136" i="24"/>
  <c r="AD136" i="24"/>
  <c r="AC136" i="24"/>
  <c r="AB136" i="24"/>
  <c r="AA136" i="24"/>
  <c r="Z136" i="24"/>
  <c r="Y136" i="24"/>
  <c r="X136" i="24"/>
  <c r="W136" i="24"/>
  <c r="U136" i="24"/>
  <c r="M136" i="24"/>
  <c r="J136" i="24"/>
  <c r="AF135" i="24"/>
  <c r="AE135" i="24"/>
  <c r="AD135" i="24"/>
  <c r="AC135" i="24"/>
  <c r="AB135" i="24"/>
  <c r="AA135" i="24"/>
  <c r="Z135" i="24"/>
  <c r="Y135" i="24"/>
  <c r="X135" i="24"/>
  <c r="W135" i="24"/>
  <c r="U135" i="24"/>
  <c r="M135" i="24"/>
  <c r="J135" i="24"/>
  <c r="AF134" i="24"/>
  <c r="AE134" i="24"/>
  <c r="AD134" i="24"/>
  <c r="AC134" i="24"/>
  <c r="AB134" i="24"/>
  <c r="AA134" i="24"/>
  <c r="Z134" i="24"/>
  <c r="Y134" i="24"/>
  <c r="X134" i="24"/>
  <c r="W134" i="24"/>
  <c r="U134" i="24"/>
  <c r="M134" i="24"/>
  <c r="J134" i="24"/>
  <c r="AF133" i="24"/>
  <c r="AE133" i="24"/>
  <c r="AD133" i="24"/>
  <c r="AC133" i="24"/>
  <c r="AB133" i="24"/>
  <c r="AA133" i="24"/>
  <c r="Z133" i="24"/>
  <c r="Y133" i="24"/>
  <c r="X133" i="24"/>
  <c r="W133" i="24"/>
  <c r="U133" i="24"/>
  <c r="M133" i="24"/>
  <c r="J133" i="24"/>
  <c r="AF132" i="24"/>
  <c r="AE132" i="24"/>
  <c r="AD132" i="24"/>
  <c r="AC132" i="24"/>
  <c r="AB132" i="24"/>
  <c r="AA132" i="24"/>
  <c r="Z132" i="24"/>
  <c r="Y132" i="24"/>
  <c r="X132" i="24"/>
  <c r="W132" i="24"/>
  <c r="U132" i="24"/>
  <c r="M132" i="24"/>
  <c r="J132" i="24"/>
  <c r="AF131" i="24"/>
  <c r="AE131" i="24"/>
  <c r="AD131" i="24"/>
  <c r="AC131" i="24"/>
  <c r="AB131" i="24"/>
  <c r="AA131" i="24"/>
  <c r="Z131" i="24"/>
  <c r="Y131" i="24"/>
  <c r="X131" i="24"/>
  <c r="W131" i="24"/>
  <c r="U131" i="24"/>
  <c r="M131" i="24"/>
  <c r="J131" i="24"/>
  <c r="AF130" i="24"/>
  <c r="AE130" i="24"/>
  <c r="AD130" i="24"/>
  <c r="AC130" i="24"/>
  <c r="AB130" i="24"/>
  <c r="AA130" i="24"/>
  <c r="Z130" i="24"/>
  <c r="Y130" i="24"/>
  <c r="X130" i="24"/>
  <c r="W130" i="24"/>
  <c r="U130" i="24"/>
  <c r="M130" i="24"/>
  <c r="J130" i="24"/>
  <c r="AF129" i="24"/>
  <c r="AE129" i="24"/>
  <c r="AD129" i="24"/>
  <c r="AC129" i="24"/>
  <c r="AB129" i="24"/>
  <c r="AA129" i="24"/>
  <c r="Z129" i="24"/>
  <c r="Y129" i="24"/>
  <c r="X129" i="24"/>
  <c r="W129" i="24"/>
  <c r="U129" i="24"/>
  <c r="M129" i="24"/>
  <c r="J129" i="24"/>
  <c r="AF128" i="24"/>
  <c r="AE128" i="24"/>
  <c r="AD128" i="24"/>
  <c r="AC128" i="24"/>
  <c r="AB128" i="24"/>
  <c r="AA128" i="24"/>
  <c r="Z128" i="24"/>
  <c r="Y128" i="24"/>
  <c r="X128" i="24"/>
  <c r="W128" i="24"/>
  <c r="U128" i="24"/>
  <c r="M128" i="24"/>
  <c r="J128" i="24"/>
  <c r="AF127" i="24"/>
  <c r="AE127" i="24"/>
  <c r="AD127" i="24"/>
  <c r="AC127" i="24"/>
  <c r="AB127" i="24"/>
  <c r="AA127" i="24"/>
  <c r="Z127" i="24"/>
  <c r="Y127" i="24"/>
  <c r="X127" i="24"/>
  <c r="W127" i="24"/>
  <c r="U127" i="24"/>
  <c r="M127" i="24"/>
  <c r="J127" i="24"/>
  <c r="AF126" i="24"/>
  <c r="AE126" i="24"/>
  <c r="AD126" i="24"/>
  <c r="AC126" i="24"/>
  <c r="AB126" i="24"/>
  <c r="AA126" i="24"/>
  <c r="Z126" i="24"/>
  <c r="Y126" i="24"/>
  <c r="X126" i="24"/>
  <c r="W126" i="24"/>
  <c r="U126" i="24"/>
  <c r="M126" i="24"/>
  <c r="J126" i="24"/>
  <c r="AF125" i="24"/>
  <c r="AE125" i="24"/>
  <c r="AD125" i="24"/>
  <c r="AC125" i="24"/>
  <c r="AB125" i="24"/>
  <c r="AA125" i="24"/>
  <c r="Z125" i="24"/>
  <c r="Y125" i="24"/>
  <c r="X125" i="24"/>
  <c r="W125" i="24"/>
  <c r="U125" i="24"/>
  <c r="M125" i="24"/>
  <c r="J125" i="24"/>
  <c r="AF124" i="24"/>
  <c r="AE124" i="24"/>
  <c r="AD124" i="24"/>
  <c r="AC124" i="24"/>
  <c r="AB124" i="24"/>
  <c r="AA124" i="24"/>
  <c r="Z124" i="24"/>
  <c r="Y124" i="24"/>
  <c r="X124" i="24"/>
  <c r="W124" i="24"/>
  <c r="U124" i="24"/>
  <c r="M124" i="24"/>
  <c r="J124" i="24"/>
  <c r="AF123" i="24"/>
  <c r="AE123" i="24"/>
  <c r="AD123" i="24"/>
  <c r="AC123" i="24"/>
  <c r="AB123" i="24"/>
  <c r="AA123" i="24"/>
  <c r="Z123" i="24"/>
  <c r="Y123" i="24"/>
  <c r="X123" i="24"/>
  <c r="W123" i="24"/>
  <c r="U123" i="24"/>
  <c r="M123" i="24"/>
  <c r="J123" i="24"/>
  <c r="AF122" i="24"/>
  <c r="AE122" i="24"/>
  <c r="AD122" i="24"/>
  <c r="AC122" i="24"/>
  <c r="AB122" i="24"/>
  <c r="AA122" i="24"/>
  <c r="Z122" i="24"/>
  <c r="Y122" i="24"/>
  <c r="X122" i="24"/>
  <c r="W122" i="24"/>
  <c r="U122" i="24"/>
  <c r="M122" i="24"/>
  <c r="J122" i="24"/>
  <c r="AF121" i="24"/>
  <c r="AE121" i="24"/>
  <c r="AD121" i="24"/>
  <c r="AC121" i="24"/>
  <c r="AB121" i="24"/>
  <c r="AA121" i="24"/>
  <c r="Z121" i="24"/>
  <c r="Y121" i="24"/>
  <c r="X121" i="24"/>
  <c r="W121" i="24"/>
  <c r="U121" i="24"/>
  <c r="M121" i="24"/>
  <c r="J121" i="24"/>
  <c r="AF120" i="24"/>
  <c r="AE120" i="24"/>
  <c r="AD120" i="24"/>
  <c r="AC120" i="24"/>
  <c r="AB120" i="24"/>
  <c r="AA120" i="24"/>
  <c r="Z120" i="24"/>
  <c r="Y120" i="24"/>
  <c r="X120" i="24"/>
  <c r="W120" i="24"/>
  <c r="U120" i="24"/>
  <c r="M120" i="24"/>
  <c r="J120" i="24"/>
  <c r="AF119" i="24"/>
  <c r="AE119" i="24"/>
  <c r="AD119" i="24"/>
  <c r="AC119" i="24"/>
  <c r="AB119" i="24"/>
  <c r="AA119" i="24"/>
  <c r="Z119" i="24"/>
  <c r="Y119" i="24"/>
  <c r="X119" i="24"/>
  <c r="W119" i="24"/>
  <c r="U119" i="24"/>
  <c r="M119" i="24"/>
  <c r="J119" i="24"/>
  <c r="AF118" i="24"/>
  <c r="AE118" i="24"/>
  <c r="AD118" i="24"/>
  <c r="AC118" i="24"/>
  <c r="AB118" i="24"/>
  <c r="AA118" i="24"/>
  <c r="Z118" i="24"/>
  <c r="Y118" i="24"/>
  <c r="X118" i="24"/>
  <c r="W118" i="24"/>
  <c r="U118" i="24"/>
  <c r="M118" i="24"/>
  <c r="J118" i="24"/>
  <c r="AF117" i="24"/>
  <c r="AE117" i="24"/>
  <c r="AD117" i="24"/>
  <c r="AC117" i="24"/>
  <c r="AB117" i="24"/>
  <c r="AA117" i="24"/>
  <c r="Z117" i="24"/>
  <c r="Y117" i="24"/>
  <c r="X117" i="24"/>
  <c r="W117" i="24"/>
  <c r="U117" i="24"/>
  <c r="M117" i="24"/>
  <c r="J117" i="24"/>
  <c r="AF116" i="24"/>
  <c r="AE116" i="24"/>
  <c r="AD116" i="24"/>
  <c r="AC116" i="24"/>
  <c r="AB116" i="24"/>
  <c r="AA116" i="24"/>
  <c r="Z116" i="24"/>
  <c r="Y116" i="24"/>
  <c r="X116" i="24"/>
  <c r="W116" i="24"/>
  <c r="U116" i="24"/>
  <c r="M116" i="24"/>
  <c r="J116" i="24"/>
  <c r="AF115" i="24"/>
  <c r="AE115" i="24"/>
  <c r="AD115" i="24"/>
  <c r="AC115" i="24"/>
  <c r="AB115" i="24"/>
  <c r="AA115" i="24"/>
  <c r="Z115" i="24"/>
  <c r="Y115" i="24"/>
  <c r="X115" i="24"/>
  <c r="W115" i="24"/>
  <c r="U115" i="24"/>
  <c r="M115" i="24"/>
  <c r="J115" i="24"/>
  <c r="AF114" i="24"/>
  <c r="AE114" i="24"/>
  <c r="AD114" i="24"/>
  <c r="AC114" i="24"/>
  <c r="AB114" i="24"/>
  <c r="AA114" i="24"/>
  <c r="Z114" i="24"/>
  <c r="Y114" i="24"/>
  <c r="X114" i="24"/>
  <c r="W114" i="24"/>
  <c r="U114" i="24"/>
  <c r="M114" i="24"/>
  <c r="J114" i="24"/>
  <c r="AF113" i="24"/>
  <c r="AE113" i="24"/>
  <c r="AD113" i="24"/>
  <c r="AC113" i="24"/>
  <c r="AB113" i="24"/>
  <c r="AA113" i="24"/>
  <c r="Z113" i="24"/>
  <c r="Y113" i="24"/>
  <c r="X113" i="24"/>
  <c r="W113" i="24"/>
  <c r="U113" i="24"/>
  <c r="M113" i="24"/>
  <c r="J113" i="24"/>
  <c r="AF112" i="24"/>
  <c r="AE112" i="24"/>
  <c r="AD112" i="24"/>
  <c r="AC112" i="24"/>
  <c r="AB112" i="24"/>
  <c r="AA112" i="24"/>
  <c r="Z112" i="24"/>
  <c r="Y112" i="24"/>
  <c r="X112" i="24"/>
  <c r="W112" i="24"/>
  <c r="U112" i="24"/>
  <c r="M112" i="24"/>
  <c r="J112" i="24"/>
  <c r="AF111" i="24"/>
  <c r="AE111" i="24"/>
  <c r="AD111" i="24"/>
  <c r="AC111" i="24"/>
  <c r="AB111" i="24"/>
  <c r="AA111" i="24"/>
  <c r="Z111" i="24"/>
  <c r="Y111" i="24"/>
  <c r="X111" i="24"/>
  <c r="W111" i="24"/>
  <c r="U111" i="24"/>
  <c r="M111" i="24"/>
  <c r="J111" i="24"/>
  <c r="AF110" i="24"/>
  <c r="AE110" i="24"/>
  <c r="AD110" i="24"/>
  <c r="AC110" i="24"/>
  <c r="AB110" i="24"/>
  <c r="AA110" i="24"/>
  <c r="Z110" i="24"/>
  <c r="Y110" i="24"/>
  <c r="X110" i="24"/>
  <c r="W110" i="24"/>
  <c r="U110" i="24"/>
  <c r="M110" i="24"/>
  <c r="J110" i="24"/>
  <c r="AF109" i="24"/>
  <c r="AE109" i="24"/>
  <c r="AD109" i="24"/>
  <c r="AC109" i="24"/>
  <c r="AB109" i="24"/>
  <c r="AA109" i="24"/>
  <c r="Z109" i="24"/>
  <c r="Y109" i="24"/>
  <c r="X109" i="24"/>
  <c r="W109" i="24"/>
  <c r="U109" i="24"/>
  <c r="M109" i="24"/>
  <c r="J109" i="24"/>
  <c r="AF108" i="24"/>
  <c r="AE108" i="24"/>
  <c r="AD108" i="24"/>
  <c r="AC108" i="24"/>
  <c r="AB108" i="24"/>
  <c r="AA108" i="24"/>
  <c r="Z108" i="24"/>
  <c r="Y108" i="24"/>
  <c r="X108" i="24"/>
  <c r="W108" i="24"/>
  <c r="U108" i="24"/>
  <c r="M108" i="24"/>
  <c r="J108" i="24"/>
  <c r="AF107" i="24"/>
  <c r="AE107" i="24"/>
  <c r="AD107" i="24"/>
  <c r="AC107" i="24"/>
  <c r="AB107" i="24"/>
  <c r="AA107" i="24"/>
  <c r="Z107" i="24"/>
  <c r="Y107" i="24"/>
  <c r="X107" i="24"/>
  <c r="W107" i="24"/>
  <c r="U107" i="24"/>
  <c r="M107" i="24"/>
  <c r="J107" i="24"/>
  <c r="AF106" i="24"/>
  <c r="AE106" i="24"/>
  <c r="AD106" i="24"/>
  <c r="AC106" i="24"/>
  <c r="AB106" i="24"/>
  <c r="AA106" i="24"/>
  <c r="Z106" i="24"/>
  <c r="Y106" i="24"/>
  <c r="X106" i="24"/>
  <c r="W106" i="24"/>
  <c r="U106" i="24"/>
  <c r="M106" i="24"/>
  <c r="J106" i="24"/>
  <c r="AF105" i="24"/>
  <c r="AE105" i="24"/>
  <c r="AD105" i="24"/>
  <c r="AC105" i="24"/>
  <c r="AB105" i="24"/>
  <c r="AA105" i="24"/>
  <c r="Z105" i="24"/>
  <c r="Y105" i="24"/>
  <c r="X105" i="24"/>
  <c r="W105" i="24"/>
  <c r="U105" i="24"/>
  <c r="M105" i="24"/>
  <c r="J105" i="24"/>
  <c r="AF104" i="24"/>
  <c r="AE104" i="24"/>
  <c r="AD104" i="24"/>
  <c r="AC104" i="24"/>
  <c r="AB104" i="24"/>
  <c r="AA104" i="24"/>
  <c r="Z104" i="24"/>
  <c r="Y104" i="24"/>
  <c r="X104" i="24"/>
  <c r="W104" i="24"/>
  <c r="U104" i="24"/>
  <c r="M104" i="24"/>
  <c r="J104" i="24"/>
  <c r="AF103" i="24"/>
  <c r="AE103" i="24"/>
  <c r="AD103" i="24"/>
  <c r="AC103" i="24"/>
  <c r="AB103" i="24"/>
  <c r="AA103" i="24"/>
  <c r="Z103" i="24"/>
  <c r="Y103" i="24"/>
  <c r="X103" i="24"/>
  <c r="W103" i="24"/>
  <c r="U103" i="24"/>
  <c r="M103" i="24"/>
  <c r="J103" i="24"/>
  <c r="AF102" i="24"/>
  <c r="AE102" i="24"/>
  <c r="AD102" i="24"/>
  <c r="AC102" i="24"/>
  <c r="AB102" i="24"/>
  <c r="AA102" i="24"/>
  <c r="Z102" i="24"/>
  <c r="Y102" i="24"/>
  <c r="X102" i="24"/>
  <c r="W102" i="24"/>
  <c r="U102" i="24"/>
  <c r="M102" i="24"/>
  <c r="J102" i="24"/>
  <c r="AF101" i="24"/>
  <c r="AE101" i="24"/>
  <c r="AD101" i="24"/>
  <c r="AC101" i="24"/>
  <c r="AB101" i="24"/>
  <c r="AA101" i="24"/>
  <c r="Z101" i="24"/>
  <c r="Y101" i="24"/>
  <c r="X101" i="24"/>
  <c r="W101" i="24"/>
  <c r="U101" i="24"/>
  <c r="M101" i="24"/>
  <c r="J101" i="24"/>
  <c r="AF100" i="24"/>
  <c r="AE100" i="24"/>
  <c r="AD100" i="24"/>
  <c r="AC100" i="24"/>
  <c r="AB100" i="24"/>
  <c r="AA100" i="24"/>
  <c r="Z100" i="24"/>
  <c r="Y100" i="24"/>
  <c r="X100" i="24"/>
  <c r="W100" i="24"/>
  <c r="U100" i="24"/>
  <c r="M100" i="24"/>
  <c r="J100" i="24"/>
  <c r="AF99" i="24"/>
  <c r="AE99" i="24"/>
  <c r="AD99" i="24"/>
  <c r="AC99" i="24"/>
  <c r="AB99" i="24"/>
  <c r="AA99" i="24"/>
  <c r="Z99" i="24"/>
  <c r="Y99" i="24"/>
  <c r="X99" i="24"/>
  <c r="W99" i="24"/>
  <c r="U99" i="24"/>
  <c r="M99" i="24"/>
  <c r="J99" i="24"/>
  <c r="AF98" i="24"/>
  <c r="AE98" i="24"/>
  <c r="AD98" i="24"/>
  <c r="AC98" i="24"/>
  <c r="AB98" i="24"/>
  <c r="AA98" i="24"/>
  <c r="Z98" i="24"/>
  <c r="Y98" i="24"/>
  <c r="X98" i="24"/>
  <c r="W98" i="24"/>
  <c r="U98" i="24"/>
  <c r="M98" i="24"/>
  <c r="J98" i="24"/>
  <c r="AF97" i="24"/>
  <c r="AE97" i="24"/>
  <c r="AD97" i="24"/>
  <c r="AC97" i="24"/>
  <c r="AB97" i="24"/>
  <c r="AA97" i="24"/>
  <c r="Z97" i="24"/>
  <c r="Y97" i="24"/>
  <c r="X97" i="24"/>
  <c r="W97" i="24"/>
  <c r="U97" i="24"/>
  <c r="M97" i="24"/>
  <c r="J97" i="24"/>
  <c r="AF96" i="24"/>
  <c r="AE96" i="24"/>
  <c r="AD96" i="24"/>
  <c r="AC96" i="24"/>
  <c r="AB96" i="24"/>
  <c r="AA96" i="24"/>
  <c r="Z96" i="24"/>
  <c r="Y96" i="24"/>
  <c r="X96" i="24"/>
  <c r="W96" i="24"/>
  <c r="U96" i="24"/>
  <c r="M96" i="24"/>
  <c r="J96" i="24"/>
  <c r="AF95" i="24"/>
  <c r="AE95" i="24"/>
  <c r="AD95" i="24"/>
  <c r="AC95" i="24"/>
  <c r="AB95" i="24"/>
  <c r="AA95" i="24"/>
  <c r="Z95" i="24"/>
  <c r="Y95" i="24"/>
  <c r="X95" i="24"/>
  <c r="W95" i="24"/>
  <c r="U95" i="24"/>
  <c r="M95" i="24"/>
  <c r="J95" i="24"/>
  <c r="AF94" i="24"/>
  <c r="AE94" i="24"/>
  <c r="AD94" i="24"/>
  <c r="AC94" i="24"/>
  <c r="AB94" i="24"/>
  <c r="AA94" i="24"/>
  <c r="Z94" i="24"/>
  <c r="Y94" i="24"/>
  <c r="X94" i="24"/>
  <c r="W94" i="24"/>
  <c r="U94" i="24"/>
  <c r="M94" i="24"/>
  <c r="J94" i="24"/>
  <c r="AF93" i="24"/>
  <c r="AE93" i="24"/>
  <c r="AD93" i="24"/>
  <c r="AC93" i="24"/>
  <c r="AB93" i="24"/>
  <c r="AA93" i="24"/>
  <c r="Z93" i="24"/>
  <c r="Y93" i="24"/>
  <c r="X93" i="24"/>
  <c r="W93" i="24"/>
  <c r="U93" i="24"/>
  <c r="M93" i="24"/>
  <c r="J93" i="24"/>
  <c r="AF92" i="24"/>
  <c r="AE92" i="24"/>
  <c r="AD92" i="24"/>
  <c r="AC92" i="24"/>
  <c r="AB92" i="24"/>
  <c r="AA92" i="24"/>
  <c r="Z92" i="24"/>
  <c r="Y92" i="24"/>
  <c r="X92" i="24"/>
  <c r="W92" i="24"/>
  <c r="U92" i="24"/>
  <c r="M92" i="24"/>
  <c r="J92" i="24"/>
  <c r="AF91" i="24"/>
  <c r="AE91" i="24"/>
  <c r="AD91" i="24"/>
  <c r="AC91" i="24"/>
  <c r="AB91" i="24"/>
  <c r="AA91" i="24"/>
  <c r="Z91" i="24"/>
  <c r="Y91" i="24"/>
  <c r="X91" i="24"/>
  <c r="W91" i="24"/>
  <c r="U91" i="24"/>
  <c r="M91" i="24"/>
  <c r="J91" i="24"/>
  <c r="AF90" i="24"/>
  <c r="AE90" i="24"/>
  <c r="AD90" i="24"/>
  <c r="AC90" i="24"/>
  <c r="AB90" i="24"/>
  <c r="AA90" i="24"/>
  <c r="Z90" i="24"/>
  <c r="Y90" i="24"/>
  <c r="X90" i="24"/>
  <c r="W90" i="24"/>
  <c r="U90" i="24"/>
  <c r="M90" i="24"/>
  <c r="J90" i="24"/>
  <c r="AF89" i="24"/>
  <c r="AE89" i="24"/>
  <c r="AD89" i="24"/>
  <c r="AC89" i="24"/>
  <c r="AB89" i="24"/>
  <c r="AA89" i="24"/>
  <c r="Z89" i="24"/>
  <c r="Y89" i="24"/>
  <c r="X89" i="24"/>
  <c r="W89" i="24"/>
  <c r="U89" i="24"/>
  <c r="M89" i="24"/>
  <c r="J89" i="24"/>
  <c r="AF88" i="24"/>
  <c r="AE88" i="24"/>
  <c r="AD88" i="24"/>
  <c r="AC88" i="24"/>
  <c r="AB88" i="24"/>
  <c r="AA88" i="24"/>
  <c r="Z88" i="24"/>
  <c r="Y88" i="24"/>
  <c r="X88" i="24"/>
  <c r="W88" i="24"/>
  <c r="U88" i="24"/>
  <c r="M88" i="24"/>
  <c r="J88" i="24"/>
  <c r="AF87" i="24"/>
  <c r="AE87" i="24"/>
  <c r="AD87" i="24"/>
  <c r="AC87" i="24"/>
  <c r="AB87" i="24"/>
  <c r="AA87" i="24"/>
  <c r="Z87" i="24"/>
  <c r="Y87" i="24"/>
  <c r="X87" i="24"/>
  <c r="W87" i="24"/>
  <c r="U87" i="24"/>
  <c r="M87" i="24"/>
  <c r="J87" i="24"/>
  <c r="AF86" i="24"/>
  <c r="AE86" i="24"/>
  <c r="AD86" i="24"/>
  <c r="AC86" i="24"/>
  <c r="AB86" i="24"/>
  <c r="AA86" i="24"/>
  <c r="Z86" i="24"/>
  <c r="Y86" i="24"/>
  <c r="X86" i="24"/>
  <c r="W86" i="24"/>
  <c r="U86" i="24"/>
  <c r="M86" i="24"/>
  <c r="J86" i="24"/>
  <c r="AF85" i="24"/>
  <c r="AE85" i="24"/>
  <c r="AD85" i="24"/>
  <c r="AC85" i="24"/>
  <c r="AB85" i="24"/>
  <c r="AA85" i="24"/>
  <c r="Z85" i="24"/>
  <c r="Y85" i="24"/>
  <c r="X85" i="24"/>
  <c r="W85" i="24"/>
  <c r="U85" i="24"/>
  <c r="M85" i="24"/>
  <c r="J85" i="24"/>
  <c r="AF84" i="24"/>
  <c r="AE84" i="24"/>
  <c r="AD84" i="24"/>
  <c r="AC84" i="24"/>
  <c r="AB84" i="24"/>
  <c r="AA84" i="24"/>
  <c r="Z84" i="24"/>
  <c r="Y84" i="24"/>
  <c r="X84" i="24"/>
  <c r="W84" i="24"/>
  <c r="U84" i="24"/>
  <c r="M84" i="24"/>
  <c r="J84" i="24"/>
  <c r="AF83" i="24"/>
  <c r="AE83" i="24"/>
  <c r="AD83" i="24"/>
  <c r="AC83" i="24"/>
  <c r="AB83" i="24"/>
  <c r="AA83" i="24"/>
  <c r="Z83" i="24"/>
  <c r="Y83" i="24"/>
  <c r="X83" i="24"/>
  <c r="W83" i="24"/>
  <c r="U83" i="24"/>
  <c r="M83" i="24"/>
  <c r="J83" i="24"/>
  <c r="AF82" i="24"/>
  <c r="AE82" i="24"/>
  <c r="AD82" i="24"/>
  <c r="AC82" i="24"/>
  <c r="AB82" i="24"/>
  <c r="AA82" i="24"/>
  <c r="Z82" i="24"/>
  <c r="Y82" i="24"/>
  <c r="X82" i="24"/>
  <c r="W82" i="24"/>
  <c r="U82" i="24"/>
  <c r="M82" i="24"/>
  <c r="J82" i="24"/>
  <c r="AF81" i="24"/>
  <c r="AE81" i="24"/>
  <c r="AD81" i="24"/>
  <c r="AC81" i="24"/>
  <c r="AB81" i="24"/>
  <c r="AA81" i="24"/>
  <c r="Z81" i="24"/>
  <c r="Y81" i="24"/>
  <c r="X81" i="24"/>
  <c r="W81" i="24"/>
  <c r="U81" i="24"/>
  <c r="M81" i="24"/>
  <c r="J81" i="24"/>
  <c r="AF80" i="24"/>
  <c r="AE80" i="24"/>
  <c r="AD80" i="24"/>
  <c r="AC80" i="24"/>
  <c r="AB80" i="24"/>
  <c r="AA80" i="24"/>
  <c r="Z80" i="24"/>
  <c r="Y80" i="24"/>
  <c r="X80" i="24"/>
  <c r="W80" i="24"/>
  <c r="U80" i="24"/>
  <c r="M80" i="24"/>
  <c r="J80" i="24"/>
  <c r="AF79" i="24"/>
  <c r="AE79" i="24"/>
  <c r="AD79" i="24"/>
  <c r="AC79" i="24"/>
  <c r="AB79" i="24"/>
  <c r="AA79" i="24"/>
  <c r="Z79" i="24"/>
  <c r="Y79" i="24"/>
  <c r="X79" i="24"/>
  <c r="W79" i="24"/>
  <c r="U79" i="24"/>
  <c r="M79" i="24"/>
  <c r="J79" i="24"/>
  <c r="AF78" i="24"/>
  <c r="AE78" i="24"/>
  <c r="AD78" i="24"/>
  <c r="AC78" i="24"/>
  <c r="AB78" i="24"/>
  <c r="AA78" i="24"/>
  <c r="Z78" i="24"/>
  <c r="Y78" i="24"/>
  <c r="X78" i="24"/>
  <c r="W78" i="24"/>
  <c r="U78" i="24"/>
  <c r="M78" i="24"/>
  <c r="J78" i="24"/>
  <c r="AF77" i="24"/>
  <c r="AE77" i="24"/>
  <c r="AD77" i="24"/>
  <c r="AC77" i="24"/>
  <c r="AB77" i="24"/>
  <c r="AA77" i="24"/>
  <c r="Z77" i="24"/>
  <c r="Y77" i="24"/>
  <c r="X77" i="24"/>
  <c r="W77" i="24"/>
  <c r="U77" i="24"/>
  <c r="M77" i="24"/>
  <c r="J77" i="24"/>
  <c r="AF76" i="24"/>
  <c r="AE76" i="24"/>
  <c r="AD76" i="24"/>
  <c r="AC76" i="24"/>
  <c r="AB76" i="24"/>
  <c r="AA76" i="24"/>
  <c r="Z76" i="24"/>
  <c r="Y76" i="24"/>
  <c r="X76" i="24"/>
  <c r="W76" i="24"/>
  <c r="U76" i="24"/>
  <c r="M76" i="24"/>
  <c r="J76" i="24"/>
  <c r="AF75" i="24"/>
  <c r="AE75" i="24"/>
  <c r="AD75" i="24"/>
  <c r="AC75" i="24"/>
  <c r="AB75" i="24"/>
  <c r="AA75" i="24"/>
  <c r="Z75" i="24"/>
  <c r="Y75" i="24"/>
  <c r="X75" i="24"/>
  <c r="W75" i="24"/>
  <c r="U75" i="24"/>
  <c r="M75" i="24"/>
  <c r="J75" i="24"/>
  <c r="AF74" i="24"/>
  <c r="AE74" i="24"/>
  <c r="AD74" i="24"/>
  <c r="AC74" i="24"/>
  <c r="AB74" i="24"/>
  <c r="AA74" i="24"/>
  <c r="Z74" i="24"/>
  <c r="Y74" i="24"/>
  <c r="X74" i="24"/>
  <c r="W74" i="24"/>
  <c r="U74" i="24"/>
  <c r="M74" i="24"/>
  <c r="J74" i="24"/>
  <c r="AF73" i="24"/>
  <c r="AE73" i="24"/>
  <c r="AD73" i="24"/>
  <c r="AC73" i="24"/>
  <c r="AB73" i="24"/>
  <c r="AA73" i="24"/>
  <c r="Z73" i="24"/>
  <c r="Y73" i="24"/>
  <c r="X73" i="24"/>
  <c r="W73" i="24"/>
  <c r="U73" i="24"/>
  <c r="M73" i="24"/>
  <c r="J73" i="24"/>
  <c r="AF72" i="24"/>
  <c r="AE72" i="24"/>
  <c r="AD72" i="24"/>
  <c r="AC72" i="24"/>
  <c r="AB72" i="24"/>
  <c r="AA72" i="24"/>
  <c r="Z72" i="24"/>
  <c r="Y72" i="24"/>
  <c r="X72" i="24"/>
  <c r="W72" i="24"/>
  <c r="U72" i="24"/>
  <c r="M72" i="24"/>
  <c r="J72" i="24"/>
  <c r="AF71" i="24"/>
  <c r="AE71" i="24"/>
  <c r="AD71" i="24"/>
  <c r="AC71" i="24"/>
  <c r="AB71" i="24"/>
  <c r="AA71" i="24"/>
  <c r="Z71" i="24"/>
  <c r="Y71" i="24"/>
  <c r="X71" i="24"/>
  <c r="W71" i="24"/>
  <c r="U71" i="24"/>
  <c r="M71" i="24"/>
  <c r="J71" i="24"/>
  <c r="AF70" i="24"/>
  <c r="AE70" i="24"/>
  <c r="AD70" i="24"/>
  <c r="AC70" i="24"/>
  <c r="AB70" i="24"/>
  <c r="AA70" i="24"/>
  <c r="Z70" i="24"/>
  <c r="Y70" i="24"/>
  <c r="X70" i="24"/>
  <c r="W70" i="24"/>
  <c r="U70" i="24"/>
  <c r="M70" i="24"/>
  <c r="J70" i="24"/>
  <c r="AF69" i="24"/>
  <c r="AE69" i="24"/>
  <c r="AD69" i="24"/>
  <c r="AC69" i="24"/>
  <c r="AB69" i="24"/>
  <c r="AA69" i="24"/>
  <c r="Z69" i="24"/>
  <c r="Y69" i="24"/>
  <c r="X69" i="24"/>
  <c r="W69" i="24"/>
  <c r="U69" i="24"/>
  <c r="M69" i="24"/>
  <c r="J69" i="24"/>
  <c r="AF68" i="24"/>
  <c r="AE68" i="24"/>
  <c r="AD68" i="24"/>
  <c r="AC68" i="24"/>
  <c r="AB68" i="24"/>
  <c r="AA68" i="24"/>
  <c r="Z68" i="24"/>
  <c r="Y68" i="24"/>
  <c r="X68" i="24"/>
  <c r="W68" i="24"/>
  <c r="U68" i="24"/>
  <c r="M68" i="24"/>
  <c r="J68" i="24"/>
  <c r="AF67" i="24"/>
  <c r="AE67" i="24"/>
  <c r="AD67" i="24"/>
  <c r="AC67" i="24"/>
  <c r="AB67" i="24"/>
  <c r="AA67" i="24"/>
  <c r="Z67" i="24"/>
  <c r="Y67" i="24"/>
  <c r="X67" i="24"/>
  <c r="W67" i="24"/>
  <c r="U67" i="24"/>
  <c r="M67" i="24"/>
  <c r="J67" i="24"/>
  <c r="AF66" i="24"/>
  <c r="AE66" i="24"/>
  <c r="AD66" i="24"/>
  <c r="AC66" i="24"/>
  <c r="AB66" i="24"/>
  <c r="AA66" i="24"/>
  <c r="Z66" i="24"/>
  <c r="Y66" i="24"/>
  <c r="X66" i="24"/>
  <c r="W66" i="24"/>
  <c r="U66" i="24"/>
  <c r="M66" i="24"/>
  <c r="J66" i="24"/>
  <c r="AF65" i="24"/>
  <c r="AE65" i="24"/>
  <c r="AD65" i="24"/>
  <c r="AC65" i="24"/>
  <c r="AB65" i="24"/>
  <c r="AA65" i="24"/>
  <c r="Z65" i="24"/>
  <c r="Y65" i="24"/>
  <c r="X65" i="24"/>
  <c r="W65" i="24"/>
  <c r="U65" i="24"/>
  <c r="M65" i="24"/>
  <c r="J65" i="24"/>
  <c r="AF64" i="24"/>
  <c r="AE64" i="24"/>
  <c r="AD64" i="24"/>
  <c r="AC64" i="24"/>
  <c r="AB64" i="24"/>
  <c r="AA64" i="24"/>
  <c r="Z64" i="24"/>
  <c r="Y64" i="24"/>
  <c r="X64" i="24"/>
  <c r="W64" i="24"/>
  <c r="U64" i="24"/>
  <c r="M64" i="24"/>
  <c r="J64" i="24"/>
  <c r="AF63" i="24"/>
  <c r="AE63" i="24"/>
  <c r="AD63" i="24"/>
  <c r="AC63" i="24"/>
  <c r="AB63" i="24"/>
  <c r="AA63" i="24"/>
  <c r="Z63" i="24"/>
  <c r="Y63" i="24"/>
  <c r="X63" i="24"/>
  <c r="W63" i="24"/>
  <c r="U63" i="24"/>
  <c r="M63" i="24"/>
  <c r="J63" i="24"/>
  <c r="AF62" i="24"/>
  <c r="AE62" i="24"/>
  <c r="AD62" i="24"/>
  <c r="AC62" i="24"/>
  <c r="AB62" i="24"/>
  <c r="AA62" i="24"/>
  <c r="Z62" i="24"/>
  <c r="Y62" i="24"/>
  <c r="X62" i="24"/>
  <c r="W62" i="24"/>
  <c r="U62" i="24"/>
  <c r="M62" i="24"/>
  <c r="J62" i="24"/>
  <c r="AF61" i="24"/>
  <c r="AE61" i="24"/>
  <c r="AD61" i="24"/>
  <c r="AC61" i="24"/>
  <c r="AB61" i="24"/>
  <c r="AA61" i="24"/>
  <c r="Z61" i="24"/>
  <c r="Y61" i="24"/>
  <c r="X61" i="24"/>
  <c r="W61" i="24"/>
  <c r="U61" i="24"/>
  <c r="M61" i="24"/>
  <c r="J61" i="24"/>
  <c r="AF60" i="24"/>
  <c r="AE60" i="24"/>
  <c r="AD60" i="24"/>
  <c r="AC60" i="24"/>
  <c r="AB60" i="24"/>
  <c r="AA60" i="24"/>
  <c r="Z60" i="24"/>
  <c r="Y60" i="24"/>
  <c r="X60" i="24"/>
  <c r="W60" i="24"/>
  <c r="U60" i="24"/>
  <c r="M60" i="24"/>
  <c r="J60" i="24"/>
  <c r="AF59" i="24"/>
  <c r="AE59" i="24"/>
  <c r="AD59" i="24"/>
  <c r="AC59" i="24"/>
  <c r="AB59" i="24"/>
  <c r="AA59" i="24"/>
  <c r="Z59" i="24"/>
  <c r="Y59" i="24"/>
  <c r="X59" i="24"/>
  <c r="W59" i="24"/>
  <c r="U59" i="24"/>
  <c r="M59" i="24"/>
  <c r="J59" i="24"/>
  <c r="AF58" i="24"/>
  <c r="AE58" i="24"/>
  <c r="AD58" i="24"/>
  <c r="AC58" i="24"/>
  <c r="AB58" i="24"/>
  <c r="AA58" i="24"/>
  <c r="Z58" i="24"/>
  <c r="Y58" i="24"/>
  <c r="X58" i="24"/>
  <c r="W58" i="24"/>
  <c r="U58" i="24"/>
  <c r="M58" i="24"/>
  <c r="J58" i="24"/>
  <c r="AF57" i="24"/>
  <c r="AE57" i="24"/>
  <c r="AD57" i="24"/>
  <c r="AC57" i="24"/>
  <c r="AB57" i="24"/>
  <c r="AA57" i="24"/>
  <c r="Z57" i="24"/>
  <c r="Y57" i="24"/>
  <c r="X57" i="24"/>
  <c r="W57" i="24"/>
  <c r="U57" i="24"/>
  <c r="M57" i="24"/>
  <c r="J57" i="24"/>
  <c r="AF56" i="24"/>
  <c r="AE56" i="24"/>
  <c r="AD56" i="24"/>
  <c r="AC56" i="24"/>
  <c r="AB56" i="24"/>
  <c r="AA56" i="24"/>
  <c r="Z56" i="24"/>
  <c r="Y56" i="24"/>
  <c r="X56" i="24"/>
  <c r="W56" i="24"/>
  <c r="U56" i="24"/>
  <c r="M56" i="24"/>
  <c r="J56" i="24"/>
  <c r="AF55" i="24"/>
  <c r="AE55" i="24"/>
  <c r="AD55" i="24"/>
  <c r="AC55" i="24"/>
  <c r="AB55" i="24"/>
  <c r="AA55" i="24"/>
  <c r="Z55" i="24"/>
  <c r="Y55" i="24"/>
  <c r="X55" i="24"/>
  <c r="W55" i="24"/>
  <c r="U55" i="24"/>
  <c r="M55" i="24"/>
  <c r="J55" i="24"/>
  <c r="AF54" i="24"/>
  <c r="AE54" i="24"/>
  <c r="AD54" i="24"/>
  <c r="AC54" i="24"/>
  <c r="AB54" i="24"/>
  <c r="AA54" i="24"/>
  <c r="Z54" i="24"/>
  <c r="Y54" i="24"/>
  <c r="X54" i="24"/>
  <c r="W54" i="24"/>
  <c r="U54" i="24"/>
  <c r="M54" i="24"/>
  <c r="J54" i="24"/>
  <c r="AF53" i="24"/>
  <c r="AE53" i="24"/>
  <c r="AD53" i="24"/>
  <c r="AC53" i="24"/>
  <c r="AB53" i="24"/>
  <c r="AA53" i="24"/>
  <c r="Z53" i="24"/>
  <c r="Y53" i="24"/>
  <c r="X53" i="24"/>
  <c r="W53" i="24"/>
  <c r="U53" i="24"/>
  <c r="M53" i="24"/>
  <c r="J53" i="24"/>
  <c r="AF52" i="24"/>
  <c r="AE52" i="24"/>
  <c r="AD52" i="24"/>
  <c r="AC52" i="24"/>
  <c r="AB52" i="24"/>
  <c r="AA52" i="24"/>
  <c r="Z52" i="24"/>
  <c r="Y52" i="24"/>
  <c r="X52" i="24"/>
  <c r="W52" i="24"/>
  <c r="U52" i="24"/>
  <c r="M52" i="24"/>
  <c r="J52" i="24"/>
  <c r="AF51" i="24"/>
  <c r="AE51" i="24"/>
  <c r="AD51" i="24"/>
  <c r="AC51" i="24"/>
  <c r="AB51" i="24"/>
  <c r="AA51" i="24"/>
  <c r="Z51" i="24"/>
  <c r="Y51" i="24"/>
  <c r="X51" i="24"/>
  <c r="W51" i="24"/>
  <c r="U51" i="24"/>
  <c r="M51" i="24"/>
  <c r="J51" i="24"/>
  <c r="AF50" i="24"/>
  <c r="AE50" i="24"/>
  <c r="AD50" i="24"/>
  <c r="AC50" i="24"/>
  <c r="AB50" i="24"/>
  <c r="AA50" i="24"/>
  <c r="Z50" i="24"/>
  <c r="Y50" i="24"/>
  <c r="X50" i="24"/>
  <c r="W50" i="24"/>
  <c r="U50" i="24"/>
  <c r="M50" i="24"/>
  <c r="J50" i="24"/>
  <c r="AF49" i="24"/>
  <c r="AE49" i="24"/>
  <c r="AD49" i="24"/>
  <c r="AC49" i="24"/>
  <c r="AB49" i="24"/>
  <c r="AA49" i="24"/>
  <c r="Z49" i="24"/>
  <c r="Y49" i="24"/>
  <c r="X49" i="24"/>
  <c r="W49" i="24"/>
  <c r="U49" i="24"/>
  <c r="M49" i="24"/>
  <c r="J49" i="24"/>
  <c r="AF48" i="24"/>
  <c r="AE48" i="24"/>
  <c r="AD48" i="24"/>
  <c r="AC48" i="24"/>
  <c r="AB48" i="24"/>
  <c r="AA48" i="24"/>
  <c r="Z48" i="24"/>
  <c r="Y48" i="24"/>
  <c r="X48" i="24"/>
  <c r="W48" i="24"/>
  <c r="U48" i="24"/>
  <c r="M48" i="24"/>
  <c r="J48" i="24"/>
  <c r="AF47" i="24"/>
  <c r="AE47" i="24"/>
  <c r="AD47" i="24"/>
  <c r="AC47" i="24"/>
  <c r="AB47" i="24"/>
  <c r="AA47" i="24"/>
  <c r="Z47" i="24"/>
  <c r="Y47" i="24"/>
  <c r="X47" i="24"/>
  <c r="W47" i="24"/>
  <c r="U47" i="24"/>
  <c r="M47" i="24"/>
  <c r="J47" i="24"/>
  <c r="AF46" i="24"/>
  <c r="AE46" i="24"/>
  <c r="AD46" i="24"/>
  <c r="AC46" i="24"/>
  <c r="AB46" i="24"/>
  <c r="AA46" i="24"/>
  <c r="Z46" i="24"/>
  <c r="Y46" i="24"/>
  <c r="X46" i="24"/>
  <c r="W46" i="24"/>
  <c r="U46" i="24"/>
  <c r="M46" i="24"/>
  <c r="J46" i="24"/>
  <c r="AF45" i="24"/>
  <c r="AE45" i="24"/>
  <c r="AD45" i="24"/>
  <c r="AC45" i="24"/>
  <c r="AB45" i="24"/>
  <c r="AA45" i="24"/>
  <c r="Z45" i="24"/>
  <c r="Y45" i="24"/>
  <c r="X45" i="24"/>
  <c r="W45" i="24"/>
  <c r="U45" i="24"/>
  <c r="M45" i="24"/>
  <c r="J45" i="24"/>
  <c r="AF44" i="24"/>
  <c r="AE44" i="24"/>
  <c r="AD44" i="24"/>
  <c r="AC44" i="24"/>
  <c r="AB44" i="24"/>
  <c r="AA44" i="24"/>
  <c r="Z44" i="24"/>
  <c r="Y44" i="24"/>
  <c r="X44" i="24"/>
  <c r="W44" i="24"/>
  <c r="U44" i="24"/>
  <c r="M44" i="24"/>
  <c r="J44" i="24"/>
  <c r="AF43" i="24"/>
  <c r="AE43" i="24"/>
  <c r="AD43" i="24"/>
  <c r="AC43" i="24"/>
  <c r="AB43" i="24"/>
  <c r="AA43" i="24"/>
  <c r="Z43" i="24"/>
  <c r="Y43" i="24"/>
  <c r="X43" i="24"/>
  <c r="W43" i="24"/>
  <c r="U43" i="24"/>
  <c r="M43" i="24"/>
  <c r="J43" i="24"/>
  <c r="AF42" i="24"/>
  <c r="AE42" i="24"/>
  <c r="AD42" i="24"/>
  <c r="AC42" i="24"/>
  <c r="AB42" i="24"/>
  <c r="AA42" i="24"/>
  <c r="Z42" i="24"/>
  <c r="Y42" i="24"/>
  <c r="X42" i="24"/>
  <c r="W42" i="24"/>
  <c r="U42" i="24"/>
  <c r="M42" i="24"/>
  <c r="J42" i="24"/>
  <c r="AF41" i="24"/>
  <c r="AE41" i="24"/>
  <c r="AD41" i="24"/>
  <c r="AC41" i="24"/>
  <c r="AB41" i="24"/>
  <c r="AA41" i="24"/>
  <c r="Z41" i="24"/>
  <c r="Y41" i="24"/>
  <c r="X41" i="24"/>
  <c r="W41" i="24"/>
  <c r="U41" i="24"/>
  <c r="M41" i="24"/>
  <c r="J41" i="24"/>
  <c r="AF40" i="24"/>
  <c r="AE40" i="24"/>
  <c r="AD40" i="24"/>
  <c r="AC40" i="24"/>
  <c r="AB40" i="24"/>
  <c r="AA40" i="24"/>
  <c r="Z40" i="24"/>
  <c r="Y40" i="24"/>
  <c r="X40" i="24"/>
  <c r="W40" i="24"/>
  <c r="U40" i="24"/>
  <c r="M40" i="24"/>
  <c r="J40" i="24"/>
  <c r="AF39" i="24"/>
  <c r="AE39" i="24"/>
  <c r="AD39" i="24"/>
  <c r="AC39" i="24"/>
  <c r="AB39" i="24"/>
  <c r="AA39" i="24"/>
  <c r="Z39" i="24"/>
  <c r="Y39" i="24"/>
  <c r="X39" i="24"/>
  <c r="W39" i="24"/>
  <c r="U39" i="24"/>
  <c r="M39" i="24"/>
  <c r="J39" i="24"/>
  <c r="AF38" i="24"/>
  <c r="AE38" i="24"/>
  <c r="AD38" i="24"/>
  <c r="AC38" i="24"/>
  <c r="AB38" i="24"/>
  <c r="AA38" i="24"/>
  <c r="Z38" i="24"/>
  <c r="Y38" i="24"/>
  <c r="X38" i="24"/>
  <c r="W38" i="24"/>
  <c r="U38" i="24"/>
  <c r="M38" i="24"/>
  <c r="J38" i="24"/>
  <c r="AF37" i="24"/>
  <c r="AE37" i="24"/>
  <c r="AD37" i="24"/>
  <c r="AC37" i="24"/>
  <c r="AB37" i="24"/>
  <c r="AA37" i="24"/>
  <c r="Z37" i="24"/>
  <c r="Y37" i="24"/>
  <c r="X37" i="24"/>
  <c r="W37" i="24"/>
  <c r="U37" i="24"/>
  <c r="M37" i="24"/>
  <c r="J37" i="24"/>
  <c r="AF36" i="24"/>
  <c r="AE36" i="24"/>
  <c r="AD36" i="24"/>
  <c r="AC36" i="24"/>
  <c r="AB36" i="24"/>
  <c r="AA36" i="24"/>
  <c r="Z36" i="24"/>
  <c r="Y36" i="24"/>
  <c r="X36" i="24"/>
  <c r="W36" i="24"/>
  <c r="U36" i="24"/>
  <c r="M36" i="24"/>
  <c r="J36" i="24"/>
  <c r="AF35" i="24"/>
  <c r="AE35" i="24"/>
  <c r="AD35" i="24"/>
  <c r="AC35" i="24"/>
  <c r="AB35" i="24"/>
  <c r="AA35" i="24"/>
  <c r="Z35" i="24"/>
  <c r="Y35" i="24"/>
  <c r="X35" i="24"/>
  <c r="W35" i="24"/>
  <c r="U35" i="24"/>
  <c r="M35" i="24"/>
  <c r="J35" i="24"/>
  <c r="AF34" i="24"/>
  <c r="AE34" i="24"/>
  <c r="AD34" i="24"/>
  <c r="AC34" i="24"/>
  <c r="AB34" i="24"/>
  <c r="AA34" i="24"/>
  <c r="Z34" i="24"/>
  <c r="Y34" i="24"/>
  <c r="X34" i="24"/>
  <c r="W34" i="24"/>
  <c r="U34" i="24"/>
  <c r="M34" i="24"/>
  <c r="J34" i="24"/>
  <c r="AF33" i="24"/>
  <c r="AE33" i="24"/>
  <c r="AD33" i="24"/>
  <c r="AC33" i="24"/>
  <c r="AB33" i="24"/>
  <c r="AA33" i="24"/>
  <c r="Z33" i="24"/>
  <c r="Y33" i="24"/>
  <c r="X33" i="24"/>
  <c r="W33" i="24"/>
  <c r="U33" i="24"/>
  <c r="M33" i="24"/>
  <c r="J33" i="24"/>
  <c r="AF32" i="24"/>
  <c r="AE32" i="24"/>
  <c r="AD32" i="24"/>
  <c r="AC32" i="24"/>
  <c r="AB32" i="24"/>
  <c r="AA32" i="24"/>
  <c r="Z32" i="24"/>
  <c r="Y32" i="24"/>
  <c r="X32" i="24"/>
  <c r="W32" i="24"/>
  <c r="U32" i="24"/>
  <c r="M32" i="24"/>
  <c r="J32" i="24"/>
  <c r="AF31" i="24"/>
  <c r="AE31" i="24"/>
  <c r="AD31" i="24"/>
  <c r="AC31" i="24"/>
  <c r="AB31" i="24"/>
  <c r="AA31" i="24"/>
  <c r="Z31" i="24"/>
  <c r="Y31" i="24"/>
  <c r="X31" i="24"/>
  <c r="W31" i="24"/>
  <c r="U31" i="24"/>
  <c r="M31" i="24"/>
  <c r="J31" i="24"/>
  <c r="AF30" i="24"/>
  <c r="AE30" i="24"/>
  <c r="AD30" i="24"/>
  <c r="AC30" i="24"/>
  <c r="AB30" i="24"/>
  <c r="AA30" i="24"/>
  <c r="Z30" i="24"/>
  <c r="Y30" i="24"/>
  <c r="X30" i="24"/>
  <c r="W30" i="24"/>
  <c r="U30" i="24"/>
  <c r="M30" i="24"/>
  <c r="J30" i="24"/>
  <c r="AF29" i="24"/>
  <c r="AE29" i="24"/>
  <c r="AD29" i="24"/>
  <c r="AC29" i="24"/>
  <c r="AB29" i="24"/>
  <c r="AA29" i="24"/>
  <c r="Z29" i="24"/>
  <c r="Y29" i="24"/>
  <c r="X29" i="24"/>
  <c r="W29" i="24"/>
  <c r="U29" i="24"/>
  <c r="M29" i="24"/>
  <c r="J29" i="24"/>
  <c r="AF28" i="24"/>
  <c r="AE28" i="24"/>
  <c r="AD28" i="24"/>
  <c r="AC28" i="24"/>
  <c r="AB28" i="24"/>
  <c r="AA28" i="24"/>
  <c r="Z28" i="24"/>
  <c r="Y28" i="24"/>
  <c r="X28" i="24"/>
  <c r="W28" i="24"/>
  <c r="U28" i="24"/>
  <c r="M28" i="24"/>
  <c r="J28" i="24"/>
  <c r="AF27" i="24"/>
  <c r="AE27" i="24"/>
  <c r="AD27" i="24"/>
  <c r="AC27" i="24"/>
  <c r="AB27" i="24"/>
  <c r="AA27" i="24"/>
  <c r="Z27" i="24"/>
  <c r="Y27" i="24"/>
  <c r="X27" i="24"/>
  <c r="W27" i="24"/>
  <c r="U27" i="24"/>
  <c r="M27" i="24"/>
  <c r="J27" i="24"/>
  <c r="AF26" i="24"/>
  <c r="AE26" i="24"/>
  <c r="AD26" i="24"/>
  <c r="AC26" i="24"/>
  <c r="AB26" i="24"/>
  <c r="AA26" i="24"/>
  <c r="Z26" i="24"/>
  <c r="Y26" i="24"/>
  <c r="X26" i="24"/>
  <c r="W26" i="24"/>
  <c r="U26" i="24"/>
  <c r="M26" i="24"/>
  <c r="J26" i="24"/>
  <c r="AF25" i="24"/>
  <c r="AE25" i="24"/>
  <c r="AD25" i="24"/>
  <c r="AC25" i="24"/>
  <c r="AB25" i="24"/>
  <c r="AA25" i="24"/>
  <c r="Z25" i="24"/>
  <c r="Y25" i="24"/>
  <c r="X25" i="24"/>
  <c r="W25" i="24"/>
  <c r="U25" i="24"/>
  <c r="M25" i="24"/>
  <c r="J25" i="24"/>
  <c r="AF24" i="24"/>
  <c r="AE24" i="24"/>
  <c r="AD24" i="24"/>
  <c r="AC24" i="24"/>
  <c r="AB24" i="24"/>
  <c r="AA24" i="24"/>
  <c r="Z24" i="24"/>
  <c r="Y24" i="24"/>
  <c r="X24" i="24"/>
  <c r="W24" i="24"/>
  <c r="U24" i="24"/>
  <c r="M24" i="24"/>
  <c r="J24" i="24"/>
  <c r="AF23" i="24"/>
  <c r="AE23" i="24"/>
  <c r="AD23" i="24"/>
  <c r="AC23" i="24"/>
  <c r="AB23" i="24"/>
  <c r="AA23" i="24"/>
  <c r="Z23" i="24"/>
  <c r="Y23" i="24"/>
  <c r="X23" i="24"/>
  <c r="W23" i="24"/>
  <c r="U23" i="24"/>
  <c r="M23" i="24"/>
  <c r="J23" i="24"/>
  <c r="AF22" i="24"/>
  <c r="AE22" i="24"/>
  <c r="AD22" i="24"/>
  <c r="AC22" i="24"/>
  <c r="AB22" i="24"/>
  <c r="AA22" i="24"/>
  <c r="Z22" i="24"/>
  <c r="Y22" i="24"/>
  <c r="X22" i="24"/>
  <c r="W22" i="24"/>
  <c r="U22" i="24"/>
  <c r="M22" i="24"/>
  <c r="J22" i="24"/>
  <c r="AF21" i="24"/>
  <c r="AE21" i="24"/>
  <c r="AD21" i="24"/>
  <c r="AC21" i="24"/>
  <c r="AB21" i="24"/>
  <c r="AA21" i="24"/>
  <c r="Z21" i="24"/>
  <c r="Y21" i="24"/>
  <c r="X21" i="24"/>
  <c r="W21" i="24"/>
  <c r="U21" i="24"/>
  <c r="M21" i="24"/>
  <c r="J21" i="24"/>
  <c r="AF20" i="24"/>
  <c r="AE20" i="24"/>
  <c r="AD20" i="24"/>
  <c r="AC20" i="24"/>
  <c r="AB20" i="24"/>
  <c r="AA20" i="24"/>
  <c r="Z20" i="24"/>
  <c r="Y20" i="24"/>
  <c r="X20" i="24"/>
  <c r="W20" i="24"/>
  <c r="U20" i="24"/>
  <c r="M20" i="24"/>
  <c r="J20" i="24"/>
  <c r="AF19" i="24"/>
  <c r="AE19" i="24"/>
  <c r="AD19" i="24"/>
  <c r="AC19" i="24"/>
  <c r="AB19" i="24"/>
  <c r="AA19" i="24"/>
  <c r="Z19" i="24"/>
  <c r="Y19" i="24"/>
  <c r="X19" i="24"/>
  <c r="W19" i="24"/>
  <c r="U19" i="24"/>
  <c r="J19" i="24"/>
  <c r="AF18" i="24"/>
  <c r="AE18" i="24"/>
  <c r="AD18" i="24"/>
  <c r="AC18" i="24"/>
  <c r="AB18" i="24"/>
  <c r="AA18" i="24"/>
  <c r="Z18" i="24"/>
  <c r="Y18" i="24"/>
  <c r="X18" i="24"/>
  <c r="W18" i="24"/>
  <c r="U18" i="24"/>
  <c r="M18" i="24"/>
  <c r="J18" i="24"/>
  <c r="AF17" i="24"/>
  <c r="AE17" i="24"/>
  <c r="AD17" i="24"/>
  <c r="AC17" i="24"/>
  <c r="AB17" i="24"/>
  <c r="AA17" i="24"/>
  <c r="Z17" i="24"/>
  <c r="Y17" i="24"/>
  <c r="X17" i="24"/>
  <c r="W17" i="24"/>
  <c r="U17" i="24"/>
  <c r="M17" i="24"/>
  <c r="J17" i="24"/>
  <c r="AF16" i="24"/>
  <c r="AE16" i="24"/>
  <c r="AD16" i="24"/>
  <c r="AC16" i="24"/>
  <c r="AB16" i="24"/>
  <c r="AA16" i="24"/>
  <c r="Z16" i="24"/>
  <c r="Y16" i="24"/>
  <c r="X16" i="24"/>
  <c r="W16" i="24"/>
  <c r="U16" i="24"/>
  <c r="M16" i="24"/>
  <c r="J16" i="24"/>
  <c r="AF15" i="24"/>
  <c r="AE15" i="24"/>
  <c r="AD15" i="24"/>
  <c r="AC15" i="24"/>
  <c r="AB15" i="24"/>
  <c r="AA15" i="24"/>
  <c r="Z15" i="24"/>
  <c r="Y15" i="24"/>
  <c r="X15" i="24"/>
  <c r="W15" i="24"/>
  <c r="U15" i="24"/>
  <c r="M15" i="24"/>
  <c r="J15" i="24"/>
  <c r="AF14" i="24"/>
  <c r="AE14" i="24"/>
  <c r="AD14" i="24"/>
  <c r="AC14" i="24"/>
  <c r="AB14" i="24"/>
  <c r="AA14" i="24"/>
  <c r="Z14" i="24"/>
  <c r="Y14" i="24"/>
  <c r="X14" i="24"/>
  <c r="W14" i="24"/>
  <c r="U14" i="24"/>
  <c r="M14" i="24"/>
  <c r="J14" i="24"/>
  <c r="AF13" i="24"/>
  <c r="AE13" i="24"/>
  <c r="AD13" i="24"/>
  <c r="AC13" i="24"/>
  <c r="AB13" i="24"/>
  <c r="AA13" i="24"/>
  <c r="Z13" i="24"/>
  <c r="Y13" i="24"/>
  <c r="X13" i="24"/>
  <c r="W13" i="24"/>
  <c r="U13" i="24"/>
  <c r="M13" i="24"/>
  <c r="J13" i="24"/>
  <c r="AF12" i="24"/>
  <c r="AE12" i="24"/>
  <c r="AD12" i="24"/>
  <c r="AC12" i="24"/>
  <c r="AB12" i="24"/>
  <c r="AA12" i="24"/>
  <c r="Z12" i="24"/>
  <c r="Y12" i="24"/>
  <c r="X12" i="24"/>
  <c r="W12" i="24"/>
  <c r="U12" i="24"/>
  <c r="M12" i="24"/>
  <c r="J12" i="24"/>
  <c r="AF11" i="24"/>
  <c r="AE11" i="24"/>
  <c r="AD11" i="24"/>
  <c r="AC11" i="24"/>
  <c r="AB11" i="24"/>
  <c r="AA11" i="24"/>
  <c r="Z11" i="24"/>
  <c r="Y11" i="24"/>
  <c r="X11" i="24"/>
  <c r="W11" i="24"/>
  <c r="U11" i="24"/>
  <c r="M11" i="24"/>
  <c r="J11" i="24"/>
  <c r="AF10" i="24"/>
  <c r="AE10" i="24"/>
  <c r="AD10" i="24"/>
  <c r="AC10" i="24"/>
  <c r="AB10" i="24"/>
  <c r="AA10" i="24"/>
  <c r="Z10" i="24"/>
  <c r="Y10" i="24"/>
  <c r="X10" i="24"/>
  <c r="W10" i="24"/>
  <c r="U10" i="24"/>
  <c r="M10" i="24"/>
  <c r="J10" i="24"/>
  <c r="AF9" i="24"/>
  <c r="AE9" i="24"/>
  <c r="AD9" i="24"/>
  <c r="AC9" i="24"/>
  <c r="AB9" i="24"/>
  <c r="AA9" i="24"/>
  <c r="Z9" i="24"/>
  <c r="Y9" i="24"/>
  <c r="X9" i="24"/>
  <c r="W9" i="24"/>
  <c r="U9" i="24"/>
  <c r="M9" i="24"/>
  <c r="J9" i="24"/>
  <c r="J7" i="24"/>
  <c r="R5" i="24"/>
  <c r="H5" i="24"/>
  <c r="R77" i="17"/>
  <c r="R78" i="17"/>
  <c r="R79" i="17"/>
  <c r="R81" i="17"/>
  <c r="F70" i="17"/>
  <c r="F59" i="17"/>
  <c r="I58" i="17"/>
  <c r="I41" i="17"/>
  <c r="F35" i="17"/>
  <c r="I34" i="17"/>
  <c r="I28" i="17"/>
  <c r="F24" i="17"/>
  <c r="H20" i="17"/>
  <c r="I72" i="17"/>
  <c r="F72" i="17"/>
  <c r="I71" i="17"/>
  <c r="F71" i="17"/>
  <c r="I70" i="17"/>
  <c r="I69" i="17"/>
  <c r="F69" i="17"/>
  <c r="I68" i="17"/>
  <c r="F68" i="17"/>
  <c r="I67" i="17"/>
  <c r="F67" i="17"/>
  <c r="I66" i="17"/>
  <c r="F66" i="17"/>
  <c r="I65" i="17"/>
  <c r="F65" i="17"/>
  <c r="I64" i="17"/>
  <c r="M64" i="17"/>
  <c r="F64" i="17"/>
  <c r="I63" i="17"/>
  <c r="N63" i="17"/>
  <c r="M63" i="17"/>
  <c r="F63" i="17"/>
  <c r="I62" i="17"/>
  <c r="F62" i="17"/>
  <c r="I61" i="17"/>
  <c r="N61" i="17"/>
  <c r="F61" i="17"/>
  <c r="I60" i="17"/>
  <c r="F60" i="17"/>
  <c r="I59" i="17"/>
  <c r="O59" i="17"/>
  <c r="M59" i="17"/>
  <c r="O58" i="17"/>
  <c r="M58" i="17"/>
  <c r="F58" i="17"/>
  <c r="I57" i="17"/>
  <c r="F57" i="17"/>
  <c r="I56" i="17"/>
  <c r="F56" i="17"/>
  <c r="F55" i="17"/>
  <c r="F54" i="17"/>
  <c r="I53" i="17"/>
  <c r="F53" i="17"/>
  <c r="I52" i="17"/>
  <c r="F52" i="17"/>
  <c r="I51" i="17"/>
  <c r="F51" i="17"/>
  <c r="I50" i="17"/>
  <c r="F50" i="17"/>
  <c r="I49" i="17"/>
  <c r="F49" i="17"/>
  <c r="I48" i="17"/>
  <c r="F48" i="17"/>
  <c r="I47" i="17"/>
  <c r="F47" i="17"/>
  <c r="I46" i="17"/>
  <c r="F46" i="17"/>
  <c r="I45" i="17"/>
  <c r="F45" i="17"/>
  <c r="I44" i="17"/>
  <c r="F44" i="17"/>
  <c r="I43" i="17"/>
  <c r="F43" i="17"/>
  <c r="I42" i="17"/>
  <c r="O42" i="17"/>
  <c r="M42" i="17"/>
  <c r="F42" i="17"/>
  <c r="O41" i="17"/>
  <c r="N41" i="17"/>
  <c r="M41" i="17"/>
  <c r="F41" i="17"/>
  <c r="I40" i="17"/>
  <c r="M40" i="17"/>
  <c r="F40" i="17"/>
  <c r="I39" i="17"/>
  <c r="N39" i="17"/>
  <c r="M39" i="17"/>
  <c r="O39" i="17"/>
  <c r="F39" i="17"/>
  <c r="I38" i="17"/>
  <c r="F38" i="17"/>
  <c r="I37" i="17"/>
  <c r="N37" i="17"/>
  <c r="F37" i="17"/>
  <c r="I36" i="17"/>
  <c r="N36" i="17"/>
  <c r="F36" i="17"/>
  <c r="I35" i="17"/>
  <c r="O34" i="17"/>
  <c r="N34" i="17"/>
  <c r="M34" i="17"/>
  <c r="F34" i="17"/>
  <c r="I33" i="17"/>
  <c r="O33" i="17"/>
  <c r="M33" i="17"/>
  <c r="N33" i="17"/>
  <c r="F33" i="17"/>
  <c r="I32" i="17"/>
  <c r="O32" i="17"/>
  <c r="N32" i="17"/>
  <c r="M32" i="17"/>
  <c r="F32" i="17"/>
  <c r="I31" i="17"/>
  <c r="F31" i="17"/>
  <c r="I30" i="17"/>
  <c r="M30" i="17"/>
  <c r="N30" i="17"/>
  <c r="O30" i="17"/>
  <c r="F30" i="17"/>
  <c r="I29" i="17"/>
  <c r="F29" i="17"/>
  <c r="F28" i="17"/>
  <c r="I27" i="17"/>
  <c r="F27" i="17"/>
  <c r="I26" i="17"/>
  <c r="F26" i="17"/>
  <c r="I25" i="17"/>
  <c r="F25" i="17"/>
  <c r="I24" i="17"/>
  <c r="I23" i="17"/>
  <c r="F23" i="17"/>
  <c r="I22" i="17"/>
  <c r="H22" i="17"/>
  <c r="G22" i="17"/>
  <c r="F22" i="17"/>
  <c r="I20" i="17"/>
  <c r="G20" i="17"/>
  <c r="F20" i="17"/>
  <c r="O7" i="17"/>
  <c r="N7" i="17"/>
  <c r="M7" i="17"/>
  <c r="I7" i="17"/>
  <c r="H7" i="17"/>
  <c r="G7" i="17"/>
  <c r="F7" i="17"/>
  <c r="E7" i="17"/>
  <c r="R5" i="17"/>
  <c r="H5" i="17"/>
  <c r="R4" i="17"/>
  <c r="R235" i="26"/>
  <c r="R234" i="26"/>
  <c r="R237" i="26"/>
  <c r="AF228" i="26"/>
  <c r="AE228" i="26"/>
  <c r="AD228" i="26"/>
  <c r="AC228" i="26"/>
  <c r="AB228" i="26"/>
  <c r="AA228" i="26"/>
  <c r="Z228" i="26"/>
  <c r="Y228" i="26"/>
  <c r="X228" i="26"/>
  <c r="W228" i="26"/>
  <c r="V228" i="26"/>
  <c r="U228" i="26"/>
  <c r="T228" i="26"/>
  <c r="J228" i="26"/>
  <c r="AF227" i="26"/>
  <c r="AE227" i="26"/>
  <c r="AD227" i="26"/>
  <c r="AC227" i="26"/>
  <c r="AB227" i="26"/>
  <c r="AA227" i="26"/>
  <c r="Z227" i="26"/>
  <c r="Y227" i="26"/>
  <c r="X227" i="26"/>
  <c r="W227" i="26"/>
  <c r="V227" i="26"/>
  <c r="U227" i="26"/>
  <c r="T227" i="26"/>
  <c r="J227" i="26"/>
  <c r="AF226" i="26"/>
  <c r="AE226" i="26"/>
  <c r="AD226" i="26"/>
  <c r="AC226" i="26"/>
  <c r="AB226" i="26"/>
  <c r="AA226" i="26"/>
  <c r="Z226" i="26"/>
  <c r="Y226" i="26"/>
  <c r="X226" i="26"/>
  <c r="W226" i="26"/>
  <c r="V226" i="26"/>
  <c r="U226" i="26"/>
  <c r="T226" i="26"/>
  <c r="J226" i="26"/>
  <c r="AF225" i="26"/>
  <c r="AE225" i="26"/>
  <c r="AD225" i="26"/>
  <c r="AC225" i="26"/>
  <c r="AB225" i="26"/>
  <c r="AA225" i="26"/>
  <c r="Z225" i="26"/>
  <c r="Y225" i="26"/>
  <c r="X225" i="26"/>
  <c r="W225" i="26"/>
  <c r="V225" i="26"/>
  <c r="U225" i="26"/>
  <c r="T225" i="26"/>
  <c r="J225" i="26"/>
  <c r="AF224" i="26"/>
  <c r="AE224" i="26"/>
  <c r="AD224" i="26"/>
  <c r="AC224" i="26"/>
  <c r="AB224" i="26"/>
  <c r="AA224" i="26"/>
  <c r="Z224" i="26"/>
  <c r="Y224" i="26"/>
  <c r="X224" i="26"/>
  <c r="W224" i="26"/>
  <c r="V224" i="26"/>
  <c r="U224" i="26"/>
  <c r="T224" i="26"/>
  <c r="J224" i="26"/>
  <c r="AF223" i="26"/>
  <c r="AE223" i="26"/>
  <c r="AD223" i="26"/>
  <c r="AC223" i="26"/>
  <c r="AB223" i="26"/>
  <c r="AA223" i="26"/>
  <c r="Z223" i="26"/>
  <c r="Y223" i="26"/>
  <c r="X223" i="26"/>
  <c r="W223" i="26"/>
  <c r="V223" i="26"/>
  <c r="U223" i="26"/>
  <c r="T223" i="26"/>
  <c r="J223" i="26"/>
  <c r="AF222" i="26"/>
  <c r="AE222" i="26"/>
  <c r="AD222" i="26"/>
  <c r="AC222" i="26"/>
  <c r="AB222" i="26"/>
  <c r="AA222" i="26"/>
  <c r="Z222" i="26"/>
  <c r="Y222" i="26"/>
  <c r="X222" i="26"/>
  <c r="W222" i="26"/>
  <c r="V222" i="26"/>
  <c r="U222" i="26"/>
  <c r="T222" i="26"/>
  <c r="J222" i="26"/>
  <c r="AF221" i="26"/>
  <c r="AE221" i="26"/>
  <c r="AD221" i="26"/>
  <c r="AC221" i="26"/>
  <c r="AB221" i="26"/>
  <c r="AA221" i="26"/>
  <c r="Z221" i="26"/>
  <c r="Y221" i="26"/>
  <c r="X221" i="26"/>
  <c r="W221" i="26"/>
  <c r="V221" i="26"/>
  <c r="U221" i="26"/>
  <c r="T221" i="26"/>
  <c r="J221" i="26"/>
  <c r="AF220" i="26"/>
  <c r="AE220" i="26"/>
  <c r="AD220" i="26"/>
  <c r="AC220" i="26"/>
  <c r="AB220" i="26"/>
  <c r="AA220" i="26"/>
  <c r="Z220" i="26"/>
  <c r="Y220" i="26"/>
  <c r="X220" i="26"/>
  <c r="W220" i="26"/>
  <c r="V220" i="26"/>
  <c r="U220" i="26"/>
  <c r="T220" i="26"/>
  <c r="J220" i="26"/>
  <c r="AF219" i="26"/>
  <c r="AE219" i="26"/>
  <c r="AD219" i="26"/>
  <c r="AC219" i="26"/>
  <c r="AB219" i="26"/>
  <c r="AA219" i="26"/>
  <c r="Z219" i="26"/>
  <c r="Y219" i="26"/>
  <c r="X219" i="26"/>
  <c r="W219" i="26"/>
  <c r="V219" i="26"/>
  <c r="U219" i="26"/>
  <c r="T219" i="26"/>
  <c r="J219" i="26"/>
  <c r="AF218" i="26"/>
  <c r="AE218" i="26"/>
  <c r="AD218" i="26"/>
  <c r="AC218" i="26"/>
  <c r="AB218" i="26"/>
  <c r="AA218" i="26"/>
  <c r="Z218" i="26"/>
  <c r="Y218" i="26"/>
  <c r="X218" i="26"/>
  <c r="W218" i="26"/>
  <c r="V218" i="26"/>
  <c r="U218" i="26"/>
  <c r="T218" i="26"/>
  <c r="J218" i="26"/>
  <c r="AF217" i="26"/>
  <c r="AE217" i="26"/>
  <c r="AD217" i="26"/>
  <c r="AC217" i="26"/>
  <c r="AB217" i="26"/>
  <c r="AA217" i="26"/>
  <c r="Z217" i="26"/>
  <c r="Y217" i="26"/>
  <c r="X217" i="26"/>
  <c r="W217" i="26"/>
  <c r="V217" i="26"/>
  <c r="U217" i="26"/>
  <c r="T217" i="26"/>
  <c r="J217" i="26"/>
  <c r="AF216" i="26"/>
  <c r="AE216" i="26"/>
  <c r="AD216" i="26"/>
  <c r="AC216" i="26"/>
  <c r="AB216" i="26"/>
  <c r="AA216" i="26"/>
  <c r="Z216" i="26"/>
  <c r="Y216" i="26"/>
  <c r="X216" i="26"/>
  <c r="W216" i="26"/>
  <c r="V216" i="26"/>
  <c r="U216" i="26"/>
  <c r="T216" i="26"/>
  <c r="J216" i="26"/>
  <c r="AF215" i="26"/>
  <c r="AE215" i="26"/>
  <c r="AD215" i="26"/>
  <c r="AC215" i="26"/>
  <c r="AB215" i="26"/>
  <c r="AA215" i="26"/>
  <c r="Z215" i="26"/>
  <c r="Y215" i="26"/>
  <c r="X215" i="26"/>
  <c r="W215" i="26"/>
  <c r="V215" i="26"/>
  <c r="U215" i="26"/>
  <c r="T215" i="26"/>
  <c r="J215" i="26"/>
  <c r="AF214" i="26"/>
  <c r="AE214" i="26"/>
  <c r="AD214" i="26"/>
  <c r="AC214" i="26"/>
  <c r="AB214" i="26"/>
  <c r="AA214" i="26"/>
  <c r="Z214" i="26"/>
  <c r="Y214" i="26"/>
  <c r="X214" i="26"/>
  <c r="W214" i="26"/>
  <c r="V214" i="26"/>
  <c r="U214" i="26"/>
  <c r="T214" i="26"/>
  <c r="J214" i="26"/>
  <c r="AF213" i="26"/>
  <c r="AE213" i="26"/>
  <c r="AD213" i="26"/>
  <c r="AC213" i="26"/>
  <c r="AB213" i="26"/>
  <c r="AA213" i="26"/>
  <c r="Z213" i="26"/>
  <c r="Y213" i="26"/>
  <c r="X213" i="26"/>
  <c r="W213" i="26"/>
  <c r="V213" i="26"/>
  <c r="U213" i="26"/>
  <c r="T213" i="26"/>
  <c r="J213" i="26"/>
  <c r="AF212" i="26"/>
  <c r="AE212" i="26"/>
  <c r="AD212" i="26"/>
  <c r="AC212" i="26"/>
  <c r="AB212" i="26"/>
  <c r="AA212" i="26"/>
  <c r="Z212" i="26"/>
  <c r="Y212" i="26"/>
  <c r="X212" i="26"/>
  <c r="W212" i="26"/>
  <c r="V212" i="26"/>
  <c r="U212" i="26"/>
  <c r="T212" i="26"/>
  <c r="J212" i="26"/>
  <c r="AF211" i="26"/>
  <c r="AE211" i="26"/>
  <c r="AD211" i="26"/>
  <c r="AC211" i="26"/>
  <c r="AB211" i="26"/>
  <c r="AA211" i="26"/>
  <c r="Z211" i="26"/>
  <c r="Y211" i="26"/>
  <c r="X211" i="26"/>
  <c r="W211" i="26"/>
  <c r="V211" i="26"/>
  <c r="U211" i="26"/>
  <c r="T211" i="26"/>
  <c r="J211" i="26"/>
  <c r="AF210" i="26"/>
  <c r="AE210" i="26"/>
  <c r="AD210" i="26"/>
  <c r="AC210" i="26"/>
  <c r="AB210" i="26"/>
  <c r="AA210" i="26"/>
  <c r="Z210" i="26"/>
  <c r="Y210" i="26"/>
  <c r="X210" i="26"/>
  <c r="W210" i="26"/>
  <c r="V210" i="26"/>
  <c r="U210" i="26"/>
  <c r="T210" i="26"/>
  <c r="J210" i="26"/>
  <c r="AF209" i="26"/>
  <c r="AE209" i="26"/>
  <c r="AD209" i="26"/>
  <c r="AC209" i="26"/>
  <c r="AB209" i="26"/>
  <c r="AA209" i="26"/>
  <c r="Z209" i="26"/>
  <c r="Y209" i="26"/>
  <c r="X209" i="26"/>
  <c r="W209" i="26"/>
  <c r="V209" i="26"/>
  <c r="U209" i="26"/>
  <c r="T209" i="26"/>
  <c r="J209" i="26"/>
  <c r="AF208" i="26"/>
  <c r="AE208" i="26"/>
  <c r="AD208" i="26"/>
  <c r="AC208" i="26"/>
  <c r="AB208" i="26"/>
  <c r="AA208" i="26"/>
  <c r="Z208" i="26"/>
  <c r="Y208" i="26"/>
  <c r="X208" i="26"/>
  <c r="W208" i="26"/>
  <c r="V208" i="26"/>
  <c r="U208" i="26"/>
  <c r="T208" i="26"/>
  <c r="J208" i="26"/>
  <c r="AF207" i="26"/>
  <c r="AE207" i="26"/>
  <c r="AD207" i="26"/>
  <c r="AC207" i="26"/>
  <c r="AB207" i="26"/>
  <c r="AA207" i="26"/>
  <c r="Z207" i="26"/>
  <c r="Y207" i="26"/>
  <c r="X207" i="26"/>
  <c r="W207" i="26"/>
  <c r="V207" i="26"/>
  <c r="U207" i="26"/>
  <c r="T207" i="26"/>
  <c r="J207" i="26"/>
  <c r="AF206" i="26"/>
  <c r="AE206" i="26"/>
  <c r="AD206" i="26"/>
  <c r="AC206" i="26"/>
  <c r="AB206" i="26"/>
  <c r="AA206" i="26"/>
  <c r="Z206" i="26"/>
  <c r="Y206" i="26"/>
  <c r="X206" i="26"/>
  <c r="W206" i="26"/>
  <c r="V206" i="26"/>
  <c r="U206" i="26"/>
  <c r="T206" i="26"/>
  <c r="J206" i="26"/>
  <c r="AF205" i="26"/>
  <c r="AE205" i="26"/>
  <c r="AD205" i="26"/>
  <c r="AC205" i="26"/>
  <c r="AB205" i="26"/>
  <c r="AA205" i="26"/>
  <c r="Z205" i="26"/>
  <c r="Y205" i="26"/>
  <c r="X205" i="26"/>
  <c r="W205" i="26"/>
  <c r="V205" i="26"/>
  <c r="U205" i="26"/>
  <c r="T205" i="26"/>
  <c r="J205" i="26"/>
  <c r="AF204" i="26"/>
  <c r="AE204" i="26"/>
  <c r="AD204" i="26"/>
  <c r="AC204" i="26"/>
  <c r="AB204" i="26"/>
  <c r="AA204" i="26"/>
  <c r="Z204" i="26"/>
  <c r="Y204" i="26"/>
  <c r="X204" i="26"/>
  <c r="W204" i="26"/>
  <c r="V204" i="26"/>
  <c r="U204" i="26"/>
  <c r="T204" i="26"/>
  <c r="J204" i="26"/>
  <c r="AF203" i="26"/>
  <c r="AE203" i="26"/>
  <c r="AD203" i="26"/>
  <c r="AC203" i="26"/>
  <c r="AB203" i="26"/>
  <c r="AA203" i="26"/>
  <c r="Z203" i="26"/>
  <c r="Y203" i="26"/>
  <c r="X203" i="26"/>
  <c r="W203" i="26"/>
  <c r="V203" i="26"/>
  <c r="U203" i="26"/>
  <c r="T203" i="26"/>
  <c r="J203" i="26"/>
  <c r="AF202" i="26"/>
  <c r="AE202" i="26"/>
  <c r="AD202" i="26"/>
  <c r="AC202" i="26"/>
  <c r="AB202" i="26"/>
  <c r="AA202" i="26"/>
  <c r="Z202" i="26"/>
  <c r="Y202" i="26"/>
  <c r="X202" i="26"/>
  <c r="W202" i="26"/>
  <c r="V202" i="26"/>
  <c r="U202" i="26"/>
  <c r="T202" i="26"/>
  <c r="J202" i="26"/>
  <c r="AF201" i="26"/>
  <c r="AE201" i="26"/>
  <c r="AD201" i="26"/>
  <c r="AC201" i="26"/>
  <c r="AB201" i="26"/>
  <c r="AA201" i="26"/>
  <c r="Z201" i="26"/>
  <c r="Y201" i="26"/>
  <c r="X201" i="26"/>
  <c r="W201" i="26"/>
  <c r="V201" i="26"/>
  <c r="U201" i="26"/>
  <c r="T201" i="26"/>
  <c r="J201" i="26"/>
  <c r="AF200" i="26"/>
  <c r="AE200" i="26"/>
  <c r="AD200" i="26"/>
  <c r="AC200" i="26"/>
  <c r="AB200" i="26"/>
  <c r="AA200" i="26"/>
  <c r="Z200" i="26"/>
  <c r="Y200" i="26"/>
  <c r="X200" i="26"/>
  <c r="W200" i="26"/>
  <c r="V200" i="26"/>
  <c r="U200" i="26"/>
  <c r="T200" i="26"/>
  <c r="J200" i="26"/>
  <c r="AF199" i="26"/>
  <c r="AE199" i="26"/>
  <c r="AD199" i="26"/>
  <c r="AC199" i="26"/>
  <c r="AB199" i="26"/>
  <c r="AA199" i="26"/>
  <c r="Z199" i="26"/>
  <c r="Y199" i="26"/>
  <c r="X199" i="26"/>
  <c r="W199" i="26"/>
  <c r="V199" i="26"/>
  <c r="U199" i="26"/>
  <c r="T199" i="26"/>
  <c r="J199" i="26"/>
  <c r="AF198" i="26"/>
  <c r="AE198" i="26"/>
  <c r="AD198" i="26"/>
  <c r="AC198" i="26"/>
  <c r="AB198" i="26"/>
  <c r="AA198" i="26"/>
  <c r="Z198" i="26"/>
  <c r="Y198" i="26"/>
  <c r="X198" i="26"/>
  <c r="W198" i="26"/>
  <c r="V198" i="26"/>
  <c r="U198" i="26"/>
  <c r="T198" i="26"/>
  <c r="J198" i="26"/>
  <c r="AF197" i="26"/>
  <c r="AE197" i="26"/>
  <c r="AD197" i="26"/>
  <c r="AC197" i="26"/>
  <c r="AB197" i="26"/>
  <c r="AA197" i="26"/>
  <c r="Z197" i="26"/>
  <c r="Y197" i="26"/>
  <c r="X197" i="26"/>
  <c r="W197" i="26"/>
  <c r="V197" i="26"/>
  <c r="U197" i="26"/>
  <c r="T197" i="26"/>
  <c r="J197" i="26"/>
  <c r="AF196" i="26"/>
  <c r="AE196" i="26"/>
  <c r="AD196" i="26"/>
  <c r="AC196" i="26"/>
  <c r="AB196" i="26"/>
  <c r="AA196" i="26"/>
  <c r="Z196" i="26"/>
  <c r="Y196" i="26"/>
  <c r="X196" i="26"/>
  <c r="W196" i="26"/>
  <c r="V196" i="26"/>
  <c r="U196" i="26"/>
  <c r="T196" i="26"/>
  <c r="J196" i="26"/>
  <c r="AF195" i="26"/>
  <c r="AE195" i="26"/>
  <c r="AD195" i="26"/>
  <c r="AC195" i="26"/>
  <c r="AB195" i="26"/>
  <c r="AA195" i="26"/>
  <c r="Z195" i="26"/>
  <c r="Y195" i="26"/>
  <c r="X195" i="26"/>
  <c r="W195" i="26"/>
  <c r="V195" i="26"/>
  <c r="U195" i="26"/>
  <c r="T195" i="26"/>
  <c r="J195" i="26"/>
  <c r="AF194" i="26"/>
  <c r="AE194" i="26"/>
  <c r="AD194" i="26"/>
  <c r="AC194" i="26"/>
  <c r="AB194" i="26"/>
  <c r="AA194" i="26"/>
  <c r="Z194" i="26"/>
  <c r="Y194" i="26"/>
  <c r="X194" i="26"/>
  <c r="W194" i="26"/>
  <c r="V194" i="26"/>
  <c r="U194" i="26"/>
  <c r="T194" i="26"/>
  <c r="J194" i="26"/>
  <c r="AF193" i="26"/>
  <c r="AE193" i="26"/>
  <c r="AD193" i="26"/>
  <c r="AC193" i="26"/>
  <c r="AB193" i="26"/>
  <c r="AA193" i="26"/>
  <c r="Z193" i="26"/>
  <c r="Y193" i="26"/>
  <c r="X193" i="26"/>
  <c r="W193" i="26"/>
  <c r="V193" i="26"/>
  <c r="U193" i="26"/>
  <c r="T193" i="26"/>
  <c r="J193" i="26"/>
  <c r="AF192" i="26"/>
  <c r="AE192" i="26"/>
  <c r="AD192" i="26"/>
  <c r="AC192" i="26"/>
  <c r="AB192" i="26"/>
  <c r="AA192" i="26"/>
  <c r="Z192" i="26"/>
  <c r="Y192" i="26"/>
  <c r="X192" i="26"/>
  <c r="W192" i="26"/>
  <c r="V192" i="26"/>
  <c r="U192" i="26"/>
  <c r="T192" i="26"/>
  <c r="J192" i="26"/>
  <c r="AF191" i="26"/>
  <c r="AE191" i="26"/>
  <c r="AD191" i="26"/>
  <c r="AC191" i="26"/>
  <c r="AB191" i="26"/>
  <c r="AA191" i="26"/>
  <c r="Z191" i="26"/>
  <c r="Y191" i="26"/>
  <c r="X191" i="26"/>
  <c r="W191" i="26"/>
  <c r="V191" i="26"/>
  <c r="U191" i="26"/>
  <c r="T191" i="26"/>
  <c r="J191" i="26"/>
  <c r="AF190" i="26"/>
  <c r="AE190" i="26"/>
  <c r="AD190" i="26"/>
  <c r="AC190" i="26"/>
  <c r="AB190" i="26"/>
  <c r="AA190" i="26"/>
  <c r="Z190" i="26"/>
  <c r="Y190" i="26"/>
  <c r="X190" i="26"/>
  <c r="W190" i="26"/>
  <c r="V190" i="26"/>
  <c r="U190" i="26"/>
  <c r="T190" i="26"/>
  <c r="J190" i="26"/>
  <c r="AF189" i="26"/>
  <c r="AE189" i="26"/>
  <c r="AD189" i="26"/>
  <c r="AC189" i="26"/>
  <c r="AB189" i="26"/>
  <c r="AA189" i="26"/>
  <c r="Z189" i="26"/>
  <c r="Y189" i="26"/>
  <c r="X189" i="26"/>
  <c r="W189" i="26"/>
  <c r="V189" i="26"/>
  <c r="U189" i="26"/>
  <c r="T189" i="26"/>
  <c r="J189" i="26"/>
  <c r="AF188" i="26"/>
  <c r="AE188" i="26"/>
  <c r="AD188" i="26"/>
  <c r="AC188" i="26"/>
  <c r="AB188" i="26"/>
  <c r="AA188" i="26"/>
  <c r="Z188" i="26"/>
  <c r="Y188" i="26"/>
  <c r="X188" i="26"/>
  <c r="W188" i="26"/>
  <c r="V188" i="26"/>
  <c r="U188" i="26"/>
  <c r="T188" i="26"/>
  <c r="J188" i="26"/>
  <c r="AF187" i="26"/>
  <c r="AE187" i="26"/>
  <c r="AD187" i="26"/>
  <c r="AC187" i="26"/>
  <c r="AB187" i="26"/>
  <c r="AA187" i="26"/>
  <c r="Z187" i="26"/>
  <c r="Y187" i="26"/>
  <c r="X187" i="26"/>
  <c r="W187" i="26"/>
  <c r="V187" i="26"/>
  <c r="U187" i="26"/>
  <c r="T187" i="26"/>
  <c r="J187" i="26"/>
  <c r="AF186" i="26"/>
  <c r="AE186" i="26"/>
  <c r="AD186" i="26"/>
  <c r="AC186" i="26"/>
  <c r="AB186" i="26"/>
  <c r="AA186" i="26"/>
  <c r="Z186" i="26"/>
  <c r="Y186" i="26"/>
  <c r="X186" i="26"/>
  <c r="W186" i="26"/>
  <c r="V186" i="26"/>
  <c r="U186" i="26"/>
  <c r="T186" i="26"/>
  <c r="J186" i="26"/>
  <c r="AF185" i="26"/>
  <c r="AE185" i="26"/>
  <c r="AD185" i="26"/>
  <c r="AC185" i="26"/>
  <c r="AB185" i="26"/>
  <c r="AA185" i="26"/>
  <c r="Z185" i="26"/>
  <c r="Y185" i="26"/>
  <c r="X185" i="26"/>
  <c r="W185" i="26"/>
  <c r="V185" i="26"/>
  <c r="U185" i="26"/>
  <c r="T185" i="26"/>
  <c r="J185" i="26"/>
  <c r="AF184" i="26"/>
  <c r="AE184" i="26"/>
  <c r="AD184" i="26"/>
  <c r="AC184" i="26"/>
  <c r="AB184" i="26"/>
  <c r="AA184" i="26"/>
  <c r="Z184" i="26"/>
  <c r="Y184" i="26"/>
  <c r="X184" i="26"/>
  <c r="W184" i="26"/>
  <c r="V184" i="26"/>
  <c r="U184" i="26"/>
  <c r="T184" i="26"/>
  <c r="J184" i="26"/>
  <c r="AF183" i="26"/>
  <c r="AE183" i="26"/>
  <c r="AD183" i="26"/>
  <c r="AC183" i="26"/>
  <c r="AB183" i="26"/>
  <c r="AA183" i="26"/>
  <c r="Z183" i="26"/>
  <c r="Y183" i="26"/>
  <c r="X183" i="26"/>
  <c r="W183" i="26"/>
  <c r="V183" i="26"/>
  <c r="U183" i="26"/>
  <c r="T183" i="26"/>
  <c r="J183" i="26"/>
  <c r="AF182" i="26"/>
  <c r="AE182" i="26"/>
  <c r="AD182" i="26"/>
  <c r="AC182" i="26"/>
  <c r="AB182" i="26"/>
  <c r="AA182" i="26"/>
  <c r="Z182" i="26"/>
  <c r="Y182" i="26"/>
  <c r="X182" i="26"/>
  <c r="W182" i="26"/>
  <c r="V182" i="26"/>
  <c r="U182" i="26"/>
  <c r="T182" i="26"/>
  <c r="J182" i="26"/>
  <c r="AF181" i="26"/>
  <c r="AE181" i="26"/>
  <c r="AD181" i="26"/>
  <c r="AC181" i="26"/>
  <c r="AB181" i="26"/>
  <c r="AA181" i="26"/>
  <c r="Z181" i="26"/>
  <c r="Y181" i="26"/>
  <c r="X181" i="26"/>
  <c r="W181" i="26"/>
  <c r="V181" i="26"/>
  <c r="U181" i="26"/>
  <c r="T181" i="26"/>
  <c r="J181" i="26"/>
  <c r="AF180" i="26"/>
  <c r="AE180" i="26"/>
  <c r="AD180" i="26"/>
  <c r="AC180" i="26"/>
  <c r="AB180" i="26"/>
  <c r="AA180" i="26"/>
  <c r="Z180" i="26"/>
  <c r="Y180" i="26"/>
  <c r="X180" i="26"/>
  <c r="W180" i="26"/>
  <c r="V180" i="26"/>
  <c r="U180" i="26"/>
  <c r="T180" i="26"/>
  <c r="J180" i="26"/>
  <c r="J179" i="26"/>
  <c r="AF178" i="26"/>
  <c r="AE178" i="26"/>
  <c r="AD178" i="26"/>
  <c r="AC178" i="26"/>
  <c r="AB178" i="26"/>
  <c r="AA178" i="26"/>
  <c r="Z178" i="26"/>
  <c r="Y178" i="26"/>
  <c r="X178" i="26"/>
  <c r="W178" i="26"/>
  <c r="V178" i="26"/>
  <c r="U178" i="26"/>
  <c r="T178" i="26"/>
  <c r="J178" i="26"/>
  <c r="AF177" i="26"/>
  <c r="AE177" i="26"/>
  <c r="AD177" i="26"/>
  <c r="AC177" i="26"/>
  <c r="AB177" i="26"/>
  <c r="AA177" i="26"/>
  <c r="Z177" i="26"/>
  <c r="Y177" i="26"/>
  <c r="X177" i="26"/>
  <c r="W177" i="26"/>
  <c r="V177" i="26"/>
  <c r="U177" i="26"/>
  <c r="T177" i="26"/>
  <c r="J177" i="26"/>
  <c r="AF176" i="26"/>
  <c r="AE176" i="26"/>
  <c r="AD176" i="26"/>
  <c r="AC176" i="26"/>
  <c r="AB176" i="26"/>
  <c r="AA176" i="26"/>
  <c r="Z176" i="26"/>
  <c r="Y176" i="26"/>
  <c r="X176" i="26"/>
  <c r="W176" i="26"/>
  <c r="V176" i="26"/>
  <c r="U176" i="26"/>
  <c r="T176" i="26"/>
  <c r="J176" i="26"/>
  <c r="AF175" i="26"/>
  <c r="AE175" i="26"/>
  <c r="AD175" i="26"/>
  <c r="AC175" i="26"/>
  <c r="AB175" i="26"/>
  <c r="AA175" i="26"/>
  <c r="Z175" i="26"/>
  <c r="Y175" i="26"/>
  <c r="X175" i="26"/>
  <c r="W175" i="26"/>
  <c r="V175" i="26"/>
  <c r="U175" i="26"/>
  <c r="T175" i="26"/>
  <c r="J175" i="26"/>
  <c r="AF174" i="26"/>
  <c r="AE174" i="26"/>
  <c r="AD174" i="26"/>
  <c r="AC174" i="26"/>
  <c r="AB174" i="26"/>
  <c r="AA174" i="26"/>
  <c r="Z174" i="26"/>
  <c r="Y174" i="26"/>
  <c r="X174" i="26"/>
  <c r="W174" i="26"/>
  <c r="V174" i="26"/>
  <c r="U174" i="26"/>
  <c r="T174" i="26"/>
  <c r="J174" i="26"/>
  <c r="AF173" i="26"/>
  <c r="AE173" i="26"/>
  <c r="AD173" i="26"/>
  <c r="AC173" i="26"/>
  <c r="AB173" i="26"/>
  <c r="AA173" i="26"/>
  <c r="Z173" i="26"/>
  <c r="Y173" i="26"/>
  <c r="X173" i="26"/>
  <c r="W173" i="26"/>
  <c r="V173" i="26"/>
  <c r="U173" i="26"/>
  <c r="T173" i="26"/>
  <c r="J173" i="26"/>
  <c r="AF172" i="26"/>
  <c r="AE172" i="26"/>
  <c r="AD172" i="26"/>
  <c r="AC172" i="26"/>
  <c r="AB172" i="26"/>
  <c r="AA172" i="26"/>
  <c r="Z172" i="26"/>
  <c r="Y172" i="26"/>
  <c r="X172" i="26"/>
  <c r="W172" i="26"/>
  <c r="V172" i="26"/>
  <c r="U172" i="26"/>
  <c r="T172" i="26"/>
  <c r="J172" i="26"/>
  <c r="AF171" i="26"/>
  <c r="AE171" i="26"/>
  <c r="AD171" i="26"/>
  <c r="AC171" i="26"/>
  <c r="AB171" i="26"/>
  <c r="AA171" i="26"/>
  <c r="Z171" i="26"/>
  <c r="Y171" i="26"/>
  <c r="X171" i="26"/>
  <c r="W171" i="26"/>
  <c r="V171" i="26"/>
  <c r="U171" i="26"/>
  <c r="T171" i="26"/>
  <c r="J171" i="26"/>
  <c r="AF170" i="26"/>
  <c r="AE170" i="26"/>
  <c r="AD170" i="26"/>
  <c r="AC170" i="26"/>
  <c r="AB170" i="26"/>
  <c r="AA170" i="26"/>
  <c r="Z170" i="26"/>
  <c r="Y170" i="26"/>
  <c r="X170" i="26"/>
  <c r="W170" i="26"/>
  <c r="V170" i="26"/>
  <c r="U170" i="26"/>
  <c r="T170" i="26"/>
  <c r="J170" i="26"/>
  <c r="AF169" i="26"/>
  <c r="AE169" i="26"/>
  <c r="AD169" i="26"/>
  <c r="AC169" i="26"/>
  <c r="AB169" i="26"/>
  <c r="AA169" i="26"/>
  <c r="Z169" i="26"/>
  <c r="Y169" i="26"/>
  <c r="X169" i="26"/>
  <c r="W169" i="26"/>
  <c r="V169" i="26"/>
  <c r="U169" i="26"/>
  <c r="T169" i="26"/>
  <c r="J169" i="26"/>
  <c r="AF168" i="26"/>
  <c r="AE168" i="26"/>
  <c r="AD168" i="26"/>
  <c r="AC168" i="26"/>
  <c r="AB168" i="26"/>
  <c r="AA168" i="26"/>
  <c r="Z168" i="26"/>
  <c r="Y168" i="26"/>
  <c r="X168" i="26"/>
  <c r="W168" i="26"/>
  <c r="V168" i="26"/>
  <c r="U168" i="26"/>
  <c r="T168" i="26"/>
  <c r="J168" i="26"/>
  <c r="AF167" i="26"/>
  <c r="AE167" i="26"/>
  <c r="AD167" i="26"/>
  <c r="AC167" i="26"/>
  <c r="AB167" i="26"/>
  <c r="AA167" i="26"/>
  <c r="Z167" i="26"/>
  <c r="Y167" i="26"/>
  <c r="X167" i="26"/>
  <c r="W167" i="26"/>
  <c r="V167" i="26"/>
  <c r="U167" i="26"/>
  <c r="T167" i="26"/>
  <c r="J167" i="26"/>
  <c r="AF166" i="26"/>
  <c r="AE166" i="26"/>
  <c r="AD166" i="26"/>
  <c r="AC166" i="26"/>
  <c r="AB166" i="26"/>
  <c r="AA166" i="26"/>
  <c r="Z166" i="26"/>
  <c r="Y166" i="26"/>
  <c r="X166" i="26"/>
  <c r="W166" i="26"/>
  <c r="V166" i="26"/>
  <c r="U166" i="26"/>
  <c r="T166" i="26"/>
  <c r="J166" i="26"/>
  <c r="AF165" i="26"/>
  <c r="AE165" i="26"/>
  <c r="AD165" i="26"/>
  <c r="AC165" i="26"/>
  <c r="AB165" i="26"/>
  <c r="AA165" i="26"/>
  <c r="Z165" i="26"/>
  <c r="Y165" i="26"/>
  <c r="X165" i="26"/>
  <c r="W165" i="26"/>
  <c r="V165" i="26"/>
  <c r="U165" i="26"/>
  <c r="T165" i="26"/>
  <c r="J165" i="26"/>
  <c r="AF164" i="26"/>
  <c r="AE164" i="26"/>
  <c r="AD164" i="26"/>
  <c r="AC164" i="26"/>
  <c r="AB164" i="26"/>
  <c r="AA164" i="26"/>
  <c r="Z164" i="26"/>
  <c r="Y164" i="26"/>
  <c r="X164" i="26"/>
  <c r="W164" i="26"/>
  <c r="V164" i="26"/>
  <c r="U164" i="26"/>
  <c r="T164" i="26"/>
  <c r="J164" i="26"/>
  <c r="AF163" i="26"/>
  <c r="AE163" i="26"/>
  <c r="AD163" i="26"/>
  <c r="AC163" i="26"/>
  <c r="AB163" i="26"/>
  <c r="AA163" i="26"/>
  <c r="Z163" i="26"/>
  <c r="Y163" i="26"/>
  <c r="X163" i="26"/>
  <c r="W163" i="26"/>
  <c r="V163" i="26"/>
  <c r="U163" i="26"/>
  <c r="T163" i="26"/>
  <c r="J163" i="26"/>
  <c r="AF162" i="26"/>
  <c r="AE162" i="26"/>
  <c r="AD162" i="26"/>
  <c r="AC162" i="26"/>
  <c r="AB162" i="26"/>
  <c r="AA162" i="26"/>
  <c r="Z162" i="26"/>
  <c r="Y162" i="26"/>
  <c r="X162" i="26"/>
  <c r="W162" i="26"/>
  <c r="V162" i="26"/>
  <c r="U162" i="26"/>
  <c r="T162" i="26"/>
  <c r="J162" i="26"/>
  <c r="AF161" i="26"/>
  <c r="AE161" i="26"/>
  <c r="AD161" i="26"/>
  <c r="AC161" i="26"/>
  <c r="AB161" i="26"/>
  <c r="AA161" i="26"/>
  <c r="Z161" i="26"/>
  <c r="Y161" i="26"/>
  <c r="X161" i="26"/>
  <c r="W161" i="26"/>
  <c r="V161" i="26"/>
  <c r="U161" i="26"/>
  <c r="T161" i="26"/>
  <c r="J161" i="26"/>
  <c r="AF160" i="26"/>
  <c r="AE160" i="26"/>
  <c r="AD160" i="26"/>
  <c r="AC160" i="26"/>
  <c r="AB160" i="26"/>
  <c r="AA160" i="26"/>
  <c r="Z160" i="26"/>
  <c r="Y160" i="26"/>
  <c r="X160" i="26"/>
  <c r="W160" i="26"/>
  <c r="V160" i="26"/>
  <c r="U160" i="26"/>
  <c r="T160" i="26"/>
  <c r="J160" i="26"/>
  <c r="AF159" i="26"/>
  <c r="AE159" i="26"/>
  <c r="AD159" i="26"/>
  <c r="AC159" i="26"/>
  <c r="AB159" i="26"/>
  <c r="AA159" i="26"/>
  <c r="Z159" i="26"/>
  <c r="Y159" i="26"/>
  <c r="X159" i="26"/>
  <c r="W159" i="26"/>
  <c r="V159" i="26"/>
  <c r="U159" i="26"/>
  <c r="T159" i="26"/>
  <c r="J159" i="26"/>
  <c r="AF158" i="26"/>
  <c r="AE158" i="26"/>
  <c r="AD158" i="26"/>
  <c r="AC158" i="26"/>
  <c r="AB158" i="26"/>
  <c r="AA158" i="26"/>
  <c r="Z158" i="26"/>
  <c r="Y158" i="26"/>
  <c r="X158" i="26"/>
  <c r="W158" i="26"/>
  <c r="V158" i="26"/>
  <c r="U158" i="26"/>
  <c r="T158" i="26"/>
  <c r="J158" i="26"/>
  <c r="AF157" i="26"/>
  <c r="AE157" i="26"/>
  <c r="AD157" i="26"/>
  <c r="AC157" i="26"/>
  <c r="AB157" i="26"/>
  <c r="AA157" i="26"/>
  <c r="Z157" i="26"/>
  <c r="Y157" i="26"/>
  <c r="X157" i="26"/>
  <c r="W157" i="26"/>
  <c r="V157" i="26"/>
  <c r="U157" i="26"/>
  <c r="T157" i="26"/>
  <c r="J157" i="26"/>
  <c r="AF156" i="26"/>
  <c r="AE156" i="26"/>
  <c r="AD156" i="26"/>
  <c r="AC156" i="26"/>
  <c r="AB156" i="26"/>
  <c r="AA156" i="26"/>
  <c r="Z156" i="26"/>
  <c r="Y156" i="26"/>
  <c r="X156" i="26"/>
  <c r="W156" i="26"/>
  <c r="V156" i="26"/>
  <c r="U156" i="26"/>
  <c r="T156" i="26"/>
  <c r="J156" i="26"/>
  <c r="AF155" i="26"/>
  <c r="AE155" i="26"/>
  <c r="AD155" i="26"/>
  <c r="AC155" i="26"/>
  <c r="AB155" i="26"/>
  <c r="AA155" i="26"/>
  <c r="Z155" i="26"/>
  <c r="Y155" i="26"/>
  <c r="X155" i="26"/>
  <c r="W155" i="26"/>
  <c r="V155" i="26"/>
  <c r="U155" i="26"/>
  <c r="T155" i="26"/>
  <c r="J155" i="26"/>
  <c r="AF154" i="26"/>
  <c r="AE154" i="26"/>
  <c r="AD154" i="26"/>
  <c r="AC154" i="26"/>
  <c r="AB154" i="26"/>
  <c r="AA154" i="26"/>
  <c r="Z154" i="26"/>
  <c r="Y154" i="26"/>
  <c r="X154" i="26"/>
  <c r="W154" i="26"/>
  <c r="V154" i="26"/>
  <c r="U154" i="26"/>
  <c r="T154" i="26"/>
  <c r="J154" i="26"/>
  <c r="AF153" i="26"/>
  <c r="AE153" i="26"/>
  <c r="AD153" i="26"/>
  <c r="AC153" i="26"/>
  <c r="AB153" i="26"/>
  <c r="AA153" i="26"/>
  <c r="Z153" i="26"/>
  <c r="Y153" i="26"/>
  <c r="X153" i="26"/>
  <c r="W153" i="26"/>
  <c r="V153" i="26"/>
  <c r="U153" i="26"/>
  <c r="T153" i="26"/>
  <c r="J153" i="26"/>
  <c r="AF152" i="26"/>
  <c r="AE152" i="26"/>
  <c r="AD152" i="26"/>
  <c r="AC152" i="26"/>
  <c r="AB152" i="26"/>
  <c r="AA152" i="26"/>
  <c r="Z152" i="26"/>
  <c r="Y152" i="26"/>
  <c r="X152" i="26"/>
  <c r="W152" i="26"/>
  <c r="V152" i="26"/>
  <c r="U152" i="26"/>
  <c r="T152" i="26"/>
  <c r="J152" i="26"/>
  <c r="AF151" i="26"/>
  <c r="AE151" i="26"/>
  <c r="AD151" i="26"/>
  <c r="AC151" i="26"/>
  <c r="AB151" i="26"/>
  <c r="AA151" i="26"/>
  <c r="Z151" i="26"/>
  <c r="Y151" i="26"/>
  <c r="X151" i="26"/>
  <c r="W151" i="26"/>
  <c r="V151" i="26"/>
  <c r="U151" i="26"/>
  <c r="T151" i="26"/>
  <c r="J151" i="26"/>
  <c r="AF150" i="26"/>
  <c r="AE150" i="26"/>
  <c r="AD150" i="26"/>
  <c r="AC150" i="26"/>
  <c r="AB150" i="26"/>
  <c r="AA150" i="26"/>
  <c r="Z150" i="26"/>
  <c r="Y150" i="26"/>
  <c r="X150" i="26"/>
  <c r="W150" i="26"/>
  <c r="V150" i="26"/>
  <c r="U150" i="26"/>
  <c r="T150" i="26"/>
  <c r="J150" i="26"/>
  <c r="AF149" i="26"/>
  <c r="AE149" i="26"/>
  <c r="AD149" i="26"/>
  <c r="AC149" i="26"/>
  <c r="AB149" i="26"/>
  <c r="AA149" i="26"/>
  <c r="Z149" i="26"/>
  <c r="Y149" i="26"/>
  <c r="X149" i="26"/>
  <c r="W149" i="26"/>
  <c r="V149" i="26"/>
  <c r="U149" i="26"/>
  <c r="T149" i="26"/>
  <c r="J149" i="26"/>
  <c r="AF148" i="26"/>
  <c r="AE148" i="26"/>
  <c r="AD148" i="26"/>
  <c r="AC148" i="26"/>
  <c r="AB148" i="26"/>
  <c r="AA148" i="26"/>
  <c r="Z148" i="26"/>
  <c r="Y148" i="26"/>
  <c r="X148" i="26"/>
  <c r="W148" i="26"/>
  <c r="V148" i="26"/>
  <c r="U148" i="26"/>
  <c r="T148" i="26"/>
  <c r="J148" i="26"/>
  <c r="AF147" i="26"/>
  <c r="AE147" i="26"/>
  <c r="AD147" i="26"/>
  <c r="AC147" i="26"/>
  <c r="AB147" i="26"/>
  <c r="AA147" i="26"/>
  <c r="Z147" i="26"/>
  <c r="Y147" i="26"/>
  <c r="X147" i="26"/>
  <c r="W147" i="26"/>
  <c r="V147" i="26"/>
  <c r="U147" i="26"/>
  <c r="T147" i="26"/>
  <c r="J147" i="26"/>
  <c r="AF146" i="26"/>
  <c r="AE146" i="26"/>
  <c r="AD146" i="26"/>
  <c r="AC146" i="26"/>
  <c r="AB146" i="26"/>
  <c r="AA146" i="26"/>
  <c r="Z146" i="26"/>
  <c r="Y146" i="26"/>
  <c r="X146" i="26"/>
  <c r="W146" i="26"/>
  <c r="V146" i="26"/>
  <c r="U146" i="26"/>
  <c r="T146" i="26"/>
  <c r="J146" i="26"/>
  <c r="AF145" i="26"/>
  <c r="AE145" i="26"/>
  <c r="AD145" i="26"/>
  <c r="AC145" i="26"/>
  <c r="AB145" i="26"/>
  <c r="AA145" i="26"/>
  <c r="Z145" i="26"/>
  <c r="Y145" i="26"/>
  <c r="X145" i="26"/>
  <c r="W145" i="26"/>
  <c r="V145" i="26"/>
  <c r="U145" i="26"/>
  <c r="T145" i="26"/>
  <c r="J145" i="26"/>
  <c r="AF144" i="26"/>
  <c r="AE144" i="26"/>
  <c r="AD144" i="26"/>
  <c r="AC144" i="26"/>
  <c r="AB144" i="26"/>
  <c r="AA144" i="26"/>
  <c r="Z144" i="26"/>
  <c r="Y144" i="26"/>
  <c r="X144" i="26"/>
  <c r="W144" i="26"/>
  <c r="V144" i="26"/>
  <c r="U144" i="26"/>
  <c r="T144" i="26"/>
  <c r="J144" i="26"/>
  <c r="AF143" i="26"/>
  <c r="AE143" i="26"/>
  <c r="AD143" i="26"/>
  <c r="AC143" i="26"/>
  <c r="AB143" i="26"/>
  <c r="AA143" i="26"/>
  <c r="Z143" i="26"/>
  <c r="Y143" i="26"/>
  <c r="X143" i="26"/>
  <c r="W143" i="26"/>
  <c r="V143" i="26"/>
  <c r="U143" i="26"/>
  <c r="T143" i="26"/>
  <c r="J143" i="26"/>
  <c r="AF142" i="26"/>
  <c r="AE142" i="26"/>
  <c r="AD142" i="26"/>
  <c r="AC142" i="26"/>
  <c r="AB142" i="26"/>
  <c r="AA142" i="26"/>
  <c r="Z142" i="26"/>
  <c r="Y142" i="26"/>
  <c r="X142" i="26"/>
  <c r="W142" i="26"/>
  <c r="V142" i="26"/>
  <c r="U142" i="26"/>
  <c r="T142" i="26"/>
  <c r="J142" i="26"/>
  <c r="AF141" i="26"/>
  <c r="AE141" i="26"/>
  <c r="AD141" i="26"/>
  <c r="AC141" i="26"/>
  <c r="AB141" i="26"/>
  <c r="AA141" i="26"/>
  <c r="Z141" i="26"/>
  <c r="Y141" i="26"/>
  <c r="X141" i="26"/>
  <c r="W141" i="26"/>
  <c r="V141" i="26"/>
  <c r="U141" i="26"/>
  <c r="T141" i="26"/>
  <c r="J141" i="26"/>
  <c r="AF140" i="26"/>
  <c r="AE140" i="26"/>
  <c r="AD140" i="26"/>
  <c r="AC140" i="26"/>
  <c r="AB140" i="26"/>
  <c r="AA140" i="26"/>
  <c r="Z140" i="26"/>
  <c r="Y140" i="26"/>
  <c r="X140" i="26"/>
  <c r="W140" i="26"/>
  <c r="V140" i="26"/>
  <c r="U140" i="26"/>
  <c r="T140" i="26"/>
  <c r="J140" i="26"/>
  <c r="AF139" i="26"/>
  <c r="AE139" i="26"/>
  <c r="AD139" i="26"/>
  <c r="AC139" i="26"/>
  <c r="AB139" i="26"/>
  <c r="AA139" i="26"/>
  <c r="Z139" i="26"/>
  <c r="Y139" i="26"/>
  <c r="X139" i="26"/>
  <c r="W139" i="26"/>
  <c r="V139" i="26"/>
  <c r="U139" i="26"/>
  <c r="T139" i="26"/>
  <c r="J139" i="26"/>
  <c r="AF138" i="26"/>
  <c r="AE138" i="26"/>
  <c r="AD138" i="26"/>
  <c r="AC138" i="26"/>
  <c r="AB138" i="26"/>
  <c r="AA138" i="26"/>
  <c r="Z138" i="26"/>
  <c r="Y138" i="26"/>
  <c r="X138" i="26"/>
  <c r="W138" i="26"/>
  <c r="V138" i="26"/>
  <c r="U138" i="26"/>
  <c r="T138" i="26"/>
  <c r="J138" i="26"/>
  <c r="AF137" i="26"/>
  <c r="AE137" i="26"/>
  <c r="AD137" i="26"/>
  <c r="AC137" i="26"/>
  <c r="AB137" i="26"/>
  <c r="AA137" i="26"/>
  <c r="Z137" i="26"/>
  <c r="Y137" i="26"/>
  <c r="X137" i="26"/>
  <c r="W137" i="26"/>
  <c r="V137" i="26"/>
  <c r="U137" i="26"/>
  <c r="T137" i="26"/>
  <c r="J137" i="26"/>
  <c r="AF136" i="26"/>
  <c r="AE136" i="26"/>
  <c r="AD136" i="26"/>
  <c r="AC136" i="26"/>
  <c r="AB136" i="26"/>
  <c r="AA136" i="26"/>
  <c r="Z136" i="26"/>
  <c r="Y136" i="26"/>
  <c r="X136" i="26"/>
  <c r="W136" i="26"/>
  <c r="V136" i="26"/>
  <c r="U136" i="26"/>
  <c r="T136" i="26"/>
  <c r="J136" i="26"/>
  <c r="AF135" i="26"/>
  <c r="AE135" i="26"/>
  <c r="AD135" i="26"/>
  <c r="AC135" i="26"/>
  <c r="AB135" i="26"/>
  <c r="AA135" i="26"/>
  <c r="Z135" i="26"/>
  <c r="Y135" i="26"/>
  <c r="X135" i="26"/>
  <c r="W135" i="26"/>
  <c r="V135" i="26"/>
  <c r="U135" i="26"/>
  <c r="T135" i="26"/>
  <c r="J135" i="26"/>
  <c r="AF134" i="26"/>
  <c r="AE134" i="26"/>
  <c r="AD134" i="26"/>
  <c r="AC134" i="26"/>
  <c r="AB134" i="26"/>
  <c r="AA134" i="26"/>
  <c r="Z134" i="26"/>
  <c r="Y134" i="26"/>
  <c r="X134" i="26"/>
  <c r="W134" i="26"/>
  <c r="V134" i="26"/>
  <c r="U134" i="26"/>
  <c r="T134" i="26"/>
  <c r="J134" i="26"/>
  <c r="AF133" i="26"/>
  <c r="AE133" i="26"/>
  <c r="AD133" i="26"/>
  <c r="AC133" i="26"/>
  <c r="AB133" i="26"/>
  <c r="AA133" i="26"/>
  <c r="Z133" i="26"/>
  <c r="Y133" i="26"/>
  <c r="X133" i="26"/>
  <c r="W133" i="26"/>
  <c r="V133" i="26"/>
  <c r="U133" i="26"/>
  <c r="T133" i="26"/>
  <c r="J133" i="26"/>
  <c r="AF132" i="26"/>
  <c r="AE132" i="26"/>
  <c r="AD132" i="26"/>
  <c r="AC132" i="26"/>
  <c r="AB132" i="26"/>
  <c r="AA132" i="26"/>
  <c r="Z132" i="26"/>
  <c r="Y132" i="26"/>
  <c r="X132" i="26"/>
  <c r="W132" i="26"/>
  <c r="V132" i="26"/>
  <c r="U132" i="26"/>
  <c r="T132" i="26"/>
  <c r="J132" i="26"/>
  <c r="AF131" i="26"/>
  <c r="AE131" i="26"/>
  <c r="AD131" i="26"/>
  <c r="AC131" i="26"/>
  <c r="AB131" i="26"/>
  <c r="AA131" i="26"/>
  <c r="Z131" i="26"/>
  <c r="Y131" i="26"/>
  <c r="X131" i="26"/>
  <c r="W131" i="26"/>
  <c r="V131" i="26"/>
  <c r="U131" i="26"/>
  <c r="T131" i="26"/>
  <c r="J131" i="26"/>
  <c r="AF130" i="26"/>
  <c r="AE130" i="26"/>
  <c r="AD130" i="26"/>
  <c r="AC130" i="26"/>
  <c r="AB130" i="26"/>
  <c r="AA130" i="26"/>
  <c r="Z130" i="26"/>
  <c r="Y130" i="26"/>
  <c r="X130" i="26"/>
  <c r="W130" i="26"/>
  <c r="V130" i="26"/>
  <c r="U130" i="26"/>
  <c r="T130" i="26"/>
  <c r="J130" i="26"/>
  <c r="AF129" i="26"/>
  <c r="AE129" i="26"/>
  <c r="AD129" i="26"/>
  <c r="AC129" i="26"/>
  <c r="AB129" i="26"/>
  <c r="AA129" i="26"/>
  <c r="Z129" i="26"/>
  <c r="Y129" i="26"/>
  <c r="X129" i="26"/>
  <c r="W129" i="26"/>
  <c r="V129" i="26"/>
  <c r="U129" i="26"/>
  <c r="T129" i="26"/>
  <c r="J129" i="26"/>
  <c r="AF128" i="26"/>
  <c r="AE128" i="26"/>
  <c r="AD128" i="26"/>
  <c r="AC128" i="26"/>
  <c r="AB128" i="26"/>
  <c r="AA128" i="26"/>
  <c r="Z128" i="26"/>
  <c r="Y128" i="26"/>
  <c r="X128" i="26"/>
  <c r="W128" i="26"/>
  <c r="V128" i="26"/>
  <c r="U128" i="26"/>
  <c r="T128" i="26"/>
  <c r="J128" i="26"/>
  <c r="AF127" i="26"/>
  <c r="AE127" i="26"/>
  <c r="AD127" i="26"/>
  <c r="AC127" i="26"/>
  <c r="AB127" i="26"/>
  <c r="AA127" i="26"/>
  <c r="Z127" i="26"/>
  <c r="Y127" i="26"/>
  <c r="X127" i="26"/>
  <c r="W127" i="26"/>
  <c r="V127" i="26"/>
  <c r="U127" i="26"/>
  <c r="T127" i="26"/>
  <c r="J127" i="26"/>
  <c r="AF126" i="26"/>
  <c r="AE126" i="26"/>
  <c r="AD126" i="26"/>
  <c r="AC126" i="26"/>
  <c r="AB126" i="26"/>
  <c r="AA126" i="26"/>
  <c r="Z126" i="26"/>
  <c r="Y126" i="26"/>
  <c r="X126" i="26"/>
  <c r="W126" i="26"/>
  <c r="V126" i="26"/>
  <c r="U126" i="26"/>
  <c r="T126" i="26"/>
  <c r="J126" i="26"/>
  <c r="AF125" i="26"/>
  <c r="AE125" i="26"/>
  <c r="AD125" i="26"/>
  <c r="AC125" i="26"/>
  <c r="AB125" i="26"/>
  <c r="AA125" i="26"/>
  <c r="Z125" i="26"/>
  <c r="Y125" i="26"/>
  <c r="X125" i="26"/>
  <c r="W125" i="26"/>
  <c r="V125" i="26"/>
  <c r="U125" i="26"/>
  <c r="T125" i="26"/>
  <c r="J125" i="26"/>
  <c r="AF124" i="26"/>
  <c r="AE124" i="26"/>
  <c r="AD124" i="26"/>
  <c r="AC124" i="26"/>
  <c r="AB124" i="26"/>
  <c r="AA124" i="26"/>
  <c r="Z124" i="26"/>
  <c r="Y124" i="26"/>
  <c r="X124" i="26"/>
  <c r="W124" i="26"/>
  <c r="V124" i="26"/>
  <c r="U124" i="26"/>
  <c r="T124" i="26"/>
  <c r="J124" i="26"/>
  <c r="AF123" i="26"/>
  <c r="AE123" i="26"/>
  <c r="AD123" i="26"/>
  <c r="AC123" i="26"/>
  <c r="AB123" i="26"/>
  <c r="AA123" i="26"/>
  <c r="Z123" i="26"/>
  <c r="Y123" i="26"/>
  <c r="X123" i="26"/>
  <c r="W123" i="26"/>
  <c r="V123" i="26"/>
  <c r="U123" i="26"/>
  <c r="T123" i="26"/>
  <c r="J123" i="26"/>
  <c r="AF122" i="26"/>
  <c r="AE122" i="26"/>
  <c r="AD122" i="26"/>
  <c r="AC122" i="26"/>
  <c r="AB122" i="26"/>
  <c r="AA122" i="26"/>
  <c r="Z122" i="26"/>
  <c r="Y122" i="26"/>
  <c r="X122" i="26"/>
  <c r="W122" i="26"/>
  <c r="V122" i="26"/>
  <c r="U122" i="26"/>
  <c r="T122" i="26"/>
  <c r="J122" i="26"/>
  <c r="AF121" i="26"/>
  <c r="AE121" i="26"/>
  <c r="AD121" i="26"/>
  <c r="AC121" i="26"/>
  <c r="AB121" i="26"/>
  <c r="AA121" i="26"/>
  <c r="Z121" i="26"/>
  <c r="Y121" i="26"/>
  <c r="X121" i="26"/>
  <c r="W121" i="26"/>
  <c r="V121" i="26"/>
  <c r="U121" i="26"/>
  <c r="T121" i="26"/>
  <c r="J121" i="26"/>
  <c r="AF120" i="26"/>
  <c r="AE120" i="26"/>
  <c r="AD120" i="26"/>
  <c r="AC120" i="26"/>
  <c r="AB120" i="26"/>
  <c r="AA120" i="26"/>
  <c r="Z120" i="26"/>
  <c r="Y120" i="26"/>
  <c r="X120" i="26"/>
  <c r="W120" i="26"/>
  <c r="V120" i="26"/>
  <c r="U120" i="26"/>
  <c r="T120" i="26"/>
  <c r="J120" i="26"/>
  <c r="AF119" i="26"/>
  <c r="AE119" i="26"/>
  <c r="AD119" i="26"/>
  <c r="AC119" i="26"/>
  <c r="AB119" i="26"/>
  <c r="AA119" i="26"/>
  <c r="Z119" i="26"/>
  <c r="Y119" i="26"/>
  <c r="X119" i="26"/>
  <c r="W119" i="26"/>
  <c r="V119" i="26"/>
  <c r="U119" i="26"/>
  <c r="T119" i="26"/>
  <c r="J119" i="26"/>
  <c r="AF118" i="26"/>
  <c r="AE118" i="26"/>
  <c r="AD118" i="26"/>
  <c r="AC118" i="26"/>
  <c r="AB118" i="26"/>
  <c r="AA118" i="26"/>
  <c r="Z118" i="26"/>
  <c r="Y118" i="26"/>
  <c r="X118" i="26"/>
  <c r="W118" i="26"/>
  <c r="V118" i="26"/>
  <c r="U118" i="26"/>
  <c r="T118" i="26"/>
  <c r="J118" i="26"/>
  <c r="AF117" i="26"/>
  <c r="AE117" i="26"/>
  <c r="AD117" i="26"/>
  <c r="AC117" i="26"/>
  <c r="AB117" i="26"/>
  <c r="AA117" i="26"/>
  <c r="Z117" i="26"/>
  <c r="Y117" i="26"/>
  <c r="X117" i="26"/>
  <c r="W117" i="26"/>
  <c r="V117" i="26"/>
  <c r="U117" i="26"/>
  <c r="T117" i="26"/>
  <c r="J117" i="26"/>
  <c r="AF116" i="26"/>
  <c r="AE116" i="26"/>
  <c r="AD116" i="26"/>
  <c r="AC116" i="26"/>
  <c r="AB116" i="26"/>
  <c r="AA116" i="26"/>
  <c r="Z116" i="26"/>
  <c r="Y116" i="26"/>
  <c r="X116" i="26"/>
  <c r="W116" i="26"/>
  <c r="V116" i="26"/>
  <c r="U116" i="26"/>
  <c r="T116" i="26"/>
  <c r="J116" i="26"/>
  <c r="AF115" i="26"/>
  <c r="AE115" i="26"/>
  <c r="AD115" i="26"/>
  <c r="AC115" i="26"/>
  <c r="AB115" i="26"/>
  <c r="AA115" i="26"/>
  <c r="Z115" i="26"/>
  <c r="Y115" i="26"/>
  <c r="X115" i="26"/>
  <c r="W115" i="26"/>
  <c r="V115" i="26"/>
  <c r="U115" i="26"/>
  <c r="T115" i="26"/>
  <c r="J115" i="26"/>
  <c r="AF114" i="26"/>
  <c r="AE114" i="26"/>
  <c r="AD114" i="26"/>
  <c r="AC114" i="26"/>
  <c r="AB114" i="26"/>
  <c r="AA114" i="26"/>
  <c r="Z114" i="26"/>
  <c r="Y114" i="26"/>
  <c r="X114" i="26"/>
  <c r="W114" i="26"/>
  <c r="V114" i="26"/>
  <c r="U114" i="26"/>
  <c r="T114" i="26"/>
  <c r="J114" i="26"/>
  <c r="AF113" i="26"/>
  <c r="AE113" i="26"/>
  <c r="AD113" i="26"/>
  <c r="AC113" i="26"/>
  <c r="AB113" i="26"/>
  <c r="AA113" i="26"/>
  <c r="Z113" i="26"/>
  <c r="Y113" i="26"/>
  <c r="X113" i="26"/>
  <c r="W113" i="26"/>
  <c r="V113" i="26"/>
  <c r="U113" i="26"/>
  <c r="T113" i="26"/>
  <c r="J113" i="26"/>
  <c r="AF112" i="26"/>
  <c r="AE112" i="26"/>
  <c r="AD112" i="26"/>
  <c r="AC112" i="26"/>
  <c r="AB112" i="26"/>
  <c r="AA112" i="26"/>
  <c r="Z112" i="26"/>
  <c r="Y112" i="26"/>
  <c r="X112" i="26"/>
  <c r="W112" i="26"/>
  <c r="V112" i="26"/>
  <c r="U112" i="26"/>
  <c r="T112" i="26"/>
  <c r="J112" i="26"/>
  <c r="AF111" i="26"/>
  <c r="AE111" i="26"/>
  <c r="AD111" i="26"/>
  <c r="AC111" i="26"/>
  <c r="AB111" i="26"/>
  <c r="AA111" i="26"/>
  <c r="Z111" i="26"/>
  <c r="Y111" i="26"/>
  <c r="X111" i="26"/>
  <c r="W111" i="26"/>
  <c r="V111" i="26"/>
  <c r="U111" i="26"/>
  <c r="T111" i="26"/>
  <c r="J111" i="26"/>
  <c r="AF110" i="26"/>
  <c r="AE110" i="26"/>
  <c r="AD110" i="26"/>
  <c r="AC110" i="26"/>
  <c r="AB110" i="26"/>
  <c r="AA110" i="26"/>
  <c r="Z110" i="26"/>
  <c r="Y110" i="26"/>
  <c r="X110" i="26"/>
  <c r="W110" i="26"/>
  <c r="V110" i="26"/>
  <c r="U110" i="26"/>
  <c r="T110" i="26"/>
  <c r="J110" i="26"/>
  <c r="AF109" i="26"/>
  <c r="AE109" i="26"/>
  <c r="AD109" i="26"/>
  <c r="AC109" i="26"/>
  <c r="AB109" i="26"/>
  <c r="AA109" i="26"/>
  <c r="Z109" i="26"/>
  <c r="Y109" i="26"/>
  <c r="X109" i="26"/>
  <c r="W109" i="26"/>
  <c r="V109" i="26"/>
  <c r="U109" i="26"/>
  <c r="T109" i="26"/>
  <c r="J109" i="26"/>
  <c r="AF108" i="26"/>
  <c r="AE108" i="26"/>
  <c r="AD108" i="26"/>
  <c r="AC108" i="26"/>
  <c r="AB108" i="26"/>
  <c r="AA108" i="26"/>
  <c r="Z108" i="26"/>
  <c r="Y108" i="26"/>
  <c r="X108" i="26"/>
  <c r="W108" i="26"/>
  <c r="V108" i="26"/>
  <c r="U108" i="26"/>
  <c r="T108" i="26"/>
  <c r="J108" i="26"/>
  <c r="AF107" i="26"/>
  <c r="AE107" i="26"/>
  <c r="AD107" i="26"/>
  <c r="AC107" i="26"/>
  <c r="AB107" i="26"/>
  <c r="AA107" i="26"/>
  <c r="Z107" i="26"/>
  <c r="Y107" i="26"/>
  <c r="X107" i="26"/>
  <c r="W107" i="26"/>
  <c r="V107" i="26"/>
  <c r="U107" i="26"/>
  <c r="T107" i="26"/>
  <c r="J107" i="26"/>
  <c r="AF106" i="26"/>
  <c r="AE106" i="26"/>
  <c r="AD106" i="26"/>
  <c r="AC106" i="26"/>
  <c r="AB106" i="26"/>
  <c r="AA106" i="26"/>
  <c r="Z106" i="26"/>
  <c r="Y106" i="26"/>
  <c r="X106" i="26"/>
  <c r="W106" i="26"/>
  <c r="V106" i="26"/>
  <c r="U106" i="26"/>
  <c r="T106" i="26"/>
  <c r="J106" i="26"/>
  <c r="AF105" i="26"/>
  <c r="AE105" i="26"/>
  <c r="AD105" i="26"/>
  <c r="AC105" i="26"/>
  <c r="AB105" i="26"/>
  <c r="AA105" i="26"/>
  <c r="Z105" i="26"/>
  <c r="Y105" i="26"/>
  <c r="X105" i="26"/>
  <c r="W105" i="26"/>
  <c r="V105" i="26"/>
  <c r="U105" i="26"/>
  <c r="T105" i="26"/>
  <c r="J105" i="26"/>
  <c r="AF104" i="26"/>
  <c r="AE104" i="26"/>
  <c r="AD104" i="26"/>
  <c r="AC104" i="26"/>
  <c r="AB104" i="26"/>
  <c r="AA104" i="26"/>
  <c r="Z104" i="26"/>
  <c r="Y104" i="26"/>
  <c r="X104" i="26"/>
  <c r="W104" i="26"/>
  <c r="V104" i="26"/>
  <c r="U104" i="26"/>
  <c r="T104" i="26"/>
  <c r="J104" i="26"/>
  <c r="AF103" i="26"/>
  <c r="AE103" i="26"/>
  <c r="AD103" i="26"/>
  <c r="AC103" i="26"/>
  <c r="AB103" i="26"/>
  <c r="AA103" i="26"/>
  <c r="Z103" i="26"/>
  <c r="Y103" i="26"/>
  <c r="X103" i="26"/>
  <c r="W103" i="26"/>
  <c r="V103" i="26"/>
  <c r="U103" i="26"/>
  <c r="T103" i="26"/>
  <c r="J103" i="26"/>
  <c r="AF102" i="26"/>
  <c r="AE102" i="26"/>
  <c r="AD102" i="26"/>
  <c r="AC102" i="26"/>
  <c r="AB102" i="26"/>
  <c r="AA102" i="26"/>
  <c r="Z102" i="26"/>
  <c r="Y102" i="26"/>
  <c r="X102" i="26"/>
  <c r="W102" i="26"/>
  <c r="V102" i="26"/>
  <c r="U102" i="26"/>
  <c r="T102" i="26"/>
  <c r="J102" i="26"/>
  <c r="AF101" i="26"/>
  <c r="AE101" i="26"/>
  <c r="AD101" i="26"/>
  <c r="AC101" i="26"/>
  <c r="AB101" i="26"/>
  <c r="AA101" i="26"/>
  <c r="Z101" i="26"/>
  <c r="Y101" i="26"/>
  <c r="X101" i="26"/>
  <c r="W101" i="26"/>
  <c r="V101" i="26"/>
  <c r="U101" i="26"/>
  <c r="T101" i="26"/>
  <c r="J101" i="26"/>
  <c r="AF100" i="26"/>
  <c r="AE100" i="26"/>
  <c r="AD100" i="26"/>
  <c r="AC100" i="26"/>
  <c r="AB100" i="26"/>
  <c r="AA100" i="26"/>
  <c r="Z100" i="26"/>
  <c r="Y100" i="26"/>
  <c r="X100" i="26"/>
  <c r="W100" i="26"/>
  <c r="V100" i="26"/>
  <c r="U100" i="26"/>
  <c r="T100" i="26"/>
  <c r="J100" i="26"/>
  <c r="AF99" i="26"/>
  <c r="AE99" i="26"/>
  <c r="AD99" i="26"/>
  <c r="AC99" i="26"/>
  <c r="AB99" i="26"/>
  <c r="AA99" i="26"/>
  <c r="Z99" i="26"/>
  <c r="Y99" i="26"/>
  <c r="X99" i="26"/>
  <c r="W99" i="26"/>
  <c r="V99" i="26"/>
  <c r="U99" i="26"/>
  <c r="T99" i="26"/>
  <c r="J99" i="26"/>
  <c r="AF98" i="26"/>
  <c r="AE98" i="26"/>
  <c r="AD98" i="26"/>
  <c r="AC98" i="26"/>
  <c r="AB98" i="26"/>
  <c r="AA98" i="26"/>
  <c r="Z98" i="26"/>
  <c r="Y98" i="26"/>
  <c r="X98" i="26"/>
  <c r="W98" i="26"/>
  <c r="V98" i="26"/>
  <c r="U98" i="26"/>
  <c r="T98" i="26"/>
  <c r="J98" i="26"/>
  <c r="AF97" i="26"/>
  <c r="AE97" i="26"/>
  <c r="AD97" i="26"/>
  <c r="AC97" i="26"/>
  <c r="AB97" i="26"/>
  <c r="AA97" i="26"/>
  <c r="Z97" i="26"/>
  <c r="Y97" i="26"/>
  <c r="X97" i="26"/>
  <c r="W97" i="26"/>
  <c r="V97" i="26"/>
  <c r="U97" i="26"/>
  <c r="T97" i="26"/>
  <c r="J97" i="26"/>
  <c r="AF96" i="26"/>
  <c r="AE96" i="26"/>
  <c r="AD96" i="26"/>
  <c r="AC96" i="26"/>
  <c r="AB96" i="26"/>
  <c r="AA96" i="26"/>
  <c r="Z96" i="26"/>
  <c r="Y96" i="26"/>
  <c r="X96" i="26"/>
  <c r="W96" i="26"/>
  <c r="V96" i="26"/>
  <c r="U96" i="26"/>
  <c r="T96" i="26"/>
  <c r="J96" i="26"/>
  <c r="AF95" i="26"/>
  <c r="AE95" i="26"/>
  <c r="AD95" i="26"/>
  <c r="AC95" i="26"/>
  <c r="AB95" i="26"/>
  <c r="AA95" i="26"/>
  <c r="Z95" i="26"/>
  <c r="Y95" i="26"/>
  <c r="X95" i="26"/>
  <c r="W95" i="26"/>
  <c r="V95" i="26"/>
  <c r="U95" i="26"/>
  <c r="T95" i="26"/>
  <c r="J95" i="26"/>
  <c r="AF94" i="26"/>
  <c r="AE94" i="26"/>
  <c r="AD94" i="26"/>
  <c r="AC94" i="26"/>
  <c r="AB94" i="26"/>
  <c r="AA94" i="26"/>
  <c r="Z94" i="26"/>
  <c r="Y94" i="26"/>
  <c r="X94" i="26"/>
  <c r="W94" i="26"/>
  <c r="V94" i="26"/>
  <c r="U94" i="26"/>
  <c r="T94" i="26"/>
  <c r="J94" i="26"/>
  <c r="AF93" i="26"/>
  <c r="AE93" i="26"/>
  <c r="AD93" i="26"/>
  <c r="AC93" i="26"/>
  <c r="AB93" i="26"/>
  <c r="AA93" i="26"/>
  <c r="Z93" i="26"/>
  <c r="Y93" i="26"/>
  <c r="X93" i="26"/>
  <c r="W93" i="26"/>
  <c r="V93" i="26"/>
  <c r="U93" i="26"/>
  <c r="T93" i="26"/>
  <c r="J93" i="26"/>
  <c r="AF92" i="26"/>
  <c r="AE92" i="26"/>
  <c r="AD92" i="26"/>
  <c r="AC92" i="26"/>
  <c r="AB92" i="26"/>
  <c r="AA92" i="26"/>
  <c r="Z92" i="26"/>
  <c r="Y92" i="26"/>
  <c r="X92" i="26"/>
  <c r="W92" i="26"/>
  <c r="V92" i="26"/>
  <c r="U92" i="26"/>
  <c r="T92" i="26"/>
  <c r="J92" i="26"/>
  <c r="AF91" i="26"/>
  <c r="AE91" i="26"/>
  <c r="AD91" i="26"/>
  <c r="AC91" i="26"/>
  <c r="AB91" i="26"/>
  <c r="AA91" i="26"/>
  <c r="Z91" i="26"/>
  <c r="Y91" i="26"/>
  <c r="X91" i="26"/>
  <c r="W91" i="26"/>
  <c r="V91" i="26"/>
  <c r="U91" i="26"/>
  <c r="T91" i="26"/>
  <c r="J91" i="26"/>
  <c r="AF90" i="26"/>
  <c r="AE90" i="26"/>
  <c r="AD90" i="26"/>
  <c r="AC90" i="26"/>
  <c r="AB90" i="26"/>
  <c r="AA90" i="26"/>
  <c r="Z90" i="26"/>
  <c r="Y90" i="26"/>
  <c r="X90" i="26"/>
  <c r="W90" i="26"/>
  <c r="V90" i="26"/>
  <c r="U90" i="26"/>
  <c r="T90" i="26"/>
  <c r="J90" i="26"/>
  <c r="AF89" i="26"/>
  <c r="AE89" i="26"/>
  <c r="AD89" i="26"/>
  <c r="AC89" i="26"/>
  <c r="AB89" i="26"/>
  <c r="AA89" i="26"/>
  <c r="Z89" i="26"/>
  <c r="Y89" i="26"/>
  <c r="X89" i="26"/>
  <c r="W89" i="26"/>
  <c r="V89" i="26"/>
  <c r="U89" i="26"/>
  <c r="T89" i="26"/>
  <c r="J89" i="26"/>
  <c r="AF88" i="26"/>
  <c r="AE88" i="26"/>
  <c r="AD88" i="26"/>
  <c r="AC88" i="26"/>
  <c r="AB88" i="26"/>
  <c r="AA88" i="26"/>
  <c r="Z88" i="26"/>
  <c r="Y88" i="26"/>
  <c r="X88" i="26"/>
  <c r="W88" i="26"/>
  <c r="V88" i="26"/>
  <c r="U88" i="26"/>
  <c r="T88" i="26"/>
  <c r="J88" i="26"/>
  <c r="AF87" i="26"/>
  <c r="AE87" i="26"/>
  <c r="AD87" i="26"/>
  <c r="AC87" i="26"/>
  <c r="AB87" i="26"/>
  <c r="AA87" i="26"/>
  <c r="Z87" i="26"/>
  <c r="Y87" i="26"/>
  <c r="X87" i="26"/>
  <c r="W87" i="26"/>
  <c r="V87" i="26"/>
  <c r="U87" i="26"/>
  <c r="T87" i="26"/>
  <c r="J87" i="26"/>
  <c r="AF86" i="26"/>
  <c r="AE86" i="26"/>
  <c r="AD86" i="26"/>
  <c r="AC86" i="26"/>
  <c r="AB86" i="26"/>
  <c r="AA86" i="26"/>
  <c r="Z86" i="26"/>
  <c r="Y86" i="26"/>
  <c r="X86" i="26"/>
  <c r="W86" i="26"/>
  <c r="V86" i="26"/>
  <c r="U86" i="26"/>
  <c r="T86" i="26"/>
  <c r="J86" i="26"/>
  <c r="AF85" i="26"/>
  <c r="AE85" i="26"/>
  <c r="AD85" i="26"/>
  <c r="AC85" i="26"/>
  <c r="AB85" i="26"/>
  <c r="AA85" i="26"/>
  <c r="Z85" i="26"/>
  <c r="Y85" i="26"/>
  <c r="X85" i="26"/>
  <c r="W85" i="26"/>
  <c r="V85" i="26"/>
  <c r="U85" i="26"/>
  <c r="T85" i="26"/>
  <c r="J85" i="26"/>
  <c r="AF84" i="26"/>
  <c r="AE84" i="26"/>
  <c r="AD84" i="26"/>
  <c r="AC84" i="26"/>
  <c r="AB84" i="26"/>
  <c r="AA84" i="26"/>
  <c r="Z84" i="26"/>
  <c r="Y84" i="26"/>
  <c r="X84" i="26"/>
  <c r="W84" i="26"/>
  <c r="V84" i="26"/>
  <c r="U84" i="26"/>
  <c r="T84" i="26"/>
  <c r="J84" i="26"/>
  <c r="AF83" i="26"/>
  <c r="AE83" i="26"/>
  <c r="AD83" i="26"/>
  <c r="AC83" i="26"/>
  <c r="AB83" i="26"/>
  <c r="AA83" i="26"/>
  <c r="Z83" i="26"/>
  <c r="Y83" i="26"/>
  <c r="X83" i="26"/>
  <c r="W83" i="26"/>
  <c r="V83" i="26"/>
  <c r="U83" i="26"/>
  <c r="T83" i="26"/>
  <c r="J83" i="26"/>
  <c r="AF82" i="26"/>
  <c r="AE82" i="26"/>
  <c r="AD82" i="26"/>
  <c r="AC82" i="26"/>
  <c r="AB82" i="26"/>
  <c r="AA82" i="26"/>
  <c r="Z82" i="26"/>
  <c r="Y82" i="26"/>
  <c r="X82" i="26"/>
  <c r="W82" i="26"/>
  <c r="V82" i="26"/>
  <c r="U82" i="26"/>
  <c r="T82" i="26"/>
  <c r="J82" i="26"/>
  <c r="AF81" i="26"/>
  <c r="AE81" i="26"/>
  <c r="AD81" i="26"/>
  <c r="AC81" i="26"/>
  <c r="AB81" i="26"/>
  <c r="AA81" i="26"/>
  <c r="Z81" i="26"/>
  <c r="Y81" i="26"/>
  <c r="X81" i="26"/>
  <c r="W81" i="26"/>
  <c r="V81" i="26"/>
  <c r="U81" i="26"/>
  <c r="T81" i="26"/>
  <c r="J81" i="26"/>
  <c r="AF80" i="26"/>
  <c r="AE80" i="26"/>
  <c r="AD80" i="26"/>
  <c r="AC80" i="26"/>
  <c r="AB80" i="26"/>
  <c r="AA80" i="26"/>
  <c r="Z80" i="26"/>
  <c r="Y80" i="26"/>
  <c r="X80" i="26"/>
  <c r="W80" i="26"/>
  <c r="V80" i="26"/>
  <c r="U80" i="26"/>
  <c r="T80" i="26"/>
  <c r="J80" i="26"/>
  <c r="AF79" i="26"/>
  <c r="AE79" i="26"/>
  <c r="AD79" i="26"/>
  <c r="AC79" i="26"/>
  <c r="AB79" i="26"/>
  <c r="AA79" i="26"/>
  <c r="Z79" i="26"/>
  <c r="Y79" i="26"/>
  <c r="X79" i="26"/>
  <c r="W79" i="26"/>
  <c r="V79" i="26"/>
  <c r="U79" i="26"/>
  <c r="T79" i="26"/>
  <c r="J79" i="26"/>
  <c r="AF78" i="26"/>
  <c r="AE78" i="26"/>
  <c r="AD78" i="26"/>
  <c r="AC78" i="26"/>
  <c r="AB78" i="26"/>
  <c r="AA78" i="26"/>
  <c r="Z78" i="26"/>
  <c r="Y78" i="26"/>
  <c r="X78" i="26"/>
  <c r="W78" i="26"/>
  <c r="V78" i="26"/>
  <c r="U78" i="26"/>
  <c r="T78" i="26"/>
  <c r="J78" i="26"/>
  <c r="AF77" i="26"/>
  <c r="AE77" i="26"/>
  <c r="AD77" i="26"/>
  <c r="AC77" i="26"/>
  <c r="AB77" i="26"/>
  <c r="AA77" i="26"/>
  <c r="Z77" i="26"/>
  <c r="Y77" i="26"/>
  <c r="X77" i="26"/>
  <c r="W77" i="26"/>
  <c r="V77" i="26"/>
  <c r="U77" i="26"/>
  <c r="T77" i="26"/>
  <c r="J77" i="26"/>
  <c r="AF76" i="26"/>
  <c r="AE76" i="26"/>
  <c r="AD76" i="26"/>
  <c r="AC76" i="26"/>
  <c r="AB76" i="26"/>
  <c r="AA76" i="26"/>
  <c r="Z76" i="26"/>
  <c r="Y76" i="26"/>
  <c r="X76" i="26"/>
  <c r="W76" i="26"/>
  <c r="V76" i="26"/>
  <c r="U76" i="26"/>
  <c r="T76" i="26"/>
  <c r="J76" i="26"/>
  <c r="AF75" i="26"/>
  <c r="AE75" i="26"/>
  <c r="AD75" i="26"/>
  <c r="AC75" i="26"/>
  <c r="AB75" i="26"/>
  <c r="AA75" i="26"/>
  <c r="Z75" i="26"/>
  <c r="Y75" i="26"/>
  <c r="X75" i="26"/>
  <c r="W75" i="26"/>
  <c r="V75" i="26"/>
  <c r="U75" i="26"/>
  <c r="T75" i="26"/>
  <c r="J75" i="26"/>
  <c r="AF74" i="26"/>
  <c r="AE74" i="26"/>
  <c r="AD74" i="26"/>
  <c r="AC74" i="26"/>
  <c r="AB74" i="26"/>
  <c r="AA74" i="26"/>
  <c r="Z74" i="26"/>
  <c r="Y74" i="26"/>
  <c r="X74" i="26"/>
  <c r="W74" i="26"/>
  <c r="V74" i="26"/>
  <c r="U74" i="26"/>
  <c r="T74" i="26"/>
  <c r="J74" i="26"/>
  <c r="AF73" i="26"/>
  <c r="AE73" i="26"/>
  <c r="AD73" i="26"/>
  <c r="AC73" i="26"/>
  <c r="AB73" i="26"/>
  <c r="AA73" i="26"/>
  <c r="Z73" i="26"/>
  <c r="Y73" i="26"/>
  <c r="X73" i="26"/>
  <c r="W73" i="26"/>
  <c r="V73" i="26"/>
  <c r="U73" i="26"/>
  <c r="T73" i="26"/>
  <c r="J73" i="26"/>
  <c r="AF72" i="26"/>
  <c r="AE72" i="26"/>
  <c r="AD72" i="26"/>
  <c r="AC72" i="26"/>
  <c r="AB72" i="26"/>
  <c r="AA72" i="26"/>
  <c r="Z72" i="26"/>
  <c r="Y72" i="26"/>
  <c r="X72" i="26"/>
  <c r="W72" i="26"/>
  <c r="V72" i="26"/>
  <c r="U72" i="26"/>
  <c r="T72" i="26"/>
  <c r="J72" i="26"/>
  <c r="AF71" i="26"/>
  <c r="AE71" i="26"/>
  <c r="AD71" i="26"/>
  <c r="AC71" i="26"/>
  <c r="AB71" i="26"/>
  <c r="AA71" i="26"/>
  <c r="Z71" i="26"/>
  <c r="Y71" i="26"/>
  <c r="X71" i="26"/>
  <c r="W71" i="26"/>
  <c r="V71" i="26"/>
  <c r="U71" i="26"/>
  <c r="T71" i="26"/>
  <c r="J71" i="26"/>
  <c r="AF70" i="26"/>
  <c r="AE70" i="26"/>
  <c r="AD70" i="26"/>
  <c r="AC70" i="26"/>
  <c r="AB70" i="26"/>
  <c r="AA70" i="26"/>
  <c r="Z70" i="26"/>
  <c r="Y70" i="26"/>
  <c r="X70" i="26"/>
  <c r="W70" i="26"/>
  <c r="V70" i="26"/>
  <c r="U70" i="26"/>
  <c r="T70" i="26"/>
  <c r="J70" i="26"/>
  <c r="AF69" i="26"/>
  <c r="AE69" i="26"/>
  <c r="AD69" i="26"/>
  <c r="AC69" i="26"/>
  <c r="AB69" i="26"/>
  <c r="AA69" i="26"/>
  <c r="Z69" i="26"/>
  <c r="Y69" i="26"/>
  <c r="X69" i="26"/>
  <c r="W69" i="26"/>
  <c r="V69" i="26"/>
  <c r="U69" i="26"/>
  <c r="T69" i="26"/>
  <c r="J69" i="26"/>
  <c r="AF68" i="26"/>
  <c r="AE68" i="26"/>
  <c r="AD68" i="26"/>
  <c r="AC68" i="26"/>
  <c r="AB68" i="26"/>
  <c r="AA68" i="26"/>
  <c r="Z68" i="26"/>
  <c r="Y68" i="26"/>
  <c r="X68" i="26"/>
  <c r="W68" i="26"/>
  <c r="V68" i="26"/>
  <c r="U68" i="26"/>
  <c r="T68" i="26"/>
  <c r="J68" i="26"/>
  <c r="AF67" i="26"/>
  <c r="AE67" i="26"/>
  <c r="AD67" i="26"/>
  <c r="AC67" i="26"/>
  <c r="AB67" i="26"/>
  <c r="AA67" i="26"/>
  <c r="Z67" i="26"/>
  <c r="Y67" i="26"/>
  <c r="X67" i="26"/>
  <c r="W67" i="26"/>
  <c r="V67" i="26"/>
  <c r="U67" i="26"/>
  <c r="T67" i="26"/>
  <c r="J67" i="26"/>
  <c r="AF66" i="26"/>
  <c r="AE66" i="26"/>
  <c r="AD66" i="26"/>
  <c r="AC66" i="26"/>
  <c r="AB66" i="26"/>
  <c r="AA66" i="26"/>
  <c r="Z66" i="26"/>
  <c r="Y66" i="26"/>
  <c r="X66" i="26"/>
  <c r="W66" i="26"/>
  <c r="V66" i="26"/>
  <c r="U66" i="26"/>
  <c r="T66" i="26"/>
  <c r="J66" i="26"/>
  <c r="AF65" i="26"/>
  <c r="AE65" i="26"/>
  <c r="AD65" i="26"/>
  <c r="AC65" i="26"/>
  <c r="AB65" i="26"/>
  <c r="AA65" i="26"/>
  <c r="Z65" i="26"/>
  <c r="Y65" i="26"/>
  <c r="X65" i="26"/>
  <c r="W65" i="26"/>
  <c r="V65" i="26"/>
  <c r="U65" i="26"/>
  <c r="T65" i="26"/>
  <c r="J65" i="26"/>
  <c r="AF64" i="26"/>
  <c r="AE64" i="26"/>
  <c r="AD64" i="26"/>
  <c r="AC64" i="26"/>
  <c r="AB64" i="26"/>
  <c r="AA64" i="26"/>
  <c r="Z64" i="26"/>
  <c r="Y64" i="26"/>
  <c r="X64" i="26"/>
  <c r="W64" i="26"/>
  <c r="V64" i="26"/>
  <c r="U64" i="26"/>
  <c r="T64" i="26"/>
  <c r="J64" i="26"/>
  <c r="AF63" i="26"/>
  <c r="AE63" i="26"/>
  <c r="AD63" i="26"/>
  <c r="AC63" i="26"/>
  <c r="AB63" i="26"/>
  <c r="AA63" i="26"/>
  <c r="Z63" i="26"/>
  <c r="Y63" i="26"/>
  <c r="X63" i="26"/>
  <c r="W63" i="26"/>
  <c r="V63" i="26"/>
  <c r="U63" i="26"/>
  <c r="T63" i="26"/>
  <c r="J63" i="26"/>
  <c r="AF62" i="26"/>
  <c r="AE62" i="26"/>
  <c r="AD62" i="26"/>
  <c r="AC62" i="26"/>
  <c r="AB62" i="26"/>
  <c r="AA62" i="26"/>
  <c r="Z62" i="26"/>
  <c r="Y62" i="26"/>
  <c r="X62" i="26"/>
  <c r="W62" i="26"/>
  <c r="V62" i="26"/>
  <c r="U62" i="26"/>
  <c r="T62" i="26"/>
  <c r="J62" i="26"/>
  <c r="AF61" i="26"/>
  <c r="AE61" i="26"/>
  <c r="AD61" i="26"/>
  <c r="AC61" i="26"/>
  <c r="AB61" i="26"/>
  <c r="AA61" i="26"/>
  <c r="Z61" i="26"/>
  <c r="Y61" i="26"/>
  <c r="X61" i="26"/>
  <c r="W61" i="26"/>
  <c r="V61" i="26"/>
  <c r="U61" i="26"/>
  <c r="T61" i="26"/>
  <c r="J61" i="26"/>
  <c r="AF60" i="26"/>
  <c r="AE60" i="26"/>
  <c r="AD60" i="26"/>
  <c r="AC60" i="26"/>
  <c r="AB60" i="26"/>
  <c r="AA60" i="26"/>
  <c r="Z60" i="26"/>
  <c r="Y60" i="26"/>
  <c r="X60" i="26"/>
  <c r="W60" i="26"/>
  <c r="V60" i="26"/>
  <c r="U60" i="26"/>
  <c r="T60" i="26"/>
  <c r="J60" i="26"/>
  <c r="AF59" i="26"/>
  <c r="AE59" i="26"/>
  <c r="AD59" i="26"/>
  <c r="AC59" i="26"/>
  <c r="AB59" i="26"/>
  <c r="AA59" i="26"/>
  <c r="Z59" i="26"/>
  <c r="Y59" i="26"/>
  <c r="X59" i="26"/>
  <c r="W59" i="26"/>
  <c r="V59" i="26"/>
  <c r="U59" i="26"/>
  <c r="T59" i="26"/>
  <c r="J59" i="26"/>
  <c r="AF58" i="26"/>
  <c r="AE58" i="26"/>
  <c r="AD58" i="26"/>
  <c r="AC58" i="26"/>
  <c r="AB58" i="26"/>
  <c r="AA58" i="26"/>
  <c r="Z58" i="26"/>
  <c r="Y58" i="26"/>
  <c r="X58" i="26"/>
  <c r="W58" i="26"/>
  <c r="V58" i="26"/>
  <c r="U58" i="26"/>
  <c r="T58" i="26"/>
  <c r="J58" i="26"/>
  <c r="AF57" i="26"/>
  <c r="AE57" i="26"/>
  <c r="AD57" i="26"/>
  <c r="AC57" i="26"/>
  <c r="AB57" i="26"/>
  <c r="AA57" i="26"/>
  <c r="Z57" i="26"/>
  <c r="Y57" i="26"/>
  <c r="X57" i="26"/>
  <c r="W57" i="26"/>
  <c r="V57" i="26"/>
  <c r="U57" i="26"/>
  <c r="T57" i="26"/>
  <c r="J57" i="26"/>
  <c r="AF56" i="26"/>
  <c r="AE56" i="26"/>
  <c r="AD56" i="26"/>
  <c r="AC56" i="26"/>
  <c r="AB56" i="26"/>
  <c r="AA56" i="26"/>
  <c r="Z56" i="26"/>
  <c r="Y56" i="26"/>
  <c r="X56" i="26"/>
  <c r="W56" i="26"/>
  <c r="V56" i="26"/>
  <c r="U56" i="26"/>
  <c r="T56" i="26"/>
  <c r="J56" i="26"/>
  <c r="AF55" i="26"/>
  <c r="AE55" i="26"/>
  <c r="AD55" i="26"/>
  <c r="AC55" i="26"/>
  <c r="AB55" i="26"/>
  <c r="AA55" i="26"/>
  <c r="Z55" i="26"/>
  <c r="Y55" i="26"/>
  <c r="X55" i="26"/>
  <c r="W55" i="26"/>
  <c r="V55" i="26"/>
  <c r="U55" i="26"/>
  <c r="T55" i="26"/>
  <c r="J55" i="26"/>
  <c r="AF54" i="26"/>
  <c r="AE54" i="26"/>
  <c r="AD54" i="26"/>
  <c r="AC54" i="26"/>
  <c r="AB54" i="26"/>
  <c r="AA54" i="26"/>
  <c r="Z54" i="26"/>
  <c r="Y54" i="26"/>
  <c r="X54" i="26"/>
  <c r="W54" i="26"/>
  <c r="V54" i="26"/>
  <c r="U54" i="26"/>
  <c r="T54" i="26"/>
  <c r="J54" i="26"/>
  <c r="AF53" i="26"/>
  <c r="AE53" i="26"/>
  <c r="AD53" i="26"/>
  <c r="AC53" i="26"/>
  <c r="AB53" i="26"/>
  <c r="AA53" i="26"/>
  <c r="Z53" i="26"/>
  <c r="Y53" i="26"/>
  <c r="X53" i="26"/>
  <c r="W53" i="26"/>
  <c r="V53" i="26"/>
  <c r="U53" i="26"/>
  <c r="T53" i="26"/>
  <c r="J53" i="26"/>
  <c r="AF52" i="26"/>
  <c r="AE52" i="26"/>
  <c r="AD52" i="26"/>
  <c r="AC52" i="26"/>
  <c r="AB52" i="26"/>
  <c r="AA52" i="26"/>
  <c r="Z52" i="26"/>
  <c r="Y52" i="26"/>
  <c r="X52" i="26"/>
  <c r="W52" i="26"/>
  <c r="V52" i="26"/>
  <c r="U52" i="26"/>
  <c r="T52" i="26"/>
  <c r="J52" i="26"/>
  <c r="AF51" i="26"/>
  <c r="AE51" i="26"/>
  <c r="AD51" i="26"/>
  <c r="AC51" i="26"/>
  <c r="AB51" i="26"/>
  <c r="AA51" i="26"/>
  <c r="Z51" i="26"/>
  <c r="Y51" i="26"/>
  <c r="X51" i="26"/>
  <c r="W51" i="26"/>
  <c r="V51" i="26"/>
  <c r="U51" i="26"/>
  <c r="T51" i="26"/>
  <c r="J51" i="26"/>
  <c r="AF50" i="26"/>
  <c r="AE50" i="26"/>
  <c r="AD50" i="26"/>
  <c r="AC50" i="26"/>
  <c r="AB50" i="26"/>
  <c r="AA50" i="26"/>
  <c r="Z50" i="26"/>
  <c r="Y50" i="26"/>
  <c r="X50" i="26"/>
  <c r="W50" i="26"/>
  <c r="V50" i="26"/>
  <c r="U50" i="26"/>
  <c r="T50" i="26"/>
  <c r="J50" i="26"/>
  <c r="AF49" i="26"/>
  <c r="AE49" i="26"/>
  <c r="AD49" i="26"/>
  <c r="AC49" i="26"/>
  <c r="AB49" i="26"/>
  <c r="AA49" i="26"/>
  <c r="Z49" i="26"/>
  <c r="Y49" i="26"/>
  <c r="X49" i="26"/>
  <c r="W49" i="26"/>
  <c r="V49" i="26"/>
  <c r="U49" i="26"/>
  <c r="T49" i="26"/>
  <c r="J49" i="26"/>
  <c r="AF48" i="26"/>
  <c r="AE48" i="26"/>
  <c r="AD48" i="26"/>
  <c r="AC48" i="26"/>
  <c r="AB48" i="26"/>
  <c r="AA48" i="26"/>
  <c r="Z48" i="26"/>
  <c r="Y48" i="26"/>
  <c r="X48" i="26"/>
  <c r="W48" i="26"/>
  <c r="V48" i="26"/>
  <c r="U48" i="26"/>
  <c r="T48" i="26"/>
  <c r="J48" i="26"/>
  <c r="AF47" i="26"/>
  <c r="AE47" i="26"/>
  <c r="AD47" i="26"/>
  <c r="AC47" i="26"/>
  <c r="AB47" i="26"/>
  <c r="AA47" i="26"/>
  <c r="Z47" i="26"/>
  <c r="Y47" i="26"/>
  <c r="X47" i="26"/>
  <c r="W47" i="26"/>
  <c r="V47" i="26"/>
  <c r="U47" i="26"/>
  <c r="T47" i="26"/>
  <c r="J47" i="26"/>
  <c r="AF46" i="26"/>
  <c r="AE46" i="26"/>
  <c r="AD46" i="26"/>
  <c r="AC46" i="26"/>
  <c r="AB46" i="26"/>
  <c r="AA46" i="26"/>
  <c r="Z46" i="26"/>
  <c r="Y46" i="26"/>
  <c r="X46" i="26"/>
  <c r="W46" i="26"/>
  <c r="V46" i="26"/>
  <c r="U46" i="26"/>
  <c r="T46" i="26"/>
  <c r="J46" i="26"/>
  <c r="AF45" i="26"/>
  <c r="AE45" i="26"/>
  <c r="AD45" i="26"/>
  <c r="AC45" i="26"/>
  <c r="AB45" i="26"/>
  <c r="AA45" i="26"/>
  <c r="Z45" i="26"/>
  <c r="Y45" i="26"/>
  <c r="X45" i="26"/>
  <c r="W45" i="26"/>
  <c r="V45" i="26"/>
  <c r="U45" i="26"/>
  <c r="T45" i="26"/>
  <c r="J45" i="26"/>
  <c r="AF44" i="26"/>
  <c r="AE44" i="26"/>
  <c r="AD44" i="26"/>
  <c r="AC44" i="26"/>
  <c r="AB44" i="26"/>
  <c r="AA44" i="26"/>
  <c r="Z44" i="26"/>
  <c r="Y44" i="26"/>
  <c r="X44" i="26"/>
  <c r="W44" i="26"/>
  <c r="V44" i="26"/>
  <c r="U44" i="26"/>
  <c r="T44" i="26"/>
  <c r="J44" i="26"/>
  <c r="AF43" i="26"/>
  <c r="AE43" i="26"/>
  <c r="AD43" i="26"/>
  <c r="AC43" i="26"/>
  <c r="AB43" i="26"/>
  <c r="AA43" i="26"/>
  <c r="Z43" i="26"/>
  <c r="Y43" i="26"/>
  <c r="X43" i="26"/>
  <c r="W43" i="26"/>
  <c r="V43" i="26"/>
  <c r="U43" i="26"/>
  <c r="T43" i="26"/>
  <c r="J43" i="26"/>
  <c r="AF42" i="26"/>
  <c r="AE42" i="26"/>
  <c r="AD42" i="26"/>
  <c r="AC42" i="26"/>
  <c r="AB42" i="26"/>
  <c r="AA42" i="26"/>
  <c r="Z42" i="26"/>
  <c r="Y42" i="26"/>
  <c r="X42" i="26"/>
  <c r="W42" i="26"/>
  <c r="V42" i="26"/>
  <c r="U42" i="26"/>
  <c r="T42" i="26"/>
  <c r="J42" i="26"/>
  <c r="AF41" i="26"/>
  <c r="AE41" i="26"/>
  <c r="AD41" i="26"/>
  <c r="AC41" i="26"/>
  <c r="AB41" i="26"/>
  <c r="AA41" i="26"/>
  <c r="Z41" i="26"/>
  <c r="Y41" i="26"/>
  <c r="X41" i="26"/>
  <c r="W41" i="26"/>
  <c r="V41" i="26"/>
  <c r="U41" i="26"/>
  <c r="T41" i="26"/>
  <c r="J41" i="26"/>
  <c r="AF40" i="26"/>
  <c r="AE40" i="26"/>
  <c r="AD40" i="26"/>
  <c r="AC40" i="26"/>
  <c r="AB40" i="26"/>
  <c r="AA40" i="26"/>
  <c r="Z40" i="26"/>
  <c r="Y40" i="26"/>
  <c r="X40" i="26"/>
  <c r="W40" i="26"/>
  <c r="V40" i="26"/>
  <c r="U40" i="26"/>
  <c r="T40" i="26"/>
  <c r="J40" i="26"/>
  <c r="AF39" i="26"/>
  <c r="AE39" i="26"/>
  <c r="AD39" i="26"/>
  <c r="AC39" i="26"/>
  <c r="AB39" i="26"/>
  <c r="AA39" i="26"/>
  <c r="Z39" i="26"/>
  <c r="Y39" i="26"/>
  <c r="X39" i="26"/>
  <c r="W39" i="26"/>
  <c r="V39" i="26"/>
  <c r="U39" i="26"/>
  <c r="T39" i="26"/>
  <c r="J39" i="26"/>
  <c r="AF38" i="26"/>
  <c r="AE38" i="26"/>
  <c r="AD38" i="26"/>
  <c r="AC38" i="26"/>
  <c r="AB38" i="26"/>
  <c r="AA38" i="26"/>
  <c r="Z38" i="26"/>
  <c r="Y38" i="26"/>
  <c r="X38" i="26"/>
  <c r="W38" i="26"/>
  <c r="V38" i="26"/>
  <c r="U38" i="26"/>
  <c r="T38" i="26"/>
  <c r="J38" i="26"/>
  <c r="AF37" i="26"/>
  <c r="AE37" i="26"/>
  <c r="AD37" i="26"/>
  <c r="AC37" i="26"/>
  <c r="AB37" i="26"/>
  <c r="AA37" i="26"/>
  <c r="Z37" i="26"/>
  <c r="Y37" i="26"/>
  <c r="X37" i="26"/>
  <c r="W37" i="26"/>
  <c r="V37" i="26"/>
  <c r="U37" i="26"/>
  <c r="T37" i="26"/>
  <c r="J37" i="26"/>
  <c r="AF36" i="26"/>
  <c r="AE36" i="26"/>
  <c r="AD36" i="26"/>
  <c r="AC36" i="26"/>
  <c r="AB36" i="26"/>
  <c r="AA36" i="26"/>
  <c r="Z36" i="26"/>
  <c r="Y36" i="26"/>
  <c r="X36" i="26"/>
  <c r="W36" i="26"/>
  <c r="V36" i="26"/>
  <c r="U36" i="26"/>
  <c r="T36" i="26"/>
  <c r="J36" i="26"/>
  <c r="AF35" i="26"/>
  <c r="AE35" i="26"/>
  <c r="AD35" i="26"/>
  <c r="AC35" i="26"/>
  <c r="AB35" i="26"/>
  <c r="AA35" i="26"/>
  <c r="Z35" i="26"/>
  <c r="Y35" i="26"/>
  <c r="X35" i="26"/>
  <c r="W35" i="26"/>
  <c r="V35" i="26"/>
  <c r="U35" i="26"/>
  <c r="T35" i="26"/>
  <c r="J35" i="26"/>
  <c r="AF34" i="26"/>
  <c r="AE34" i="26"/>
  <c r="AD34" i="26"/>
  <c r="AC34" i="26"/>
  <c r="AB34" i="26"/>
  <c r="AA34" i="26"/>
  <c r="Z34" i="26"/>
  <c r="Y34" i="26"/>
  <c r="X34" i="26"/>
  <c r="W34" i="26"/>
  <c r="V34" i="26"/>
  <c r="U34" i="26"/>
  <c r="T34" i="26"/>
  <c r="J34" i="26"/>
  <c r="AF33" i="26"/>
  <c r="AE33" i="26"/>
  <c r="AD33" i="26"/>
  <c r="AC33" i="26"/>
  <c r="AB33" i="26"/>
  <c r="AA33" i="26"/>
  <c r="Z33" i="26"/>
  <c r="Y33" i="26"/>
  <c r="X33" i="26"/>
  <c r="W33" i="26"/>
  <c r="V33" i="26"/>
  <c r="U33" i="26"/>
  <c r="T33" i="26"/>
  <c r="J33" i="26"/>
  <c r="AF32" i="26"/>
  <c r="AE32" i="26"/>
  <c r="AD32" i="26"/>
  <c r="AC32" i="26"/>
  <c r="AB32" i="26"/>
  <c r="AA32" i="26"/>
  <c r="Z32" i="26"/>
  <c r="Y32" i="26"/>
  <c r="X32" i="26"/>
  <c r="W32" i="26"/>
  <c r="V32" i="26"/>
  <c r="U32" i="26"/>
  <c r="T32" i="26"/>
  <c r="J32" i="26"/>
  <c r="AF31" i="26"/>
  <c r="AE31" i="26"/>
  <c r="AD31" i="26"/>
  <c r="AC31" i="26"/>
  <c r="AB31" i="26"/>
  <c r="AA31" i="26"/>
  <c r="Z31" i="26"/>
  <c r="Y31" i="26"/>
  <c r="X31" i="26"/>
  <c r="W31" i="26"/>
  <c r="V31" i="26"/>
  <c r="U31" i="26"/>
  <c r="T31" i="26"/>
  <c r="J31" i="26"/>
  <c r="AF30" i="26"/>
  <c r="AE30" i="26"/>
  <c r="AD30" i="26"/>
  <c r="AC30" i="26"/>
  <c r="AB30" i="26"/>
  <c r="AA30" i="26"/>
  <c r="Z30" i="26"/>
  <c r="Y30" i="26"/>
  <c r="X30" i="26"/>
  <c r="W30" i="26"/>
  <c r="V30" i="26"/>
  <c r="U30" i="26"/>
  <c r="T30" i="26"/>
  <c r="J30" i="26"/>
  <c r="AF29" i="26"/>
  <c r="AE29" i="26"/>
  <c r="AD29" i="26"/>
  <c r="AC29" i="26"/>
  <c r="AB29" i="26"/>
  <c r="AA29" i="26"/>
  <c r="Z29" i="26"/>
  <c r="Y29" i="26"/>
  <c r="X29" i="26"/>
  <c r="W29" i="26"/>
  <c r="V29" i="26"/>
  <c r="U29" i="26"/>
  <c r="T29" i="26"/>
  <c r="J29" i="26"/>
  <c r="AF28" i="26"/>
  <c r="AE28" i="26"/>
  <c r="AD28" i="26"/>
  <c r="AC28" i="26"/>
  <c r="AB28" i="26"/>
  <c r="AA28" i="26"/>
  <c r="Z28" i="26"/>
  <c r="Y28" i="26"/>
  <c r="X28" i="26"/>
  <c r="W28" i="26"/>
  <c r="V28" i="26"/>
  <c r="U28" i="26"/>
  <c r="T28" i="26"/>
  <c r="J28" i="26"/>
  <c r="AF27" i="26"/>
  <c r="AE27" i="26"/>
  <c r="AD27" i="26"/>
  <c r="AC27" i="26"/>
  <c r="AB27" i="26"/>
  <c r="AA27" i="26"/>
  <c r="Z27" i="26"/>
  <c r="Y27" i="26"/>
  <c r="X27" i="26"/>
  <c r="W27" i="26"/>
  <c r="V27" i="26"/>
  <c r="U27" i="26"/>
  <c r="T27" i="26"/>
  <c r="J27" i="26"/>
  <c r="AF26" i="26"/>
  <c r="AE26" i="26"/>
  <c r="AD26" i="26"/>
  <c r="AC26" i="26"/>
  <c r="AB26" i="26"/>
  <c r="AA26" i="26"/>
  <c r="Z26" i="26"/>
  <c r="Y26" i="26"/>
  <c r="X26" i="26"/>
  <c r="W26" i="26"/>
  <c r="V26" i="26"/>
  <c r="U26" i="26"/>
  <c r="T26" i="26"/>
  <c r="J26" i="26"/>
  <c r="AF25" i="26"/>
  <c r="AE25" i="26"/>
  <c r="AD25" i="26"/>
  <c r="AC25" i="26"/>
  <c r="AB25" i="26"/>
  <c r="AA25" i="26"/>
  <c r="Z25" i="26"/>
  <c r="Y25" i="26"/>
  <c r="X25" i="26"/>
  <c r="W25" i="26"/>
  <c r="V25" i="26"/>
  <c r="U25" i="26"/>
  <c r="T25" i="26"/>
  <c r="J25" i="26"/>
  <c r="AF24" i="26"/>
  <c r="AE24" i="26"/>
  <c r="AD24" i="26"/>
  <c r="AC24" i="26"/>
  <c r="AB24" i="26"/>
  <c r="AA24" i="26"/>
  <c r="Z24" i="26"/>
  <c r="Y24" i="26"/>
  <c r="X24" i="26"/>
  <c r="W24" i="26"/>
  <c r="V24" i="26"/>
  <c r="U24" i="26"/>
  <c r="T24" i="26"/>
  <c r="J24" i="26"/>
  <c r="AF23" i="26"/>
  <c r="AE23" i="26"/>
  <c r="AD23" i="26"/>
  <c r="AC23" i="26"/>
  <c r="AB23" i="26"/>
  <c r="AA23" i="26"/>
  <c r="Z23" i="26"/>
  <c r="Y23" i="26"/>
  <c r="X23" i="26"/>
  <c r="W23" i="26"/>
  <c r="V23" i="26"/>
  <c r="U23" i="26"/>
  <c r="T23" i="26"/>
  <c r="J23" i="26"/>
  <c r="AF22" i="26"/>
  <c r="AE22" i="26"/>
  <c r="AD22" i="26"/>
  <c r="AC22" i="26"/>
  <c r="AB22" i="26"/>
  <c r="AA22" i="26"/>
  <c r="Z22" i="26"/>
  <c r="Y22" i="26"/>
  <c r="X22" i="26"/>
  <c r="W22" i="26"/>
  <c r="V22" i="26"/>
  <c r="U22" i="26"/>
  <c r="T22" i="26"/>
  <c r="J22" i="26"/>
  <c r="AF21" i="26"/>
  <c r="AE21" i="26"/>
  <c r="AD21" i="26"/>
  <c r="AC21" i="26"/>
  <c r="AB21" i="26"/>
  <c r="AA21" i="26"/>
  <c r="Z21" i="26"/>
  <c r="Y21" i="26"/>
  <c r="X21" i="26"/>
  <c r="W21" i="26"/>
  <c r="V21" i="26"/>
  <c r="U21" i="26"/>
  <c r="T21" i="26"/>
  <c r="J21" i="26"/>
  <c r="AF20" i="26"/>
  <c r="AE20" i="26"/>
  <c r="AD20" i="26"/>
  <c r="AC20" i="26"/>
  <c r="AB20" i="26"/>
  <c r="AA20" i="26"/>
  <c r="Z20" i="26"/>
  <c r="Y20" i="26"/>
  <c r="X20" i="26"/>
  <c r="W20" i="26"/>
  <c r="V20" i="26"/>
  <c r="U20" i="26"/>
  <c r="T20" i="26"/>
  <c r="J20" i="26"/>
  <c r="AF19" i="26"/>
  <c r="AE19" i="26"/>
  <c r="AD19" i="26"/>
  <c r="AC19" i="26"/>
  <c r="AB19" i="26"/>
  <c r="AA19" i="26"/>
  <c r="Z19" i="26"/>
  <c r="Y19" i="26"/>
  <c r="X19" i="26"/>
  <c r="W19" i="26"/>
  <c r="V19" i="26"/>
  <c r="U19" i="26"/>
  <c r="T19" i="26"/>
  <c r="J19" i="26"/>
  <c r="AF18" i="26"/>
  <c r="AE18" i="26"/>
  <c r="AD18" i="26"/>
  <c r="AC18" i="26"/>
  <c r="AB18" i="26"/>
  <c r="AA18" i="26"/>
  <c r="Z18" i="26"/>
  <c r="Y18" i="26"/>
  <c r="X18" i="26"/>
  <c r="W18" i="26"/>
  <c r="V18" i="26"/>
  <c r="U18" i="26"/>
  <c r="T18" i="26"/>
  <c r="J18" i="26"/>
  <c r="AF17" i="26"/>
  <c r="AE17" i="26"/>
  <c r="AD17" i="26"/>
  <c r="AC17" i="26"/>
  <c r="AB17" i="26"/>
  <c r="AA17" i="26"/>
  <c r="Z17" i="26"/>
  <c r="Y17" i="26"/>
  <c r="X17" i="26"/>
  <c r="W17" i="26"/>
  <c r="V17" i="26"/>
  <c r="U17" i="26"/>
  <c r="T17" i="26"/>
  <c r="J17" i="26"/>
  <c r="AF16" i="26"/>
  <c r="AE16" i="26"/>
  <c r="AD16" i="26"/>
  <c r="AC16" i="26"/>
  <c r="AB16" i="26"/>
  <c r="AA16" i="26"/>
  <c r="Z16" i="26"/>
  <c r="Y16" i="26"/>
  <c r="X16" i="26"/>
  <c r="W16" i="26"/>
  <c r="V16" i="26"/>
  <c r="U16" i="26"/>
  <c r="T16" i="26"/>
  <c r="J16" i="26"/>
  <c r="AF15" i="26"/>
  <c r="AE15" i="26"/>
  <c r="AD15" i="26"/>
  <c r="AC15" i="26"/>
  <c r="AB15" i="26"/>
  <c r="AA15" i="26"/>
  <c r="Z15" i="26"/>
  <c r="Y15" i="26"/>
  <c r="X15" i="26"/>
  <c r="W15" i="26"/>
  <c r="V15" i="26"/>
  <c r="U15" i="26"/>
  <c r="T15" i="26"/>
  <c r="J15" i="26"/>
  <c r="AF14" i="26"/>
  <c r="AE14" i="26"/>
  <c r="AD14" i="26"/>
  <c r="AC14" i="26"/>
  <c r="AB14" i="26"/>
  <c r="AA14" i="26"/>
  <c r="Z14" i="26"/>
  <c r="Y14" i="26"/>
  <c r="X14" i="26"/>
  <c r="W14" i="26"/>
  <c r="V14" i="26"/>
  <c r="U14" i="26"/>
  <c r="T14" i="26"/>
  <c r="J14" i="26"/>
  <c r="AF13" i="26"/>
  <c r="AE13" i="26"/>
  <c r="AD13" i="26"/>
  <c r="AC13" i="26"/>
  <c r="AB13" i="26"/>
  <c r="AA13" i="26"/>
  <c r="Z13" i="26"/>
  <c r="Y13" i="26"/>
  <c r="X13" i="26"/>
  <c r="W13" i="26"/>
  <c r="V13" i="26"/>
  <c r="U13" i="26"/>
  <c r="T13" i="26"/>
  <c r="J13" i="26"/>
  <c r="AF12" i="26"/>
  <c r="AE12" i="26"/>
  <c r="AD12" i="26"/>
  <c r="AC12" i="26"/>
  <c r="AB12" i="26"/>
  <c r="AA12" i="26"/>
  <c r="Z12" i="26"/>
  <c r="Y12" i="26"/>
  <c r="X12" i="26"/>
  <c r="W12" i="26"/>
  <c r="V12" i="26"/>
  <c r="U12" i="26"/>
  <c r="T12" i="26"/>
  <c r="J12" i="26"/>
  <c r="AF11" i="26"/>
  <c r="AE11" i="26"/>
  <c r="AD11" i="26"/>
  <c r="AC11" i="26"/>
  <c r="AB11" i="26"/>
  <c r="AA11" i="26"/>
  <c r="Z11" i="26"/>
  <c r="Y11" i="26"/>
  <c r="X11" i="26"/>
  <c r="W11" i="26"/>
  <c r="V11" i="26"/>
  <c r="U11" i="26"/>
  <c r="T11" i="26"/>
  <c r="J11" i="26"/>
  <c r="AF10" i="26"/>
  <c r="AE10" i="26"/>
  <c r="AD10" i="26"/>
  <c r="AC10" i="26"/>
  <c r="AB10" i="26"/>
  <c r="AA10" i="26"/>
  <c r="Z10" i="26"/>
  <c r="Y10" i="26"/>
  <c r="X10" i="26"/>
  <c r="W10" i="26"/>
  <c r="V10" i="26"/>
  <c r="U10" i="26"/>
  <c r="T10" i="26"/>
  <c r="J10" i="26"/>
  <c r="AF9" i="26"/>
  <c r="AE9" i="26"/>
  <c r="AD9" i="26"/>
  <c r="AC9" i="26"/>
  <c r="AB9" i="26"/>
  <c r="AA9" i="26"/>
  <c r="Z9" i="26"/>
  <c r="Y9" i="26"/>
  <c r="X9" i="26"/>
  <c r="W9" i="26"/>
  <c r="V9" i="26"/>
  <c r="U9" i="26"/>
  <c r="T9" i="26"/>
  <c r="J9" i="26"/>
  <c r="R4" i="26"/>
  <c r="R27" i="68"/>
  <c r="R26" i="68"/>
  <c r="R29" i="68"/>
  <c r="R4" i="68"/>
  <c r="R26" i="67"/>
  <c r="R27" i="67"/>
  <c r="R29" i="67"/>
  <c r="R4" i="67"/>
  <c r="R133" i="65"/>
  <c r="R132" i="65"/>
  <c r="R135" i="65"/>
  <c r="C130" i="65"/>
  <c r="B129" i="65"/>
  <c r="AO121" i="65"/>
  <c r="AN121" i="65"/>
  <c r="AM121" i="65"/>
  <c r="AJ78" i="65"/>
  <c r="AI78" i="65"/>
  <c r="AH78" i="65"/>
  <c r="AG78" i="65"/>
  <c r="AO78" i="65"/>
  <c r="AN78" i="65"/>
  <c r="AM78" i="65"/>
  <c r="AO76" i="65"/>
  <c r="AN76" i="65"/>
  <c r="AM76" i="65"/>
  <c r="G76" i="65"/>
  <c r="AO75" i="65"/>
  <c r="AN75" i="65"/>
  <c r="AM75" i="65"/>
  <c r="H75" i="65"/>
  <c r="H227" i="25"/>
  <c r="F75" i="65"/>
  <c r="F227" i="25"/>
  <c r="AO74" i="65"/>
  <c r="AN74" i="65"/>
  <c r="AM74" i="65"/>
  <c r="G74" i="65"/>
  <c r="H74" i="65"/>
  <c r="H226" i="25"/>
  <c r="AO73" i="65"/>
  <c r="AN73" i="65"/>
  <c r="AM73" i="65"/>
  <c r="H73" i="65"/>
  <c r="H225" i="25"/>
  <c r="G73" i="65"/>
  <c r="F73" i="65"/>
  <c r="F225" i="25"/>
  <c r="AO72" i="65"/>
  <c r="AN72" i="65"/>
  <c r="AM72" i="65"/>
  <c r="G72" i="65"/>
  <c r="F72" i="65"/>
  <c r="F224" i="25"/>
  <c r="AO71" i="65"/>
  <c r="AN71" i="65"/>
  <c r="AM71" i="65"/>
  <c r="H71" i="65"/>
  <c r="H223" i="25"/>
  <c r="F71" i="65"/>
  <c r="F223" i="25"/>
  <c r="AO70" i="65"/>
  <c r="AN70" i="65"/>
  <c r="AM70" i="65"/>
  <c r="G70" i="65"/>
  <c r="AO69" i="65"/>
  <c r="AN69" i="65"/>
  <c r="AM69" i="65"/>
  <c r="H69" i="65"/>
  <c r="H221" i="25"/>
  <c r="F69" i="65"/>
  <c r="F221" i="25"/>
  <c r="AO68" i="65"/>
  <c r="AN68" i="65"/>
  <c r="AM68" i="65"/>
  <c r="G68" i="65"/>
  <c r="AO67" i="65"/>
  <c r="AN67" i="65"/>
  <c r="AM67" i="65"/>
  <c r="H67" i="65"/>
  <c r="H219" i="25"/>
  <c r="F67" i="65"/>
  <c r="F219" i="25"/>
  <c r="C65" i="65"/>
  <c r="B64" i="65"/>
  <c r="H59" i="65"/>
  <c r="G59" i="65"/>
  <c r="F59" i="65"/>
  <c r="G58" i="65"/>
  <c r="G57" i="65"/>
  <c r="F57" i="65"/>
  <c r="G56" i="65"/>
  <c r="F52" i="65"/>
  <c r="H51" i="65"/>
  <c r="G51" i="65"/>
  <c r="F51" i="65"/>
  <c r="F50" i="65"/>
  <c r="H50" i="65"/>
  <c r="G50" i="65"/>
  <c r="C47" i="65"/>
  <c r="B46" i="65"/>
  <c r="AO44" i="65"/>
  <c r="AN44" i="65"/>
  <c r="AM44" i="65"/>
  <c r="AO43" i="65"/>
  <c r="AN43" i="65"/>
  <c r="AM43" i="65"/>
  <c r="AO42" i="65"/>
  <c r="AN42" i="65"/>
  <c r="AM42" i="65"/>
  <c r="H42" i="65"/>
  <c r="H226" i="26"/>
  <c r="G42" i="65"/>
  <c r="AO41" i="65"/>
  <c r="AN41" i="65"/>
  <c r="AM41" i="65"/>
  <c r="G41" i="65"/>
  <c r="F41" i="65"/>
  <c r="F225" i="26"/>
  <c r="AO40" i="65"/>
  <c r="AN40" i="65"/>
  <c r="AM40" i="65"/>
  <c r="H40" i="65"/>
  <c r="H224" i="26"/>
  <c r="F40" i="65"/>
  <c r="F224" i="26"/>
  <c r="AO39" i="65"/>
  <c r="AN39" i="65"/>
  <c r="AM39" i="65"/>
  <c r="H39" i="65"/>
  <c r="H223" i="26"/>
  <c r="G39" i="65"/>
  <c r="F39" i="65"/>
  <c r="F223" i="26"/>
  <c r="AO38" i="65"/>
  <c r="AN38" i="65"/>
  <c r="AM38" i="65"/>
  <c r="G38" i="65"/>
  <c r="F38" i="65"/>
  <c r="F222" i="26"/>
  <c r="AO37" i="65"/>
  <c r="AN37" i="65"/>
  <c r="AM37" i="65"/>
  <c r="H37" i="65"/>
  <c r="H221" i="26"/>
  <c r="F37" i="65"/>
  <c r="F221" i="26"/>
  <c r="AO36" i="65"/>
  <c r="AN36" i="65"/>
  <c r="AM36" i="65"/>
  <c r="AO35" i="65"/>
  <c r="AN35" i="65"/>
  <c r="AM35" i="65"/>
  <c r="H35" i="65"/>
  <c r="H219" i="26"/>
  <c r="C32" i="65"/>
  <c r="B31" i="65"/>
  <c r="AM28" i="65"/>
  <c r="AO26" i="65"/>
  <c r="AN26" i="65"/>
  <c r="AM26" i="65"/>
  <c r="G26" i="65"/>
  <c r="F26" i="65"/>
  <c r="F228" i="24"/>
  <c r="AO25" i="65"/>
  <c r="AN25" i="65"/>
  <c r="AM25" i="65"/>
  <c r="H25" i="65"/>
  <c r="H227" i="24"/>
  <c r="F25" i="65"/>
  <c r="F227" i="24"/>
  <c r="AO24" i="65"/>
  <c r="AN24" i="65"/>
  <c r="AM24" i="65"/>
  <c r="AO23" i="65"/>
  <c r="AN23" i="65"/>
  <c r="AM23" i="65"/>
  <c r="H23" i="65"/>
  <c r="H225" i="24"/>
  <c r="AO22" i="65"/>
  <c r="AN22" i="65"/>
  <c r="AM22" i="65"/>
  <c r="H22" i="65"/>
  <c r="H224" i="24"/>
  <c r="G22" i="65"/>
  <c r="AO21" i="65"/>
  <c r="AN21" i="65"/>
  <c r="AM21" i="65"/>
  <c r="AO20" i="65"/>
  <c r="AN20" i="65"/>
  <c r="AM20" i="65"/>
  <c r="H20" i="65"/>
  <c r="H222" i="24"/>
  <c r="F20" i="65"/>
  <c r="F222" i="24"/>
  <c r="AO19" i="65"/>
  <c r="AN19" i="65"/>
  <c r="AM19" i="65"/>
  <c r="H19" i="65"/>
  <c r="H221" i="24"/>
  <c r="G19" i="65"/>
  <c r="F19" i="65"/>
  <c r="F221" i="24"/>
  <c r="AO18" i="65"/>
  <c r="AN18" i="65"/>
  <c r="AM18" i="65"/>
  <c r="G18" i="65"/>
  <c r="F18" i="65"/>
  <c r="F220" i="24"/>
  <c r="AO17" i="65"/>
  <c r="AN17" i="65"/>
  <c r="AM17" i="65"/>
  <c r="H17" i="65"/>
  <c r="H219" i="24"/>
  <c r="F17" i="65"/>
  <c r="F219" i="24"/>
  <c r="C15" i="65"/>
  <c r="B14" i="65"/>
  <c r="I12" i="65"/>
  <c r="F12" i="65"/>
  <c r="M12" i="65"/>
  <c r="H12" i="65"/>
  <c r="G12" i="65"/>
  <c r="H11" i="65"/>
  <c r="I8" i="65"/>
  <c r="H8" i="65"/>
  <c r="G8" i="65"/>
  <c r="F8" i="65"/>
  <c r="E8" i="65"/>
  <c r="M6" i="65"/>
  <c r="L6" i="65"/>
  <c r="K6" i="65"/>
  <c r="J6" i="65"/>
  <c r="H6" i="65"/>
  <c r="R4" i="65"/>
  <c r="R132" i="64"/>
  <c r="R133" i="64"/>
  <c r="R135" i="64"/>
  <c r="R4" i="64"/>
  <c r="C130" i="64"/>
  <c r="B129" i="64"/>
  <c r="AO121" i="64"/>
  <c r="AN121" i="64"/>
  <c r="AM121" i="64"/>
  <c r="AJ78" i="64"/>
  <c r="AI78" i="64"/>
  <c r="AH78" i="64"/>
  <c r="AH78" i="60"/>
  <c r="AH15" i="68"/>
  <c r="AG78" i="64"/>
  <c r="AG78" i="60"/>
  <c r="AG15" i="68"/>
  <c r="AF78" i="64"/>
  <c r="AE78" i="64"/>
  <c r="AE78" i="8"/>
  <c r="AE78" i="27"/>
  <c r="AE78" i="48"/>
  <c r="AE78" i="49"/>
  <c r="AE78" i="50"/>
  <c r="AE78" i="51"/>
  <c r="AE78" i="52"/>
  <c r="AE78" i="53"/>
  <c r="AE78" i="60"/>
  <c r="AE15" i="23"/>
  <c r="AE233" i="25"/>
  <c r="AD78" i="64"/>
  <c r="AC78" i="64"/>
  <c r="AB78" i="64"/>
  <c r="AB78" i="27"/>
  <c r="AB78" i="48"/>
  <c r="AB78" i="49"/>
  <c r="AB78" i="50"/>
  <c r="AB78" i="52"/>
  <c r="AB78" i="54"/>
  <c r="AB78" i="60"/>
  <c r="AB15" i="23"/>
  <c r="AA78" i="64"/>
  <c r="AA78" i="27"/>
  <c r="AA78" i="48"/>
  <c r="AA78" i="49"/>
  <c r="AA78" i="50"/>
  <c r="AA78" i="51"/>
  <c r="AA78" i="52"/>
  <c r="AA78" i="54"/>
  <c r="AA78" i="60"/>
  <c r="AA15" i="23"/>
  <c r="Z78" i="64"/>
  <c r="Y78" i="64"/>
  <c r="Y78" i="60"/>
  <c r="Y15" i="68"/>
  <c r="V78" i="64"/>
  <c r="AM78" i="64"/>
  <c r="AO76" i="64"/>
  <c r="AN76" i="64"/>
  <c r="AM76" i="64"/>
  <c r="G76" i="64"/>
  <c r="F76" i="64"/>
  <c r="F218" i="25"/>
  <c r="AO75" i="64"/>
  <c r="AN75" i="64"/>
  <c r="AM75" i="64"/>
  <c r="H75" i="64"/>
  <c r="H217" i="25"/>
  <c r="G75" i="64"/>
  <c r="F75" i="64"/>
  <c r="F217" i="25"/>
  <c r="AO74" i="64"/>
  <c r="AN74" i="64"/>
  <c r="AM74" i="64"/>
  <c r="AO73" i="64"/>
  <c r="AN73" i="64"/>
  <c r="AM73" i="64"/>
  <c r="H73" i="64"/>
  <c r="H215" i="25"/>
  <c r="AO72" i="64"/>
  <c r="AN72" i="64"/>
  <c r="AM72" i="64"/>
  <c r="H72" i="64"/>
  <c r="H214" i="25"/>
  <c r="G72" i="64"/>
  <c r="AO71" i="64"/>
  <c r="AN71" i="64"/>
  <c r="AM71" i="64"/>
  <c r="G71" i="64"/>
  <c r="AO70" i="64"/>
  <c r="AN70" i="64"/>
  <c r="AM70" i="64"/>
  <c r="H70" i="64"/>
  <c r="H212" i="25"/>
  <c r="AO69" i="64"/>
  <c r="AN69" i="64"/>
  <c r="AM69" i="64"/>
  <c r="H69" i="64"/>
  <c r="H211" i="25"/>
  <c r="G69" i="64"/>
  <c r="F69" i="64"/>
  <c r="F211" i="25"/>
  <c r="AO68" i="64"/>
  <c r="AN68" i="64"/>
  <c r="AM68" i="64"/>
  <c r="G68" i="64"/>
  <c r="F68" i="64"/>
  <c r="F210" i="25"/>
  <c r="AO67" i="64"/>
  <c r="AN67" i="64"/>
  <c r="AM67" i="64"/>
  <c r="H67" i="64"/>
  <c r="H209" i="25"/>
  <c r="G67" i="64"/>
  <c r="F67" i="64"/>
  <c r="F209" i="25"/>
  <c r="C65" i="64"/>
  <c r="B64" i="64"/>
  <c r="H58" i="64"/>
  <c r="F58" i="64"/>
  <c r="H56" i="64"/>
  <c r="F56" i="64"/>
  <c r="H54" i="64"/>
  <c r="F54" i="64"/>
  <c r="H52" i="64"/>
  <c r="F52" i="64"/>
  <c r="C47" i="64"/>
  <c r="B46" i="64"/>
  <c r="AO44" i="64"/>
  <c r="AN44" i="64"/>
  <c r="AM44" i="64"/>
  <c r="H44" i="64"/>
  <c r="H218" i="26"/>
  <c r="G44" i="64"/>
  <c r="AO43" i="64"/>
  <c r="AN43" i="64"/>
  <c r="AM43" i="64"/>
  <c r="AO42" i="64"/>
  <c r="AN42" i="64"/>
  <c r="AM42" i="64"/>
  <c r="AO41" i="64"/>
  <c r="AN41" i="64"/>
  <c r="AM41" i="64"/>
  <c r="H41" i="64"/>
  <c r="H215" i="26"/>
  <c r="G41" i="64"/>
  <c r="F41" i="64"/>
  <c r="F215" i="26"/>
  <c r="AO40" i="64"/>
  <c r="AN40" i="64"/>
  <c r="AM40" i="64"/>
  <c r="G40" i="64"/>
  <c r="F40" i="64"/>
  <c r="F214" i="26"/>
  <c r="AO39" i="64"/>
  <c r="AN39" i="64"/>
  <c r="AM39" i="64"/>
  <c r="H39" i="64"/>
  <c r="H213" i="26"/>
  <c r="G39" i="64"/>
  <c r="F39" i="64"/>
  <c r="F213" i="26"/>
  <c r="AO38" i="64"/>
  <c r="AN38" i="64"/>
  <c r="AM38" i="64"/>
  <c r="G38" i="64"/>
  <c r="AO37" i="64"/>
  <c r="AN37" i="64"/>
  <c r="AM37" i="64"/>
  <c r="H37" i="64"/>
  <c r="H211" i="26"/>
  <c r="AO36" i="64"/>
  <c r="AN36" i="64"/>
  <c r="AM36" i="64"/>
  <c r="AO35" i="64"/>
  <c r="AN35" i="64"/>
  <c r="AM35" i="64"/>
  <c r="H35" i="64"/>
  <c r="H209" i="26"/>
  <c r="G35" i="64"/>
  <c r="C32" i="64"/>
  <c r="B31" i="64"/>
  <c r="AJ29" i="64"/>
  <c r="AJ62" i="64"/>
  <c r="AI11" i="68"/>
  <c r="AH29" i="64"/>
  <c r="AH50" i="64"/>
  <c r="AH51" i="64"/>
  <c r="AH52" i="64"/>
  <c r="AH53" i="64"/>
  <c r="AH54" i="64"/>
  <c r="AH55" i="64"/>
  <c r="AH56" i="64"/>
  <c r="AH57" i="64"/>
  <c r="AH58" i="64"/>
  <c r="AH59" i="64"/>
  <c r="AH61" i="64"/>
  <c r="AH62" i="64"/>
  <c r="AG11" i="68"/>
  <c r="AF28" i="64"/>
  <c r="AE28" i="64"/>
  <c r="AE29" i="64"/>
  <c r="AE50" i="64"/>
  <c r="AE51" i="64"/>
  <c r="AE52" i="64"/>
  <c r="AE53" i="64"/>
  <c r="AE54" i="64"/>
  <c r="AE55" i="64"/>
  <c r="AE56" i="64"/>
  <c r="AE57" i="64"/>
  <c r="AE58" i="64"/>
  <c r="AE59" i="64"/>
  <c r="AE61" i="64"/>
  <c r="AE62" i="64"/>
  <c r="AD28" i="64"/>
  <c r="AD28" i="60"/>
  <c r="AD11" i="68"/>
  <c r="AA28" i="64"/>
  <c r="Y28" i="64"/>
  <c r="Y28" i="27"/>
  <c r="Y28" i="48"/>
  <c r="Y28" i="50"/>
  <c r="Y28" i="51"/>
  <c r="Y28" i="52"/>
  <c r="Y28" i="53"/>
  <c r="Y28" i="54"/>
  <c r="Y11" i="23"/>
  <c r="W28" i="64"/>
  <c r="AM28" i="64"/>
  <c r="AO26" i="64"/>
  <c r="AN26" i="64"/>
  <c r="AM26" i="64"/>
  <c r="G26" i="64"/>
  <c r="AO25" i="64"/>
  <c r="AN25" i="64"/>
  <c r="AM25" i="64"/>
  <c r="AO24" i="64"/>
  <c r="AN24" i="64"/>
  <c r="AM24" i="64"/>
  <c r="H24" i="64"/>
  <c r="H216" i="24"/>
  <c r="G24" i="64"/>
  <c r="AO23" i="64"/>
  <c r="AN23" i="64"/>
  <c r="AM23" i="64"/>
  <c r="F23" i="64"/>
  <c r="F215" i="24"/>
  <c r="AO22" i="64"/>
  <c r="AN22" i="64"/>
  <c r="AM22" i="64"/>
  <c r="AO21" i="64"/>
  <c r="AN21" i="64"/>
  <c r="AM21" i="64"/>
  <c r="H21" i="64"/>
  <c r="H213" i="24"/>
  <c r="G21" i="64"/>
  <c r="F21" i="64"/>
  <c r="F213" i="24"/>
  <c r="AO20" i="64"/>
  <c r="AN20" i="64"/>
  <c r="AM20" i="64"/>
  <c r="G20" i="64"/>
  <c r="F20" i="64"/>
  <c r="F212" i="24"/>
  <c r="AO19" i="64"/>
  <c r="AN19" i="64"/>
  <c r="AM19" i="64"/>
  <c r="H19" i="64"/>
  <c r="H211" i="24"/>
  <c r="G19" i="64"/>
  <c r="F19" i="64"/>
  <c r="F211" i="24"/>
  <c r="AO18" i="64"/>
  <c r="AN18" i="64"/>
  <c r="AM18" i="64"/>
  <c r="G18" i="64"/>
  <c r="AO17" i="64"/>
  <c r="AN17" i="64"/>
  <c r="AM17" i="64"/>
  <c r="H17" i="64"/>
  <c r="H209" i="24"/>
  <c r="C15" i="64"/>
  <c r="B14" i="64"/>
  <c r="I12" i="64"/>
  <c r="F12" i="64"/>
  <c r="M12" i="64"/>
  <c r="H12" i="64"/>
  <c r="G12" i="64"/>
  <c r="H11" i="64"/>
  <c r="G11" i="64"/>
  <c r="I8" i="64"/>
  <c r="H8" i="64"/>
  <c r="G8" i="64"/>
  <c r="F8" i="64"/>
  <c r="E8" i="64"/>
  <c r="M6" i="64"/>
  <c r="L6" i="64"/>
  <c r="K6" i="64"/>
  <c r="J6" i="64"/>
  <c r="H6" i="64"/>
  <c r="R132" i="63"/>
  <c r="R133" i="63"/>
  <c r="R135" i="63"/>
  <c r="C130" i="63"/>
  <c r="B129" i="63"/>
  <c r="AO121" i="63"/>
  <c r="AN121" i="63"/>
  <c r="AM121" i="63"/>
  <c r="V78" i="63"/>
  <c r="U78" i="63"/>
  <c r="AM78" i="63"/>
  <c r="AO76" i="63"/>
  <c r="AN76" i="63"/>
  <c r="AM76" i="63"/>
  <c r="H76" i="63"/>
  <c r="H208" i="25"/>
  <c r="G76" i="63"/>
  <c r="AO75" i="63"/>
  <c r="AN75" i="63"/>
  <c r="AM75" i="63"/>
  <c r="H75" i="63"/>
  <c r="H207" i="25"/>
  <c r="G75" i="63"/>
  <c r="F75" i="63"/>
  <c r="F207" i="25"/>
  <c r="AO74" i="63"/>
  <c r="AN74" i="63"/>
  <c r="AM74" i="63"/>
  <c r="G74" i="63"/>
  <c r="F74" i="63"/>
  <c r="F206" i="25"/>
  <c r="AO73" i="63"/>
  <c r="AN73" i="63"/>
  <c r="AM73" i="63"/>
  <c r="AO72" i="63"/>
  <c r="AN72" i="63"/>
  <c r="AM72" i="63"/>
  <c r="H72" i="63"/>
  <c r="H204" i="25"/>
  <c r="AO71" i="63"/>
  <c r="AN71" i="63"/>
  <c r="AM71" i="63"/>
  <c r="H71" i="63"/>
  <c r="H203" i="25"/>
  <c r="G71" i="63"/>
  <c r="F71" i="63"/>
  <c r="F203" i="25"/>
  <c r="AO70" i="63"/>
  <c r="AN70" i="63"/>
  <c r="AM70" i="63"/>
  <c r="G70" i="63"/>
  <c r="AO69" i="63"/>
  <c r="AN69" i="63"/>
  <c r="AM69" i="63"/>
  <c r="H69" i="63"/>
  <c r="H201" i="25"/>
  <c r="F69" i="63"/>
  <c r="F201" i="25"/>
  <c r="AO68" i="63"/>
  <c r="AN68" i="63"/>
  <c r="AM68" i="63"/>
  <c r="H68" i="63"/>
  <c r="H200" i="25"/>
  <c r="G68" i="63"/>
  <c r="AO67" i="63"/>
  <c r="AN67" i="63"/>
  <c r="AM67" i="63"/>
  <c r="H67" i="63"/>
  <c r="H199" i="25"/>
  <c r="G67" i="63"/>
  <c r="F67" i="63"/>
  <c r="F199" i="25"/>
  <c r="C65" i="63"/>
  <c r="B64" i="63"/>
  <c r="H59" i="63"/>
  <c r="G59" i="63"/>
  <c r="F59" i="63"/>
  <c r="G58" i="63"/>
  <c r="H57" i="63"/>
  <c r="G57" i="63"/>
  <c r="F57" i="63"/>
  <c r="G56" i="63"/>
  <c r="H55" i="63"/>
  <c r="G55" i="63"/>
  <c r="F55" i="63"/>
  <c r="G54" i="63"/>
  <c r="F54" i="63"/>
  <c r="H53" i="63"/>
  <c r="G53" i="63"/>
  <c r="F53" i="63"/>
  <c r="G52" i="63"/>
  <c r="F52" i="63"/>
  <c r="H51" i="63"/>
  <c r="G51" i="63"/>
  <c r="F51" i="63"/>
  <c r="F50" i="63"/>
  <c r="G50" i="63"/>
  <c r="C47" i="63"/>
  <c r="B46" i="63"/>
  <c r="AO44" i="63"/>
  <c r="AN44" i="63"/>
  <c r="AM44" i="63"/>
  <c r="H44" i="63"/>
  <c r="H208" i="26"/>
  <c r="AO43" i="63"/>
  <c r="AN43" i="63"/>
  <c r="AM43" i="63"/>
  <c r="H43" i="63"/>
  <c r="H207" i="26"/>
  <c r="G43" i="63"/>
  <c r="F43" i="63"/>
  <c r="F207" i="26"/>
  <c r="AO42" i="63"/>
  <c r="AN42" i="63"/>
  <c r="AM42" i="63"/>
  <c r="G42" i="63"/>
  <c r="F42" i="63"/>
  <c r="F206" i="26"/>
  <c r="AO41" i="63"/>
  <c r="AN41" i="63"/>
  <c r="AM41" i="63"/>
  <c r="H41" i="63"/>
  <c r="H205" i="26"/>
  <c r="F41" i="63"/>
  <c r="F205" i="26"/>
  <c r="AO40" i="63"/>
  <c r="AN40" i="63"/>
  <c r="AM40" i="63"/>
  <c r="H40" i="63"/>
  <c r="H204" i="26"/>
  <c r="G40" i="63"/>
  <c r="AO39" i="63"/>
  <c r="AN39" i="63"/>
  <c r="AM39" i="63"/>
  <c r="H39" i="63"/>
  <c r="H203" i="26"/>
  <c r="G39" i="63"/>
  <c r="F39" i="63"/>
  <c r="F203" i="26"/>
  <c r="AO38" i="63"/>
  <c r="AN38" i="63"/>
  <c r="AM38" i="63"/>
  <c r="G38" i="63"/>
  <c r="F38" i="63"/>
  <c r="F202" i="26"/>
  <c r="AO37" i="63"/>
  <c r="AN37" i="63"/>
  <c r="AM37" i="63"/>
  <c r="AO36" i="63"/>
  <c r="AN36" i="63"/>
  <c r="AM36" i="63"/>
  <c r="AO35" i="63"/>
  <c r="AN35" i="63"/>
  <c r="AM35" i="63"/>
  <c r="H35" i="63"/>
  <c r="H199" i="26"/>
  <c r="G35" i="63"/>
  <c r="F35" i="63"/>
  <c r="F199" i="26"/>
  <c r="C32" i="63"/>
  <c r="B31" i="63"/>
  <c r="U28" i="63"/>
  <c r="AM28" i="63"/>
  <c r="AO26" i="63"/>
  <c r="AN26" i="63"/>
  <c r="AM26" i="63"/>
  <c r="G26" i="63"/>
  <c r="F26" i="63"/>
  <c r="F208" i="24"/>
  <c r="AO25" i="63"/>
  <c r="AN25" i="63"/>
  <c r="AM25" i="63"/>
  <c r="AO24" i="63"/>
  <c r="AN24" i="63"/>
  <c r="AM24" i="63"/>
  <c r="H24" i="63"/>
  <c r="H206" i="24"/>
  <c r="AO23" i="63"/>
  <c r="AN23" i="63"/>
  <c r="AM23" i="63"/>
  <c r="H23" i="63"/>
  <c r="H205" i="24"/>
  <c r="G23" i="63"/>
  <c r="F23" i="63"/>
  <c r="F205" i="24"/>
  <c r="AO22" i="63"/>
  <c r="AN22" i="63"/>
  <c r="AM22" i="63"/>
  <c r="G22" i="63"/>
  <c r="AO21" i="63"/>
  <c r="AN21" i="63"/>
  <c r="AM21" i="63"/>
  <c r="AO20" i="63"/>
  <c r="AN20" i="63"/>
  <c r="AM20" i="63"/>
  <c r="H20" i="63"/>
  <c r="H202" i="24"/>
  <c r="G20" i="63"/>
  <c r="AO19" i="63"/>
  <c r="AN19" i="63"/>
  <c r="AM19" i="63"/>
  <c r="H19" i="63"/>
  <c r="H201" i="24"/>
  <c r="G19" i="63"/>
  <c r="F19" i="63"/>
  <c r="F201" i="24"/>
  <c r="AO18" i="63"/>
  <c r="AN18" i="63"/>
  <c r="AM18" i="63"/>
  <c r="G18" i="63"/>
  <c r="F18" i="63"/>
  <c r="F200" i="24"/>
  <c r="AO17" i="63"/>
  <c r="AN17" i="63"/>
  <c r="AM17" i="63"/>
  <c r="F17" i="63"/>
  <c r="F199" i="24"/>
  <c r="C15" i="63"/>
  <c r="B14" i="63"/>
  <c r="I12" i="63"/>
  <c r="G12" i="63"/>
  <c r="H11" i="63"/>
  <c r="G11" i="63"/>
  <c r="I8" i="63"/>
  <c r="H8" i="63"/>
  <c r="G8" i="63"/>
  <c r="F8" i="63"/>
  <c r="E8" i="63"/>
  <c r="M6" i="63"/>
  <c r="L6" i="63"/>
  <c r="K6" i="63"/>
  <c r="J6" i="63"/>
  <c r="H6" i="63"/>
  <c r="R4" i="63"/>
  <c r="R133" i="62"/>
  <c r="R132" i="62"/>
  <c r="R135" i="62"/>
  <c r="C130" i="62"/>
  <c r="B129" i="62"/>
  <c r="AO121" i="62"/>
  <c r="AN121" i="62"/>
  <c r="AM121" i="62"/>
  <c r="AO78" i="62"/>
  <c r="AM78" i="62"/>
  <c r="AO76" i="62"/>
  <c r="AN76" i="62"/>
  <c r="AM76" i="62"/>
  <c r="AO75" i="62"/>
  <c r="AN75" i="62"/>
  <c r="AM75" i="62"/>
  <c r="H75" i="62"/>
  <c r="H197" i="25"/>
  <c r="F75" i="62"/>
  <c r="F197" i="25"/>
  <c r="AO74" i="62"/>
  <c r="AN74" i="62"/>
  <c r="AM74" i="62"/>
  <c r="H74" i="62"/>
  <c r="H196" i="25"/>
  <c r="AO73" i="62"/>
  <c r="AN73" i="62"/>
  <c r="AM73" i="62"/>
  <c r="H73" i="62"/>
  <c r="H195" i="25"/>
  <c r="G73" i="62"/>
  <c r="F73" i="62"/>
  <c r="F195" i="25"/>
  <c r="AO72" i="62"/>
  <c r="AN72" i="62"/>
  <c r="AM72" i="62"/>
  <c r="G72" i="62"/>
  <c r="F72" i="62"/>
  <c r="F194" i="25"/>
  <c r="AO71" i="62"/>
  <c r="AN71" i="62"/>
  <c r="AM71" i="62"/>
  <c r="H71" i="62"/>
  <c r="H193" i="25"/>
  <c r="AO70" i="62"/>
  <c r="AN70" i="62"/>
  <c r="AM70" i="62"/>
  <c r="H70" i="62"/>
  <c r="H192" i="25"/>
  <c r="AO69" i="62"/>
  <c r="AN69" i="62"/>
  <c r="AM69" i="62"/>
  <c r="H69" i="62"/>
  <c r="H191" i="25"/>
  <c r="G69" i="62"/>
  <c r="F69" i="62"/>
  <c r="F191" i="25"/>
  <c r="AO68" i="62"/>
  <c r="AN68" i="62"/>
  <c r="AM68" i="62"/>
  <c r="G68" i="62"/>
  <c r="AO67" i="62"/>
  <c r="AN67" i="62"/>
  <c r="AM67" i="62"/>
  <c r="C65" i="62"/>
  <c r="B64" i="62"/>
  <c r="F59" i="62"/>
  <c r="F57" i="62"/>
  <c r="H57" i="62"/>
  <c r="F56" i="62"/>
  <c r="H55" i="62"/>
  <c r="H53" i="62"/>
  <c r="G52" i="62"/>
  <c r="H51" i="62"/>
  <c r="G50" i="62"/>
  <c r="C47" i="62"/>
  <c r="B46" i="62"/>
  <c r="AO44" i="62"/>
  <c r="AN44" i="62"/>
  <c r="AM44" i="62"/>
  <c r="AO43" i="62"/>
  <c r="AN43" i="62"/>
  <c r="AM43" i="62"/>
  <c r="H43" i="62"/>
  <c r="H197" i="26"/>
  <c r="G43" i="62"/>
  <c r="F43" i="62"/>
  <c r="F197" i="26"/>
  <c r="AO42" i="62"/>
  <c r="AN42" i="62"/>
  <c r="AM42" i="62"/>
  <c r="AO41" i="62"/>
  <c r="AN41" i="62"/>
  <c r="AM41" i="62"/>
  <c r="H41" i="62"/>
  <c r="H195" i="26"/>
  <c r="F41" i="62"/>
  <c r="F195" i="26"/>
  <c r="AO40" i="62"/>
  <c r="AN40" i="62"/>
  <c r="AM40" i="62"/>
  <c r="H40" i="62"/>
  <c r="H194" i="26"/>
  <c r="G40" i="62"/>
  <c r="AO39" i="62"/>
  <c r="AN39" i="62"/>
  <c r="AM39" i="62"/>
  <c r="F39" i="62"/>
  <c r="F193" i="26"/>
  <c r="AO38" i="62"/>
  <c r="AN38" i="62"/>
  <c r="AM38" i="62"/>
  <c r="AO37" i="62"/>
  <c r="AN37" i="62"/>
  <c r="AM37" i="62"/>
  <c r="H37" i="62"/>
  <c r="H191" i="26"/>
  <c r="G37" i="62"/>
  <c r="F37" i="62"/>
  <c r="F191" i="26"/>
  <c r="AO36" i="62"/>
  <c r="AN36" i="62"/>
  <c r="AM36" i="62"/>
  <c r="G36" i="62"/>
  <c r="AO35" i="62"/>
  <c r="AN35" i="62"/>
  <c r="AM35" i="62"/>
  <c r="H35" i="62"/>
  <c r="H189" i="26"/>
  <c r="G35" i="62"/>
  <c r="F35" i="62"/>
  <c r="F189" i="26"/>
  <c r="C32" i="62"/>
  <c r="B31" i="62"/>
  <c r="AO28" i="62"/>
  <c r="AN28" i="62"/>
  <c r="AM28" i="62"/>
  <c r="AO26" i="62"/>
  <c r="AN26" i="62"/>
  <c r="AM26" i="62"/>
  <c r="AO25" i="62"/>
  <c r="AN25" i="62"/>
  <c r="AM25" i="62"/>
  <c r="H25" i="62"/>
  <c r="H197" i="24"/>
  <c r="G25" i="62"/>
  <c r="F25" i="62"/>
  <c r="F197" i="24"/>
  <c r="AO24" i="62"/>
  <c r="AN24" i="62"/>
  <c r="AM24" i="62"/>
  <c r="G24" i="62"/>
  <c r="AO23" i="62"/>
  <c r="AN23" i="62"/>
  <c r="AM23" i="62"/>
  <c r="H23" i="62"/>
  <c r="H195" i="24"/>
  <c r="G23" i="62"/>
  <c r="F23" i="62"/>
  <c r="F195" i="24"/>
  <c r="AO22" i="62"/>
  <c r="AN22" i="62"/>
  <c r="AM22" i="62"/>
  <c r="G22" i="62"/>
  <c r="AO21" i="62"/>
  <c r="AN21" i="62"/>
  <c r="AM21" i="62"/>
  <c r="H21" i="62"/>
  <c r="H193" i="24"/>
  <c r="F21" i="62"/>
  <c r="F193" i="24"/>
  <c r="AO20" i="62"/>
  <c r="AN20" i="62"/>
  <c r="AM20" i="62"/>
  <c r="H20" i="62"/>
  <c r="H192" i="24"/>
  <c r="G20" i="62"/>
  <c r="AO19" i="62"/>
  <c r="AN19" i="62"/>
  <c r="AM19" i="62"/>
  <c r="F19" i="62"/>
  <c r="F191" i="24"/>
  <c r="AO18" i="62"/>
  <c r="AN18" i="62"/>
  <c r="AM18" i="62"/>
  <c r="H18" i="62"/>
  <c r="H190" i="24"/>
  <c r="AO17" i="62"/>
  <c r="AN17" i="62"/>
  <c r="AM17" i="62"/>
  <c r="H17" i="62"/>
  <c r="H189" i="24"/>
  <c r="G17" i="62"/>
  <c r="F17" i="62"/>
  <c r="F189" i="24"/>
  <c r="C15" i="62"/>
  <c r="B14" i="62"/>
  <c r="I12" i="62"/>
  <c r="G12" i="62"/>
  <c r="H12" i="62"/>
  <c r="F12" i="62"/>
  <c r="M12" i="62"/>
  <c r="H11" i="62"/>
  <c r="G11" i="62"/>
  <c r="I8" i="62"/>
  <c r="H8" i="62"/>
  <c r="G8" i="62"/>
  <c r="F8" i="62"/>
  <c r="E8" i="62"/>
  <c r="M6" i="62"/>
  <c r="L6" i="62"/>
  <c r="K6" i="62"/>
  <c r="J6" i="62"/>
  <c r="H6" i="62"/>
  <c r="R4" i="62"/>
  <c r="R133" i="60"/>
  <c r="R132" i="60"/>
  <c r="C130" i="60"/>
  <c r="B129" i="60"/>
  <c r="AO121" i="60"/>
  <c r="AN121" i="60"/>
  <c r="AM121" i="60"/>
  <c r="AK15" i="68"/>
  <c r="AJ78" i="60"/>
  <c r="AJ15" i="68"/>
  <c r="AI78" i="60"/>
  <c r="AI15" i="68"/>
  <c r="AF78" i="60"/>
  <c r="AD78" i="60"/>
  <c r="AC78" i="60"/>
  <c r="AC15" i="68"/>
  <c r="AB15" i="68"/>
  <c r="Z78" i="60"/>
  <c r="Z15" i="68"/>
  <c r="AN78" i="60"/>
  <c r="AO76" i="60"/>
  <c r="AN76" i="60"/>
  <c r="AM76" i="60"/>
  <c r="F76" i="60"/>
  <c r="F188" i="25"/>
  <c r="H76" i="60"/>
  <c r="H188" i="25"/>
  <c r="AO75" i="60"/>
  <c r="AN75" i="60"/>
  <c r="AM75" i="60"/>
  <c r="H75" i="60"/>
  <c r="H187" i="25"/>
  <c r="G75" i="60"/>
  <c r="F75" i="60"/>
  <c r="F187" i="25"/>
  <c r="AO74" i="60"/>
  <c r="AN74" i="60"/>
  <c r="AM74" i="60"/>
  <c r="G74" i="60"/>
  <c r="F74" i="60"/>
  <c r="F186" i="25"/>
  <c r="AO73" i="60"/>
  <c r="AN73" i="60"/>
  <c r="AM73" i="60"/>
  <c r="H73" i="60"/>
  <c r="H185" i="25"/>
  <c r="G73" i="60"/>
  <c r="F73" i="60"/>
  <c r="F185" i="25"/>
  <c r="AO72" i="60"/>
  <c r="AN72" i="60"/>
  <c r="AM72" i="60"/>
  <c r="G72" i="60"/>
  <c r="AO71" i="60"/>
  <c r="AN71" i="60"/>
  <c r="AM71" i="60"/>
  <c r="H71" i="60"/>
  <c r="H183" i="25"/>
  <c r="F71" i="60"/>
  <c r="F183" i="25"/>
  <c r="AO70" i="60"/>
  <c r="AN70" i="60"/>
  <c r="AM70" i="60"/>
  <c r="H70" i="60"/>
  <c r="H182" i="25"/>
  <c r="G70" i="60"/>
  <c r="AO69" i="60"/>
  <c r="AN69" i="60"/>
  <c r="AM69" i="60"/>
  <c r="G69" i="60"/>
  <c r="AO68" i="60"/>
  <c r="AN68" i="60"/>
  <c r="AM68" i="60"/>
  <c r="AO67" i="60"/>
  <c r="AN67" i="60"/>
  <c r="AM67" i="60"/>
  <c r="H67" i="60"/>
  <c r="H179" i="25"/>
  <c r="G67" i="60"/>
  <c r="F67" i="60"/>
  <c r="F179" i="25"/>
  <c r="C65" i="60"/>
  <c r="B64" i="60"/>
  <c r="F58" i="60"/>
  <c r="H58" i="60"/>
  <c r="G58" i="60"/>
  <c r="H57" i="60"/>
  <c r="F56" i="60"/>
  <c r="H56" i="60"/>
  <c r="H55" i="60"/>
  <c r="F55" i="60"/>
  <c r="F54" i="60"/>
  <c r="H54" i="60"/>
  <c r="G54" i="60"/>
  <c r="H53" i="60"/>
  <c r="F53" i="60"/>
  <c r="F52" i="60"/>
  <c r="F50" i="60"/>
  <c r="H50" i="60"/>
  <c r="G50" i="60"/>
  <c r="C47" i="60"/>
  <c r="B46" i="60"/>
  <c r="AO44" i="60"/>
  <c r="AN44" i="60"/>
  <c r="AM44" i="60"/>
  <c r="G44" i="60"/>
  <c r="AO43" i="60"/>
  <c r="AN43" i="60"/>
  <c r="AM43" i="60"/>
  <c r="H43" i="60"/>
  <c r="H187" i="26"/>
  <c r="AO42" i="60"/>
  <c r="AN42" i="60"/>
  <c r="AM42" i="60"/>
  <c r="H42" i="60"/>
  <c r="H186" i="26"/>
  <c r="G42" i="60"/>
  <c r="AO41" i="60"/>
  <c r="AN41" i="60"/>
  <c r="AM41" i="60"/>
  <c r="H41" i="60"/>
  <c r="H185" i="26"/>
  <c r="F41" i="60"/>
  <c r="F185" i="26"/>
  <c r="AO40" i="60"/>
  <c r="AN40" i="60"/>
  <c r="AM40" i="60"/>
  <c r="G40" i="60"/>
  <c r="AO39" i="60"/>
  <c r="AN39" i="60"/>
  <c r="AM39" i="60"/>
  <c r="H39" i="60"/>
  <c r="H183" i="26"/>
  <c r="G39" i="60"/>
  <c r="F39" i="60"/>
  <c r="F183" i="26"/>
  <c r="AO38" i="60"/>
  <c r="AN38" i="60"/>
  <c r="AM38" i="60"/>
  <c r="G38" i="60"/>
  <c r="F38" i="60"/>
  <c r="F182" i="26"/>
  <c r="AO37" i="60"/>
  <c r="AN37" i="60"/>
  <c r="AM37" i="60"/>
  <c r="H37" i="60"/>
  <c r="H181" i="26"/>
  <c r="G37" i="60"/>
  <c r="F37" i="60"/>
  <c r="F181" i="26"/>
  <c r="AO36" i="60"/>
  <c r="AN36" i="60"/>
  <c r="AM36" i="60"/>
  <c r="G36" i="60"/>
  <c r="AO35" i="60"/>
  <c r="AN35" i="60"/>
  <c r="AM35" i="60"/>
  <c r="H35" i="60"/>
  <c r="H179" i="26"/>
  <c r="F35" i="60"/>
  <c r="F179" i="26"/>
  <c r="C32" i="60"/>
  <c r="B31" i="60"/>
  <c r="AO28" i="60"/>
  <c r="AF28" i="60"/>
  <c r="AF29" i="60"/>
  <c r="AE28" i="60"/>
  <c r="AC28" i="60"/>
  <c r="AB28" i="60"/>
  <c r="AA28" i="60"/>
  <c r="AA29" i="60"/>
  <c r="Z28" i="60"/>
  <c r="AN28" i="60"/>
  <c r="AM28" i="60"/>
  <c r="AO26" i="60"/>
  <c r="AN26" i="60"/>
  <c r="AM26" i="60"/>
  <c r="G26" i="60"/>
  <c r="AO25" i="60"/>
  <c r="AN25" i="60"/>
  <c r="AM25" i="60"/>
  <c r="H25" i="60"/>
  <c r="H187" i="24"/>
  <c r="G25" i="60"/>
  <c r="F25" i="60"/>
  <c r="F187" i="24"/>
  <c r="AO24" i="60"/>
  <c r="AN24" i="60"/>
  <c r="AM24" i="60"/>
  <c r="G24" i="60"/>
  <c r="AO23" i="60"/>
  <c r="AN23" i="60"/>
  <c r="AM23" i="60"/>
  <c r="H23" i="60"/>
  <c r="H185" i="24"/>
  <c r="F23" i="60"/>
  <c r="F185" i="24"/>
  <c r="AO22" i="60"/>
  <c r="AN22" i="60"/>
  <c r="AM22" i="60"/>
  <c r="H22" i="60"/>
  <c r="H184" i="24"/>
  <c r="AO21" i="60"/>
  <c r="AN21" i="60"/>
  <c r="AM21" i="60"/>
  <c r="AO20" i="60"/>
  <c r="AN20" i="60"/>
  <c r="AM20" i="60"/>
  <c r="H20" i="60"/>
  <c r="H182" i="24"/>
  <c r="F20" i="60"/>
  <c r="F182" i="24"/>
  <c r="AO19" i="60"/>
  <c r="AN19" i="60"/>
  <c r="AM19" i="60"/>
  <c r="H19" i="60"/>
  <c r="H181" i="24"/>
  <c r="G19" i="60"/>
  <c r="F19" i="60"/>
  <c r="F181" i="24"/>
  <c r="AO18" i="60"/>
  <c r="AN18" i="60"/>
  <c r="AM18" i="60"/>
  <c r="H18" i="60"/>
  <c r="H180" i="24"/>
  <c r="G18" i="60"/>
  <c r="F18" i="60"/>
  <c r="F180" i="24"/>
  <c r="AO17" i="60"/>
  <c r="AN17" i="60"/>
  <c r="AM17" i="60"/>
  <c r="H17" i="60"/>
  <c r="H179" i="24"/>
  <c r="G17" i="60"/>
  <c r="F17" i="60"/>
  <c r="F179" i="24"/>
  <c r="C15" i="60"/>
  <c r="B14" i="60"/>
  <c r="I12" i="60"/>
  <c r="H12" i="60"/>
  <c r="G12" i="60"/>
  <c r="F12" i="60"/>
  <c r="M12" i="60"/>
  <c r="G11" i="60"/>
  <c r="I8" i="60"/>
  <c r="H8" i="60"/>
  <c r="G8" i="60"/>
  <c r="F8" i="60"/>
  <c r="E8" i="60"/>
  <c r="M6" i="60"/>
  <c r="L6" i="60"/>
  <c r="K6" i="60"/>
  <c r="J6" i="60"/>
  <c r="H6" i="60"/>
  <c r="R132" i="59"/>
  <c r="R133" i="59"/>
  <c r="R135" i="59"/>
  <c r="C130" i="59"/>
  <c r="B129" i="59"/>
  <c r="AO121" i="59"/>
  <c r="AN121" i="59"/>
  <c r="AM121" i="59"/>
  <c r="V78" i="59"/>
  <c r="U78" i="59"/>
  <c r="AM78" i="59"/>
  <c r="AO76" i="59"/>
  <c r="AN76" i="59"/>
  <c r="AM76" i="59"/>
  <c r="AO75" i="59"/>
  <c r="AN75" i="59"/>
  <c r="AM75" i="59"/>
  <c r="H75" i="59"/>
  <c r="H177" i="25"/>
  <c r="G75" i="59"/>
  <c r="F75" i="59"/>
  <c r="F177" i="25"/>
  <c r="AO74" i="59"/>
  <c r="AN74" i="59"/>
  <c r="AM74" i="59"/>
  <c r="G74" i="59"/>
  <c r="F74" i="59"/>
  <c r="F176" i="25"/>
  <c r="AO73" i="59"/>
  <c r="AN73" i="59"/>
  <c r="AM73" i="59"/>
  <c r="F73" i="59"/>
  <c r="F175" i="25"/>
  <c r="AO72" i="59"/>
  <c r="AN72" i="59"/>
  <c r="AM72" i="59"/>
  <c r="AO71" i="59"/>
  <c r="AN71" i="59"/>
  <c r="AM71" i="59"/>
  <c r="H71" i="59"/>
  <c r="H173" i="25"/>
  <c r="G71" i="59"/>
  <c r="F71" i="59"/>
  <c r="F173" i="25"/>
  <c r="AO70" i="59"/>
  <c r="AN70" i="59"/>
  <c r="AM70" i="59"/>
  <c r="AO69" i="59"/>
  <c r="AN69" i="59"/>
  <c r="AM69" i="59"/>
  <c r="H69" i="59"/>
  <c r="H171" i="25"/>
  <c r="F69" i="59"/>
  <c r="F171" i="25"/>
  <c r="AO68" i="59"/>
  <c r="AN68" i="59"/>
  <c r="AM68" i="59"/>
  <c r="G68" i="59"/>
  <c r="AO67" i="59"/>
  <c r="AN67" i="59"/>
  <c r="AM67" i="59"/>
  <c r="H67" i="59"/>
  <c r="H169" i="25"/>
  <c r="G67" i="59"/>
  <c r="F67" i="59"/>
  <c r="F169" i="25"/>
  <c r="C65" i="59"/>
  <c r="B64" i="59"/>
  <c r="H59" i="59"/>
  <c r="G59" i="59"/>
  <c r="F59" i="59"/>
  <c r="H57" i="59"/>
  <c r="G57" i="59"/>
  <c r="F57" i="59"/>
  <c r="H55" i="59"/>
  <c r="G55" i="59"/>
  <c r="F55" i="59"/>
  <c r="H53" i="59"/>
  <c r="G53" i="59"/>
  <c r="F53" i="59"/>
  <c r="H51" i="59"/>
  <c r="G51" i="59"/>
  <c r="F51" i="59"/>
  <c r="C47" i="59"/>
  <c r="B46" i="59"/>
  <c r="AO44" i="59"/>
  <c r="AN44" i="59"/>
  <c r="AM44" i="59"/>
  <c r="AO43" i="59"/>
  <c r="AN43" i="59"/>
  <c r="AM43" i="59"/>
  <c r="H43" i="59"/>
  <c r="H177" i="26"/>
  <c r="G43" i="59"/>
  <c r="F43" i="59"/>
  <c r="F177" i="26"/>
  <c r="AO42" i="59"/>
  <c r="AN42" i="59"/>
  <c r="AM42" i="59"/>
  <c r="G42" i="59"/>
  <c r="AO41" i="59"/>
  <c r="AN41" i="59"/>
  <c r="AM41" i="59"/>
  <c r="H41" i="59"/>
  <c r="H175" i="26"/>
  <c r="F41" i="59"/>
  <c r="F175" i="26"/>
  <c r="AO40" i="59"/>
  <c r="AN40" i="59"/>
  <c r="AM40" i="59"/>
  <c r="G40" i="59"/>
  <c r="AO39" i="59"/>
  <c r="AN39" i="59"/>
  <c r="AM39" i="59"/>
  <c r="H39" i="59"/>
  <c r="H173" i="26"/>
  <c r="G39" i="59"/>
  <c r="F39" i="59"/>
  <c r="F173" i="26"/>
  <c r="AO38" i="59"/>
  <c r="AN38" i="59"/>
  <c r="AM38" i="59"/>
  <c r="G38" i="59"/>
  <c r="F38" i="59"/>
  <c r="F172" i="26"/>
  <c r="AO37" i="59"/>
  <c r="AN37" i="59"/>
  <c r="AM37" i="59"/>
  <c r="F37" i="59"/>
  <c r="F171" i="26"/>
  <c r="AO36" i="59"/>
  <c r="AN36" i="59"/>
  <c r="AM36" i="59"/>
  <c r="AO35" i="59"/>
  <c r="AN35" i="59"/>
  <c r="AM35" i="59"/>
  <c r="H35" i="59"/>
  <c r="H169" i="26"/>
  <c r="G35" i="59"/>
  <c r="F35" i="59"/>
  <c r="F169" i="26"/>
  <c r="C32" i="59"/>
  <c r="B31" i="59"/>
  <c r="U28" i="59"/>
  <c r="AM28" i="59"/>
  <c r="AO26" i="59"/>
  <c r="AN26" i="59"/>
  <c r="AM26" i="59"/>
  <c r="G26" i="59"/>
  <c r="F26" i="59"/>
  <c r="F178" i="24"/>
  <c r="AO25" i="59"/>
  <c r="AN25" i="59"/>
  <c r="AM25" i="59"/>
  <c r="F25" i="59"/>
  <c r="F177" i="24"/>
  <c r="AO24" i="59"/>
  <c r="AN24" i="59"/>
  <c r="AM24" i="59"/>
  <c r="AO23" i="59"/>
  <c r="AN23" i="59"/>
  <c r="AM23" i="59"/>
  <c r="H23" i="59"/>
  <c r="H175" i="24"/>
  <c r="G23" i="59"/>
  <c r="F23" i="59"/>
  <c r="F175" i="24"/>
  <c r="AO22" i="59"/>
  <c r="AN22" i="59"/>
  <c r="AM22" i="59"/>
  <c r="G22" i="59"/>
  <c r="AO21" i="59"/>
  <c r="AN21" i="59"/>
  <c r="AM21" i="59"/>
  <c r="H21" i="59"/>
  <c r="H173" i="24"/>
  <c r="F21" i="59"/>
  <c r="F173" i="24"/>
  <c r="AO20" i="59"/>
  <c r="AN20" i="59"/>
  <c r="AM20" i="59"/>
  <c r="G20" i="59"/>
  <c r="AO19" i="59"/>
  <c r="AN19" i="59"/>
  <c r="AM19" i="59"/>
  <c r="H19" i="59"/>
  <c r="H171" i="24"/>
  <c r="G19" i="59"/>
  <c r="F19" i="59"/>
  <c r="F171" i="24"/>
  <c r="AO18" i="59"/>
  <c r="AN18" i="59"/>
  <c r="AM18" i="59"/>
  <c r="G18" i="59"/>
  <c r="F18" i="59"/>
  <c r="F170" i="24"/>
  <c r="AO17" i="59"/>
  <c r="AN17" i="59"/>
  <c r="AM17" i="59"/>
  <c r="F17" i="59"/>
  <c r="F169" i="24"/>
  <c r="C15" i="59"/>
  <c r="B14" i="59"/>
  <c r="I12" i="59"/>
  <c r="F12" i="59"/>
  <c r="M12" i="59"/>
  <c r="G12" i="59"/>
  <c r="H12" i="59"/>
  <c r="H11" i="59"/>
  <c r="G11" i="59"/>
  <c r="I8" i="59"/>
  <c r="H8" i="59"/>
  <c r="G8" i="59"/>
  <c r="F8" i="59"/>
  <c r="E8" i="59"/>
  <c r="M6" i="59"/>
  <c r="L6" i="59"/>
  <c r="K6" i="59"/>
  <c r="J6" i="59"/>
  <c r="H6" i="59"/>
  <c r="R4" i="59"/>
  <c r="R133" i="57"/>
  <c r="R132" i="57"/>
  <c r="R135" i="57"/>
  <c r="R4" i="57"/>
  <c r="C130" i="57"/>
  <c r="B129" i="57"/>
  <c r="AO121" i="57"/>
  <c r="AN121" i="57"/>
  <c r="AM121" i="57"/>
  <c r="AD15" i="68"/>
  <c r="V78" i="57"/>
  <c r="V15" i="68"/>
  <c r="U78" i="57"/>
  <c r="U15" i="68"/>
  <c r="T15" i="68"/>
  <c r="W15" i="68"/>
  <c r="X15" i="68"/>
  <c r="AM15" i="68"/>
  <c r="AO76" i="57"/>
  <c r="AN76" i="57"/>
  <c r="AM76" i="57"/>
  <c r="G76" i="57"/>
  <c r="F76" i="57"/>
  <c r="F168" i="25"/>
  <c r="AO75" i="57"/>
  <c r="AN75" i="57"/>
  <c r="AM75" i="57"/>
  <c r="F75" i="57"/>
  <c r="F167" i="25"/>
  <c r="AO74" i="57"/>
  <c r="AN74" i="57"/>
  <c r="AM74" i="57"/>
  <c r="AO73" i="57"/>
  <c r="AN73" i="57"/>
  <c r="AM73" i="57"/>
  <c r="H73" i="57"/>
  <c r="H165" i="25"/>
  <c r="G73" i="57"/>
  <c r="F73" i="57"/>
  <c r="F165" i="25"/>
  <c r="AO72" i="57"/>
  <c r="AN72" i="57"/>
  <c r="AM72" i="57"/>
  <c r="G72" i="57"/>
  <c r="AO71" i="57"/>
  <c r="AN71" i="57"/>
  <c r="AM71" i="57"/>
  <c r="H71" i="57"/>
  <c r="H163" i="25"/>
  <c r="F71" i="57"/>
  <c r="F163" i="25"/>
  <c r="AO70" i="57"/>
  <c r="AN70" i="57"/>
  <c r="AM70" i="57"/>
  <c r="H70" i="57"/>
  <c r="H162" i="25"/>
  <c r="G70" i="57"/>
  <c r="AO69" i="57"/>
  <c r="AN69" i="57"/>
  <c r="AM69" i="57"/>
  <c r="H69" i="57"/>
  <c r="H161" i="25"/>
  <c r="G69" i="57"/>
  <c r="F69" i="57"/>
  <c r="F161" i="25"/>
  <c r="AO68" i="57"/>
  <c r="AN68" i="57"/>
  <c r="AM68" i="57"/>
  <c r="G68" i="57"/>
  <c r="F68" i="57"/>
  <c r="F160" i="25"/>
  <c r="AO67" i="57"/>
  <c r="AN67" i="57"/>
  <c r="AM67" i="57"/>
  <c r="F67" i="57"/>
  <c r="F159" i="25"/>
  <c r="C65" i="57"/>
  <c r="B64" i="57"/>
  <c r="H56" i="57"/>
  <c r="G56" i="57"/>
  <c r="H52" i="57"/>
  <c r="G52" i="57"/>
  <c r="H51" i="57"/>
  <c r="G50" i="57"/>
  <c r="H50" i="57"/>
  <c r="C47" i="57"/>
  <c r="B46" i="57"/>
  <c r="AO44" i="57"/>
  <c r="AN44" i="57"/>
  <c r="AM44" i="57"/>
  <c r="G44" i="57"/>
  <c r="F44" i="57"/>
  <c r="F168" i="26"/>
  <c r="AO43" i="57"/>
  <c r="AN43" i="57"/>
  <c r="AM43" i="57"/>
  <c r="H43" i="57"/>
  <c r="H167" i="26"/>
  <c r="F43" i="57"/>
  <c r="F167" i="26"/>
  <c r="AO42" i="57"/>
  <c r="AN42" i="57"/>
  <c r="AM42" i="57"/>
  <c r="H42" i="57"/>
  <c r="H166" i="26"/>
  <c r="G42" i="57"/>
  <c r="AO41" i="57"/>
  <c r="AN41" i="57"/>
  <c r="AM41" i="57"/>
  <c r="H41" i="57"/>
  <c r="H165" i="26"/>
  <c r="G41" i="57"/>
  <c r="F41" i="57"/>
  <c r="F165" i="26"/>
  <c r="AO40" i="57"/>
  <c r="AN40" i="57"/>
  <c r="AM40" i="57"/>
  <c r="G40" i="57"/>
  <c r="F40" i="57"/>
  <c r="F164" i="26"/>
  <c r="AO39" i="57"/>
  <c r="AN39" i="57"/>
  <c r="AM39" i="57"/>
  <c r="F39" i="57"/>
  <c r="F163" i="26"/>
  <c r="AO38" i="57"/>
  <c r="AN38" i="57"/>
  <c r="AM38" i="57"/>
  <c r="H38" i="57"/>
  <c r="H162" i="26"/>
  <c r="AO37" i="57"/>
  <c r="AN37" i="57"/>
  <c r="AM37" i="57"/>
  <c r="H37" i="57"/>
  <c r="H161" i="26"/>
  <c r="G37" i="57"/>
  <c r="F37" i="57"/>
  <c r="F161" i="26"/>
  <c r="AO36" i="57"/>
  <c r="AN36" i="57"/>
  <c r="AM36" i="57"/>
  <c r="G36" i="57"/>
  <c r="F36" i="57"/>
  <c r="F160" i="26"/>
  <c r="AO35" i="57"/>
  <c r="AN35" i="57"/>
  <c r="AM35" i="57"/>
  <c r="H35" i="57"/>
  <c r="H159" i="26"/>
  <c r="F35" i="57"/>
  <c r="F159" i="26"/>
  <c r="C32" i="57"/>
  <c r="B31" i="57"/>
  <c r="AO28" i="57"/>
  <c r="AH11" i="68"/>
  <c r="AC11" i="68"/>
  <c r="AB11" i="68"/>
  <c r="X11" i="68"/>
  <c r="W28" i="57"/>
  <c r="W11" i="68"/>
  <c r="U28" i="57"/>
  <c r="U11" i="68"/>
  <c r="AO26" i="57"/>
  <c r="AN26" i="57"/>
  <c r="AM26" i="57"/>
  <c r="H26" i="57"/>
  <c r="H168" i="24"/>
  <c r="AO25" i="57"/>
  <c r="AN25" i="57"/>
  <c r="AM25" i="57"/>
  <c r="H25" i="57"/>
  <c r="H167" i="24"/>
  <c r="G25" i="57"/>
  <c r="F25" i="57"/>
  <c r="F167" i="24"/>
  <c r="AO24" i="57"/>
  <c r="AN24" i="57"/>
  <c r="AM24" i="57"/>
  <c r="G24" i="57"/>
  <c r="AO23" i="57"/>
  <c r="AN23" i="57"/>
  <c r="AM23" i="57"/>
  <c r="H23" i="57"/>
  <c r="H165" i="24"/>
  <c r="F23" i="57"/>
  <c r="F165" i="24"/>
  <c r="AO22" i="57"/>
  <c r="AN22" i="57"/>
  <c r="AM22" i="57"/>
  <c r="G22" i="57"/>
  <c r="H22" i="57"/>
  <c r="H164" i="24"/>
  <c r="AO21" i="57"/>
  <c r="AN21" i="57"/>
  <c r="AM21" i="57"/>
  <c r="H21" i="57"/>
  <c r="H163" i="24"/>
  <c r="G21" i="57"/>
  <c r="F21" i="57"/>
  <c r="F163" i="24"/>
  <c r="AO20" i="57"/>
  <c r="AN20" i="57"/>
  <c r="AM20" i="57"/>
  <c r="G20" i="57"/>
  <c r="F20" i="57"/>
  <c r="F162" i="24"/>
  <c r="AO19" i="57"/>
  <c r="AN19" i="57"/>
  <c r="AM19" i="57"/>
  <c r="AO18" i="57"/>
  <c r="AN18" i="57"/>
  <c r="AM18" i="57"/>
  <c r="G18" i="57"/>
  <c r="AO17" i="57"/>
  <c r="AN17" i="57"/>
  <c r="AM17" i="57"/>
  <c r="H17" i="57"/>
  <c r="H159" i="24"/>
  <c r="G17" i="57"/>
  <c r="F17" i="57"/>
  <c r="F159" i="24"/>
  <c r="C15" i="57"/>
  <c r="B14" i="57"/>
  <c r="I12" i="57"/>
  <c r="H12" i="57"/>
  <c r="G12" i="57"/>
  <c r="F12" i="57"/>
  <c r="M12" i="57"/>
  <c r="G11" i="57"/>
  <c r="H11" i="57"/>
  <c r="I8" i="57"/>
  <c r="H8" i="57"/>
  <c r="G8" i="57"/>
  <c r="F8" i="57"/>
  <c r="E8" i="57"/>
  <c r="M6" i="57"/>
  <c r="L6" i="57"/>
  <c r="K6" i="57"/>
  <c r="J6" i="57"/>
  <c r="H6" i="57"/>
  <c r="R133" i="56"/>
  <c r="R132" i="56"/>
  <c r="R135" i="56"/>
  <c r="C130" i="56"/>
  <c r="B129" i="56"/>
  <c r="AO121" i="56"/>
  <c r="AN121" i="56"/>
  <c r="AM121" i="56"/>
  <c r="AO78" i="56"/>
  <c r="AN78" i="56"/>
  <c r="AM78" i="56"/>
  <c r="AO76" i="56"/>
  <c r="AN76" i="56"/>
  <c r="AM76" i="56"/>
  <c r="H76" i="56"/>
  <c r="H158" i="25"/>
  <c r="G76" i="56"/>
  <c r="AO75" i="56"/>
  <c r="AN75" i="56"/>
  <c r="AM75" i="56"/>
  <c r="G75" i="56"/>
  <c r="F75" i="56"/>
  <c r="F157" i="25"/>
  <c r="AO74" i="56"/>
  <c r="AN74" i="56"/>
  <c r="AM74" i="56"/>
  <c r="H74" i="56"/>
  <c r="H156" i="25"/>
  <c r="F74" i="56"/>
  <c r="F156" i="25"/>
  <c r="AO73" i="56"/>
  <c r="AN73" i="56"/>
  <c r="AM73" i="56"/>
  <c r="H73" i="56"/>
  <c r="H155" i="25"/>
  <c r="G73" i="56"/>
  <c r="AO72" i="56"/>
  <c r="AN72" i="56"/>
  <c r="AM72" i="56"/>
  <c r="H72" i="56"/>
  <c r="H154" i="25"/>
  <c r="G72" i="56"/>
  <c r="F72" i="56"/>
  <c r="F154" i="25"/>
  <c r="AO71" i="56"/>
  <c r="AN71" i="56"/>
  <c r="AM71" i="56"/>
  <c r="H71" i="56"/>
  <c r="H153" i="25"/>
  <c r="G71" i="56"/>
  <c r="F71" i="56"/>
  <c r="F153" i="25"/>
  <c r="AO70" i="56"/>
  <c r="AN70" i="56"/>
  <c r="AM70" i="56"/>
  <c r="F70" i="56"/>
  <c r="F152" i="25"/>
  <c r="AO69" i="56"/>
  <c r="AN69" i="56"/>
  <c r="AM69" i="56"/>
  <c r="H69" i="56"/>
  <c r="H151" i="25"/>
  <c r="AO68" i="56"/>
  <c r="AN68" i="56"/>
  <c r="AM68" i="56"/>
  <c r="H68" i="56"/>
  <c r="H150" i="25"/>
  <c r="G68" i="56"/>
  <c r="AO67" i="56"/>
  <c r="AN67" i="56"/>
  <c r="AM67" i="56"/>
  <c r="G67" i="56"/>
  <c r="F67" i="56"/>
  <c r="F149" i="25"/>
  <c r="C65" i="56"/>
  <c r="B64" i="56"/>
  <c r="H59" i="56"/>
  <c r="F59" i="56"/>
  <c r="F58" i="56"/>
  <c r="H57" i="56"/>
  <c r="F56" i="56"/>
  <c r="H55" i="56"/>
  <c r="F55" i="56"/>
  <c r="F54" i="56"/>
  <c r="H53" i="56"/>
  <c r="F53" i="56"/>
  <c r="F52" i="56"/>
  <c r="G51" i="56"/>
  <c r="H51" i="56"/>
  <c r="F51" i="56"/>
  <c r="G50" i="56"/>
  <c r="F50" i="56"/>
  <c r="C47" i="56"/>
  <c r="B46" i="56"/>
  <c r="AO44" i="56"/>
  <c r="AN44" i="56"/>
  <c r="AM44" i="56"/>
  <c r="H44" i="56"/>
  <c r="H158" i="26"/>
  <c r="AO43" i="56"/>
  <c r="AN43" i="56"/>
  <c r="AM43" i="56"/>
  <c r="H43" i="56"/>
  <c r="H157" i="26"/>
  <c r="G43" i="56"/>
  <c r="F43" i="56"/>
  <c r="F157" i="26"/>
  <c r="AO42" i="56"/>
  <c r="AN42" i="56"/>
  <c r="AM42" i="56"/>
  <c r="G42" i="56"/>
  <c r="F42" i="56"/>
  <c r="F156" i="26"/>
  <c r="AO41" i="56"/>
  <c r="AN41" i="56"/>
  <c r="AM41" i="56"/>
  <c r="H41" i="56"/>
  <c r="H155" i="26"/>
  <c r="AO40" i="56"/>
  <c r="AN40" i="56"/>
  <c r="AM40" i="56"/>
  <c r="H40" i="56"/>
  <c r="H154" i="26"/>
  <c r="G40" i="56"/>
  <c r="AO39" i="56"/>
  <c r="AN39" i="56"/>
  <c r="AM39" i="56"/>
  <c r="G39" i="56"/>
  <c r="AO38" i="56"/>
  <c r="AN38" i="56"/>
  <c r="AM38" i="56"/>
  <c r="H38" i="56"/>
  <c r="H152" i="26"/>
  <c r="F38" i="56"/>
  <c r="F152" i="26"/>
  <c r="AO37" i="56"/>
  <c r="AN37" i="56"/>
  <c r="AM37" i="56"/>
  <c r="H37" i="56"/>
  <c r="H151" i="26"/>
  <c r="AO36" i="56"/>
  <c r="AN36" i="56"/>
  <c r="AM36" i="56"/>
  <c r="H36" i="56"/>
  <c r="H150" i="26"/>
  <c r="G36" i="56"/>
  <c r="F36" i="56"/>
  <c r="F150" i="26"/>
  <c r="AO35" i="56"/>
  <c r="AN35" i="56"/>
  <c r="AM35" i="56"/>
  <c r="H35" i="56"/>
  <c r="H149" i="26"/>
  <c r="G35" i="56"/>
  <c r="F35" i="56"/>
  <c r="F149" i="26"/>
  <c r="C32" i="56"/>
  <c r="B31" i="56"/>
  <c r="AO28" i="56"/>
  <c r="AN28" i="56"/>
  <c r="AO26" i="56"/>
  <c r="AN26" i="56"/>
  <c r="AM26" i="56"/>
  <c r="H26" i="56"/>
  <c r="H158" i="24"/>
  <c r="G26" i="56"/>
  <c r="F26" i="56"/>
  <c r="F158" i="24"/>
  <c r="AO25" i="56"/>
  <c r="AN25" i="56"/>
  <c r="AM25" i="56"/>
  <c r="G25" i="56"/>
  <c r="F25" i="56"/>
  <c r="F157" i="24"/>
  <c r="AO24" i="56"/>
  <c r="AN24" i="56"/>
  <c r="AM24" i="56"/>
  <c r="AO23" i="56"/>
  <c r="AN23" i="56"/>
  <c r="AM23" i="56"/>
  <c r="H23" i="56"/>
  <c r="H155" i="24"/>
  <c r="G23" i="56"/>
  <c r="F23" i="56"/>
  <c r="F155" i="24"/>
  <c r="AO22" i="56"/>
  <c r="AN22" i="56"/>
  <c r="AM22" i="56"/>
  <c r="G22" i="56"/>
  <c r="F22" i="56"/>
  <c r="F154" i="24"/>
  <c r="AO21" i="56"/>
  <c r="AN21" i="56"/>
  <c r="AM21" i="56"/>
  <c r="H21" i="56"/>
  <c r="H153" i="24"/>
  <c r="AO20" i="56"/>
  <c r="AN20" i="56"/>
  <c r="AM20" i="56"/>
  <c r="H20" i="56"/>
  <c r="H152" i="24"/>
  <c r="G20" i="56"/>
  <c r="AO19" i="56"/>
  <c r="AN19" i="56"/>
  <c r="AM19" i="56"/>
  <c r="AO18" i="56"/>
  <c r="AN18" i="56"/>
  <c r="AM18" i="56"/>
  <c r="H18" i="56"/>
  <c r="H150" i="24"/>
  <c r="G18" i="56"/>
  <c r="AO17" i="56"/>
  <c r="AN17" i="56"/>
  <c r="AM17" i="56"/>
  <c r="H17" i="56"/>
  <c r="H149" i="24"/>
  <c r="G17" i="56"/>
  <c r="F17" i="56"/>
  <c r="F149" i="24"/>
  <c r="C15" i="56"/>
  <c r="B14" i="56"/>
  <c r="I12" i="56"/>
  <c r="G12" i="56"/>
  <c r="H12" i="56"/>
  <c r="F12" i="56"/>
  <c r="M12" i="56"/>
  <c r="H11" i="56"/>
  <c r="G11" i="56"/>
  <c r="I8" i="56"/>
  <c r="H8" i="56"/>
  <c r="G8" i="56"/>
  <c r="F8" i="56"/>
  <c r="E8" i="56"/>
  <c r="M6" i="56"/>
  <c r="L6" i="56"/>
  <c r="K6" i="56"/>
  <c r="J6" i="56"/>
  <c r="H6" i="56"/>
  <c r="R4" i="56"/>
  <c r="R133" i="55"/>
  <c r="R132" i="55"/>
  <c r="R135" i="55"/>
  <c r="R4" i="55"/>
  <c r="C130" i="55"/>
  <c r="B129" i="55"/>
  <c r="AO121" i="55"/>
  <c r="AN121" i="55"/>
  <c r="AM121" i="55"/>
  <c r="AO78" i="55"/>
  <c r="AN78" i="55"/>
  <c r="AM78" i="55"/>
  <c r="AO76" i="55"/>
  <c r="AN76" i="55"/>
  <c r="AM76" i="55"/>
  <c r="H76" i="55"/>
  <c r="H148" i="25"/>
  <c r="G76" i="55"/>
  <c r="AO75" i="55"/>
  <c r="AN75" i="55"/>
  <c r="AM75" i="55"/>
  <c r="H75" i="55"/>
  <c r="H147" i="25"/>
  <c r="G75" i="55"/>
  <c r="F75" i="55"/>
  <c r="F147" i="25"/>
  <c r="AO74" i="55"/>
  <c r="AN74" i="55"/>
  <c r="AM74" i="55"/>
  <c r="G74" i="55"/>
  <c r="F74" i="55"/>
  <c r="F146" i="25"/>
  <c r="AO73" i="55"/>
  <c r="AN73" i="55"/>
  <c r="AM73" i="55"/>
  <c r="AO72" i="55"/>
  <c r="AN72" i="55"/>
  <c r="AM72" i="55"/>
  <c r="H72" i="55"/>
  <c r="H144" i="25"/>
  <c r="G72" i="55"/>
  <c r="AO71" i="55"/>
  <c r="AN71" i="55"/>
  <c r="AM71" i="55"/>
  <c r="H71" i="55"/>
  <c r="H143" i="25"/>
  <c r="G71" i="55"/>
  <c r="F71" i="55"/>
  <c r="F143" i="25"/>
  <c r="AO70" i="55"/>
  <c r="AN70" i="55"/>
  <c r="AM70" i="55"/>
  <c r="AO69" i="55"/>
  <c r="AN69" i="55"/>
  <c r="AM69" i="55"/>
  <c r="H69" i="55"/>
  <c r="H141" i="25"/>
  <c r="AO68" i="55"/>
  <c r="AN68" i="55"/>
  <c r="AM68" i="55"/>
  <c r="H68" i="55"/>
  <c r="H140" i="25"/>
  <c r="G68" i="55"/>
  <c r="AO67" i="55"/>
  <c r="AN67" i="55"/>
  <c r="AM67" i="55"/>
  <c r="H67" i="55"/>
  <c r="H139" i="25"/>
  <c r="G67" i="55"/>
  <c r="F67" i="55"/>
  <c r="F139" i="25"/>
  <c r="C65" i="55"/>
  <c r="B64" i="55"/>
  <c r="G59" i="55"/>
  <c r="F59" i="55"/>
  <c r="H58" i="55"/>
  <c r="G57" i="55"/>
  <c r="F57" i="55"/>
  <c r="H56" i="55"/>
  <c r="G55" i="55"/>
  <c r="F55" i="55"/>
  <c r="H54" i="55"/>
  <c r="G53" i="55"/>
  <c r="F53" i="55"/>
  <c r="H52" i="55"/>
  <c r="G51" i="55"/>
  <c r="F51" i="55"/>
  <c r="H50" i="55"/>
  <c r="C47" i="55"/>
  <c r="B46" i="55"/>
  <c r="AO44" i="55"/>
  <c r="AN44" i="55"/>
  <c r="AM44" i="55"/>
  <c r="H44" i="55"/>
  <c r="H148" i="26"/>
  <c r="G44" i="55"/>
  <c r="AO43" i="55"/>
  <c r="AN43" i="55"/>
  <c r="AM43" i="55"/>
  <c r="H43" i="55"/>
  <c r="H147" i="26"/>
  <c r="G43" i="55"/>
  <c r="F43" i="55"/>
  <c r="F147" i="26"/>
  <c r="AO42" i="55"/>
  <c r="AN42" i="55"/>
  <c r="AM42" i="55"/>
  <c r="AO41" i="55"/>
  <c r="AN41" i="55"/>
  <c r="AM41" i="55"/>
  <c r="H41" i="55"/>
  <c r="H145" i="26"/>
  <c r="AO40" i="55"/>
  <c r="AN40" i="55"/>
  <c r="AM40" i="55"/>
  <c r="H40" i="55"/>
  <c r="H144" i="26"/>
  <c r="G40" i="55"/>
  <c r="AO39" i="55"/>
  <c r="AN39" i="55"/>
  <c r="AM39" i="55"/>
  <c r="H39" i="55"/>
  <c r="H143" i="26"/>
  <c r="G39" i="55"/>
  <c r="F39" i="55"/>
  <c r="F143" i="26"/>
  <c r="AO38" i="55"/>
  <c r="AN38" i="55"/>
  <c r="AM38" i="55"/>
  <c r="G38" i="55"/>
  <c r="F38" i="55"/>
  <c r="F142" i="26"/>
  <c r="AO37" i="55"/>
  <c r="AN37" i="55"/>
  <c r="AM37" i="55"/>
  <c r="AO36" i="55"/>
  <c r="AN36" i="55"/>
  <c r="AM36" i="55"/>
  <c r="H36" i="55"/>
  <c r="H140" i="26"/>
  <c r="G36" i="55"/>
  <c r="AO35" i="55"/>
  <c r="AN35" i="55"/>
  <c r="AM35" i="55"/>
  <c r="H35" i="55"/>
  <c r="H139" i="26"/>
  <c r="G35" i="55"/>
  <c r="F35" i="55"/>
  <c r="F139" i="26"/>
  <c r="C32" i="55"/>
  <c r="B31" i="55"/>
  <c r="AO28" i="55"/>
  <c r="AN28" i="55"/>
  <c r="AM28" i="55"/>
  <c r="AO26" i="55"/>
  <c r="AN26" i="55"/>
  <c r="AM26" i="55"/>
  <c r="G26" i="55"/>
  <c r="F26" i="55"/>
  <c r="F148" i="24"/>
  <c r="AO25" i="55"/>
  <c r="AN25" i="55"/>
  <c r="AM25" i="55"/>
  <c r="AO24" i="55"/>
  <c r="AN24" i="55"/>
  <c r="AM24" i="55"/>
  <c r="H24" i="55"/>
  <c r="H146" i="24"/>
  <c r="G24" i="55"/>
  <c r="AO23" i="55"/>
  <c r="AN23" i="55"/>
  <c r="AM23" i="55"/>
  <c r="H23" i="55"/>
  <c r="H145" i="24"/>
  <c r="G23" i="55"/>
  <c r="F23" i="55"/>
  <c r="F145" i="24"/>
  <c r="AO22" i="55"/>
  <c r="AN22" i="55"/>
  <c r="AM22" i="55"/>
  <c r="AO21" i="55"/>
  <c r="AN21" i="55"/>
  <c r="AM21" i="55"/>
  <c r="H21" i="55"/>
  <c r="H143" i="24"/>
  <c r="AO20" i="55"/>
  <c r="AN20" i="55"/>
  <c r="AM20" i="55"/>
  <c r="H20" i="55"/>
  <c r="H142" i="24"/>
  <c r="G20" i="55"/>
  <c r="AO19" i="55"/>
  <c r="AN19" i="55"/>
  <c r="AM19" i="55"/>
  <c r="H19" i="55"/>
  <c r="H141" i="24"/>
  <c r="G19" i="55"/>
  <c r="F19" i="55"/>
  <c r="F141" i="24"/>
  <c r="AO18" i="55"/>
  <c r="AN18" i="55"/>
  <c r="AM18" i="55"/>
  <c r="G18" i="55"/>
  <c r="F18" i="55"/>
  <c r="F140" i="24"/>
  <c r="AO17" i="55"/>
  <c r="AN17" i="55"/>
  <c r="AM17" i="55"/>
  <c r="C15" i="55"/>
  <c r="B14" i="55"/>
  <c r="G12" i="55"/>
  <c r="H12" i="55"/>
  <c r="H11" i="55"/>
  <c r="G11" i="55"/>
  <c r="I8" i="55"/>
  <c r="H8" i="55"/>
  <c r="G8" i="55"/>
  <c r="F8" i="55"/>
  <c r="E8" i="55"/>
  <c r="M6" i="55"/>
  <c r="L6" i="55"/>
  <c r="K6" i="55"/>
  <c r="J6" i="55"/>
  <c r="H6" i="55"/>
  <c r="R133" i="54"/>
  <c r="R132" i="54"/>
  <c r="R135" i="54"/>
  <c r="C130" i="54"/>
  <c r="B129" i="54"/>
  <c r="AO121" i="54"/>
  <c r="AN121" i="54"/>
  <c r="AM121" i="54"/>
  <c r="AJ78" i="54"/>
  <c r="AI78" i="54"/>
  <c r="AG78" i="54"/>
  <c r="AH78" i="54"/>
  <c r="AO78" i="54"/>
  <c r="AD78" i="54"/>
  <c r="AC78" i="54"/>
  <c r="Y78" i="54"/>
  <c r="Z78" i="54"/>
  <c r="AN78" i="54"/>
  <c r="T78" i="54"/>
  <c r="U78" i="54"/>
  <c r="AM78" i="54"/>
  <c r="AO76" i="54"/>
  <c r="AN76" i="54"/>
  <c r="AM76" i="54"/>
  <c r="H76" i="54"/>
  <c r="H138" i="25"/>
  <c r="G76" i="54"/>
  <c r="AO75" i="54"/>
  <c r="AN75" i="54"/>
  <c r="AM75" i="54"/>
  <c r="H75" i="54"/>
  <c r="H137" i="25"/>
  <c r="G75" i="54"/>
  <c r="F75" i="54"/>
  <c r="F137" i="25"/>
  <c r="AO74" i="54"/>
  <c r="AN74" i="54"/>
  <c r="AM74" i="54"/>
  <c r="G74" i="54"/>
  <c r="F74" i="54"/>
  <c r="F136" i="25"/>
  <c r="AO73" i="54"/>
  <c r="AN73" i="54"/>
  <c r="AM73" i="54"/>
  <c r="AO72" i="54"/>
  <c r="AN72" i="54"/>
  <c r="AM72" i="54"/>
  <c r="H72" i="54"/>
  <c r="H134" i="25"/>
  <c r="G72" i="54"/>
  <c r="AO71" i="54"/>
  <c r="AN71" i="54"/>
  <c r="AM71" i="54"/>
  <c r="H71" i="54"/>
  <c r="H133" i="25"/>
  <c r="G71" i="54"/>
  <c r="F71" i="54"/>
  <c r="F133" i="25"/>
  <c r="AO70" i="54"/>
  <c r="AN70" i="54"/>
  <c r="AM70" i="54"/>
  <c r="F70" i="54"/>
  <c r="F132" i="25"/>
  <c r="AO69" i="54"/>
  <c r="AN69" i="54"/>
  <c r="AM69" i="54"/>
  <c r="H69" i="54"/>
  <c r="H131" i="25"/>
  <c r="AO68" i="54"/>
  <c r="AN68" i="54"/>
  <c r="AM68" i="54"/>
  <c r="H68" i="54"/>
  <c r="H130" i="25"/>
  <c r="G68" i="54"/>
  <c r="AO67" i="54"/>
  <c r="AN67" i="54"/>
  <c r="AM67" i="54"/>
  <c r="H67" i="54"/>
  <c r="H129" i="25"/>
  <c r="G67" i="54"/>
  <c r="F67" i="54"/>
  <c r="F129" i="25"/>
  <c r="C65" i="54"/>
  <c r="B64" i="54"/>
  <c r="G59" i="54"/>
  <c r="F59" i="54"/>
  <c r="F58" i="54"/>
  <c r="G57" i="54"/>
  <c r="F57" i="54"/>
  <c r="F56" i="54"/>
  <c r="G55" i="54"/>
  <c r="F55" i="54"/>
  <c r="F54" i="54"/>
  <c r="G53" i="54"/>
  <c r="F53" i="54"/>
  <c r="F52" i="54"/>
  <c r="G51" i="54"/>
  <c r="F51" i="54"/>
  <c r="F50" i="54"/>
  <c r="C47" i="54"/>
  <c r="B46" i="54"/>
  <c r="AO44" i="54"/>
  <c r="AN44" i="54"/>
  <c r="AM44" i="54"/>
  <c r="H44" i="54"/>
  <c r="H138" i="26"/>
  <c r="G44" i="54"/>
  <c r="AO43" i="54"/>
  <c r="AN43" i="54"/>
  <c r="AM43" i="54"/>
  <c r="H43" i="54"/>
  <c r="H137" i="26"/>
  <c r="G43" i="54"/>
  <c r="F43" i="54"/>
  <c r="F137" i="26"/>
  <c r="AO42" i="54"/>
  <c r="AN42" i="54"/>
  <c r="AM42" i="54"/>
  <c r="F42" i="54"/>
  <c r="F136" i="26"/>
  <c r="AO41" i="54"/>
  <c r="AN41" i="54"/>
  <c r="AM41" i="54"/>
  <c r="H41" i="54"/>
  <c r="H135" i="26"/>
  <c r="AO40" i="54"/>
  <c r="AN40" i="54"/>
  <c r="AM40" i="54"/>
  <c r="G40" i="54"/>
  <c r="H40" i="54"/>
  <c r="H134" i="26"/>
  <c r="AO39" i="54"/>
  <c r="AN39" i="54"/>
  <c r="AM39" i="54"/>
  <c r="H39" i="54"/>
  <c r="H133" i="26"/>
  <c r="G39" i="54"/>
  <c r="F39" i="54"/>
  <c r="F133" i="26"/>
  <c r="AO38" i="54"/>
  <c r="AN38" i="54"/>
  <c r="AM38" i="54"/>
  <c r="G38" i="54"/>
  <c r="F38" i="54"/>
  <c r="F132" i="26"/>
  <c r="AO37" i="54"/>
  <c r="AN37" i="54"/>
  <c r="AM37" i="54"/>
  <c r="F37" i="54"/>
  <c r="F131" i="26"/>
  <c r="AO36" i="54"/>
  <c r="AN36" i="54"/>
  <c r="AM36" i="54"/>
  <c r="H36" i="54"/>
  <c r="H130" i="26"/>
  <c r="G36" i="54"/>
  <c r="AO35" i="54"/>
  <c r="AN35" i="54"/>
  <c r="AM35" i="54"/>
  <c r="H35" i="54"/>
  <c r="H129" i="26"/>
  <c r="G35" i="54"/>
  <c r="F35" i="54"/>
  <c r="F129" i="26"/>
  <c r="C32" i="54"/>
  <c r="B31" i="54"/>
  <c r="AD28" i="54"/>
  <c r="AC28" i="54"/>
  <c r="AB28" i="54"/>
  <c r="AA28" i="54"/>
  <c r="Z28" i="54"/>
  <c r="X28" i="54"/>
  <c r="W28" i="54"/>
  <c r="U28" i="54"/>
  <c r="AM28" i="54"/>
  <c r="AO26" i="54"/>
  <c r="AN26" i="54"/>
  <c r="AM26" i="54"/>
  <c r="G26" i="54"/>
  <c r="F26" i="54"/>
  <c r="F138" i="24"/>
  <c r="AO25" i="54"/>
  <c r="AN25" i="54"/>
  <c r="AM25" i="54"/>
  <c r="F25" i="54"/>
  <c r="F137" i="24"/>
  <c r="AO24" i="54"/>
  <c r="AN24" i="54"/>
  <c r="AM24" i="54"/>
  <c r="H24" i="54"/>
  <c r="H136" i="24"/>
  <c r="G24" i="54"/>
  <c r="AO23" i="54"/>
  <c r="AN23" i="54"/>
  <c r="AM23" i="54"/>
  <c r="H23" i="54"/>
  <c r="H135" i="24"/>
  <c r="G23" i="54"/>
  <c r="F23" i="54"/>
  <c r="F135" i="24"/>
  <c r="AO22" i="54"/>
  <c r="AN22" i="54"/>
  <c r="AM22" i="54"/>
  <c r="F22" i="54"/>
  <c r="F134" i="24"/>
  <c r="AO21" i="54"/>
  <c r="AN21" i="54"/>
  <c r="AM21" i="54"/>
  <c r="H21" i="54"/>
  <c r="H133" i="24"/>
  <c r="AO20" i="54"/>
  <c r="AN20" i="54"/>
  <c r="AM20" i="54"/>
  <c r="H20" i="54"/>
  <c r="H132" i="24"/>
  <c r="G20" i="54"/>
  <c r="AO19" i="54"/>
  <c r="AN19" i="54"/>
  <c r="AM19" i="54"/>
  <c r="H19" i="54"/>
  <c r="H131" i="24"/>
  <c r="G19" i="54"/>
  <c r="F19" i="54"/>
  <c r="F131" i="24"/>
  <c r="AO18" i="54"/>
  <c r="AN18" i="54"/>
  <c r="AM18" i="54"/>
  <c r="G18" i="54"/>
  <c r="F18" i="54"/>
  <c r="F130" i="24"/>
  <c r="AO17" i="54"/>
  <c r="AN17" i="54"/>
  <c r="AM17" i="54"/>
  <c r="H17" i="54"/>
  <c r="H129" i="24"/>
  <c r="F17" i="54"/>
  <c r="F129" i="24"/>
  <c r="C15" i="54"/>
  <c r="B14" i="54"/>
  <c r="H12" i="54"/>
  <c r="H11" i="54"/>
  <c r="G11" i="54"/>
  <c r="I8" i="54"/>
  <c r="H8" i="54"/>
  <c r="G8" i="54"/>
  <c r="F8" i="54"/>
  <c r="E8" i="54"/>
  <c r="M6" i="54"/>
  <c r="L6" i="54"/>
  <c r="K6" i="54"/>
  <c r="J6" i="54"/>
  <c r="H6" i="54"/>
  <c r="R4" i="54"/>
  <c r="R133" i="53"/>
  <c r="R132" i="53"/>
  <c r="R135" i="53"/>
  <c r="C130" i="53"/>
  <c r="B129" i="53"/>
  <c r="AO121" i="53"/>
  <c r="AN121" i="53"/>
  <c r="AM121" i="53"/>
  <c r="AI78" i="53"/>
  <c r="AH78" i="53"/>
  <c r="AO78" i="53"/>
  <c r="AF78" i="53"/>
  <c r="Y78" i="53"/>
  <c r="Z78" i="53"/>
  <c r="AC78" i="53"/>
  <c r="AD78" i="53"/>
  <c r="AN78" i="53"/>
  <c r="V78" i="53"/>
  <c r="T78" i="53"/>
  <c r="U78" i="53"/>
  <c r="AM78" i="53"/>
  <c r="AO76" i="53"/>
  <c r="AN76" i="53"/>
  <c r="AM76" i="53"/>
  <c r="G76" i="53"/>
  <c r="H76" i="53"/>
  <c r="H128" i="25"/>
  <c r="AO75" i="53"/>
  <c r="AN75" i="53"/>
  <c r="AM75" i="53"/>
  <c r="H75" i="53"/>
  <c r="H127" i="25"/>
  <c r="G75" i="53"/>
  <c r="F75" i="53"/>
  <c r="F127" i="25"/>
  <c r="AO74" i="53"/>
  <c r="AN74" i="53"/>
  <c r="AM74" i="53"/>
  <c r="AO73" i="53"/>
  <c r="AN73" i="53"/>
  <c r="AM73" i="53"/>
  <c r="H73" i="53"/>
  <c r="H125" i="25"/>
  <c r="AO72" i="53"/>
  <c r="AN72" i="53"/>
  <c r="AM72" i="53"/>
  <c r="H72" i="53"/>
  <c r="H124" i="25"/>
  <c r="G72" i="53"/>
  <c r="F72" i="53"/>
  <c r="F124" i="25"/>
  <c r="AO71" i="53"/>
  <c r="AN71" i="53"/>
  <c r="AM71" i="53"/>
  <c r="H71" i="53"/>
  <c r="H123" i="25"/>
  <c r="G71" i="53"/>
  <c r="F71" i="53"/>
  <c r="F123" i="25"/>
  <c r="AO70" i="53"/>
  <c r="AN70" i="53"/>
  <c r="AM70" i="53"/>
  <c r="G70" i="53"/>
  <c r="AO69" i="53"/>
  <c r="AN69" i="53"/>
  <c r="AM69" i="53"/>
  <c r="H69" i="53"/>
  <c r="H121" i="25"/>
  <c r="F69" i="53"/>
  <c r="F121" i="25"/>
  <c r="AO68" i="53"/>
  <c r="AN68" i="53"/>
  <c r="AM68" i="53"/>
  <c r="H68" i="53"/>
  <c r="H120" i="25"/>
  <c r="AO67" i="53"/>
  <c r="AN67" i="53"/>
  <c r="AM67" i="53"/>
  <c r="H67" i="53"/>
  <c r="H119" i="25"/>
  <c r="G67" i="53"/>
  <c r="F67" i="53"/>
  <c r="F119" i="25"/>
  <c r="C65" i="53"/>
  <c r="B64" i="53"/>
  <c r="H59" i="53"/>
  <c r="G59" i="53"/>
  <c r="F59" i="53"/>
  <c r="H58" i="53"/>
  <c r="G58" i="53"/>
  <c r="F58" i="53"/>
  <c r="H57" i="53"/>
  <c r="G57" i="53"/>
  <c r="F57" i="53"/>
  <c r="H56" i="53"/>
  <c r="G56" i="53"/>
  <c r="H55" i="53"/>
  <c r="H54" i="53"/>
  <c r="F53" i="53"/>
  <c r="H52" i="53"/>
  <c r="G52" i="53"/>
  <c r="F52" i="53"/>
  <c r="H51" i="53"/>
  <c r="G51" i="53"/>
  <c r="F51" i="53"/>
  <c r="H50" i="53"/>
  <c r="G50" i="53"/>
  <c r="F50" i="53"/>
  <c r="C47" i="53"/>
  <c r="B46" i="53"/>
  <c r="AO44" i="53"/>
  <c r="AN44" i="53"/>
  <c r="AM44" i="53"/>
  <c r="AO43" i="53"/>
  <c r="AN43" i="53"/>
  <c r="AM43" i="53"/>
  <c r="H43" i="53"/>
  <c r="H127" i="26"/>
  <c r="AO42" i="53"/>
  <c r="AN42" i="53"/>
  <c r="AM42" i="53"/>
  <c r="H42" i="53"/>
  <c r="H126" i="26"/>
  <c r="G42" i="53"/>
  <c r="F42" i="53"/>
  <c r="F126" i="26"/>
  <c r="AO41" i="53"/>
  <c r="AN41" i="53"/>
  <c r="AM41" i="53"/>
  <c r="G41" i="53"/>
  <c r="F41" i="53"/>
  <c r="F125" i="26"/>
  <c r="AO40" i="53"/>
  <c r="AN40" i="53"/>
  <c r="AM40" i="53"/>
  <c r="AO39" i="53"/>
  <c r="AN39" i="53"/>
  <c r="AM39" i="53"/>
  <c r="H39" i="53"/>
  <c r="H123" i="26"/>
  <c r="AO38" i="53"/>
  <c r="AN38" i="53"/>
  <c r="AM38" i="53"/>
  <c r="H38" i="53"/>
  <c r="H122" i="26"/>
  <c r="G38" i="53"/>
  <c r="F38" i="53"/>
  <c r="F122" i="26"/>
  <c r="AO37" i="53"/>
  <c r="AN37" i="53"/>
  <c r="AM37" i="53"/>
  <c r="G37" i="53"/>
  <c r="F37" i="53"/>
  <c r="F121" i="26"/>
  <c r="AO36" i="53"/>
  <c r="AN36" i="53"/>
  <c r="AM36" i="53"/>
  <c r="AO35" i="53"/>
  <c r="AN35" i="53"/>
  <c r="AM35" i="53"/>
  <c r="H35" i="53"/>
  <c r="H119" i="26"/>
  <c r="C32" i="53"/>
  <c r="B31" i="53"/>
  <c r="AO28" i="53"/>
  <c r="AF28" i="53"/>
  <c r="AE28" i="53"/>
  <c r="AD28" i="53"/>
  <c r="AC28" i="53"/>
  <c r="Z28" i="53"/>
  <c r="AN28" i="53"/>
  <c r="X28" i="53"/>
  <c r="W28" i="53"/>
  <c r="U28" i="53"/>
  <c r="AM28" i="53"/>
  <c r="AO26" i="53"/>
  <c r="AN26" i="53"/>
  <c r="AM26" i="53"/>
  <c r="H26" i="53"/>
  <c r="H128" i="24"/>
  <c r="G26" i="53"/>
  <c r="F26" i="53"/>
  <c r="F128" i="24"/>
  <c r="AO25" i="53"/>
  <c r="AN25" i="53"/>
  <c r="AM25" i="53"/>
  <c r="G25" i="53"/>
  <c r="F25" i="53"/>
  <c r="F127" i="24"/>
  <c r="AO24" i="53"/>
  <c r="AN24" i="53"/>
  <c r="AM24" i="53"/>
  <c r="AO23" i="53"/>
  <c r="AN23" i="53"/>
  <c r="AM23" i="53"/>
  <c r="H23" i="53"/>
  <c r="H125" i="24"/>
  <c r="AO22" i="53"/>
  <c r="AN22" i="53"/>
  <c r="AM22" i="53"/>
  <c r="H22" i="53"/>
  <c r="H124" i="24"/>
  <c r="G22" i="53"/>
  <c r="F22" i="53"/>
  <c r="F124" i="24"/>
  <c r="AO21" i="53"/>
  <c r="AN21" i="53"/>
  <c r="AM21" i="53"/>
  <c r="G21" i="53"/>
  <c r="F21" i="53"/>
  <c r="F123" i="24"/>
  <c r="AO20" i="53"/>
  <c r="AN20" i="53"/>
  <c r="AM20" i="53"/>
  <c r="AO19" i="53"/>
  <c r="AN19" i="53"/>
  <c r="AM19" i="53"/>
  <c r="H19" i="53"/>
  <c r="H121" i="24"/>
  <c r="AO18" i="53"/>
  <c r="AN18" i="53"/>
  <c r="AM18" i="53"/>
  <c r="H18" i="53"/>
  <c r="H120" i="24"/>
  <c r="G18" i="53"/>
  <c r="F18" i="53"/>
  <c r="F120" i="24"/>
  <c r="AO17" i="53"/>
  <c r="AN17" i="53"/>
  <c r="AM17" i="53"/>
  <c r="G17" i="53"/>
  <c r="F17" i="53"/>
  <c r="F119" i="24"/>
  <c r="C15" i="53"/>
  <c r="B14" i="53"/>
  <c r="H12" i="53"/>
  <c r="G12" i="53"/>
  <c r="G11" i="53"/>
  <c r="H11" i="53"/>
  <c r="I8" i="53"/>
  <c r="H8" i="53"/>
  <c r="G8" i="53"/>
  <c r="F8" i="53"/>
  <c r="E8" i="53"/>
  <c r="M6" i="53"/>
  <c r="L6" i="53"/>
  <c r="K6" i="53"/>
  <c r="J6" i="53"/>
  <c r="H6" i="53"/>
  <c r="R4" i="53"/>
  <c r="R133" i="52"/>
  <c r="R132" i="52"/>
  <c r="R135" i="52"/>
  <c r="R4" i="52"/>
  <c r="C130" i="52"/>
  <c r="B129" i="52"/>
  <c r="AO121" i="52"/>
  <c r="AN121" i="52"/>
  <c r="AM121" i="52"/>
  <c r="AG78" i="52"/>
  <c r="AH78" i="52"/>
  <c r="AI78" i="52"/>
  <c r="AJ78" i="52"/>
  <c r="AO78" i="52"/>
  <c r="AD78" i="52"/>
  <c r="Z78" i="52"/>
  <c r="Y78" i="52"/>
  <c r="V78" i="52"/>
  <c r="U78" i="52"/>
  <c r="AM78" i="52"/>
  <c r="AO76" i="52"/>
  <c r="AN76" i="52"/>
  <c r="AM76" i="52"/>
  <c r="AO75" i="52"/>
  <c r="AN75" i="52"/>
  <c r="AM75" i="52"/>
  <c r="H75" i="52"/>
  <c r="H117" i="25"/>
  <c r="AO74" i="52"/>
  <c r="AN74" i="52"/>
  <c r="AM74" i="52"/>
  <c r="H74" i="52"/>
  <c r="H116" i="25"/>
  <c r="G74" i="52"/>
  <c r="F74" i="52"/>
  <c r="F116" i="25"/>
  <c r="AO73" i="52"/>
  <c r="AN73" i="52"/>
  <c r="AM73" i="52"/>
  <c r="G73" i="52"/>
  <c r="F73" i="52"/>
  <c r="F115" i="25"/>
  <c r="AO72" i="52"/>
  <c r="AN72" i="52"/>
  <c r="AM72" i="52"/>
  <c r="AO71" i="52"/>
  <c r="AN71" i="52"/>
  <c r="AM71" i="52"/>
  <c r="H71" i="52"/>
  <c r="H113" i="25"/>
  <c r="AO70" i="52"/>
  <c r="AN70" i="52"/>
  <c r="AM70" i="52"/>
  <c r="H70" i="52"/>
  <c r="H112" i="25"/>
  <c r="G70" i="52"/>
  <c r="F70" i="52"/>
  <c r="F112" i="25"/>
  <c r="AO69" i="52"/>
  <c r="AN69" i="52"/>
  <c r="AM69" i="52"/>
  <c r="G69" i="52"/>
  <c r="F69" i="52"/>
  <c r="F111" i="25"/>
  <c r="AO68" i="52"/>
  <c r="AN68" i="52"/>
  <c r="AM68" i="52"/>
  <c r="AO67" i="52"/>
  <c r="AN67" i="52"/>
  <c r="AM67" i="52"/>
  <c r="H67" i="52"/>
  <c r="H109" i="25"/>
  <c r="C65" i="52"/>
  <c r="B64" i="52"/>
  <c r="H59" i="52"/>
  <c r="G59" i="52"/>
  <c r="F59" i="52"/>
  <c r="H58" i="52"/>
  <c r="G58" i="52"/>
  <c r="F58" i="52"/>
  <c r="H57" i="52"/>
  <c r="G57" i="52"/>
  <c r="F57" i="52"/>
  <c r="H56" i="52"/>
  <c r="G56" i="52"/>
  <c r="F56" i="52"/>
  <c r="H55" i="52"/>
  <c r="G55" i="52"/>
  <c r="F55" i="52"/>
  <c r="H54" i="52"/>
  <c r="G54" i="52"/>
  <c r="F54" i="52"/>
  <c r="H53" i="52"/>
  <c r="G53" i="52"/>
  <c r="F53" i="52"/>
  <c r="H52" i="52"/>
  <c r="G52" i="52"/>
  <c r="F52" i="52"/>
  <c r="H51" i="52"/>
  <c r="G51" i="52"/>
  <c r="F51" i="52"/>
  <c r="H50" i="52"/>
  <c r="G50" i="52"/>
  <c r="F50" i="52"/>
  <c r="C47" i="52"/>
  <c r="B46" i="52"/>
  <c r="AO44" i="52"/>
  <c r="AN44" i="52"/>
  <c r="AM44" i="52"/>
  <c r="AO43" i="52"/>
  <c r="AN43" i="52"/>
  <c r="AM43" i="52"/>
  <c r="H43" i="52"/>
  <c r="H117" i="26"/>
  <c r="AO42" i="52"/>
  <c r="AN42" i="52"/>
  <c r="AM42" i="52"/>
  <c r="H42" i="52"/>
  <c r="H116" i="26"/>
  <c r="G42" i="52"/>
  <c r="F42" i="52"/>
  <c r="F116" i="26"/>
  <c r="AO41" i="52"/>
  <c r="AN41" i="52"/>
  <c r="AM41" i="52"/>
  <c r="G41" i="52"/>
  <c r="F41" i="52"/>
  <c r="F115" i="26"/>
  <c r="AO40" i="52"/>
  <c r="AN40" i="52"/>
  <c r="AM40" i="52"/>
  <c r="F40" i="52"/>
  <c r="F114" i="26"/>
  <c r="AO39" i="52"/>
  <c r="AN39" i="52"/>
  <c r="AM39" i="52"/>
  <c r="H39" i="52"/>
  <c r="H113" i="26"/>
  <c r="AO38" i="52"/>
  <c r="AN38" i="52"/>
  <c r="AM38" i="52"/>
  <c r="H38" i="52"/>
  <c r="H112" i="26"/>
  <c r="G38" i="52"/>
  <c r="F38" i="52"/>
  <c r="F112" i="26"/>
  <c r="AO37" i="52"/>
  <c r="AN37" i="52"/>
  <c r="AM37" i="52"/>
  <c r="G37" i="52"/>
  <c r="F37" i="52"/>
  <c r="F111" i="26"/>
  <c r="AO36" i="52"/>
  <c r="AN36" i="52"/>
  <c r="AM36" i="52"/>
  <c r="F36" i="52"/>
  <c r="F110" i="26"/>
  <c r="AO35" i="52"/>
  <c r="AN35" i="52"/>
  <c r="AM35" i="52"/>
  <c r="H35" i="52"/>
  <c r="H109" i="26"/>
  <c r="C32" i="52"/>
  <c r="B31" i="52"/>
  <c r="AE28" i="52"/>
  <c r="AD28" i="52"/>
  <c r="AB28" i="52"/>
  <c r="AA28" i="52"/>
  <c r="Z28" i="52"/>
  <c r="AN28" i="52"/>
  <c r="U28" i="52"/>
  <c r="AM28" i="52"/>
  <c r="AO26" i="52"/>
  <c r="AN26" i="52"/>
  <c r="AM26" i="52"/>
  <c r="H26" i="52"/>
  <c r="H118" i="24"/>
  <c r="G26" i="52"/>
  <c r="F26" i="52"/>
  <c r="F118" i="24"/>
  <c r="AO25" i="52"/>
  <c r="AN25" i="52"/>
  <c r="AM25" i="52"/>
  <c r="G25" i="52"/>
  <c r="F25" i="52"/>
  <c r="F117" i="24"/>
  <c r="AO24" i="52"/>
  <c r="AN24" i="52"/>
  <c r="AM24" i="52"/>
  <c r="F24" i="52"/>
  <c r="F116" i="24"/>
  <c r="AO23" i="52"/>
  <c r="AN23" i="52"/>
  <c r="AM23" i="52"/>
  <c r="H23" i="52"/>
  <c r="H115" i="24"/>
  <c r="AO22" i="52"/>
  <c r="AN22" i="52"/>
  <c r="AM22" i="52"/>
  <c r="H22" i="52"/>
  <c r="H114" i="24"/>
  <c r="G22" i="52"/>
  <c r="F22" i="52"/>
  <c r="F114" i="24"/>
  <c r="AO21" i="52"/>
  <c r="AN21" i="52"/>
  <c r="AM21" i="52"/>
  <c r="G21" i="52"/>
  <c r="F21" i="52"/>
  <c r="F113" i="24"/>
  <c r="AO20" i="52"/>
  <c r="AN20" i="52"/>
  <c r="AM20" i="52"/>
  <c r="AO19" i="52"/>
  <c r="AN19" i="52"/>
  <c r="AM19" i="52"/>
  <c r="H19" i="52"/>
  <c r="H111" i="24"/>
  <c r="AO18" i="52"/>
  <c r="AN18" i="52"/>
  <c r="AM18" i="52"/>
  <c r="H18" i="52"/>
  <c r="H110" i="24"/>
  <c r="G18" i="52"/>
  <c r="F18" i="52"/>
  <c r="F110" i="24"/>
  <c r="AO17" i="52"/>
  <c r="AN17" i="52"/>
  <c r="AM17" i="52"/>
  <c r="G17" i="52"/>
  <c r="F17" i="52"/>
  <c r="F109" i="24"/>
  <c r="C15" i="52"/>
  <c r="B14" i="52"/>
  <c r="H12" i="52"/>
  <c r="G12" i="52"/>
  <c r="H11" i="52"/>
  <c r="I8" i="52"/>
  <c r="H8" i="52"/>
  <c r="G8" i="52"/>
  <c r="F8" i="52"/>
  <c r="E8" i="52"/>
  <c r="M6" i="52"/>
  <c r="L6" i="52"/>
  <c r="K6" i="52"/>
  <c r="J6" i="52"/>
  <c r="H6" i="52"/>
  <c r="R132" i="51"/>
  <c r="R133" i="51"/>
  <c r="R135" i="51"/>
  <c r="C130" i="51"/>
  <c r="B129" i="51"/>
  <c r="AO121" i="51"/>
  <c r="AN121" i="51"/>
  <c r="AM121" i="51"/>
  <c r="AJ78" i="51"/>
  <c r="AG78" i="51"/>
  <c r="AH78" i="51"/>
  <c r="AI78" i="51"/>
  <c r="AO78" i="51"/>
  <c r="AF78" i="51"/>
  <c r="AD78" i="51"/>
  <c r="AC78" i="51"/>
  <c r="Z78" i="51"/>
  <c r="Y78" i="51"/>
  <c r="V78" i="51"/>
  <c r="U78" i="51"/>
  <c r="T78" i="51"/>
  <c r="AM78" i="51"/>
  <c r="AO76" i="51"/>
  <c r="AN76" i="51"/>
  <c r="AM76" i="51"/>
  <c r="F76" i="51"/>
  <c r="F108" i="25"/>
  <c r="AO75" i="51"/>
  <c r="AN75" i="51"/>
  <c r="AM75" i="51"/>
  <c r="H75" i="51"/>
  <c r="H107" i="25"/>
  <c r="AO74" i="51"/>
  <c r="AN74" i="51"/>
  <c r="AM74" i="51"/>
  <c r="H74" i="51"/>
  <c r="H106" i="25"/>
  <c r="G74" i="51"/>
  <c r="F74" i="51"/>
  <c r="F106" i="25"/>
  <c r="AO73" i="51"/>
  <c r="AN73" i="51"/>
  <c r="AM73" i="51"/>
  <c r="G73" i="51"/>
  <c r="F73" i="51"/>
  <c r="F105" i="25"/>
  <c r="AO72" i="51"/>
  <c r="AN72" i="51"/>
  <c r="AM72" i="51"/>
  <c r="F72" i="51"/>
  <c r="F104" i="25"/>
  <c r="AO71" i="51"/>
  <c r="AN71" i="51"/>
  <c r="AM71" i="51"/>
  <c r="H71" i="51"/>
  <c r="H103" i="25"/>
  <c r="AO70" i="51"/>
  <c r="AN70" i="51"/>
  <c r="AM70" i="51"/>
  <c r="H70" i="51"/>
  <c r="H102" i="25"/>
  <c r="G70" i="51"/>
  <c r="F70" i="51"/>
  <c r="F102" i="25"/>
  <c r="AO69" i="51"/>
  <c r="AN69" i="51"/>
  <c r="AM69" i="51"/>
  <c r="G69" i="51"/>
  <c r="F69" i="51"/>
  <c r="F101" i="25"/>
  <c r="AO68" i="51"/>
  <c r="AN68" i="51"/>
  <c r="AM68" i="51"/>
  <c r="AO67" i="51"/>
  <c r="AN67" i="51"/>
  <c r="AM67" i="51"/>
  <c r="H67" i="51"/>
  <c r="H99" i="25"/>
  <c r="G67" i="51"/>
  <c r="C65" i="51"/>
  <c r="B64" i="51"/>
  <c r="H59" i="51"/>
  <c r="G59" i="51"/>
  <c r="F59" i="51"/>
  <c r="H58" i="51"/>
  <c r="G58" i="51"/>
  <c r="F58" i="51"/>
  <c r="H57" i="51"/>
  <c r="G57" i="51"/>
  <c r="F57" i="51"/>
  <c r="H56" i="51"/>
  <c r="G56" i="51"/>
  <c r="F56" i="51"/>
  <c r="H55" i="51"/>
  <c r="G55" i="51"/>
  <c r="F55" i="51"/>
  <c r="H54" i="51"/>
  <c r="G54" i="51"/>
  <c r="F54" i="51"/>
  <c r="H53" i="51"/>
  <c r="G53" i="51"/>
  <c r="F53" i="51"/>
  <c r="H52" i="51"/>
  <c r="G52" i="51"/>
  <c r="F52" i="51"/>
  <c r="H51" i="51"/>
  <c r="G51" i="51"/>
  <c r="F51" i="51"/>
  <c r="H50" i="51"/>
  <c r="G50" i="51"/>
  <c r="F50" i="51"/>
  <c r="C47" i="51"/>
  <c r="B46" i="51"/>
  <c r="AO44" i="51"/>
  <c r="AN44" i="51"/>
  <c r="AM44" i="51"/>
  <c r="H44" i="51"/>
  <c r="H108" i="26"/>
  <c r="F44" i="51"/>
  <c r="F108" i="26"/>
  <c r="AO43" i="51"/>
  <c r="AN43" i="51"/>
  <c r="AM43" i="51"/>
  <c r="H43" i="51"/>
  <c r="H107" i="26"/>
  <c r="AO42" i="51"/>
  <c r="AN42" i="51"/>
  <c r="AM42" i="51"/>
  <c r="H42" i="51"/>
  <c r="H106" i="26"/>
  <c r="G42" i="51"/>
  <c r="F42" i="51"/>
  <c r="F106" i="26"/>
  <c r="AO41" i="51"/>
  <c r="AN41" i="51"/>
  <c r="AM41" i="51"/>
  <c r="AO40" i="51"/>
  <c r="AN40" i="51"/>
  <c r="AM40" i="51"/>
  <c r="H40" i="51"/>
  <c r="H104" i="26"/>
  <c r="F40" i="51"/>
  <c r="F104" i="26"/>
  <c r="AO39" i="51"/>
  <c r="AN39" i="51"/>
  <c r="AM39" i="51"/>
  <c r="H39" i="51"/>
  <c r="H103" i="26"/>
  <c r="G39" i="51"/>
  <c r="AO38" i="51"/>
  <c r="AN38" i="51"/>
  <c r="AM38" i="51"/>
  <c r="H38" i="51"/>
  <c r="H102" i="26"/>
  <c r="G38" i="51"/>
  <c r="F38" i="51"/>
  <c r="F102" i="26"/>
  <c r="AO37" i="51"/>
  <c r="AN37" i="51"/>
  <c r="AM37" i="51"/>
  <c r="G37" i="51"/>
  <c r="F37" i="51"/>
  <c r="F101" i="26"/>
  <c r="AO36" i="51"/>
  <c r="AN36" i="51"/>
  <c r="AM36" i="51"/>
  <c r="F36" i="51"/>
  <c r="F100" i="26"/>
  <c r="H36" i="51"/>
  <c r="H100" i="26"/>
  <c r="AO35" i="51"/>
  <c r="AN35" i="51"/>
  <c r="AM35" i="51"/>
  <c r="H35" i="51"/>
  <c r="H99" i="26"/>
  <c r="G35" i="51"/>
  <c r="C32" i="51"/>
  <c r="B31" i="51"/>
  <c r="AO28" i="51"/>
  <c r="AF28" i="51"/>
  <c r="AE28" i="51"/>
  <c r="AD28" i="51"/>
  <c r="AC28" i="51"/>
  <c r="AA28" i="51"/>
  <c r="Z28" i="51"/>
  <c r="AN28" i="51"/>
  <c r="X28" i="51"/>
  <c r="W28" i="51"/>
  <c r="U28" i="51"/>
  <c r="AM28" i="51"/>
  <c r="AO26" i="51"/>
  <c r="AN26" i="51"/>
  <c r="AM26" i="51"/>
  <c r="H26" i="51"/>
  <c r="H108" i="24"/>
  <c r="G26" i="51"/>
  <c r="F26" i="51"/>
  <c r="F108" i="24"/>
  <c r="AO25" i="51"/>
  <c r="AN25" i="51"/>
  <c r="AM25" i="51"/>
  <c r="AO24" i="51"/>
  <c r="AN24" i="51"/>
  <c r="AM24" i="51"/>
  <c r="H24" i="51"/>
  <c r="H106" i="24"/>
  <c r="F24" i="51"/>
  <c r="F106" i="24"/>
  <c r="AO23" i="51"/>
  <c r="AN23" i="51"/>
  <c r="AM23" i="51"/>
  <c r="H23" i="51"/>
  <c r="H105" i="24"/>
  <c r="G23" i="51"/>
  <c r="AO22" i="51"/>
  <c r="AN22" i="51"/>
  <c r="AM22" i="51"/>
  <c r="H22" i="51"/>
  <c r="H104" i="24"/>
  <c r="G22" i="51"/>
  <c r="F22" i="51"/>
  <c r="F104" i="24"/>
  <c r="AO21" i="51"/>
  <c r="AN21" i="51"/>
  <c r="AM21" i="51"/>
  <c r="G21" i="51"/>
  <c r="F21" i="51"/>
  <c r="F103" i="24"/>
  <c r="AO20" i="51"/>
  <c r="AN20" i="51"/>
  <c r="AM20" i="51"/>
  <c r="F20" i="51"/>
  <c r="F102" i="24"/>
  <c r="H20" i="51"/>
  <c r="H102" i="24"/>
  <c r="AO19" i="51"/>
  <c r="AN19" i="51"/>
  <c r="AM19" i="51"/>
  <c r="H19" i="51"/>
  <c r="H101" i="24"/>
  <c r="G19" i="51"/>
  <c r="AO18" i="51"/>
  <c r="AN18" i="51"/>
  <c r="AM18" i="51"/>
  <c r="H18" i="51"/>
  <c r="H100" i="24"/>
  <c r="G18" i="51"/>
  <c r="F18" i="51"/>
  <c r="F100" i="24"/>
  <c r="AO17" i="51"/>
  <c r="AN17" i="51"/>
  <c r="AM17" i="51"/>
  <c r="F17" i="51"/>
  <c r="F99" i="24"/>
  <c r="G17" i="51"/>
  <c r="C15" i="51"/>
  <c r="B14" i="51"/>
  <c r="I8" i="51"/>
  <c r="H8" i="51"/>
  <c r="G8" i="51"/>
  <c r="F8" i="51"/>
  <c r="E8" i="51"/>
  <c r="M6" i="51"/>
  <c r="L6" i="51"/>
  <c r="K6" i="51"/>
  <c r="J6" i="51"/>
  <c r="H6" i="51"/>
  <c r="R4" i="51"/>
  <c r="R133" i="50"/>
  <c r="R132" i="50"/>
  <c r="R135" i="50"/>
  <c r="R4" i="50"/>
  <c r="C130" i="50"/>
  <c r="B129" i="50"/>
  <c r="AO121" i="50"/>
  <c r="AN121" i="50"/>
  <c r="AM121" i="50"/>
  <c r="AJ78" i="50"/>
  <c r="AI78" i="50"/>
  <c r="AH78" i="50"/>
  <c r="AG78" i="50"/>
  <c r="AF78" i="50"/>
  <c r="Y78" i="50"/>
  <c r="Z78" i="50"/>
  <c r="AN78" i="50"/>
  <c r="V78" i="50"/>
  <c r="AM78" i="50"/>
  <c r="AO76" i="50"/>
  <c r="AN76" i="50"/>
  <c r="AM76" i="50"/>
  <c r="H76" i="50"/>
  <c r="H98" i="25"/>
  <c r="G76" i="50"/>
  <c r="F76" i="50"/>
  <c r="F98" i="25"/>
  <c r="AO75" i="50"/>
  <c r="AN75" i="50"/>
  <c r="AM75" i="50"/>
  <c r="G75" i="50"/>
  <c r="F75" i="50"/>
  <c r="F97" i="25"/>
  <c r="AO74" i="50"/>
  <c r="AN74" i="50"/>
  <c r="AM74" i="50"/>
  <c r="F74" i="50"/>
  <c r="F96" i="25"/>
  <c r="AO73" i="50"/>
  <c r="AN73" i="50"/>
  <c r="AM73" i="50"/>
  <c r="H73" i="50"/>
  <c r="H95" i="25"/>
  <c r="AO72" i="50"/>
  <c r="AN72" i="50"/>
  <c r="AM72" i="50"/>
  <c r="H72" i="50"/>
  <c r="H94" i="25"/>
  <c r="G72" i="50"/>
  <c r="F72" i="50"/>
  <c r="F94" i="25"/>
  <c r="AO71" i="50"/>
  <c r="AN71" i="50"/>
  <c r="AM71" i="50"/>
  <c r="AO70" i="50"/>
  <c r="AN70" i="50"/>
  <c r="AM70" i="50"/>
  <c r="H70" i="50"/>
  <c r="H92" i="25"/>
  <c r="F70" i="50"/>
  <c r="F92" i="25"/>
  <c r="AO69" i="50"/>
  <c r="AN69" i="50"/>
  <c r="AM69" i="50"/>
  <c r="G69" i="50"/>
  <c r="AO68" i="50"/>
  <c r="AN68" i="50"/>
  <c r="AM68" i="50"/>
  <c r="H68" i="50"/>
  <c r="H90" i="25"/>
  <c r="G68" i="50"/>
  <c r="F68" i="50"/>
  <c r="F90" i="25"/>
  <c r="AO67" i="50"/>
  <c r="AN67" i="50"/>
  <c r="AM67" i="50"/>
  <c r="G67" i="50"/>
  <c r="F67" i="50"/>
  <c r="F89" i="25"/>
  <c r="C65" i="50"/>
  <c r="B64" i="50"/>
  <c r="H59" i="50"/>
  <c r="F59" i="50"/>
  <c r="H58" i="50"/>
  <c r="F58" i="50"/>
  <c r="H57" i="50"/>
  <c r="F57" i="50"/>
  <c r="H56" i="50"/>
  <c r="F56" i="50"/>
  <c r="H55" i="50"/>
  <c r="F55" i="50"/>
  <c r="H54" i="50"/>
  <c r="F54" i="50"/>
  <c r="H53" i="50"/>
  <c r="F53" i="50"/>
  <c r="H52" i="50"/>
  <c r="F52" i="50"/>
  <c r="H51" i="50"/>
  <c r="F51" i="50"/>
  <c r="H50" i="50"/>
  <c r="F50" i="50"/>
  <c r="C47" i="50"/>
  <c r="B46" i="50"/>
  <c r="AO44" i="50"/>
  <c r="AN44" i="50"/>
  <c r="AM44" i="50"/>
  <c r="H44" i="50"/>
  <c r="H98" i="26"/>
  <c r="G44" i="50"/>
  <c r="F44" i="50"/>
  <c r="F98" i="26"/>
  <c r="AO43" i="50"/>
  <c r="AN43" i="50"/>
  <c r="AM43" i="50"/>
  <c r="AO42" i="50"/>
  <c r="AN42" i="50"/>
  <c r="AM42" i="50"/>
  <c r="H42" i="50"/>
  <c r="H96" i="26"/>
  <c r="F42" i="50"/>
  <c r="F96" i="26"/>
  <c r="AO41" i="50"/>
  <c r="AN41" i="50"/>
  <c r="AM41" i="50"/>
  <c r="G41" i="50"/>
  <c r="AO40" i="50"/>
  <c r="AN40" i="50"/>
  <c r="AM40" i="50"/>
  <c r="H40" i="50"/>
  <c r="H94" i="26"/>
  <c r="G40" i="50"/>
  <c r="F40" i="50"/>
  <c r="F94" i="26"/>
  <c r="AO39" i="50"/>
  <c r="AN39" i="50"/>
  <c r="AM39" i="50"/>
  <c r="G39" i="50"/>
  <c r="F39" i="50"/>
  <c r="F93" i="26"/>
  <c r="AO38" i="50"/>
  <c r="AN38" i="50"/>
  <c r="AM38" i="50"/>
  <c r="F38" i="50"/>
  <c r="F92" i="26"/>
  <c r="AO37" i="50"/>
  <c r="AN37" i="50"/>
  <c r="AM37" i="50"/>
  <c r="AO36" i="50"/>
  <c r="AN36" i="50"/>
  <c r="AM36" i="50"/>
  <c r="H36" i="50"/>
  <c r="H90" i="26"/>
  <c r="G36" i="50"/>
  <c r="F36" i="50"/>
  <c r="F90" i="26"/>
  <c r="AO35" i="50"/>
  <c r="AN35" i="50"/>
  <c r="AM35" i="50"/>
  <c r="C32" i="50"/>
  <c r="B31" i="50"/>
  <c r="AO28" i="50"/>
  <c r="AF28" i="50"/>
  <c r="AE28" i="50"/>
  <c r="AB28" i="50"/>
  <c r="AA28" i="50"/>
  <c r="Z28" i="50"/>
  <c r="AN28" i="50"/>
  <c r="W28" i="50"/>
  <c r="AO26" i="50"/>
  <c r="AN26" i="50"/>
  <c r="AM26" i="50"/>
  <c r="F26" i="50"/>
  <c r="F98" i="24"/>
  <c r="AO25" i="50"/>
  <c r="AN25" i="50"/>
  <c r="AM25" i="50"/>
  <c r="AO24" i="50"/>
  <c r="AN24" i="50"/>
  <c r="AM24" i="50"/>
  <c r="H24" i="50"/>
  <c r="H96" i="24"/>
  <c r="G24" i="50"/>
  <c r="F24" i="50"/>
  <c r="F96" i="24"/>
  <c r="AO23" i="50"/>
  <c r="AN23" i="50"/>
  <c r="AM23" i="50"/>
  <c r="AO22" i="50"/>
  <c r="AN22" i="50"/>
  <c r="AM22" i="50"/>
  <c r="H22" i="50"/>
  <c r="H94" i="24"/>
  <c r="F22" i="50"/>
  <c r="F94" i="24"/>
  <c r="AO21" i="50"/>
  <c r="AN21" i="50"/>
  <c r="AM21" i="50"/>
  <c r="G21" i="50"/>
  <c r="AO20" i="50"/>
  <c r="AN20" i="50"/>
  <c r="AM20" i="50"/>
  <c r="H20" i="50"/>
  <c r="H92" i="24"/>
  <c r="G20" i="50"/>
  <c r="F20" i="50"/>
  <c r="F92" i="24"/>
  <c r="AO19" i="50"/>
  <c r="AN19" i="50"/>
  <c r="AM19" i="50"/>
  <c r="G19" i="50"/>
  <c r="AO18" i="50"/>
  <c r="AN18" i="50"/>
  <c r="AM18" i="50"/>
  <c r="F18" i="50"/>
  <c r="F90" i="24"/>
  <c r="AO17" i="50"/>
  <c r="AN17" i="50"/>
  <c r="AM17" i="50"/>
  <c r="C15" i="50"/>
  <c r="B14" i="50"/>
  <c r="G12" i="50"/>
  <c r="I8" i="50"/>
  <c r="H8" i="50"/>
  <c r="G8" i="50"/>
  <c r="F8" i="50"/>
  <c r="E8" i="50"/>
  <c r="M6" i="50"/>
  <c r="L6" i="50"/>
  <c r="K6" i="50"/>
  <c r="J6" i="50"/>
  <c r="H6" i="50"/>
  <c r="R132" i="49"/>
  <c r="R133" i="49"/>
  <c r="R135" i="49"/>
  <c r="C130" i="49"/>
  <c r="B129" i="49"/>
  <c r="AO121" i="49"/>
  <c r="AN121" i="49"/>
  <c r="AM121" i="49"/>
  <c r="AC78" i="49"/>
  <c r="AD78" i="49"/>
  <c r="AF78" i="49"/>
  <c r="AN78" i="49"/>
  <c r="AJ78" i="49"/>
  <c r="AG78" i="49"/>
  <c r="AO78" i="49"/>
  <c r="V78" i="49"/>
  <c r="U78" i="49"/>
  <c r="T78" i="49"/>
  <c r="AO76" i="49"/>
  <c r="AN76" i="49"/>
  <c r="AM76" i="49"/>
  <c r="H76" i="49"/>
  <c r="H88" i="25"/>
  <c r="G76" i="49"/>
  <c r="F76" i="49"/>
  <c r="F88" i="25"/>
  <c r="AO75" i="49"/>
  <c r="AN75" i="49"/>
  <c r="AM75" i="49"/>
  <c r="G75" i="49"/>
  <c r="F75" i="49"/>
  <c r="F87" i="25"/>
  <c r="AO74" i="49"/>
  <c r="AN74" i="49"/>
  <c r="AM74" i="49"/>
  <c r="F74" i="49"/>
  <c r="F86" i="25"/>
  <c r="AO73" i="49"/>
  <c r="AN73" i="49"/>
  <c r="AM73" i="49"/>
  <c r="AO72" i="49"/>
  <c r="AN72" i="49"/>
  <c r="AM72" i="49"/>
  <c r="H72" i="49"/>
  <c r="H84" i="25"/>
  <c r="G72" i="49"/>
  <c r="F72" i="49"/>
  <c r="F84" i="25"/>
  <c r="AO71" i="49"/>
  <c r="AN71" i="49"/>
  <c r="AM71" i="49"/>
  <c r="AO70" i="49"/>
  <c r="AN70" i="49"/>
  <c r="AM70" i="49"/>
  <c r="H70" i="49"/>
  <c r="H82" i="25"/>
  <c r="F70" i="49"/>
  <c r="F82" i="25"/>
  <c r="AO69" i="49"/>
  <c r="AN69" i="49"/>
  <c r="AM69" i="49"/>
  <c r="G69" i="49"/>
  <c r="AO68" i="49"/>
  <c r="AN68" i="49"/>
  <c r="AM68" i="49"/>
  <c r="H68" i="49"/>
  <c r="H80" i="25"/>
  <c r="G68" i="49"/>
  <c r="F68" i="49"/>
  <c r="F80" i="25"/>
  <c r="AO67" i="49"/>
  <c r="AN67" i="49"/>
  <c r="AM67" i="49"/>
  <c r="G67" i="49"/>
  <c r="F67" i="49"/>
  <c r="F79" i="25"/>
  <c r="C65" i="49"/>
  <c r="B64" i="49"/>
  <c r="H59" i="49"/>
  <c r="F59" i="49"/>
  <c r="H58" i="49"/>
  <c r="F58" i="49"/>
  <c r="H57" i="49"/>
  <c r="F57" i="49"/>
  <c r="H56" i="49"/>
  <c r="F56" i="49"/>
  <c r="H55" i="49"/>
  <c r="F55" i="49"/>
  <c r="H54" i="49"/>
  <c r="F54" i="49"/>
  <c r="H53" i="49"/>
  <c r="F53" i="49"/>
  <c r="H52" i="49"/>
  <c r="F52" i="49"/>
  <c r="H51" i="49"/>
  <c r="F51" i="49"/>
  <c r="H50" i="49"/>
  <c r="F50" i="49"/>
  <c r="C47" i="49"/>
  <c r="B46" i="49"/>
  <c r="AO44" i="49"/>
  <c r="AN44" i="49"/>
  <c r="AM44" i="49"/>
  <c r="H44" i="49"/>
  <c r="H88" i="26"/>
  <c r="G44" i="49"/>
  <c r="F44" i="49"/>
  <c r="F88" i="26"/>
  <c r="AO43" i="49"/>
  <c r="AN43" i="49"/>
  <c r="AM43" i="49"/>
  <c r="G43" i="49"/>
  <c r="AO42" i="49"/>
  <c r="AN42" i="49"/>
  <c r="AM42" i="49"/>
  <c r="H42" i="49"/>
  <c r="H86" i="26"/>
  <c r="F42" i="49"/>
  <c r="F86" i="26"/>
  <c r="AO41" i="49"/>
  <c r="AN41" i="49"/>
  <c r="AM41" i="49"/>
  <c r="G41" i="49"/>
  <c r="AO40" i="49"/>
  <c r="AN40" i="49"/>
  <c r="AM40" i="49"/>
  <c r="H40" i="49"/>
  <c r="H84" i="26"/>
  <c r="G40" i="49"/>
  <c r="F40" i="49"/>
  <c r="F84" i="26"/>
  <c r="AO39" i="49"/>
  <c r="AN39" i="49"/>
  <c r="AM39" i="49"/>
  <c r="G39" i="49"/>
  <c r="F39" i="49"/>
  <c r="F83" i="26"/>
  <c r="AO38" i="49"/>
  <c r="AN38" i="49"/>
  <c r="AM38" i="49"/>
  <c r="F38" i="49"/>
  <c r="F82" i="26"/>
  <c r="AO37" i="49"/>
  <c r="AN37" i="49"/>
  <c r="AM37" i="49"/>
  <c r="AO36" i="49"/>
  <c r="AN36" i="49"/>
  <c r="AM36" i="49"/>
  <c r="H36" i="49"/>
  <c r="H80" i="26"/>
  <c r="G36" i="49"/>
  <c r="F36" i="49"/>
  <c r="F80" i="26"/>
  <c r="AO35" i="49"/>
  <c r="AN35" i="49"/>
  <c r="AM35" i="49"/>
  <c r="C32" i="49"/>
  <c r="B31" i="49"/>
  <c r="AO28" i="49"/>
  <c r="AF28" i="49"/>
  <c r="AE28" i="49"/>
  <c r="AD28" i="49"/>
  <c r="AC28" i="49"/>
  <c r="AB28" i="49"/>
  <c r="AA28" i="49"/>
  <c r="AN28" i="49"/>
  <c r="X28" i="49"/>
  <c r="W28" i="49"/>
  <c r="U28" i="49"/>
  <c r="AO26" i="49"/>
  <c r="AN26" i="49"/>
  <c r="AM26" i="49"/>
  <c r="F26" i="49"/>
  <c r="F88" i="24"/>
  <c r="AO25" i="49"/>
  <c r="AN25" i="49"/>
  <c r="AM25" i="49"/>
  <c r="AO24" i="49"/>
  <c r="AN24" i="49"/>
  <c r="AM24" i="49"/>
  <c r="H24" i="49"/>
  <c r="H86" i="24"/>
  <c r="G24" i="49"/>
  <c r="F24" i="49"/>
  <c r="F86" i="24"/>
  <c r="AO23" i="49"/>
  <c r="AN23" i="49"/>
  <c r="AM23" i="49"/>
  <c r="G23" i="49"/>
  <c r="AO22" i="49"/>
  <c r="AN22" i="49"/>
  <c r="AM22" i="49"/>
  <c r="H22" i="49"/>
  <c r="H84" i="24"/>
  <c r="F22" i="49"/>
  <c r="F84" i="24"/>
  <c r="AO21" i="49"/>
  <c r="AN21" i="49"/>
  <c r="AM21" i="49"/>
  <c r="G21" i="49"/>
  <c r="AO20" i="49"/>
  <c r="AN20" i="49"/>
  <c r="AM20" i="49"/>
  <c r="H20" i="49"/>
  <c r="H82" i="24"/>
  <c r="G20" i="49"/>
  <c r="F20" i="49"/>
  <c r="F82" i="24"/>
  <c r="AO19" i="49"/>
  <c r="AN19" i="49"/>
  <c r="AM19" i="49"/>
  <c r="G19" i="49"/>
  <c r="F19" i="49"/>
  <c r="F81" i="24"/>
  <c r="AO18" i="49"/>
  <c r="AN18" i="49"/>
  <c r="AM18" i="49"/>
  <c r="F18" i="49"/>
  <c r="F80" i="24"/>
  <c r="AO17" i="49"/>
  <c r="AN17" i="49"/>
  <c r="AM17" i="49"/>
  <c r="H17" i="49"/>
  <c r="H79" i="24"/>
  <c r="C15" i="49"/>
  <c r="B14" i="49"/>
  <c r="G12" i="49"/>
  <c r="I8" i="49"/>
  <c r="H8" i="49"/>
  <c r="G8" i="49"/>
  <c r="F8" i="49"/>
  <c r="E8" i="49"/>
  <c r="M6" i="49"/>
  <c r="L6" i="49"/>
  <c r="K6" i="49"/>
  <c r="J6" i="49"/>
  <c r="H6" i="49"/>
  <c r="R4" i="49"/>
  <c r="R133" i="48"/>
  <c r="R132" i="48"/>
  <c r="R135" i="48"/>
  <c r="R4" i="48"/>
  <c r="C130" i="48"/>
  <c r="B129" i="48"/>
  <c r="AO121" i="48"/>
  <c r="AN121" i="48"/>
  <c r="AM121" i="48"/>
  <c r="AJ78" i="48"/>
  <c r="AJ78" i="8"/>
  <c r="AJ78" i="44"/>
  <c r="AJ15" i="67"/>
  <c r="AI78" i="48"/>
  <c r="AI78" i="8"/>
  <c r="AI15" i="67"/>
  <c r="AH78" i="48"/>
  <c r="AG78" i="48"/>
  <c r="AO78" i="48"/>
  <c r="AF78" i="48"/>
  <c r="AE15" i="67"/>
  <c r="AD78" i="48"/>
  <c r="AD78" i="27"/>
  <c r="AD15" i="23"/>
  <c r="AD233" i="25"/>
  <c r="AC78" i="48"/>
  <c r="AA15" i="67"/>
  <c r="Z78" i="48"/>
  <c r="Y78" i="48"/>
  <c r="V78" i="48"/>
  <c r="T78" i="48"/>
  <c r="AM78" i="48"/>
  <c r="AO76" i="48"/>
  <c r="AN76" i="48"/>
  <c r="AM76" i="48"/>
  <c r="H76" i="48"/>
  <c r="H78" i="25"/>
  <c r="G76" i="48"/>
  <c r="F76" i="48"/>
  <c r="F78" i="25"/>
  <c r="AO75" i="48"/>
  <c r="AN75" i="48"/>
  <c r="AM75" i="48"/>
  <c r="G75" i="48"/>
  <c r="F75" i="48"/>
  <c r="F77" i="25"/>
  <c r="AO74" i="48"/>
  <c r="AN74" i="48"/>
  <c r="AM74" i="48"/>
  <c r="F74" i="48"/>
  <c r="F76" i="25"/>
  <c r="AO73" i="48"/>
  <c r="AN73" i="48"/>
  <c r="AM73" i="48"/>
  <c r="AO72" i="48"/>
  <c r="AN72" i="48"/>
  <c r="AM72" i="48"/>
  <c r="H72" i="48"/>
  <c r="H74" i="25"/>
  <c r="G72" i="48"/>
  <c r="F72" i="48"/>
  <c r="F74" i="25"/>
  <c r="AO71" i="48"/>
  <c r="AN71" i="48"/>
  <c r="AM71" i="48"/>
  <c r="G71" i="48"/>
  <c r="F71" i="48"/>
  <c r="F73" i="25"/>
  <c r="AO70" i="48"/>
  <c r="AN70" i="48"/>
  <c r="AM70" i="48"/>
  <c r="AO69" i="48"/>
  <c r="AN69" i="48"/>
  <c r="AM69" i="48"/>
  <c r="G69" i="48"/>
  <c r="AO68" i="48"/>
  <c r="AN68" i="48"/>
  <c r="AM68" i="48"/>
  <c r="H68" i="48"/>
  <c r="H70" i="25"/>
  <c r="G68" i="48"/>
  <c r="F68" i="48"/>
  <c r="F70" i="25"/>
  <c r="AO67" i="48"/>
  <c r="AN67" i="48"/>
  <c r="AM67" i="48"/>
  <c r="G67" i="48"/>
  <c r="F67" i="48"/>
  <c r="F69" i="25"/>
  <c r="C65" i="48"/>
  <c r="B64" i="48"/>
  <c r="F59" i="48"/>
  <c r="H58" i="48"/>
  <c r="F58" i="48"/>
  <c r="F57" i="48"/>
  <c r="H56" i="48"/>
  <c r="F56" i="48"/>
  <c r="F54" i="48"/>
  <c r="H54" i="48"/>
  <c r="H53" i="48"/>
  <c r="F53" i="48"/>
  <c r="F52" i="48"/>
  <c r="H52" i="48"/>
  <c r="F51" i="48"/>
  <c r="H50" i="48"/>
  <c r="C47" i="48"/>
  <c r="B46" i="48"/>
  <c r="AO44" i="48"/>
  <c r="AN44" i="48"/>
  <c r="AM44" i="48"/>
  <c r="H44" i="48"/>
  <c r="H78" i="26"/>
  <c r="G44" i="48"/>
  <c r="F44" i="48"/>
  <c r="F78" i="26"/>
  <c r="AO43" i="48"/>
  <c r="AN43" i="48"/>
  <c r="AM43" i="48"/>
  <c r="G43" i="48"/>
  <c r="AO42" i="48"/>
  <c r="AN42" i="48"/>
  <c r="AM42" i="48"/>
  <c r="F42" i="48"/>
  <c r="F76" i="26"/>
  <c r="H42" i="48"/>
  <c r="H76" i="26"/>
  <c r="AO41" i="48"/>
  <c r="AN41" i="48"/>
  <c r="AM41" i="48"/>
  <c r="G41" i="48"/>
  <c r="H41" i="48"/>
  <c r="H75" i="26"/>
  <c r="AO40" i="48"/>
  <c r="AN40" i="48"/>
  <c r="AM40" i="48"/>
  <c r="H40" i="48"/>
  <c r="H74" i="26"/>
  <c r="G40" i="48"/>
  <c r="F40" i="48"/>
  <c r="F74" i="26"/>
  <c r="AO39" i="48"/>
  <c r="AN39" i="48"/>
  <c r="AM39" i="48"/>
  <c r="G39" i="48"/>
  <c r="F39" i="48"/>
  <c r="F73" i="26"/>
  <c r="AO38" i="48"/>
  <c r="AN38" i="48"/>
  <c r="AM38" i="48"/>
  <c r="AO37" i="48"/>
  <c r="AN37" i="48"/>
  <c r="AM37" i="48"/>
  <c r="G37" i="48"/>
  <c r="AO36" i="48"/>
  <c r="AN36" i="48"/>
  <c r="AM36" i="48"/>
  <c r="H36" i="48"/>
  <c r="H70" i="26"/>
  <c r="G36" i="48"/>
  <c r="F36" i="48"/>
  <c r="F70" i="26"/>
  <c r="AO35" i="48"/>
  <c r="AN35" i="48"/>
  <c r="AM35" i="48"/>
  <c r="G35" i="48"/>
  <c r="F35" i="48"/>
  <c r="F69" i="26"/>
  <c r="C32" i="48"/>
  <c r="B31" i="48"/>
  <c r="AK11" i="67"/>
  <c r="AI11" i="67"/>
  <c r="AF28" i="48"/>
  <c r="AE28" i="48"/>
  <c r="AE29" i="48"/>
  <c r="AE50" i="48"/>
  <c r="AE51" i="48"/>
  <c r="AE52" i="48"/>
  <c r="AE53" i="48"/>
  <c r="AE54" i="48"/>
  <c r="AE55" i="48"/>
  <c r="AE56" i="48"/>
  <c r="AE57" i="48"/>
  <c r="AE58" i="48"/>
  <c r="AE59" i="48"/>
  <c r="AE61" i="48"/>
  <c r="AE62" i="48"/>
  <c r="AD28" i="48"/>
  <c r="AD28" i="27"/>
  <c r="AD11" i="67"/>
  <c r="AC28" i="48"/>
  <c r="AB28" i="48"/>
  <c r="AB28" i="27"/>
  <c r="AB11" i="67"/>
  <c r="AA28" i="48"/>
  <c r="Z28" i="48"/>
  <c r="X28" i="48"/>
  <c r="W28" i="48"/>
  <c r="AO26" i="48"/>
  <c r="AN26" i="48"/>
  <c r="AM26" i="48"/>
  <c r="F26" i="48"/>
  <c r="F78" i="24"/>
  <c r="H26" i="48"/>
  <c r="H78" i="24"/>
  <c r="AO25" i="48"/>
  <c r="AN25" i="48"/>
  <c r="AM25" i="48"/>
  <c r="G25" i="48"/>
  <c r="H25" i="48"/>
  <c r="H77" i="24"/>
  <c r="AO24" i="48"/>
  <c r="AN24" i="48"/>
  <c r="AM24" i="48"/>
  <c r="H24" i="48"/>
  <c r="H76" i="24"/>
  <c r="G24" i="48"/>
  <c r="F24" i="48"/>
  <c r="F76" i="24"/>
  <c r="AO23" i="48"/>
  <c r="AN23" i="48"/>
  <c r="AM23" i="48"/>
  <c r="G23" i="48"/>
  <c r="F23" i="48"/>
  <c r="F75" i="24"/>
  <c r="AO22" i="48"/>
  <c r="AN22" i="48"/>
  <c r="AM22" i="48"/>
  <c r="AO21" i="48"/>
  <c r="AN21" i="48"/>
  <c r="AM21" i="48"/>
  <c r="G21" i="48"/>
  <c r="AO20" i="48"/>
  <c r="AN20" i="48"/>
  <c r="AM20" i="48"/>
  <c r="H20" i="48"/>
  <c r="H72" i="24"/>
  <c r="G20" i="48"/>
  <c r="F20" i="48"/>
  <c r="F72" i="24"/>
  <c r="AO19" i="48"/>
  <c r="AN19" i="48"/>
  <c r="AM19" i="48"/>
  <c r="G19" i="48"/>
  <c r="F19" i="48"/>
  <c r="F71" i="24"/>
  <c r="AO18" i="48"/>
  <c r="AN18" i="48"/>
  <c r="AM18" i="48"/>
  <c r="H18" i="48"/>
  <c r="H70" i="24"/>
  <c r="AO17" i="48"/>
  <c r="AN17" i="48"/>
  <c r="AM17" i="48"/>
  <c r="G17" i="48"/>
  <c r="H17" i="48"/>
  <c r="H69" i="24"/>
  <c r="C15" i="48"/>
  <c r="B14" i="48"/>
  <c r="G12" i="48"/>
  <c r="I8" i="48"/>
  <c r="H8" i="48"/>
  <c r="G8" i="48"/>
  <c r="F8" i="48"/>
  <c r="E8" i="48"/>
  <c r="M6" i="48"/>
  <c r="L6" i="48"/>
  <c r="K6" i="48"/>
  <c r="J6" i="48"/>
  <c r="H6" i="48"/>
  <c r="R132" i="47"/>
  <c r="R133" i="47"/>
  <c r="R135" i="47"/>
  <c r="R4" i="47"/>
  <c r="C130" i="47"/>
  <c r="B129" i="47"/>
  <c r="AO121" i="47"/>
  <c r="AN121" i="47"/>
  <c r="AM121" i="47"/>
  <c r="AN78" i="47"/>
  <c r="AM78" i="47"/>
  <c r="AO76" i="47"/>
  <c r="AN76" i="47"/>
  <c r="AM76" i="47"/>
  <c r="H76" i="47"/>
  <c r="H68" i="25"/>
  <c r="G76" i="47"/>
  <c r="F76" i="47"/>
  <c r="F68" i="25"/>
  <c r="AO75" i="47"/>
  <c r="AN75" i="47"/>
  <c r="AM75" i="47"/>
  <c r="G75" i="47"/>
  <c r="AO74" i="47"/>
  <c r="AN74" i="47"/>
  <c r="AM74" i="47"/>
  <c r="H74" i="47"/>
  <c r="H66" i="25"/>
  <c r="AO73" i="47"/>
  <c r="AN73" i="47"/>
  <c r="AM73" i="47"/>
  <c r="G73" i="47"/>
  <c r="AO72" i="47"/>
  <c r="AN72" i="47"/>
  <c r="AM72" i="47"/>
  <c r="H72" i="47"/>
  <c r="H64" i="25"/>
  <c r="G72" i="47"/>
  <c r="F72" i="47"/>
  <c r="F64" i="25"/>
  <c r="AO71" i="47"/>
  <c r="AN71" i="47"/>
  <c r="AM71" i="47"/>
  <c r="G71" i="47"/>
  <c r="AO70" i="47"/>
  <c r="AN70" i="47"/>
  <c r="AM70" i="47"/>
  <c r="H70" i="47"/>
  <c r="H62" i="25"/>
  <c r="G70" i="47"/>
  <c r="F70" i="47"/>
  <c r="F62" i="25"/>
  <c r="AO69" i="47"/>
  <c r="AN69" i="47"/>
  <c r="AM69" i="47"/>
  <c r="H69" i="47"/>
  <c r="H61" i="25"/>
  <c r="G69" i="47"/>
  <c r="F69" i="47"/>
  <c r="F61" i="25"/>
  <c r="AO68" i="47"/>
  <c r="AN68" i="47"/>
  <c r="AM68" i="47"/>
  <c r="F68" i="47"/>
  <c r="F60" i="25"/>
  <c r="AO67" i="47"/>
  <c r="AN67" i="47"/>
  <c r="AM67" i="47"/>
  <c r="C65" i="47"/>
  <c r="B64" i="47"/>
  <c r="G59" i="47"/>
  <c r="H59" i="47"/>
  <c r="H58" i="47"/>
  <c r="G58" i="47"/>
  <c r="F58" i="47"/>
  <c r="G57" i="47"/>
  <c r="H57" i="47"/>
  <c r="H56" i="47"/>
  <c r="G56" i="47"/>
  <c r="F56" i="47"/>
  <c r="G55" i="47"/>
  <c r="H55" i="47"/>
  <c r="H54" i="47"/>
  <c r="G54" i="47"/>
  <c r="F54" i="47"/>
  <c r="G53" i="47"/>
  <c r="H53" i="47"/>
  <c r="H52" i="47"/>
  <c r="G52" i="47"/>
  <c r="F52" i="47"/>
  <c r="G51" i="47"/>
  <c r="H51" i="47"/>
  <c r="H50" i="47"/>
  <c r="G50" i="47"/>
  <c r="F50" i="47"/>
  <c r="C47" i="47"/>
  <c r="B46" i="47"/>
  <c r="AO44" i="47"/>
  <c r="AN44" i="47"/>
  <c r="AM44" i="47"/>
  <c r="H44" i="47"/>
  <c r="H68" i="26"/>
  <c r="AO43" i="47"/>
  <c r="AN43" i="47"/>
  <c r="AM43" i="47"/>
  <c r="H43" i="47"/>
  <c r="H67" i="26"/>
  <c r="G43" i="47"/>
  <c r="AO42" i="47"/>
  <c r="AN42" i="47"/>
  <c r="AM42" i="47"/>
  <c r="H42" i="47"/>
  <c r="H66" i="26"/>
  <c r="G42" i="47"/>
  <c r="F42" i="47"/>
  <c r="F66" i="26"/>
  <c r="AO41" i="47"/>
  <c r="AN41" i="47"/>
  <c r="AM41" i="47"/>
  <c r="H41" i="47"/>
  <c r="H65" i="26"/>
  <c r="G41" i="47"/>
  <c r="F41" i="47"/>
  <c r="F65" i="26"/>
  <c r="AO40" i="47"/>
  <c r="AN40" i="47"/>
  <c r="AM40" i="47"/>
  <c r="F40" i="47"/>
  <c r="F64" i="26"/>
  <c r="AO39" i="47"/>
  <c r="AN39" i="47"/>
  <c r="AM39" i="47"/>
  <c r="AO38" i="47"/>
  <c r="AN38" i="47"/>
  <c r="AM38" i="47"/>
  <c r="AO37" i="47"/>
  <c r="AN37" i="47"/>
  <c r="AM37" i="47"/>
  <c r="H37" i="47"/>
  <c r="H61" i="26"/>
  <c r="AO36" i="47"/>
  <c r="AN36" i="47"/>
  <c r="AM36" i="47"/>
  <c r="H36" i="47"/>
  <c r="H60" i="26"/>
  <c r="G36" i="47"/>
  <c r="AO35" i="47"/>
  <c r="AN35" i="47"/>
  <c r="AM35" i="47"/>
  <c r="H35" i="47"/>
  <c r="H59" i="26"/>
  <c r="G35" i="47"/>
  <c r="F35" i="47"/>
  <c r="F59" i="26"/>
  <c r="C32" i="47"/>
  <c r="B31" i="47"/>
  <c r="AO28" i="47"/>
  <c r="AO26" i="47"/>
  <c r="AN26" i="47"/>
  <c r="AM26" i="47"/>
  <c r="AO25" i="47"/>
  <c r="AN25" i="47"/>
  <c r="AM25" i="47"/>
  <c r="H25" i="47"/>
  <c r="H67" i="24"/>
  <c r="AO24" i="47"/>
  <c r="AN24" i="47"/>
  <c r="AM24" i="47"/>
  <c r="H24" i="47"/>
  <c r="H66" i="24"/>
  <c r="G24" i="47"/>
  <c r="AO23" i="47"/>
  <c r="AN23" i="47"/>
  <c r="AM23" i="47"/>
  <c r="H23" i="47"/>
  <c r="H65" i="24"/>
  <c r="G23" i="47"/>
  <c r="F23" i="47"/>
  <c r="F65" i="24"/>
  <c r="AO22" i="47"/>
  <c r="AN22" i="47"/>
  <c r="AM22" i="47"/>
  <c r="H22" i="47"/>
  <c r="H64" i="24"/>
  <c r="G22" i="47"/>
  <c r="F22" i="47"/>
  <c r="F64" i="24"/>
  <c r="AO21" i="47"/>
  <c r="AN21" i="47"/>
  <c r="AM21" i="47"/>
  <c r="H21" i="47"/>
  <c r="H63" i="24"/>
  <c r="G21" i="47"/>
  <c r="F21" i="47"/>
  <c r="F63" i="24"/>
  <c r="AO20" i="47"/>
  <c r="AN20" i="47"/>
  <c r="AM20" i="47"/>
  <c r="F20" i="47"/>
  <c r="F62" i="24"/>
  <c r="AO19" i="47"/>
  <c r="AN19" i="47"/>
  <c r="AM19" i="47"/>
  <c r="AO18" i="47"/>
  <c r="AN18" i="47"/>
  <c r="AM18" i="47"/>
  <c r="AO17" i="47"/>
  <c r="AN17" i="47"/>
  <c r="AM17" i="47"/>
  <c r="H17" i="47"/>
  <c r="H59" i="24"/>
  <c r="C15" i="47"/>
  <c r="B14" i="47"/>
  <c r="I12" i="47"/>
  <c r="H12" i="47"/>
  <c r="G12" i="47"/>
  <c r="F12" i="47"/>
  <c r="M12" i="47"/>
  <c r="H11" i="47"/>
  <c r="G11" i="47"/>
  <c r="I8" i="47"/>
  <c r="H8" i="47"/>
  <c r="G8" i="47"/>
  <c r="F8" i="47"/>
  <c r="E8" i="47"/>
  <c r="M6" i="47"/>
  <c r="L6" i="47"/>
  <c r="K6" i="47"/>
  <c r="J6" i="47"/>
  <c r="H6" i="47"/>
  <c r="R132" i="46"/>
  <c r="R133" i="46"/>
  <c r="R135" i="46"/>
  <c r="C130" i="46"/>
  <c r="B129" i="46"/>
  <c r="AO121" i="46"/>
  <c r="AN121" i="46"/>
  <c r="AM121" i="46"/>
  <c r="AN78" i="46"/>
  <c r="AM78" i="46"/>
  <c r="AO76" i="46"/>
  <c r="AN76" i="46"/>
  <c r="AM76" i="46"/>
  <c r="H76" i="46"/>
  <c r="H58" i="25"/>
  <c r="G76" i="46"/>
  <c r="F76" i="46"/>
  <c r="F58" i="25"/>
  <c r="AO75" i="46"/>
  <c r="AN75" i="46"/>
  <c r="AM75" i="46"/>
  <c r="G75" i="46"/>
  <c r="AO74" i="46"/>
  <c r="AN74" i="46"/>
  <c r="AM74" i="46"/>
  <c r="H74" i="46"/>
  <c r="H56" i="25"/>
  <c r="F74" i="46"/>
  <c r="F56" i="25"/>
  <c r="AO73" i="46"/>
  <c r="AN73" i="46"/>
  <c r="AM73" i="46"/>
  <c r="H73" i="46"/>
  <c r="H55" i="25"/>
  <c r="AO72" i="46"/>
  <c r="AN72" i="46"/>
  <c r="AM72" i="46"/>
  <c r="H72" i="46"/>
  <c r="H54" i="25"/>
  <c r="G72" i="46"/>
  <c r="AO71" i="46"/>
  <c r="AN71" i="46"/>
  <c r="AM71" i="46"/>
  <c r="H71" i="46"/>
  <c r="H53" i="25"/>
  <c r="G71" i="46"/>
  <c r="F71" i="46"/>
  <c r="F53" i="25"/>
  <c r="AO70" i="46"/>
  <c r="AN70" i="46"/>
  <c r="AM70" i="46"/>
  <c r="F70" i="46"/>
  <c r="F52" i="25"/>
  <c r="AO69" i="46"/>
  <c r="AN69" i="46"/>
  <c r="AM69" i="46"/>
  <c r="AO68" i="46"/>
  <c r="AN68" i="46"/>
  <c r="AM68" i="46"/>
  <c r="H68" i="46"/>
  <c r="H50" i="25"/>
  <c r="G68" i="46"/>
  <c r="F68" i="46"/>
  <c r="F50" i="25"/>
  <c r="AO67" i="46"/>
  <c r="AN67" i="46"/>
  <c r="AM67" i="46"/>
  <c r="G67" i="46"/>
  <c r="F67" i="46"/>
  <c r="F49" i="25"/>
  <c r="C65" i="46"/>
  <c r="B64" i="46"/>
  <c r="G57" i="46"/>
  <c r="F56" i="46"/>
  <c r="G55" i="46"/>
  <c r="H55" i="46"/>
  <c r="F55" i="46"/>
  <c r="H54" i="46"/>
  <c r="G54" i="46"/>
  <c r="F54" i="46"/>
  <c r="G53" i="46"/>
  <c r="H53" i="46"/>
  <c r="F53" i="46"/>
  <c r="H52" i="46"/>
  <c r="G52" i="46"/>
  <c r="C47" i="46"/>
  <c r="B46" i="46"/>
  <c r="AO44" i="46"/>
  <c r="AN44" i="46"/>
  <c r="AM44" i="46"/>
  <c r="H44" i="46"/>
  <c r="H58" i="26"/>
  <c r="G44" i="46"/>
  <c r="F44" i="46"/>
  <c r="F58" i="26"/>
  <c r="AO43" i="46"/>
  <c r="AN43" i="46"/>
  <c r="AM43" i="46"/>
  <c r="F43" i="46"/>
  <c r="F57" i="26"/>
  <c r="AO42" i="46"/>
  <c r="AN42" i="46"/>
  <c r="AM42" i="46"/>
  <c r="AO41" i="46"/>
  <c r="AN41" i="46"/>
  <c r="AM41" i="46"/>
  <c r="H41" i="46"/>
  <c r="H55" i="26"/>
  <c r="G41" i="46"/>
  <c r="AO40" i="46"/>
  <c r="AN40" i="46"/>
  <c r="AM40" i="46"/>
  <c r="H40" i="46"/>
  <c r="H54" i="26"/>
  <c r="G40" i="46"/>
  <c r="F40" i="46"/>
  <c r="F54" i="26"/>
  <c r="AO39" i="46"/>
  <c r="AN39" i="46"/>
  <c r="AM39" i="46"/>
  <c r="G39" i="46"/>
  <c r="AO38" i="46"/>
  <c r="AN38" i="46"/>
  <c r="AM38" i="46"/>
  <c r="H38" i="46"/>
  <c r="H52" i="26"/>
  <c r="F38" i="46"/>
  <c r="F52" i="26"/>
  <c r="AO37" i="46"/>
  <c r="AN37" i="46"/>
  <c r="AM37" i="46"/>
  <c r="H37" i="46"/>
  <c r="H51" i="26"/>
  <c r="AO36" i="46"/>
  <c r="AN36" i="46"/>
  <c r="AM36" i="46"/>
  <c r="H36" i="46"/>
  <c r="H50" i="26"/>
  <c r="G36" i="46"/>
  <c r="AO35" i="46"/>
  <c r="AN35" i="46"/>
  <c r="AM35" i="46"/>
  <c r="H35" i="46"/>
  <c r="H49" i="26"/>
  <c r="G35" i="46"/>
  <c r="F35" i="46"/>
  <c r="F49" i="26"/>
  <c r="C32" i="46"/>
  <c r="B31" i="46"/>
  <c r="AN28" i="46"/>
  <c r="AO26" i="46"/>
  <c r="AN26" i="46"/>
  <c r="AM26" i="46"/>
  <c r="H26" i="46"/>
  <c r="H58" i="24"/>
  <c r="F26" i="46"/>
  <c r="F58" i="24"/>
  <c r="AO25" i="46"/>
  <c r="AN25" i="46"/>
  <c r="AM25" i="46"/>
  <c r="AO24" i="46"/>
  <c r="AN24" i="46"/>
  <c r="AM24" i="46"/>
  <c r="H24" i="46"/>
  <c r="H56" i="24"/>
  <c r="G24" i="46"/>
  <c r="F24" i="46"/>
  <c r="F56" i="24"/>
  <c r="AO23" i="46"/>
  <c r="AN23" i="46"/>
  <c r="AM23" i="46"/>
  <c r="F23" i="46"/>
  <c r="F55" i="24"/>
  <c r="AO22" i="46"/>
  <c r="AN22" i="46"/>
  <c r="AM22" i="46"/>
  <c r="AO21" i="46"/>
  <c r="AN21" i="46"/>
  <c r="AM21" i="46"/>
  <c r="H21" i="46"/>
  <c r="H53" i="24"/>
  <c r="G21" i="46"/>
  <c r="AO20" i="46"/>
  <c r="AN20" i="46"/>
  <c r="AM20" i="46"/>
  <c r="H20" i="46"/>
  <c r="H52" i="24"/>
  <c r="G20" i="46"/>
  <c r="F20" i="46"/>
  <c r="F52" i="24"/>
  <c r="AO19" i="46"/>
  <c r="AN19" i="46"/>
  <c r="AM19" i="46"/>
  <c r="G19" i="46"/>
  <c r="AO18" i="46"/>
  <c r="AN18" i="46"/>
  <c r="AM18" i="46"/>
  <c r="H18" i="46"/>
  <c r="H50" i="24"/>
  <c r="F18" i="46"/>
  <c r="F50" i="24"/>
  <c r="AO17" i="46"/>
  <c r="AN17" i="46"/>
  <c r="AM17" i="46"/>
  <c r="H17" i="46"/>
  <c r="H49" i="24"/>
  <c r="C15" i="46"/>
  <c r="B14" i="46"/>
  <c r="I12" i="46"/>
  <c r="H12" i="46"/>
  <c r="F12" i="46"/>
  <c r="M12" i="46"/>
  <c r="I8" i="46"/>
  <c r="H8" i="46"/>
  <c r="G8" i="46"/>
  <c r="F8" i="46"/>
  <c r="E8" i="46"/>
  <c r="M6" i="46"/>
  <c r="L6" i="46"/>
  <c r="K6" i="46"/>
  <c r="J6" i="46"/>
  <c r="H6" i="46"/>
  <c r="R4" i="46"/>
  <c r="R133" i="45"/>
  <c r="R134" i="45"/>
  <c r="R136" i="45"/>
  <c r="R4" i="45"/>
  <c r="C131" i="45"/>
  <c r="B130" i="45"/>
  <c r="AO121" i="45"/>
  <c r="AN121" i="45"/>
  <c r="AM121" i="45"/>
  <c r="AF78" i="45"/>
  <c r="AM78" i="45"/>
  <c r="AO76" i="45"/>
  <c r="AN76" i="45"/>
  <c r="AM76" i="45"/>
  <c r="H76" i="45"/>
  <c r="H48" i="25"/>
  <c r="G76" i="45"/>
  <c r="F76" i="45"/>
  <c r="F48" i="25"/>
  <c r="AO75" i="45"/>
  <c r="AN75" i="45"/>
  <c r="AM75" i="45"/>
  <c r="F75" i="45"/>
  <c r="F47" i="25"/>
  <c r="AO74" i="45"/>
  <c r="AN74" i="45"/>
  <c r="AM74" i="45"/>
  <c r="AO73" i="45"/>
  <c r="AN73" i="45"/>
  <c r="AM73" i="45"/>
  <c r="H73" i="45"/>
  <c r="H45" i="25"/>
  <c r="G73" i="45"/>
  <c r="AO72" i="45"/>
  <c r="AN72" i="45"/>
  <c r="AM72" i="45"/>
  <c r="H72" i="45"/>
  <c r="H44" i="25"/>
  <c r="G72" i="45"/>
  <c r="F72" i="45"/>
  <c r="F44" i="25"/>
  <c r="AO71" i="45"/>
  <c r="AN71" i="45"/>
  <c r="AM71" i="45"/>
  <c r="F71" i="45"/>
  <c r="F43" i="25"/>
  <c r="AO70" i="45"/>
  <c r="AN70" i="45"/>
  <c r="AM70" i="45"/>
  <c r="AO69" i="45"/>
  <c r="AN69" i="45"/>
  <c r="AM69" i="45"/>
  <c r="H69" i="45"/>
  <c r="H41" i="25"/>
  <c r="G69" i="45"/>
  <c r="AO68" i="45"/>
  <c r="AN68" i="45"/>
  <c r="AM68" i="45"/>
  <c r="H68" i="45"/>
  <c r="H40" i="25"/>
  <c r="G68" i="45"/>
  <c r="F68" i="45"/>
  <c r="F40" i="25"/>
  <c r="AO67" i="45"/>
  <c r="AN67" i="45"/>
  <c r="AM67" i="45"/>
  <c r="F67" i="45"/>
  <c r="F39" i="25"/>
  <c r="C65" i="45"/>
  <c r="B64" i="45"/>
  <c r="H58" i="45"/>
  <c r="H57" i="45"/>
  <c r="H56" i="45"/>
  <c r="H54" i="45"/>
  <c r="H53" i="45"/>
  <c r="H52" i="45"/>
  <c r="H50" i="45"/>
  <c r="C47" i="45"/>
  <c r="B46" i="45"/>
  <c r="AO44" i="45"/>
  <c r="AN44" i="45"/>
  <c r="AM44" i="45"/>
  <c r="H44" i="45"/>
  <c r="H48" i="26"/>
  <c r="G44" i="45"/>
  <c r="F44" i="45"/>
  <c r="F48" i="26"/>
  <c r="AO43" i="45"/>
  <c r="AN43" i="45"/>
  <c r="AM43" i="45"/>
  <c r="F43" i="45"/>
  <c r="F47" i="26"/>
  <c r="AO42" i="45"/>
  <c r="AN42" i="45"/>
  <c r="AM42" i="45"/>
  <c r="H42" i="45"/>
  <c r="H46" i="26"/>
  <c r="AO41" i="45"/>
  <c r="AN41" i="45"/>
  <c r="AM41" i="45"/>
  <c r="H41" i="45"/>
  <c r="H45" i="26"/>
  <c r="G41" i="45"/>
  <c r="AO40" i="45"/>
  <c r="AN40" i="45"/>
  <c r="AM40" i="45"/>
  <c r="H40" i="45"/>
  <c r="H44" i="26"/>
  <c r="G40" i="45"/>
  <c r="F40" i="45"/>
  <c r="F44" i="26"/>
  <c r="AO39" i="45"/>
  <c r="AN39" i="45"/>
  <c r="AM39" i="45"/>
  <c r="F39" i="45"/>
  <c r="F43" i="26"/>
  <c r="AO38" i="45"/>
  <c r="AN38" i="45"/>
  <c r="AM38" i="45"/>
  <c r="H38" i="45"/>
  <c r="H42" i="26"/>
  <c r="AO37" i="45"/>
  <c r="AN37" i="45"/>
  <c r="AM37" i="45"/>
  <c r="H37" i="45"/>
  <c r="H41" i="26"/>
  <c r="G37" i="45"/>
  <c r="AO36" i="45"/>
  <c r="AN36" i="45"/>
  <c r="AM36" i="45"/>
  <c r="H36" i="45"/>
  <c r="H40" i="26"/>
  <c r="G36" i="45"/>
  <c r="F36" i="45"/>
  <c r="F40" i="26"/>
  <c r="AO35" i="45"/>
  <c r="AN35" i="45"/>
  <c r="AM35" i="45"/>
  <c r="F35" i="45"/>
  <c r="F39" i="26"/>
  <c r="C32" i="45"/>
  <c r="B31" i="45"/>
  <c r="AO28" i="45"/>
  <c r="AN28" i="45"/>
  <c r="AO26" i="45"/>
  <c r="AN26" i="45"/>
  <c r="AM26" i="45"/>
  <c r="AO25" i="45"/>
  <c r="AN25" i="45"/>
  <c r="AM25" i="45"/>
  <c r="H25" i="45"/>
  <c r="H47" i="24"/>
  <c r="G25" i="45"/>
  <c r="AO24" i="45"/>
  <c r="AN24" i="45"/>
  <c r="AM24" i="45"/>
  <c r="H24" i="45"/>
  <c r="H46" i="24"/>
  <c r="G24" i="45"/>
  <c r="F24" i="45"/>
  <c r="F46" i="24"/>
  <c r="AO23" i="45"/>
  <c r="AN23" i="45"/>
  <c r="AM23" i="45"/>
  <c r="F23" i="45"/>
  <c r="F45" i="24"/>
  <c r="AO22" i="45"/>
  <c r="AN22" i="45"/>
  <c r="AM22" i="45"/>
  <c r="H22" i="45"/>
  <c r="H44" i="24"/>
  <c r="AO21" i="45"/>
  <c r="AN21" i="45"/>
  <c r="AM21" i="45"/>
  <c r="H21" i="45"/>
  <c r="H43" i="24"/>
  <c r="G21" i="45"/>
  <c r="AO20" i="45"/>
  <c r="AN20" i="45"/>
  <c r="AM20" i="45"/>
  <c r="H20" i="45"/>
  <c r="H42" i="24"/>
  <c r="G20" i="45"/>
  <c r="F20" i="45"/>
  <c r="F42" i="24"/>
  <c r="AO19" i="45"/>
  <c r="AN19" i="45"/>
  <c r="AM19" i="45"/>
  <c r="F19" i="45"/>
  <c r="F41" i="24"/>
  <c r="AO18" i="45"/>
  <c r="AN18" i="45"/>
  <c r="AM18" i="45"/>
  <c r="H18" i="45"/>
  <c r="H40" i="24"/>
  <c r="AO17" i="45"/>
  <c r="AN17" i="45"/>
  <c r="AM17" i="45"/>
  <c r="H17" i="45"/>
  <c r="H39" i="24"/>
  <c r="G17" i="45"/>
  <c r="C15" i="45"/>
  <c r="B14" i="45"/>
  <c r="I12" i="45"/>
  <c r="F12" i="45"/>
  <c r="M12" i="45"/>
  <c r="H12" i="45"/>
  <c r="G12" i="45"/>
  <c r="I8" i="45"/>
  <c r="H8" i="45"/>
  <c r="G8" i="45"/>
  <c r="F8" i="45"/>
  <c r="E8" i="45"/>
  <c r="M6" i="45"/>
  <c r="L6" i="45"/>
  <c r="K6" i="45"/>
  <c r="J6" i="45"/>
  <c r="H6" i="45"/>
  <c r="R132" i="44"/>
  <c r="R133" i="44"/>
  <c r="R135" i="44"/>
  <c r="C130" i="44"/>
  <c r="B129" i="44"/>
  <c r="AO121" i="44"/>
  <c r="AN121" i="44"/>
  <c r="AM121" i="44"/>
  <c r="V78" i="44"/>
  <c r="U78" i="44"/>
  <c r="AM78" i="44"/>
  <c r="AO76" i="44"/>
  <c r="AN76" i="44"/>
  <c r="AM76" i="44"/>
  <c r="H76" i="44"/>
  <c r="H38" i="25"/>
  <c r="AO75" i="44"/>
  <c r="AN75" i="44"/>
  <c r="AM75" i="44"/>
  <c r="H75" i="44"/>
  <c r="H37" i="25"/>
  <c r="G75" i="44"/>
  <c r="F75" i="44"/>
  <c r="F37" i="25"/>
  <c r="AO74" i="44"/>
  <c r="AN74" i="44"/>
  <c r="AM74" i="44"/>
  <c r="G74" i="44"/>
  <c r="F74" i="44"/>
  <c r="F36" i="25"/>
  <c r="AO73" i="44"/>
  <c r="AN73" i="44"/>
  <c r="AM73" i="44"/>
  <c r="H73" i="44"/>
  <c r="H35" i="25"/>
  <c r="AO72" i="44"/>
  <c r="AN72" i="44"/>
  <c r="AM72" i="44"/>
  <c r="H72" i="44"/>
  <c r="H34" i="25"/>
  <c r="AO71" i="44"/>
  <c r="AN71" i="44"/>
  <c r="AM71" i="44"/>
  <c r="H71" i="44"/>
  <c r="H33" i="25"/>
  <c r="G71" i="44"/>
  <c r="F71" i="44"/>
  <c r="F33" i="25"/>
  <c r="AO70" i="44"/>
  <c r="AN70" i="44"/>
  <c r="AM70" i="44"/>
  <c r="G70" i="44"/>
  <c r="F70" i="44"/>
  <c r="F32" i="25"/>
  <c r="AO69" i="44"/>
  <c r="AN69" i="44"/>
  <c r="AM69" i="44"/>
  <c r="AO68" i="44"/>
  <c r="AN68" i="44"/>
  <c r="AM68" i="44"/>
  <c r="H68" i="44"/>
  <c r="H30" i="25"/>
  <c r="G68" i="44"/>
  <c r="AO67" i="44"/>
  <c r="AN67" i="44"/>
  <c r="AM67" i="44"/>
  <c r="H67" i="44"/>
  <c r="H29" i="25"/>
  <c r="G67" i="44"/>
  <c r="F67" i="44"/>
  <c r="F29" i="25"/>
  <c r="C65" i="44"/>
  <c r="B64" i="44"/>
  <c r="H59" i="44"/>
  <c r="H58" i="44"/>
  <c r="H57" i="44"/>
  <c r="H56" i="44"/>
  <c r="G56" i="44"/>
  <c r="F56" i="44"/>
  <c r="H55" i="44"/>
  <c r="G55" i="44"/>
  <c r="H54" i="44"/>
  <c r="H53" i="44"/>
  <c r="G53" i="44"/>
  <c r="F53" i="44"/>
  <c r="H52" i="44"/>
  <c r="G52" i="44"/>
  <c r="F52" i="44"/>
  <c r="H51" i="44"/>
  <c r="H50" i="44"/>
  <c r="C47" i="44"/>
  <c r="B46" i="44"/>
  <c r="AO44" i="44"/>
  <c r="AN44" i="44"/>
  <c r="AM44" i="44"/>
  <c r="H44" i="44"/>
  <c r="H38" i="26"/>
  <c r="G44" i="44"/>
  <c r="AO43" i="44"/>
  <c r="AN43" i="44"/>
  <c r="AM43" i="44"/>
  <c r="H43" i="44"/>
  <c r="H37" i="26"/>
  <c r="G43" i="44"/>
  <c r="F43" i="44"/>
  <c r="F37" i="26"/>
  <c r="AO42" i="44"/>
  <c r="AN42" i="44"/>
  <c r="AM42" i="44"/>
  <c r="H42" i="44"/>
  <c r="H36" i="26"/>
  <c r="G42" i="44"/>
  <c r="AO41" i="44"/>
  <c r="AN41" i="44"/>
  <c r="AM41" i="44"/>
  <c r="F41" i="44"/>
  <c r="F35" i="26"/>
  <c r="AO40" i="44"/>
  <c r="AN40" i="44"/>
  <c r="AM40" i="44"/>
  <c r="AO39" i="44"/>
  <c r="AN39" i="44"/>
  <c r="AM39" i="44"/>
  <c r="AO38" i="44"/>
  <c r="AN38" i="44"/>
  <c r="AM38" i="44"/>
  <c r="H38" i="44"/>
  <c r="H32" i="26"/>
  <c r="G38" i="44"/>
  <c r="AO37" i="44"/>
  <c r="AN37" i="44"/>
  <c r="AM37" i="44"/>
  <c r="H37" i="44"/>
  <c r="H31" i="26"/>
  <c r="G37" i="44"/>
  <c r="F37" i="44"/>
  <c r="F31" i="26"/>
  <c r="AO36" i="44"/>
  <c r="AN36" i="44"/>
  <c r="AM36" i="44"/>
  <c r="AO35" i="44"/>
  <c r="AN35" i="44"/>
  <c r="AM35" i="44"/>
  <c r="H35" i="44"/>
  <c r="H29" i="26"/>
  <c r="F35" i="44"/>
  <c r="F29" i="26"/>
  <c r="C32" i="44"/>
  <c r="B31" i="44"/>
  <c r="AO28" i="44"/>
  <c r="AN28" i="44"/>
  <c r="W28" i="44"/>
  <c r="U28" i="44"/>
  <c r="AM28" i="44"/>
  <c r="AO26" i="44"/>
  <c r="AN26" i="44"/>
  <c r="AM26" i="44"/>
  <c r="H26" i="44"/>
  <c r="H38" i="24"/>
  <c r="AO25" i="44"/>
  <c r="AN25" i="44"/>
  <c r="AM25" i="44"/>
  <c r="H25" i="44"/>
  <c r="H37" i="24"/>
  <c r="G25" i="44"/>
  <c r="F25" i="44"/>
  <c r="F37" i="24"/>
  <c r="AO24" i="44"/>
  <c r="AN24" i="44"/>
  <c r="AM24" i="44"/>
  <c r="AO23" i="44"/>
  <c r="AN23" i="44"/>
  <c r="AM23" i="44"/>
  <c r="H23" i="44"/>
  <c r="H35" i="24"/>
  <c r="F23" i="44"/>
  <c r="F35" i="24"/>
  <c r="AO22" i="44"/>
  <c r="AN22" i="44"/>
  <c r="AM22" i="44"/>
  <c r="H22" i="44"/>
  <c r="H34" i="24"/>
  <c r="G22" i="44"/>
  <c r="AO21" i="44"/>
  <c r="AN21" i="44"/>
  <c r="AM21" i="44"/>
  <c r="F21" i="44"/>
  <c r="F33" i="24"/>
  <c r="AO20" i="44"/>
  <c r="AN20" i="44"/>
  <c r="AM20" i="44"/>
  <c r="AO19" i="44"/>
  <c r="AN19" i="44"/>
  <c r="AM19" i="44"/>
  <c r="AO18" i="44"/>
  <c r="AN18" i="44"/>
  <c r="AM18" i="44"/>
  <c r="H18" i="44"/>
  <c r="H30" i="24"/>
  <c r="AO17" i="44"/>
  <c r="AN17" i="44"/>
  <c r="AM17" i="44"/>
  <c r="H17" i="44"/>
  <c r="H29" i="24"/>
  <c r="G17" i="44"/>
  <c r="F17" i="44"/>
  <c r="F29" i="24"/>
  <c r="C15" i="44"/>
  <c r="B14" i="44"/>
  <c r="I12" i="44"/>
  <c r="H12" i="44"/>
  <c r="F12" i="44"/>
  <c r="M12" i="44"/>
  <c r="G11" i="44"/>
  <c r="H11" i="44"/>
  <c r="I8" i="44"/>
  <c r="H8" i="44"/>
  <c r="G8" i="44"/>
  <c r="F8" i="44"/>
  <c r="E8" i="44"/>
  <c r="M6" i="44"/>
  <c r="L6" i="44"/>
  <c r="K6" i="44"/>
  <c r="J6" i="44"/>
  <c r="H6" i="44"/>
  <c r="R4" i="44"/>
  <c r="R133" i="27"/>
  <c r="R132" i="27"/>
  <c r="R135" i="27"/>
  <c r="R4" i="27"/>
  <c r="C130" i="27"/>
  <c r="B129" i="27"/>
  <c r="AO121" i="27"/>
  <c r="AN121" i="27"/>
  <c r="AM121" i="27"/>
  <c r="AF78" i="27"/>
  <c r="AC78" i="27"/>
  <c r="Z78" i="27"/>
  <c r="Y78" i="27"/>
  <c r="V78" i="27"/>
  <c r="U78" i="27"/>
  <c r="AM78" i="27"/>
  <c r="AO76" i="27"/>
  <c r="AN76" i="27"/>
  <c r="AM76" i="27"/>
  <c r="F76" i="27"/>
  <c r="F28" i="25"/>
  <c r="AO75" i="27"/>
  <c r="AN75" i="27"/>
  <c r="AM75" i="27"/>
  <c r="AO74" i="27"/>
  <c r="AN74" i="27"/>
  <c r="AM74" i="27"/>
  <c r="AO73" i="27"/>
  <c r="AN73" i="27"/>
  <c r="AM73" i="27"/>
  <c r="H73" i="27"/>
  <c r="H25" i="25"/>
  <c r="G73" i="27"/>
  <c r="AO72" i="27"/>
  <c r="AN72" i="27"/>
  <c r="AM72" i="27"/>
  <c r="H72" i="27"/>
  <c r="H24" i="25"/>
  <c r="G72" i="27"/>
  <c r="F72" i="27"/>
  <c r="F24" i="25"/>
  <c r="AO71" i="27"/>
  <c r="AN71" i="27"/>
  <c r="AM71" i="27"/>
  <c r="AO70" i="27"/>
  <c r="AN70" i="27"/>
  <c r="AM70" i="27"/>
  <c r="H70" i="27"/>
  <c r="H22" i="25"/>
  <c r="F70" i="27"/>
  <c r="F22" i="25"/>
  <c r="AO69" i="27"/>
  <c r="AN69" i="27"/>
  <c r="AM69" i="27"/>
  <c r="H69" i="27"/>
  <c r="H21" i="25"/>
  <c r="G69" i="27"/>
  <c r="AO68" i="27"/>
  <c r="AN68" i="27"/>
  <c r="AM68" i="27"/>
  <c r="F68" i="27"/>
  <c r="F20" i="25"/>
  <c r="AO67" i="27"/>
  <c r="AN67" i="27"/>
  <c r="AM67" i="27"/>
  <c r="C65" i="27"/>
  <c r="B64" i="27"/>
  <c r="G58" i="27"/>
  <c r="H58" i="27"/>
  <c r="F58" i="27"/>
  <c r="G56" i="27"/>
  <c r="H56" i="27"/>
  <c r="F56" i="27"/>
  <c r="G54" i="27"/>
  <c r="H54" i="27"/>
  <c r="F54" i="27"/>
  <c r="G52" i="27"/>
  <c r="H52" i="27"/>
  <c r="F52" i="27"/>
  <c r="G50" i="27"/>
  <c r="H50" i="27"/>
  <c r="F50" i="27"/>
  <c r="C47" i="27"/>
  <c r="B46" i="27"/>
  <c r="AO44" i="27"/>
  <c r="AN44" i="27"/>
  <c r="AM44" i="27"/>
  <c r="H44" i="27"/>
  <c r="H28" i="26"/>
  <c r="G44" i="27"/>
  <c r="F44" i="27"/>
  <c r="F28" i="26"/>
  <c r="AO43" i="27"/>
  <c r="AN43" i="27"/>
  <c r="AM43" i="27"/>
  <c r="AO42" i="27"/>
  <c r="AN42" i="27"/>
  <c r="AM42" i="27"/>
  <c r="H42" i="27"/>
  <c r="H26" i="26"/>
  <c r="F42" i="27"/>
  <c r="F26" i="26"/>
  <c r="AO41" i="27"/>
  <c r="AN41" i="27"/>
  <c r="AM41" i="27"/>
  <c r="H41" i="27"/>
  <c r="H25" i="26"/>
  <c r="G41" i="27"/>
  <c r="AO40" i="27"/>
  <c r="AN40" i="27"/>
  <c r="AM40" i="27"/>
  <c r="F40" i="27"/>
  <c r="F24" i="26"/>
  <c r="AO39" i="27"/>
  <c r="AN39" i="27"/>
  <c r="AM39" i="27"/>
  <c r="AO38" i="27"/>
  <c r="AN38" i="27"/>
  <c r="AM38" i="27"/>
  <c r="AO37" i="27"/>
  <c r="AN37" i="27"/>
  <c r="AM37" i="27"/>
  <c r="H37" i="27"/>
  <c r="H21" i="26"/>
  <c r="AO36" i="27"/>
  <c r="AN36" i="27"/>
  <c r="AM36" i="27"/>
  <c r="H36" i="27"/>
  <c r="H20" i="26"/>
  <c r="G36" i="27"/>
  <c r="F36" i="27"/>
  <c r="F20" i="26"/>
  <c r="AO35" i="27"/>
  <c r="AN35" i="27"/>
  <c r="AM35" i="27"/>
  <c r="C32" i="27"/>
  <c r="B31" i="27"/>
  <c r="AO28" i="27"/>
  <c r="AF28" i="27"/>
  <c r="AF29" i="27"/>
  <c r="AF50" i="27"/>
  <c r="AF51" i="27"/>
  <c r="AF52" i="27"/>
  <c r="AF53" i="27"/>
  <c r="AF54" i="27"/>
  <c r="AF55" i="27"/>
  <c r="AF56" i="27"/>
  <c r="AF57" i="27"/>
  <c r="AF58" i="27"/>
  <c r="AF59" i="27"/>
  <c r="AF61" i="27"/>
  <c r="AF62" i="27"/>
  <c r="AF79" i="27"/>
  <c r="AF88" i="27"/>
  <c r="AF100" i="27"/>
  <c r="AE28" i="27"/>
  <c r="AE29" i="27"/>
  <c r="AE50" i="27"/>
  <c r="AE51" i="27"/>
  <c r="AE52" i="27"/>
  <c r="AE53" i="27"/>
  <c r="AE54" i="27"/>
  <c r="AE55" i="27"/>
  <c r="AE56" i="27"/>
  <c r="AE57" i="27"/>
  <c r="AE58" i="27"/>
  <c r="AE59" i="27"/>
  <c r="AE61" i="27"/>
  <c r="AE62" i="27"/>
  <c r="AE79" i="27"/>
  <c r="AC28" i="27"/>
  <c r="AC29" i="27"/>
  <c r="AC50" i="27"/>
  <c r="AC51" i="27"/>
  <c r="AC52" i="27"/>
  <c r="AC53" i="27"/>
  <c r="AC54" i="27"/>
  <c r="AC55" i="27"/>
  <c r="AC56" i="27"/>
  <c r="AC57" i="27"/>
  <c r="AC58" i="27"/>
  <c r="AC59" i="27"/>
  <c r="AC61" i="27"/>
  <c r="AC62" i="27"/>
  <c r="AC79" i="27"/>
  <c r="AC88" i="27"/>
  <c r="AA28" i="27"/>
  <c r="AA29" i="27"/>
  <c r="AA62" i="27"/>
  <c r="AA79" i="27"/>
  <c r="AA88" i="27"/>
  <c r="Z28" i="27"/>
  <c r="Y29" i="27"/>
  <c r="X28" i="27"/>
  <c r="W28" i="27"/>
  <c r="U28" i="27"/>
  <c r="AM28" i="27"/>
  <c r="AO26" i="27"/>
  <c r="AN26" i="27"/>
  <c r="AM26" i="27"/>
  <c r="AO25" i="27"/>
  <c r="AN25" i="27"/>
  <c r="AM25" i="27"/>
  <c r="H25" i="27"/>
  <c r="H27" i="24"/>
  <c r="AO24" i="27"/>
  <c r="AN24" i="27"/>
  <c r="AM24" i="27"/>
  <c r="H24" i="27"/>
  <c r="H26" i="24"/>
  <c r="G24" i="27"/>
  <c r="F24" i="27"/>
  <c r="F26" i="24"/>
  <c r="AO23" i="27"/>
  <c r="AN23" i="27"/>
  <c r="AM23" i="27"/>
  <c r="AO22" i="27"/>
  <c r="AN22" i="27"/>
  <c r="AM22" i="27"/>
  <c r="H22" i="27"/>
  <c r="H24" i="24"/>
  <c r="F22" i="27"/>
  <c r="F24" i="24"/>
  <c r="AO21" i="27"/>
  <c r="AN21" i="27"/>
  <c r="AM21" i="27"/>
  <c r="H21" i="27"/>
  <c r="H23" i="24"/>
  <c r="G21" i="27"/>
  <c r="AO20" i="27"/>
  <c r="AN20" i="27"/>
  <c r="AM20" i="27"/>
  <c r="F20" i="27"/>
  <c r="F22" i="24"/>
  <c r="AO19" i="27"/>
  <c r="AN19" i="27"/>
  <c r="AM19" i="27"/>
  <c r="AO18" i="27"/>
  <c r="AN18" i="27"/>
  <c r="AM18" i="27"/>
  <c r="AO17" i="27"/>
  <c r="AN17" i="27"/>
  <c r="AM17" i="27"/>
  <c r="H17" i="27"/>
  <c r="H19" i="24"/>
  <c r="C15" i="27"/>
  <c r="B14" i="27"/>
  <c r="I12" i="27"/>
  <c r="F12" i="27"/>
  <c r="M12" i="27"/>
  <c r="H12" i="27"/>
  <c r="G12" i="27"/>
  <c r="H11" i="27"/>
  <c r="I8" i="27"/>
  <c r="H8" i="27"/>
  <c r="G8" i="27"/>
  <c r="F8" i="27"/>
  <c r="E8" i="27"/>
  <c r="M6" i="27"/>
  <c r="L6" i="27"/>
  <c r="K6" i="27"/>
  <c r="J6" i="27"/>
  <c r="H6" i="27"/>
  <c r="R132" i="8"/>
  <c r="R133" i="8"/>
  <c r="R135" i="8"/>
  <c r="R4" i="8"/>
  <c r="AO121" i="8"/>
  <c r="AN121" i="8"/>
  <c r="AM121" i="8"/>
  <c r="T78" i="8"/>
  <c r="AO76" i="8"/>
  <c r="AN76" i="8"/>
  <c r="AM76" i="8"/>
  <c r="H76" i="8"/>
  <c r="H18" i="25"/>
  <c r="G76" i="8"/>
  <c r="F76" i="8"/>
  <c r="F18" i="25"/>
  <c r="AO75" i="8"/>
  <c r="AN75" i="8"/>
  <c r="AM75" i="8"/>
  <c r="AO74" i="8"/>
  <c r="AN74" i="8"/>
  <c r="AM74" i="8"/>
  <c r="H74" i="8"/>
  <c r="H16" i="25"/>
  <c r="F74" i="8"/>
  <c r="F16" i="25"/>
  <c r="AO73" i="8"/>
  <c r="AN73" i="8"/>
  <c r="AM73" i="8"/>
  <c r="H73" i="8"/>
  <c r="H15" i="25"/>
  <c r="G73" i="8"/>
  <c r="AO72" i="8"/>
  <c r="AN72" i="8"/>
  <c r="AM72" i="8"/>
  <c r="F72" i="8"/>
  <c r="F14" i="25"/>
  <c r="AO71" i="8"/>
  <c r="AN71" i="8"/>
  <c r="AM71" i="8"/>
  <c r="AO70" i="8"/>
  <c r="AN70" i="8"/>
  <c r="AM70" i="8"/>
  <c r="AO69" i="8"/>
  <c r="AN69" i="8"/>
  <c r="AM69" i="8"/>
  <c r="H69" i="8"/>
  <c r="H11" i="25"/>
  <c r="AO68" i="8"/>
  <c r="AN68" i="8"/>
  <c r="AM68" i="8"/>
  <c r="H68" i="8"/>
  <c r="H10" i="25"/>
  <c r="G68" i="8"/>
  <c r="F68" i="8"/>
  <c r="F10" i="25"/>
  <c r="AO67" i="8"/>
  <c r="AN67" i="8"/>
  <c r="AM67" i="8"/>
  <c r="H59" i="8"/>
  <c r="F59" i="8"/>
  <c r="H58" i="8"/>
  <c r="G58" i="8"/>
  <c r="F58" i="8"/>
  <c r="H57" i="8"/>
  <c r="F57" i="8"/>
  <c r="H56" i="8"/>
  <c r="G56" i="8"/>
  <c r="F56" i="8"/>
  <c r="H55" i="8"/>
  <c r="F55" i="8"/>
  <c r="H54" i="8"/>
  <c r="G54" i="8"/>
  <c r="F54" i="8"/>
  <c r="H53" i="8"/>
  <c r="F53" i="8"/>
  <c r="H52" i="8"/>
  <c r="G52" i="8"/>
  <c r="F52" i="8"/>
  <c r="H51" i="8"/>
  <c r="F51" i="8"/>
  <c r="H50" i="8"/>
  <c r="G50" i="8"/>
  <c r="F50" i="8"/>
  <c r="AO44" i="8"/>
  <c r="AN44" i="8"/>
  <c r="AM44" i="8"/>
  <c r="H44" i="8"/>
  <c r="H18" i="26"/>
  <c r="G44" i="8"/>
  <c r="F44" i="8"/>
  <c r="F18" i="26"/>
  <c r="AO43" i="8"/>
  <c r="AN43" i="8"/>
  <c r="AM43" i="8"/>
  <c r="AO42" i="8"/>
  <c r="AN42" i="8"/>
  <c r="AM42" i="8"/>
  <c r="H42" i="8"/>
  <c r="H16" i="26"/>
  <c r="F42" i="8"/>
  <c r="F16" i="26"/>
  <c r="AO41" i="8"/>
  <c r="AN41" i="8"/>
  <c r="AM41" i="8"/>
  <c r="H41" i="8"/>
  <c r="H15" i="26"/>
  <c r="G41" i="8"/>
  <c r="AO40" i="8"/>
  <c r="AN40" i="8"/>
  <c r="AM40" i="8"/>
  <c r="F40" i="8"/>
  <c r="F14" i="26"/>
  <c r="AO39" i="8"/>
  <c r="AN39" i="8"/>
  <c r="AM39" i="8"/>
  <c r="AO38" i="8"/>
  <c r="AN38" i="8"/>
  <c r="AM38" i="8"/>
  <c r="AO37" i="8"/>
  <c r="AN37" i="8"/>
  <c r="AM37" i="8"/>
  <c r="H37" i="8"/>
  <c r="H11" i="26"/>
  <c r="AO36" i="8"/>
  <c r="AN36" i="8"/>
  <c r="AM36" i="8"/>
  <c r="H36" i="8"/>
  <c r="H10" i="26"/>
  <c r="G36" i="8"/>
  <c r="F36" i="8"/>
  <c r="F10" i="26"/>
  <c r="AO35" i="8"/>
  <c r="AN35" i="8"/>
  <c r="AM35" i="8"/>
  <c r="AO26" i="8"/>
  <c r="AN26" i="8"/>
  <c r="AM26" i="8"/>
  <c r="H26" i="8"/>
  <c r="H18" i="24"/>
  <c r="G26" i="8"/>
  <c r="F26" i="8"/>
  <c r="F18" i="24"/>
  <c r="AO25" i="8"/>
  <c r="AN25" i="8"/>
  <c r="AM25" i="8"/>
  <c r="AO24" i="8"/>
  <c r="AN24" i="8"/>
  <c r="AM24" i="8"/>
  <c r="H24" i="8"/>
  <c r="H16" i="24"/>
  <c r="F24" i="8"/>
  <c r="F16" i="24"/>
  <c r="AO23" i="8"/>
  <c r="AN23" i="8"/>
  <c r="AM23" i="8"/>
  <c r="H23" i="8"/>
  <c r="H15" i="24"/>
  <c r="G23" i="8"/>
  <c r="AO22" i="8"/>
  <c r="AN22" i="8"/>
  <c r="AM22" i="8"/>
  <c r="F22" i="8"/>
  <c r="F14" i="24"/>
  <c r="AO21" i="8"/>
  <c r="AN21" i="8"/>
  <c r="AM21" i="8"/>
  <c r="AO20" i="8"/>
  <c r="AN20" i="8"/>
  <c r="AM20" i="8"/>
  <c r="AO19" i="8"/>
  <c r="AN19" i="8"/>
  <c r="AM19" i="8"/>
  <c r="H19" i="8"/>
  <c r="H11" i="24"/>
  <c r="AO18" i="8"/>
  <c r="AN18" i="8"/>
  <c r="AM18" i="8"/>
  <c r="H18" i="8"/>
  <c r="H10" i="24"/>
  <c r="G18" i="8"/>
  <c r="F18" i="8"/>
  <c r="F10" i="24"/>
  <c r="AO17" i="8"/>
  <c r="AN17" i="8"/>
  <c r="AM17" i="8"/>
  <c r="I12" i="8"/>
  <c r="G12" i="8"/>
  <c r="H12" i="8"/>
  <c r="H11" i="8"/>
  <c r="H8" i="8"/>
  <c r="G8" i="8"/>
  <c r="F8" i="8"/>
  <c r="E8" i="8"/>
  <c r="M6" i="8"/>
  <c r="L6" i="8"/>
  <c r="K6" i="8"/>
  <c r="J6" i="8"/>
  <c r="H6" i="8"/>
  <c r="E19" i="71"/>
  <c r="E18" i="71"/>
  <c r="M18" i="71"/>
  <c r="E17" i="71"/>
  <c r="M17" i="71"/>
  <c r="E16" i="71"/>
  <c r="M16" i="71"/>
  <c r="E15" i="71"/>
  <c r="M15" i="71"/>
  <c r="E13" i="71"/>
  <c r="R5" i="71"/>
  <c r="H5" i="71"/>
  <c r="A2" i="13"/>
  <c r="F14" i="29"/>
  <c r="E134" i="71"/>
  <c r="AO78" i="45"/>
  <c r="AE11" i="68"/>
  <c r="AF11" i="68"/>
  <c r="R50" i="69"/>
  <c r="R4" i="69"/>
  <c r="AN78" i="45"/>
  <c r="AK11" i="68"/>
  <c r="AJ11" i="68"/>
  <c r="E219" i="24"/>
  <c r="M219" i="24"/>
  <c r="AO78" i="44"/>
  <c r="AN78" i="44"/>
  <c r="AO78" i="27"/>
  <c r="AN78" i="27"/>
  <c r="E11" i="71"/>
  <c r="E48" i="71"/>
  <c r="E104" i="71"/>
  <c r="M104" i="71"/>
  <c r="E105" i="71"/>
  <c r="M105" i="71"/>
  <c r="E106" i="71"/>
  <c r="M106" i="71"/>
  <c r="E107" i="71"/>
  <c r="M107" i="71"/>
  <c r="E108" i="71"/>
  <c r="M108" i="71"/>
  <c r="E109" i="71"/>
  <c r="E135" i="71"/>
  <c r="E144" i="71"/>
  <c r="M144" i="71"/>
  <c r="E145" i="71"/>
  <c r="M145" i="71"/>
  <c r="E146" i="71"/>
  <c r="M146" i="71"/>
  <c r="E147" i="71"/>
  <c r="M147" i="71"/>
  <c r="E148" i="71"/>
  <c r="M148" i="71"/>
  <c r="E149" i="71"/>
  <c r="M149" i="71"/>
  <c r="E150" i="71"/>
  <c r="M150" i="71"/>
  <c r="E151" i="71"/>
  <c r="M151" i="71"/>
  <c r="E152" i="71"/>
  <c r="M152" i="71"/>
  <c r="E153" i="71"/>
  <c r="M153" i="71"/>
  <c r="E154" i="71"/>
  <c r="M154" i="71"/>
  <c r="E155" i="71"/>
  <c r="M155" i="71"/>
  <c r="E156" i="71"/>
  <c r="M156" i="71"/>
  <c r="E157" i="71"/>
  <c r="M157" i="71"/>
  <c r="E158" i="71"/>
  <c r="M158" i="71"/>
  <c r="E159" i="71"/>
  <c r="M159" i="71"/>
  <c r="E160" i="71"/>
  <c r="M160" i="71"/>
  <c r="E161" i="71"/>
  <c r="M161" i="71"/>
  <c r="E162" i="71"/>
  <c r="M162" i="71"/>
  <c r="E163" i="71"/>
  <c r="M163" i="71"/>
  <c r="E164" i="71"/>
  <c r="M164" i="71"/>
  <c r="E165" i="71"/>
  <c r="M165" i="71"/>
  <c r="E166" i="71"/>
  <c r="M166" i="71"/>
  <c r="E167" i="71"/>
  <c r="M167" i="71"/>
  <c r="E168" i="71"/>
  <c r="M168" i="71"/>
  <c r="E169" i="71"/>
  <c r="M169" i="71"/>
  <c r="E170" i="71"/>
  <c r="M170" i="71"/>
  <c r="E171" i="71"/>
  <c r="M171" i="71"/>
  <c r="E172" i="71"/>
  <c r="M172" i="71"/>
  <c r="E173" i="71"/>
  <c r="M173" i="71"/>
  <c r="E174" i="71"/>
  <c r="M174" i="71"/>
  <c r="E175" i="71"/>
  <c r="M175" i="71"/>
  <c r="E176" i="71"/>
  <c r="M176" i="71"/>
  <c r="E177" i="71"/>
  <c r="M177" i="71"/>
  <c r="AI12" i="65"/>
  <c r="W12" i="62"/>
  <c r="AK12" i="62"/>
  <c r="U12" i="62"/>
  <c r="AE12" i="62"/>
  <c r="AE127" i="62"/>
  <c r="AE31" i="66"/>
  <c r="AG12" i="60"/>
  <c r="AB12" i="62"/>
  <c r="AI12" i="59"/>
  <c r="AF12" i="57"/>
  <c r="X12" i="57"/>
  <c r="U12" i="57"/>
  <c r="AE12" i="47"/>
  <c r="T12" i="47"/>
  <c r="AC12" i="46"/>
  <c r="E36" i="71"/>
  <c r="M36" i="71"/>
  <c r="E37" i="71"/>
  <c r="M37" i="71"/>
  <c r="E38" i="71"/>
  <c r="M38" i="71"/>
  <c r="E39" i="71"/>
  <c r="M39" i="71"/>
  <c r="E40" i="71"/>
  <c r="M40" i="71"/>
  <c r="E41" i="71"/>
  <c r="M41" i="71"/>
  <c r="E42" i="71"/>
  <c r="M42" i="71"/>
  <c r="E43" i="71"/>
  <c r="M43" i="71"/>
  <c r="E44" i="71"/>
  <c r="M44" i="71"/>
  <c r="E45" i="71"/>
  <c r="M45" i="71"/>
  <c r="E46" i="71"/>
  <c r="M46" i="71"/>
  <c r="E47" i="71"/>
  <c r="E50" i="71"/>
  <c r="E97" i="71"/>
  <c r="E99" i="71"/>
  <c r="M99" i="71"/>
  <c r="E100" i="71"/>
  <c r="M100" i="71"/>
  <c r="E101" i="71"/>
  <c r="M101" i="71"/>
  <c r="E102" i="71"/>
  <c r="M102" i="71"/>
  <c r="E103" i="71"/>
  <c r="E137" i="71"/>
  <c r="M137" i="71"/>
  <c r="E138" i="71"/>
  <c r="M138" i="71"/>
  <c r="E139" i="71"/>
  <c r="M139" i="71"/>
  <c r="E140" i="71"/>
  <c r="M140" i="71"/>
  <c r="E141" i="71"/>
  <c r="M141" i="71"/>
  <c r="E142" i="71"/>
  <c r="M142" i="71"/>
  <c r="E143" i="71"/>
  <c r="E26" i="71"/>
  <c r="M26" i="71"/>
  <c r="E27" i="71"/>
  <c r="M27" i="71"/>
  <c r="E28" i="71"/>
  <c r="M28" i="71"/>
  <c r="E29" i="71"/>
  <c r="M29" i="71"/>
  <c r="E31" i="71"/>
  <c r="M31" i="71"/>
  <c r="E33" i="71"/>
  <c r="M33" i="71"/>
  <c r="E96" i="71"/>
  <c r="E98" i="71"/>
  <c r="E136" i="71"/>
  <c r="E30" i="71"/>
  <c r="M30" i="71"/>
  <c r="E32" i="71"/>
  <c r="M32" i="71"/>
  <c r="E34" i="71"/>
  <c r="M34" i="71"/>
  <c r="E35" i="71"/>
  <c r="E20" i="71"/>
  <c r="M20" i="71"/>
  <c r="E21" i="71"/>
  <c r="M21" i="71"/>
  <c r="E22" i="71"/>
  <c r="M22" i="71"/>
  <c r="E23" i="71"/>
  <c r="M23" i="71"/>
  <c r="E24" i="71"/>
  <c r="M24" i="71"/>
  <c r="E25" i="71"/>
  <c r="E51" i="71"/>
  <c r="E60" i="71"/>
  <c r="M60" i="71"/>
  <c r="E61" i="71"/>
  <c r="M61" i="71"/>
  <c r="E62" i="71"/>
  <c r="M62" i="71"/>
  <c r="E63" i="71"/>
  <c r="M63" i="71"/>
  <c r="E64" i="71"/>
  <c r="M64" i="71"/>
  <c r="E65" i="71"/>
  <c r="M65" i="71"/>
  <c r="E66" i="71"/>
  <c r="M66" i="71"/>
  <c r="E67" i="71"/>
  <c r="M67" i="71"/>
  <c r="E68" i="71"/>
  <c r="M68" i="71"/>
  <c r="E69" i="71"/>
  <c r="M69" i="71"/>
  <c r="E70" i="71"/>
  <c r="M70" i="71"/>
  <c r="E71" i="71"/>
  <c r="M71" i="71"/>
  <c r="E72" i="71"/>
  <c r="M72" i="71"/>
  <c r="E73" i="71"/>
  <c r="M73" i="71"/>
  <c r="E74" i="71"/>
  <c r="M74" i="71"/>
  <c r="E75" i="71"/>
  <c r="M75" i="71"/>
  <c r="E76" i="71"/>
  <c r="M76" i="71"/>
  <c r="E77" i="71"/>
  <c r="M77" i="71"/>
  <c r="E78" i="71"/>
  <c r="M78" i="71"/>
  <c r="E79" i="71"/>
  <c r="M79" i="71"/>
  <c r="E80" i="71"/>
  <c r="M80" i="71"/>
  <c r="E81" i="71"/>
  <c r="M81" i="71"/>
  <c r="E82" i="71"/>
  <c r="M82" i="71"/>
  <c r="E83" i="71"/>
  <c r="M83" i="71"/>
  <c r="E84" i="71"/>
  <c r="M84" i="71"/>
  <c r="E85" i="71"/>
  <c r="M85" i="71"/>
  <c r="E86" i="71"/>
  <c r="M86" i="71"/>
  <c r="E87" i="71"/>
  <c r="M87" i="71"/>
  <c r="E88" i="71"/>
  <c r="M88" i="71"/>
  <c r="E89" i="71"/>
  <c r="M89" i="71"/>
  <c r="E90" i="71"/>
  <c r="M90" i="71"/>
  <c r="E91" i="71"/>
  <c r="M91" i="71"/>
  <c r="E92" i="71"/>
  <c r="M92" i="71"/>
  <c r="E93" i="71"/>
  <c r="M93" i="71"/>
  <c r="E95" i="71"/>
  <c r="U12" i="44"/>
  <c r="X12" i="44"/>
  <c r="E53" i="71"/>
  <c r="M53" i="71"/>
  <c r="E55" i="71"/>
  <c r="M55" i="71"/>
  <c r="E56" i="71"/>
  <c r="M56" i="71"/>
  <c r="E57" i="71"/>
  <c r="M57" i="71"/>
  <c r="E58" i="71"/>
  <c r="M58" i="71"/>
  <c r="E133" i="71"/>
  <c r="E54" i="71"/>
  <c r="M54" i="71"/>
  <c r="E59" i="71"/>
  <c r="E14" i="71"/>
  <c r="E52" i="71"/>
  <c r="E132" i="71"/>
  <c r="E120" i="71"/>
  <c r="M120" i="71"/>
  <c r="E121" i="71"/>
  <c r="M121" i="71"/>
  <c r="E122" i="71"/>
  <c r="M122" i="71"/>
  <c r="E123" i="71"/>
  <c r="M123" i="71"/>
  <c r="E124" i="71"/>
  <c r="M124" i="71"/>
  <c r="E125" i="71"/>
  <c r="M125" i="71"/>
  <c r="E126" i="71"/>
  <c r="M126" i="71"/>
  <c r="E127" i="71"/>
  <c r="M127" i="71"/>
  <c r="E128" i="71"/>
  <c r="M128" i="71"/>
  <c r="E129" i="71"/>
  <c r="M129" i="71"/>
  <c r="E130" i="71"/>
  <c r="M130" i="71"/>
  <c r="E131" i="71"/>
  <c r="W12" i="27"/>
  <c r="Y12" i="27"/>
  <c r="AG12" i="46"/>
  <c r="E30" i="69"/>
  <c r="M30" i="69"/>
  <c r="E28" i="69"/>
  <c r="M28" i="69"/>
  <c r="E26" i="69"/>
  <c r="M26" i="69"/>
  <c r="E24" i="69"/>
  <c r="M24" i="69"/>
  <c r="E22" i="69"/>
  <c r="M22" i="69"/>
  <c r="E20" i="69"/>
  <c r="M20" i="69"/>
  <c r="E18" i="69"/>
  <c r="M18" i="69"/>
  <c r="E16" i="69"/>
  <c r="M16" i="69"/>
  <c r="E32" i="69"/>
  <c r="M32" i="69"/>
  <c r="E29" i="69"/>
  <c r="M29" i="69"/>
  <c r="E27" i="69"/>
  <c r="M27" i="69"/>
  <c r="E25" i="69"/>
  <c r="M25" i="69"/>
  <c r="E23" i="69"/>
  <c r="M23" i="69"/>
  <c r="E21" i="69"/>
  <c r="M21" i="69"/>
  <c r="E19" i="69"/>
  <c r="M19" i="69"/>
  <c r="E17" i="69"/>
  <c r="M17" i="69"/>
  <c r="E11" i="69"/>
  <c r="E33" i="35"/>
  <c r="J33" i="35"/>
  <c r="E32" i="35"/>
  <c r="J32" i="35"/>
  <c r="E31" i="35"/>
  <c r="J31" i="35"/>
  <c r="E30" i="35"/>
  <c r="J30" i="35"/>
  <c r="E29" i="35"/>
  <c r="J29" i="35"/>
  <c r="E28" i="35"/>
  <c r="J28" i="35"/>
  <c r="E27" i="35"/>
  <c r="J27" i="35"/>
  <c r="E26" i="35"/>
  <c r="J26" i="35"/>
  <c r="E24" i="66"/>
  <c r="J24" i="66"/>
  <c r="E23" i="66"/>
  <c r="J23" i="66"/>
  <c r="E22" i="66"/>
  <c r="J22" i="66"/>
  <c r="E31" i="69"/>
  <c r="M31" i="69"/>
  <c r="E12" i="69"/>
  <c r="E33" i="66"/>
  <c r="J33" i="66"/>
  <c r="E31" i="66"/>
  <c r="J31" i="66"/>
  <c r="E29" i="66"/>
  <c r="J29" i="66"/>
  <c r="E27" i="66"/>
  <c r="J27" i="66"/>
  <c r="E25" i="66"/>
  <c r="J25" i="66"/>
  <c r="E21" i="66"/>
  <c r="J21" i="66"/>
  <c r="E18" i="66"/>
  <c r="J18" i="66"/>
  <c r="E17" i="66"/>
  <c r="J17" i="66"/>
  <c r="E16" i="66"/>
  <c r="J16" i="66"/>
  <c r="E15" i="66"/>
  <c r="J15" i="66"/>
  <c r="E14" i="66"/>
  <c r="J14" i="66"/>
  <c r="E13" i="66"/>
  <c r="J13" i="66"/>
  <c r="E12" i="66"/>
  <c r="J12" i="66"/>
  <c r="E11" i="66"/>
  <c r="J11" i="66"/>
  <c r="E10" i="66"/>
  <c r="J10" i="66"/>
  <c r="E9" i="66"/>
  <c r="J9" i="66"/>
  <c r="E20" i="66"/>
  <c r="J20" i="66"/>
  <c r="E28" i="66"/>
  <c r="J28" i="66"/>
  <c r="E34" i="66"/>
  <c r="J34" i="66"/>
  <c r="E26" i="66"/>
  <c r="J26" i="66"/>
  <c r="E32" i="66"/>
  <c r="J32" i="66"/>
  <c r="E23" i="35"/>
  <c r="J23" i="35"/>
  <c r="E22" i="35"/>
  <c r="J22" i="35"/>
  <c r="E21" i="35"/>
  <c r="J21" i="35"/>
  <c r="E20" i="35"/>
  <c r="J20" i="35"/>
  <c r="E19" i="35"/>
  <c r="J19" i="35"/>
  <c r="E18" i="35"/>
  <c r="J18" i="35"/>
  <c r="E17" i="35"/>
  <c r="J17" i="35"/>
  <c r="E16" i="35"/>
  <c r="J16" i="35"/>
  <c r="E15" i="35"/>
  <c r="J15" i="35"/>
  <c r="E14" i="35"/>
  <c r="J14" i="35"/>
  <c r="E13" i="35"/>
  <c r="J13" i="35"/>
  <c r="E12" i="35"/>
  <c r="J12" i="35"/>
  <c r="E11" i="35"/>
  <c r="J11" i="35"/>
  <c r="E10" i="35"/>
  <c r="J10" i="35"/>
  <c r="E9" i="35"/>
  <c r="J9" i="35"/>
  <c r="E228" i="25"/>
  <c r="E227" i="25"/>
  <c r="E226" i="25"/>
  <c r="E225" i="25"/>
  <c r="E224" i="25"/>
  <c r="E223" i="25"/>
  <c r="E222" i="25"/>
  <c r="E221" i="25"/>
  <c r="E220" i="25"/>
  <c r="E219" i="25"/>
  <c r="E218" i="25"/>
  <c r="E217" i="25"/>
  <c r="E216" i="25"/>
  <c r="E215" i="25"/>
  <c r="E214" i="25"/>
  <c r="E213" i="25"/>
  <c r="E212" i="25"/>
  <c r="E211" i="25"/>
  <c r="E210" i="25"/>
  <c r="E209" i="25"/>
  <c r="E208" i="25"/>
  <c r="E207" i="25"/>
  <c r="E206" i="25"/>
  <c r="E205" i="25"/>
  <c r="E204" i="25"/>
  <c r="E203" i="25"/>
  <c r="E24" i="35"/>
  <c r="J24" i="35"/>
  <c r="E30" i="66"/>
  <c r="J30" i="66"/>
  <c r="E25" i="35"/>
  <c r="J25" i="35"/>
  <c r="E19" i="66"/>
  <c r="J19" i="66"/>
  <c r="E202" i="25"/>
  <c r="E201" i="25"/>
  <c r="E200" i="25"/>
  <c r="E199" i="25"/>
  <c r="E198" i="25"/>
  <c r="E197" i="25"/>
  <c r="E196" i="25"/>
  <c r="E195" i="25"/>
  <c r="E194" i="25"/>
  <c r="E193" i="25"/>
  <c r="E192" i="25"/>
  <c r="E191" i="25"/>
  <c r="E190" i="25"/>
  <c r="E189" i="25"/>
  <c r="E188" i="25"/>
  <c r="E187" i="25"/>
  <c r="E186" i="25"/>
  <c r="E185" i="25"/>
  <c r="E184" i="25"/>
  <c r="E183" i="25"/>
  <c r="E182" i="25"/>
  <c r="E181" i="25"/>
  <c r="E180" i="25"/>
  <c r="E179" i="25"/>
  <c r="E178" i="25"/>
  <c r="E177" i="25"/>
  <c r="E176" i="25"/>
  <c r="E175" i="25"/>
  <c r="E174" i="25"/>
  <c r="E173" i="25"/>
  <c r="E172" i="25"/>
  <c r="E171" i="25"/>
  <c r="E170" i="25"/>
  <c r="E169" i="25"/>
  <c r="E168" i="25"/>
  <c r="E167" i="25"/>
  <c r="E166" i="25"/>
  <c r="E165" i="25"/>
  <c r="E164" i="25"/>
  <c r="E163" i="25"/>
  <c r="E162" i="25"/>
  <c r="E161" i="25"/>
  <c r="E160" i="25"/>
  <c r="E159" i="25"/>
  <c r="E158" i="25"/>
  <c r="E157" i="25"/>
  <c r="E156" i="25"/>
  <c r="E155" i="25"/>
  <c r="E154" i="25"/>
  <c r="E153" i="25"/>
  <c r="E152" i="25"/>
  <c r="E151" i="25"/>
  <c r="E150" i="25"/>
  <c r="E149" i="25"/>
  <c r="E148" i="25"/>
  <c r="E147" i="25"/>
  <c r="E146" i="25"/>
  <c r="E145" i="25"/>
  <c r="E144" i="25"/>
  <c r="E143" i="25"/>
  <c r="E142" i="25"/>
  <c r="E141" i="25"/>
  <c r="E140" i="25"/>
  <c r="E139" i="25"/>
  <c r="E138" i="25"/>
  <c r="E137" i="25"/>
  <c r="E136" i="25"/>
  <c r="E135" i="25"/>
  <c r="E134" i="25"/>
  <c r="E133" i="25"/>
  <c r="E132" i="25"/>
  <c r="E131" i="25"/>
  <c r="E130" i="25"/>
  <c r="E129" i="25"/>
  <c r="E128" i="25"/>
  <c r="E127" i="25"/>
  <c r="E126" i="25"/>
  <c r="E125" i="25"/>
  <c r="E124" i="25"/>
  <c r="E123" i="25"/>
  <c r="E122" i="25"/>
  <c r="E121" i="25"/>
  <c r="E120" i="25"/>
  <c r="E119" i="25"/>
  <c r="E118" i="25"/>
  <c r="E117" i="25"/>
  <c r="E116" i="25"/>
  <c r="E115" i="25"/>
  <c r="E114" i="25"/>
  <c r="E113" i="25"/>
  <c r="E112" i="25"/>
  <c r="E111" i="25"/>
  <c r="E110" i="25"/>
  <c r="E109" i="25"/>
  <c r="E108" i="25"/>
  <c r="E107" i="25"/>
  <c r="E106" i="25"/>
  <c r="E105" i="25"/>
  <c r="E104" i="25"/>
  <c r="E103" i="25"/>
  <c r="E102" i="25"/>
  <c r="E101" i="25"/>
  <c r="E100" i="25"/>
  <c r="E99" i="25"/>
  <c r="E98" i="25"/>
  <c r="E97" i="25"/>
  <c r="E96" i="25"/>
  <c r="E95" i="25"/>
  <c r="E94" i="25"/>
  <c r="E93" i="25"/>
  <c r="E92" i="25"/>
  <c r="E91" i="25"/>
  <c r="E90" i="25"/>
  <c r="E89" i="25"/>
  <c r="E88" i="25"/>
  <c r="E87" i="25"/>
  <c r="E86" i="25"/>
  <c r="E85" i="25"/>
  <c r="E84" i="25"/>
  <c r="E83" i="25"/>
  <c r="E82" i="25"/>
  <c r="E81" i="25"/>
  <c r="E80" i="25"/>
  <c r="E79" i="25"/>
  <c r="E78" i="25"/>
  <c r="E77" i="25"/>
  <c r="E76" i="25"/>
  <c r="E75" i="25"/>
  <c r="E74" i="25"/>
  <c r="E73" i="25"/>
  <c r="E72" i="25"/>
  <c r="E71" i="25"/>
  <c r="E70" i="25"/>
  <c r="E69" i="25"/>
  <c r="E68" i="25"/>
  <c r="E67" i="25"/>
  <c r="E66" i="25"/>
  <c r="E65" i="25"/>
  <c r="E64" i="25"/>
  <c r="E63" i="25"/>
  <c r="E62" i="25"/>
  <c r="E61" i="25"/>
  <c r="E60" i="25"/>
  <c r="E59" i="25"/>
  <c r="E58" i="25"/>
  <c r="E57" i="25"/>
  <c r="E56" i="25"/>
  <c r="E55" i="25"/>
  <c r="E54" i="25"/>
  <c r="E53" i="25"/>
  <c r="E52" i="25"/>
  <c r="E51" i="25"/>
  <c r="E50" i="25"/>
  <c r="E49" i="25"/>
  <c r="E48" i="25"/>
  <c r="E47" i="25"/>
  <c r="E46" i="25"/>
  <c r="E45" i="25"/>
  <c r="E44" i="25"/>
  <c r="E43" i="25"/>
  <c r="E42" i="25"/>
  <c r="E41" i="25"/>
  <c r="E40" i="25"/>
  <c r="E39" i="25"/>
  <c r="E38" i="25"/>
  <c r="E37" i="25"/>
  <c r="E36" i="25"/>
  <c r="E35" i="25"/>
  <c r="E34" i="25"/>
  <c r="E33" i="25"/>
  <c r="E32" i="25"/>
  <c r="E31" i="25"/>
  <c r="E30" i="25"/>
  <c r="E29" i="25"/>
  <c r="E28" i="25"/>
  <c r="E27" i="25"/>
  <c r="E26" i="25"/>
  <c r="E25" i="25"/>
  <c r="E24" i="25"/>
  <c r="E23" i="25"/>
  <c r="E22" i="25"/>
  <c r="E21" i="25"/>
  <c r="E20" i="25"/>
  <c r="E19" i="25"/>
  <c r="E18" i="25"/>
  <c r="E17" i="25"/>
  <c r="E16" i="25"/>
  <c r="E15" i="25"/>
  <c r="E215" i="24"/>
  <c r="E211" i="24"/>
  <c r="E207" i="24"/>
  <c r="E203" i="24"/>
  <c r="E199" i="24"/>
  <c r="E195" i="24"/>
  <c r="E191" i="24"/>
  <c r="E187" i="24"/>
  <c r="E183" i="24"/>
  <c r="E179" i="24"/>
  <c r="E175" i="24"/>
  <c r="E171" i="24"/>
  <c r="E167" i="24"/>
  <c r="E163" i="24"/>
  <c r="E159" i="24"/>
  <c r="E155" i="24"/>
  <c r="E151" i="24"/>
  <c r="E147" i="24"/>
  <c r="E143" i="24"/>
  <c r="E139" i="24"/>
  <c r="E135" i="24"/>
  <c r="E14" i="25"/>
  <c r="E13" i="25"/>
  <c r="E12" i="25"/>
  <c r="E11" i="25"/>
  <c r="E10" i="25"/>
  <c r="E9" i="25"/>
  <c r="E218" i="24"/>
  <c r="E214" i="24"/>
  <c r="E210" i="24"/>
  <c r="E206" i="24"/>
  <c r="E202" i="24"/>
  <c r="E198" i="24"/>
  <c r="E194" i="24"/>
  <c r="E190" i="24"/>
  <c r="E186" i="24"/>
  <c r="E182" i="24"/>
  <c r="E178" i="24"/>
  <c r="E174" i="24"/>
  <c r="E170" i="24"/>
  <c r="E166" i="24"/>
  <c r="E162" i="24"/>
  <c r="E158" i="24"/>
  <c r="E154" i="24"/>
  <c r="E150" i="24"/>
  <c r="E146" i="24"/>
  <c r="E142" i="24"/>
  <c r="E138" i="24"/>
  <c r="E134" i="24"/>
  <c r="E217" i="24"/>
  <c r="E213" i="24"/>
  <c r="E209" i="24"/>
  <c r="E205" i="24"/>
  <c r="E201" i="24"/>
  <c r="E197" i="24"/>
  <c r="E193" i="24"/>
  <c r="E189" i="24"/>
  <c r="E185" i="24"/>
  <c r="E181" i="24"/>
  <c r="E177" i="24"/>
  <c r="E173" i="24"/>
  <c r="E169" i="24"/>
  <c r="E165" i="24"/>
  <c r="E161" i="24"/>
  <c r="E157" i="24"/>
  <c r="E153" i="24"/>
  <c r="E149" i="24"/>
  <c r="E145" i="24"/>
  <c r="E141" i="24"/>
  <c r="E137" i="24"/>
  <c r="E133" i="24"/>
  <c r="E228" i="24"/>
  <c r="E216" i="24"/>
  <c r="E212" i="24"/>
  <c r="E208" i="24"/>
  <c r="E204" i="24"/>
  <c r="E200" i="24"/>
  <c r="E196" i="24"/>
  <c r="E192" i="24"/>
  <c r="E188" i="24"/>
  <c r="E184" i="24"/>
  <c r="E180" i="24"/>
  <c r="E176" i="24"/>
  <c r="E172" i="24"/>
  <c r="E168" i="24"/>
  <c r="E164" i="24"/>
  <c r="E160" i="24"/>
  <c r="E156" i="24"/>
  <c r="E152" i="24"/>
  <c r="E148" i="24"/>
  <c r="E144" i="24"/>
  <c r="E140" i="24"/>
  <c r="E136" i="24"/>
  <c r="E132" i="24"/>
  <c r="E127" i="24"/>
  <c r="E123" i="24"/>
  <c r="E119" i="24"/>
  <c r="E115" i="24"/>
  <c r="E111" i="24"/>
  <c r="E107" i="24"/>
  <c r="E103" i="24"/>
  <c r="E99" i="24"/>
  <c r="E95" i="24"/>
  <c r="E91" i="24"/>
  <c r="E87" i="24"/>
  <c r="E83" i="24"/>
  <c r="E79" i="24"/>
  <c r="E75" i="24"/>
  <c r="E71" i="24"/>
  <c r="E67" i="24"/>
  <c r="E63" i="24"/>
  <c r="E59" i="24"/>
  <c r="E55" i="24"/>
  <c r="E51" i="24"/>
  <c r="E47" i="24"/>
  <c r="E43" i="24"/>
  <c r="E39" i="24"/>
  <c r="E35" i="24"/>
  <c r="E31" i="24"/>
  <c r="E27" i="24"/>
  <c r="E23" i="24"/>
  <c r="E19" i="24"/>
  <c r="M19" i="24"/>
  <c r="E15" i="24"/>
  <c r="E11" i="24"/>
  <c r="E131" i="24"/>
  <c r="E130" i="24"/>
  <c r="E126" i="24"/>
  <c r="E122" i="24"/>
  <c r="E118" i="24"/>
  <c r="E114" i="24"/>
  <c r="E110" i="24"/>
  <c r="E106" i="24"/>
  <c r="E102" i="24"/>
  <c r="E98" i="24"/>
  <c r="E94" i="24"/>
  <c r="E90" i="24"/>
  <c r="E86" i="24"/>
  <c r="E82" i="24"/>
  <c r="E78" i="24"/>
  <c r="E74" i="24"/>
  <c r="E70" i="24"/>
  <c r="E66" i="24"/>
  <c r="E62" i="24"/>
  <c r="E58" i="24"/>
  <c r="E54" i="24"/>
  <c r="E50" i="24"/>
  <c r="E46" i="24"/>
  <c r="E42" i="24"/>
  <c r="E38" i="24"/>
  <c r="E34" i="24"/>
  <c r="E30" i="24"/>
  <c r="E26" i="24"/>
  <c r="E22" i="24"/>
  <c r="E18" i="24"/>
  <c r="E14" i="24"/>
  <c r="E10" i="24"/>
  <c r="E129" i="24"/>
  <c r="E125" i="24"/>
  <c r="E121" i="24"/>
  <c r="E117" i="24"/>
  <c r="E113" i="24"/>
  <c r="E109" i="24"/>
  <c r="E105" i="24"/>
  <c r="E101" i="24"/>
  <c r="E97" i="24"/>
  <c r="E93" i="24"/>
  <c r="E89" i="24"/>
  <c r="E85" i="24"/>
  <c r="E81" i="24"/>
  <c r="E77" i="24"/>
  <c r="E73" i="24"/>
  <c r="E69" i="24"/>
  <c r="E65" i="24"/>
  <c r="E61" i="24"/>
  <c r="E57" i="24"/>
  <c r="E53" i="24"/>
  <c r="E49" i="24"/>
  <c r="E45" i="24"/>
  <c r="E41" i="24"/>
  <c r="E37" i="24"/>
  <c r="E33" i="24"/>
  <c r="E29" i="24"/>
  <c r="E25" i="24"/>
  <c r="E21" i="24"/>
  <c r="E17" i="24"/>
  <c r="E13" i="24"/>
  <c r="E9" i="24"/>
  <c r="E128" i="24"/>
  <c r="E124" i="24"/>
  <c r="E120" i="24"/>
  <c r="E116" i="24"/>
  <c r="E112" i="24"/>
  <c r="E108" i="24"/>
  <c r="E104" i="24"/>
  <c r="E100" i="24"/>
  <c r="E96" i="24"/>
  <c r="E92" i="24"/>
  <c r="E88" i="24"/>
  <c r="E84" i="24"/>
  <c r="E80" i="24"/>
  <c r="E76" i="24"/>
  <c r="E72" i="24"/>
  <c r="E68" i="24"/>
  <c r="E64" i="24"/>
  <c r="E60" i="24"/>
  <c r="E56" i="24"/>
  <c r="E52" i="24"/>
  <c r="E48" i="24"/>
  <c r="E44" i="24"/>
  <c r="E40" i="24"/>
  <c r="E36" i="24"/>
  <c r="E32" i="24"/>
  <c r="E28" i="24"/>
  <c r="E24" i="24"/>
  <c r="E20" i="24"/>
  <c r="E16" i="24"/>
  <c r="E12" i="24"/>
  <c r="E72" i="17"/>
  <c r="J72" i="17"/>
  <c r="E68" i="17"/>
  <c r="J68" i="17"/>
  <c r="E63" i="17"/>
  <c r="J63" i="17"/>
  <c r="E54" i="17"/>
  <c r="J54" i="17"/>
  <c r="E50" i="17"/>
  <c r="J50" i="17"/>
  <c r="E46" i="17"/>
  <c r="J46" i="17"/>
  <c r="E39" i="17"/>
  <c r="J39" i="17"/>
  <c r="E30" i="17"/>
  <c r="J30" i="17"/>
  <c r="E29" i="17"/>
  <c r="J29" i="17"/>
  <c r="E25" i="17"/>
  <c r="J25" i="17"/>
  <c r="E60" i="17"/>
  <c r="J60" i="17"/>
  <c r="E44" i="17"/>
  <c r="J44" i="17"/>
  <c r="E36" i="17"/>
  <c r="J36" i="17"/>
  <c r="E35" i="17"/>
  <c r="J35" i="17"/>
  <c r="E69" i="17"/>
  <c r="J69" i="17"/>
  <c r="E65" i="17"/>
  <c r="J65" i="17"/>
  <c r="E55" i="17"/>
  <c r="J55" i="17"/>
  <c r="E51" i="17"/>
  <c r="J51" i="17"/>
  <c r="E47" i="17"/>
  <c r="J47" i="17"/>
  <c r="E41" i="17"/>
  <c r="J41" i="17"/>
  <c r="E32" i="17"/>
  <c r="J32" i="17"/>
  <c r="E26" i="17"/>
  <c r="J26" i="17"/>
  <c r="E62" i="17"/>
  <c r="J62" i="17"/>
  <c r="E38" i="17"/>
  <c r="J38" i="17"/>
  <c r="E24" i="17"/>
  <c r="J24" i="17"/>
  <c r="E23" i="17"/>
  <c r="J23" i="17"/>
  <c r="E22" i="17"/>
  <c r="J22" i="17"/>
  <c r="E20" i="17"/>
  <c r="J20" i="17"/>
  <c r="E14" i="17"/>
  <c r="J14" i="17"/>
  <c r="E70" i="17"/>
  <c r="J70" i="17"/>
  <c r="E66" i="17"/>
  <c r="J66" i="17"/>
  <c r="E59" i="17"/>
  <c r="J59" i="17"/>
  <c r="E52" i="17"/>
  <c r="J52" i="17"/>
  <c r="E48" i="17"/>
  <c r="J48" i="17"/>
  <c r="E43" i="17"/>
  <c r="J43" i="17"/>
  <c r="E34" i="17"/>
  <c r="J34" i="17"/>
  <c r="E27" i="17"/>
  <c r="J27" i="17"/>
  <c r="E64" i="17"/>
  <c r="J64" i="17"/>
  <c r="E56" i="17"/>
  <c r="J56" i="17"/>
  <c r="E40" i="17"/>
  <c r="J40" i="17"/>
  <c r="E31" i="17"/>
  <c r="J31" i="17"/>
  <c r="E71" i="17"/>
  <c r="J71" i="17"/>
  <c r="E67" i="17"/>
  <c r="J67" i="17"/>
  <c r="E61" i="17"/>
  <c r="J61" i="17"/>
  <c r="E53" i="17"/>
  <c r="J53" i="17"/>
  <c r="E49" i="17"/>
  <c r="J49" i="17"/>
  <c r="E45" i="17"/>
  <c r="J45" i="17"/>
  <c r="E37" i="17"/>
  <c r="J37" i="17"/>
  <c r="E28" i="17"/>
  <c r="J28" i="17"/>
  <c r="E57" i="17"/>
  <c r="J57" i="17"/>
  <c r="E15" i="17"/>
  <c r="J15" i="17"/>
  <c r="E58" i="17"/>
  <c r="J58" i="17"/>
  <c r="E13" i="17"/>
  <c r="J13" i="17"/>
  <c r="E12" i="17"/>
  <c r="J12" i="17"/>
  <c r="E11" i="17"/>
  <c r="J11" i="17"/>
  <c r="E42" i="17"/>
  <c r="J42" i="17"/>
  <c r="E33" i="17"/>
  <c r="J33" i="17"/>
  <c r="E12" i="71"/>
  <c r="E49" i="71"/>
  <c r="E110" i="71"/>
  <c r="M110" i="71"/>
  <c r="E111" i="71"/>
  <c r="M111" i="71"/>
  <c r="E112" i="71"/>
  <c r="M112" i="71"/>
  <c r="E113" i="71"/>
  <c r="M113" i="71"/>
  <c r="E114" i="71"/>
  <c r="M114" i="71"/>
  <c r="E115" i="71"/>
  <c r="M115" i="71"/>
  <c r="E116" i="71"/>
  <c r="M116" i="71"/>
  <c r="E117" i="71"/>
  <c r="M117" i="71"/>
  <c r="E118" i="71"/>
  <c r="M118" i="71"/>
  <c r="E119" i="71"/>
  <c r="I7" i="66"/>
  <c r="I7" i="35"/>
  <c r="H7" i="26"/>
  <c r="Y11" i="67"/>
  <c r="AG11" i="67"/>
  <c r="Y15" i="67"/>
  <c r="AG15" i="67"/>
  <c r="G69" i="44"/>
  <c r="G26" i="45"/>
  <c r="F26" i="45"/>
  <c r="F48" i="24"/>
  <c r="G51" i="45"/>
  <c r="F51" i="45"/>
  <c r="G55" i="45"/>
  <c r="F55" i="45"/>
  <c r="G59" i="45"/>
  <c r="F59" i="45"/>
  <c r="H22" i="46"/>
  <c r="H54" i="24"/>
  <c r="G22" i="46"/>
  <c r="F22" i="46"/>
  <c r="F54" i="24"/>
  <c r="F25" i="46"/>
  <c r="F57" i="24"/>
  <c r="H25" i="46"/>
  <c r="H57" i="24"/>
  <c r="G25" i="46"/>
  <c r="H69" i="46"/>
  <c r="H51" i="25"/>
  <c r="G69" i="46"/>
  <c r="F69" i="46"/>
  <c r="F51" i="25"/>
  <c r="F21" i="8"/>
  <c r="F13" i="24"/>
  <c r="G22" i="8"/>
  <c r="Z11" i="23"/>
  <c r="Z11" i="67"/>
  <c r="AH11" i="67"/>
  <c r="F39" i="8"/>
  <c r="F13" i="26"/>
  <c r="G40" i="8"/>
  <c r="G51" i="8"/>
  <c r="G53" i="8"/>
  <c r="G55" i="8"/>
  <c r="G57" i="8"/>
  <c r="G59" i="8"/>
  <c r="F71" i="8"/>
  <c r="F13" i="25"/>
  <c r="G72" i="8"/>
  <c r="Z15" i="67"/>
  <c r="F19" i="27"/>
  <c r="F21" i="24"/>
  <c r="G20" i="27"/>
  <c r="F39" i="27"/>
  <c r="F23" i="26"/>
  <c r="G40" i="27"/>
  <c r="F67" i="27"/>
  <c r="F19" i="25"/>
  <c r="G68" i="27"/>
  <c r="F75" i="27"/>
  <c r="F27" i="25"/>
  <c r="G76" i="27"/>
  <c r="G12" i="44"/>
  <c r="F20" i="44"/>
  <c r="F32" i="24"/>
  <c r="G21" i="44"/>
  <c r="F40" i="44"/>
  <c r="F34" i="26"/>
  <c r="G41" i="44"/>
  <c r="F57" i="44"/>
  <c r="G72" i="44"/>
  <c r="G73" i="44"/>
  <c r="G22" i="45"/>
  <c r="F22" i="45"/>
  <c r="F44" i="24"/>
  <c r="F20" i="8"/>
  <c r="F12" i="24"/>
  <c r="G21" i="8"/>
  <c r="H22" i="8"/>
  <c r="H14" i="24"/>
  <c r="AA11" i="67"/>
  <c r="F38" i="8"/>
  <c r="F12" i="26"/>
  <c r="G39" i="8"/>
  <c r="H40" i="8"/>
  <c r="H14" i="26"/>
  <c r="F70" i="8"/>
  <c r="F12" i="25"/>
  <c r="G71" i="8"/>
  <c r="H72" i="8"/>
  <c r="H14" i="25"/>
  <c r="F18" i="27"/>
  <c r="F20" i="24"/>
  <c r="G19" i="27"/>
  <c r="H20" i="27"/>
  <c r="H22" i="24"/>
  <c r="F26" i="27"/>
  <c r="F28" i="24"/>
  <c r="F38" i="27"/>
  <c r="F22" i="26"/>
  <c r="G39" i="27"/>
  <c r="H40" i="27"/>
  <c r="H24" i="26"/>
  <c r="F51" i="27"/>
  <c r="F53" i="27"/>
  <c r="F55" i="27"/>
  <c r="F57" i="27"/>
  <c r="F59" i="27"/>
  <c r="G67" i="27"/>
  <c r="H68" i="27"/>
  <c r="H20" i="25"/>
  <c r="F74" i="27"/>
  <c r="F26" i="25"/>
  <c r="G75" i="27"/>
  <c r="H76" i="27"/>
  <c r="H28" i="25"/>
  <c r="F19" i="44"/>
  <c r="F31" i="24"/>
  <c r="G20" i="44"/>
  <c r="H21" i="44"/>
  <c r="H33" i="24"/>
  <c r="F39" i="44"/>
  <c r="F33" i="26"/>
  <c r="G40" i="44"/>
  <c r="H41" i="44"/>
  <c r="H35" i="26"/>
  <c r="F54" i="44"/>
  <c r="G57" i="44"/>
  <c r="F68" i="44"/>
  <c r="F30" i="25"/>
  <c r="G76" i="44"/>
  <c r="G18" i="45"/>
  <c r="F18" i="45"/>
  <c r="F40" i="24"/>
  <c r="G50" i="45"/>
  <c r="F50" i="45"/>
  <c r="G54" i="45"/>
  <c r="F54" i="45"/>
  <c r="G58" i="45"/>
  <c r="F58" i="45"/>
  <c r="G59" i="46"/>
  <c r="H59" i="46"/>
  <c r="F59" i="46"/>
  <c r="G18" i="47"/>
  <c r="F18" i="47"/>
  <c r="F60" i="24"/>
  <c r="H18" i="47"/>
  <c r="H60" i="24"/>
  <c r="F12" i="8"/>
  <c r="M12" i="8"/>
  <c r="F19" i="8"/>
  <c r="F11" i="24"/>
  <c r="G20" i="8"/>
  <c r="H21" i="8"/>
  <c r="H13" i="24"/>
  <c r="T11" i="67"/>
  <c r="AB11" i="23"/>
  <c r="AB234" i="24"/>
  <c r="AJ11" i="67"/>
  <c r="F37" i="8"/>
  <c r="F11" i="26"/>
  <c r="G38" i="8"/>
  <c r="H39" i="8"/>
  <c r="H13" i="26"/>
  <c r="F69" i="8"/>
  <c r="F11" i="25"/>
  <c r="G70" i="8"/>
  <c r="H71" i="8"/>
  <c r="H13" i="25"/>
  <c r="T15" i="67"/>
  <c r="U15" i="67"/>
  <c r="V15" i="67"/>
  <c r="W15" i="67"/>
  <c r="X15" i="67"/>
  <c r="AM15" i="67"/>
  <c r="T15" i="23"/>
  <c r="T233" i="25"/>
  <c r="AB15" i="67"/>
  <c r="F17" i="27"/>
  <c r="F19" i="24"/>
  <c r="G18" i="27"/>
  <c r="H19" i="27"/>
  <c r="H21" i="24"/>
  <c r="F25" i="27"/>
  <c r="F27" i="24"/>
  <c r="G26" i="27"/>
  <c r="F37" i="27"/>
  <c r="F21" i="26"/>
  <c r="G38" i="27"/>
  <c r="H39" i="27"/>
  <c r="H23" i="26"/>
  <c r="G51" i="27"/>
  <c r="G53" i="27"/>
  <c r="G55" i="27"/>
  <c r="G57" i="27"/>
  <c r="G59" i="27"/>
  <c r="H67" i="27"/>
  <c r="H19" i="25"/>
  <c r="F73" i="27"/>
  <c r="F25" i="25"/>
  <c r="G74" i="27"/>
  <c r="H75" i="27"/>
  <c r="H27" i="25"/>
  <c r="F18" i="44"/>
  <c r="F30" i="24"/>
  <c r="G19" i="44"/>
  <c r="H20" i="44"/>
  <c r="H32" i="24"/>
  <c r="F26" i="44"/>
  <c r="F38" i="24"/>
  <c r="F38" i="44"/>
  <c r="F32" i="26"/>
  <c r="G39" i="44"/>
  <c r="H40" i="44"/>
  <c r="H34" i="26"/>
  <c r="F51" i="44"/>
  <c r="G54" i="44"/>
  <c r="F59" i="44"/>
  <c r="F72" i="44"/>
  <c r="F34" i="25"/>
  <c r="H43" i="45"/>
  <c r="H47" i="26"/>
  <c r="G43" i="45"/>
  <c r="H74" i="45"/>
  <c r="H46" i="25"/>
  <c r="G74" i="45"/>
  <c r="F74" i="45"/>
  <c r="F46" i="25"/>
  <c r="E7" i="66"/>
  <c r="E7" i="35"/>
  <c r="E7" i="25"/>
  <c r="E7" i="24"/>
  <c r="G19" i="8"/>
  <c r="H20" i="8"/>
  <c r="H12" i="24"/>
  <c r="U11" i="67"/>
  <c r="U11" i="23"/>
  <c r="W11" i="23"/>
  <c r="X11" i="23"/>
  <c r="AM11" i="23"/>
  <c r="AC11" i="67"/>
  <c r="G37" i="8"/>
  <c r="H38" i="8"/>
  <c r="H12" i="26"/>
  <c r="G69" i="8"/>
  <c r="H70" i="8"/>
  <c r="H12" i="25"/>
  <c r="U15" i="23"/>
  <c r="U233" i="25"/>
  <c r="G17" i="27"/>
  <c r="H18" i="27"/>
  <c r="H20" i="24"/>
  <c r="G25" i="27"/>
  <c r="H26" i="27"/>
  <c r="H28" i="24"/>
  <c r="G37" i="27"/>
  <c r="H38" i="27"/>
  <c r="H22" i="26"/>
  <c r="H51" i="27"/>
  <c r="H53" i="27"/>
  <c r="H55" i="27"/>
  <c r="H57" i="27"/>
  <c r="H59" i="27"/>
  <c r="H74" i="27"/>
  <c r="H26" i="25"/>
  <c r="G18" i="44"/>
  <c r="H19" i="44"/>
  <c r="H31" i="24"/>
  <c r="G26" i="44"/>
  <c r="H39" i="44"/>
  <c r="H33" i="26"/>
  <c r="G51" i="44"/>
  <c r="G59" i="44"/>
  <c r="F76" i="44"/>
  <c r="F38" i="25"/>
  <c r="AM28" i="45"/>
  <c r="H39" i="45"/>
  <c r="H43" i="26"/>
  <c r="G39" i="45"/>
  <c r="G53" i="45"/>
  <c r="F53" i="45"/>
  <c r="G57" i="45"/>
  <c r="F57" i="45"/>
  <c r="AI12" i="46"/>
  <c r="AA12" i="46"/>
  <c r="AF12" i="46"/>
  <c r="W12" i="46"/>
  <c r="AE12" i="46"/>
  <c r="V12" i="46"/>
  <c r="AD12" i="46"/>
  <c r="U12" i="46"/>
  <c r="AK12" i="46"/>
  <c r="AB12" i="46"/>
  <c r="AJ12" i="46"/>
  <c r="Z12" i="46"/>
  <c r="AH12" i="46"/>
  <c r="Y12" i="46"/>
  <c r="H42" i="46"/>
  <c r="H56" i="26"/>
  <c r="G42" i="46"/>
  <c r="F42" i="46"/>
  <c r="F56" i="26"/>
  <c r="H58" i="46"/>
  <c r="G58" i="46"/>
  <c r="F58" i="46"/>
  <c r="F7" i="66"/>
  <c r="F7" i="35"/>
  <c r="F7" i="25"/>
  <c r="F7" i="24"/>
  <c r="F7" i="26"/>
  <c r="F17" i="8"/>
  <c r="F9" i="24"/>
  <c r="F25" i="8"/>
  <c r="F17" i="24"/>
  <c r="V11" i="67"/>
  <c r="AM28" i="8"/>
  <c r="F35" i="8"/>
  <c r="F9" i="26"/>
  <c r="F43" i="8"/>
  <c r="F17" i="26"/>
  <c r="F67" i="8"/>
  <c r="F9" i="25"/>
  <c r="F75" i="8"/>
  <c r="F17" i="25"/>
  <c r="V15" i="23"/>
  <c r="V233" i="25"/>
  <c r="AD15" i="67"/>
  <c r="AM78" i="8"/>
  <c r="F23" i="27"/>
  <c r="F25" i="24"/>
  <c r="F35" i="27"/>
  <c r="F19" i="26"/>
  <c r="F43" i="27"/>
  <c r="F27" i="26"/>
  <c r="F71" i="27"/>
  <c r="F23" i="25"/>
  <c r="F24" i="44"/>
  <c r="F36" i="24"/>
  <c r="F36" i="44"/>
  <c r="F30" i="26"/>
  <c r="H35" i="45"/>
  <c r="H39" i="26"/>
  <c r="G35" i="45"/>
  <c r="H70" i="45"/>
  <c r="H42" i="25"/>
  <c r="G70" i="45"/>
  <c r="F70" i="45"/>
  <c r="F42" i="25"/>
  <c r="G51" i="46"/>
  <c r="H51" i="46"/>
  <c r="F51" i="46"/>
  <c r="G17" i="8"/>
  <c r="G25" i="8"/>
  <c r="W234" i="24"/>
  <c r="W11" i="67"/>
  <c r="X11" i="67"/>
  <c r="AM11" i="67"/>
  <c r="AN28" i="8"/>
  <c r="G35" i="8"/>
  <c r="G43" i="8"/>
  <c r="G67" i="8"/>
  <c r="G75" i="8"/>
  <c r="AN78" i="8"/>
  <c r="G11" i="27"/>
  <c r="G23" i="27"/>
  <c r="G35" i="27"/>
  <c r="G43" i="27"/>
  <c r="G71" i="27"/>
  <c r="G24" i="44"/>
  <c r="G36" i="44"/>
  <c r="F50" i="44"/>
  <c r="F58" i="44"/>
  <c r="F69" i="44"/>
  <c r="F31" i="25"/>
  <c r="H70" i="44"/>
  <c r="H32" i="25"/>
  <c r="H23" i="45"/>
  <c r="H45" i="24"/>
  <c r="G23" i="45"/>
  <c r="G42" i="45"/>
  <c r="F42" i="45"/>
  <c r="F46" i="26"/>
  <c r="G52" i="45"/>
  <c r="F52" i="45"/>
  <c r="G56" i="45"/>
  <c r="F56" i="45"/>
  <c r="T12" i="46"/>
  <c r="G26" i="47"/>
  <c r="F26" i="47"/>
  <c r="F68" i="24"/>
  <c r="H26" i="47"/>
  <c r="H68" i="24"/>
  <c r="H39" i="47"/>
  <c r="H63" i="26"/>
  <c r="G39" i="47"/>
  <c r="F39" i="47"/>
  <c r="F63" i="26"/>
  <c r="H7" i="66"/>
  <c r="H7" i="35"/>
  <c r="H7" i="25"/>
  <c r="H7" i="24"/>
  <c r="H17" i="8"/>
  <c r="H9" i="24"/>
  <c r="F23" i="8"/>
  <c r="F15" i="24"/>
  <c r="G24" i="8"/>
  <c r="H25" i="8"/>
  <c r="H17" i="24"/>
  <c r="X234" i="24"/>
  <c r="AF11" i="67"/>
  <c r="AF11" i="23"/>
  <c r="AF234" i="24"/>
  <c r="AO28" i="8"/>
  <c r="H35" i="8"/>
  <c r="H9" i="26"/>
  <c r="F41" i="8"/>
  <c r="F15" i="26"/>
  <c r="G42" i="8"/>
  <c r="H43" i="8"/>
  <c r="H17" i="26"/>
  <c r="H67" i="8"/>
  <c r="H9" i="25"/>
  <c r="F73" i="8"/>
  <c r="F15" i="25"/>
  <c r="G74" i="8"/>
  <c r="H75" i="8"/>
  <c r="H17" i="25"/>
  <c r="AM15" i="23"/>
  <c r="AF15" i="67"/>
  <c r="F21" i="27"/>
  <c r="F23" i="24"/>
  <c r="G22" i="27"/>
  <c r="H23" i="27"/>
  <c r="H25" i="24"/>
  <c r="H35" i="27"/>
  <c r="H19" i="26"/>
  <c r="F41" i="27"/>
  <c r="F25" i="26"/>
  <c r="G42" i="27"/>
  <c r="H43" i="27"/>
  <c r="H27" i="26"/>
  <c r="F69" i="27"/>
  <c r="F21" i="25"/>
  <c r="G70" i="27"/>
  <c r="H71" i="27"/>
  <c r="H23" i="25"/>
  <c r="F22" i="44"/>
  <c r="F34" i="24"/>
  <c r="G23" i="44"/>
  <c r="H24" i="44"/>
  <c r="H36" i="24"/>
  <c r="G35" i="44"/>
  <c r="H36" i="44"/>
  <c r="H30" i="26"/>
  <c r="F42" i="44"/>
  <c r="F36" i="26"/>
  <c r="F44" i="44"/>
  <c r="F38" i="26"/>
  <c r="G50" i="44"/>
  <c r="F55" i="44"/>
  <c r="G58" i="44"/>
  <c r="H69" i="44"/>
  <c r="H31" i="25"/>
  <c r="F73" i="44"/>
  <c r="F35" i="25"/>
  <c r="H74" i="44"/>
  <c r="H36" i="25"/>
  <c r="H11" i="45"/>
  <c r="G11" i="45"/>
  <c r="H19" i="45"/>
  <c r="H41" i="24"/>
  <c r="G19" i="45"/>
  <c r="H26" i="45"/>
  <c r="H48" i="24"/>
  <c r="G38" i="45"/>
  <c r="F38" i="45"/>
  <c r="F42" i="26"/>
  <c r="H51" i="45"/>
  <c r="H55" i="45"/>
  <c r="H59" i="45"/>
  <c r="H11" i="46"/>
  <c r="G11" i="46"/>
  <c r="X12" i="46"/>
  <c r="AO28" i="46"/>
  <c r="H50" i="46"/>
  <c r="G50" i="46"/>
  <c r="F50" i="46"/>
  <c r="AN28" i="47"/>
  <c r="AI12" i="47"/>
  <c r="AI127" i="47"/>
  <c r="AI16" i="66"/>
  <c r="AA12" i="47"/>
  <c r="AA127" i="47"/>
  <c r="AA16" i="66"/>
  <c r="AH12" i="47"/>
  <c r="Z12" i="47"/>
  <c r="AG12" i="47"/>
  <c r="Y12" i="47"/>
  <c r="X12" i="47"/>
  <c r="H19" i="47"/>
  <c r="H61" i="24"/>
  <c r="G19" i="47"/>
  <c r="F19" i="47"/>
  <c r="F61" i="24"/>
  <c r="G38" i="47"/>
  <c r="F38" i="47"/>
  <c r="F62" i="26"/>
  <c r="G71" i="45"/>
  <c r="G12" i="46"/>
  <c r="G17" i="46"/>
  <c r="G18" i="46"/>
  <c r="G23" i="46"/>
  <c r="G37" i="46"/>
  <c r="G38" i="46"/>
  <c r="G43" i="46"/>
  <c r="G70" i="46"/>
  <c r="F75" i="46"/>
  <c r="F57" i="25"/>
  <c r="AB12" i="47"/>
  <c r="G37" i="47"/>
  <c r="F44" i="47"/>
  <c r="F68" i="26"/>
  <c r="G57" i="48"/>
  <c r="H57" i="48"/>
  <c r="H11" i="49"/>
  <c r="G11" i="49"/>
  <c r="F21" i="45"/>
  <c r="F43" i="24"/>
  <c r="F41" i="45"/>
  <c r="F45" i="26"/>
  <c r="F69" i="45"/>
  <c r="F41" i="25"/>
  <c r="H71" i="45"/>
  <c r="H43" i="25"/>
  <c r="F21" i="46"/>
  <c r="F53" i="24"/>
  <c r="H23" i="46"/>
  <c r="H55" i="24"/>
  <c r="AM28" i="46"/>
  <c r="F36" i="46"/>
  <c r="F50" i="26"/>
  <c r="F41" i="46"/>
  <c r="F55" i="26"/>
  <c r="H43" i="46"/>
  <c r="H57" i="26"/>
  <c r="F52" i="46"/>
  <c r="H70" i="46"/>
  <c r="H52" i="25"/>
  <c r="AC12" i="47"/>
  <c r="AM28" i="47"/>
  <c r="F36" i="47"/>
  <c r="F60" i="26"/>
  <c r="G22" i="48"/>
  <c r="H22" i="48"/>
  <c r="H74" i="24"/>
  <c r="F22" i="48"/>
  <c r="F74" i="24"/>
  <c r="AN28" i="48"/>
  <c r="G38" i="48"/>
  <c r="H38" i="48"/>
  <c r="H72" i="26"/>
  <c r="F38" i="48"/>
  <c r="F72" i="26"/>
  <c r="F69" i="48"/>
  <c r="F71" i="25"/>
  <c r="H69" i="48"/>
  <c r="H71" i="25"/>
  <c r="F35" i="49"/>
  <c r="F79" i="26"/>
  <c r="H35" i="49"/>
  <c r="H79" i="26"/>
  <c r="G35" i="49"/>
  <c r="G43" i="50"/>
  <c r="F43" i="50"/>
  <c r="F97" i="26"/>
  <c r="H43" i="50"/>
  <c r="H97" i="26"/>
  <c r="F17" i="46"/>
  <c r="F49" i="24"/>
  <c r="F37" i="46"/>
  <c r="F51" i="26"/>
  <c r="H75" i="46"/>
  <c r="H57" i="25"/>
  <c r="AO78" i="46"/>
  <c r="AD12" i="47"/>
  <c r="F37" i="47"/>
  <c r="F61" i="26"/>
  <c r="G44" i="47"/>
  <c r="H73" i="47"/>
  <c r="H65" i="25"/>
  <c r="F73" i="47"/>
  <c r="F65" i="25"/>
  <c r="G51" i="48"/>
  <c r="H51" i="48"/>
  <c r="G67" i="45"/>
  <c r="G75" i="45"/>
  <c r="F19" i="46"/>
  <c r="F51" i="24"/>
  <c r="F39" i="46"/>
  <c r="F53" i="26"/>
  <c r="G56" i="46"/>
  <c r="F57" i="46"/>
  <c r="G73" i="46"/>
  <c r="G74" i="46"/>
  <c r="U12" i="47"/>
  <c r="V12" i="47"/>
  <c r="W12" i="47"/>
  <c r="AF12" i="47"/>
  <c r="G17" i="47"/>
  <c r="G25" i="47"/>
  <c r="F43" i="47"/>
  <c r="F67" i="26"/>
  <c r="F17" i="45"/>
  <c r="F39" i="24"/>
  <c r="F25" i="45"/>
  <c r="F47" i="24"/>
  <c r="F37" i="45"/>
  <c r="F41" i="26"/>
  <c r="H67" i="45"/>
  <c r="H39" i="25"/>
  <c r="F73" i="45"/>
  <c r="F45" i="25"/>
  <c r="H75" i="45"/>
  <c r="H47" i="25"/>
  <c r="G26" i="46"/>
  <c r="H56" i="46"/>
  <c r="H57" i="46"/>
  <c r="H67" i="46"/>
  <c r="H49" i="25"/>
  <c r="F72" i="46"/>
  <c r="F54" i="25"/>
  <c r="AJ12" i="47"/>
  <c r="F24" i="47"/>
  <c r="F66" i="24"/>
  <c r="H11" i="48"/>
  <c r="G11" i="48"/>
  <c r="H12" i="48"/>
  <c r="F21" i="48"/>
  <c r="F73" i="24"/>
  <c r="H21" i="48"/>
  <c r="H73" i="24"/>
  <c r="F37" i="48"/>
  <c r="F71" i="26"/>
  <c r="H37" i="48"/>
  <c r="H71" i="26"/>
  <c r="G70" i="48"/>
  <c r="H70" i="48"/>
  <c r="H72" i="25"/>
  <c r="F70" i="48"/>
  <c r="F72" i="25"/>
  <c r="H19" i="46"/>
  <c r="H51" i="24"/>
  <c r="H39" i="46"/>
  <c r="H53" i="26"/>
  <c r="F73" i="46"/>
  <c r="F55" i="25"/>
  <c r="U127" i="47"/>
  <c r="U16" i="66"/>
  <c r="AK12" i="47"/>
  <c r="F17" i="47"/>
  <c r="F59" i="24"/>
  <c r="F25" i="47"/>
  <c r="F67" i="24"/>
  <c r="H38" i="47"/>
  <c r="H62" i="26"/>
  <c r="H67" i="47"/>
  <c r="H59" i="25"/>
  <c r="G67" i="47"/>
  <c r="F67" i="47"/>
  <c r="F59" i="25"/>
  <c r="H71" i="47"/>
  <c r="H63" i="25"/>
  <c r="F71" i="47"/>
  <c r="F63" i="25"/>
  <c r="G55" i="48"/>
  <c r="H55" i="48"/>
  <c r="F55" i="48"/>
  <c r="G73" i="48"/>
  <c r="F73" i="48"/>
  <c r="F75" i="25"/>
  <c r="H73" i="48"/>
  <c r="H75" i="25"/>
  <c r="G20" i="47"/>
  <c r="G40" i="47"/>
  <c r="G68" i="47"/>
  <c r="F75" i="47"/>
  <c r="F67" i="25"/>
  <c r="F18" i="48"/>
  <c r="F70" i="24"/>
  <c r="H19" i="48"/>
  <c r="H71" i="24"/>
  <c r="AM28" i="48"/>
  <c r="H35" i="48"/>
  <c r="H69" i="26"/>
  <c r="F43" i="48"/>
  <c r="F77" i="26"/>
  <c r="F50" i="48"/>
  <c r="G56" i="48"/>
  <c r="H18" i="49"/>
  <c r="H80" i="24"/>
  <c r="G18" i="49"/>
  <c r="H25" i="49"/>
  <c r="H87" i="24"/>
  <c r="G25" i="49"/>
  <c r="F25" i="49"/>
  <c r="F87" i="24"/>
  <c r="G71" i="49"/>
  <c r="F71" i="49"/>
  <c r="F83" i="25"/>
  <c r="H71" i="49"/>
  <c r="H83" i="25"/>
  <c r="AO78" i="50"/>
  <c r="H25" i="51"/>
  <c r="H107" i="24"/>
  <c r="F25" i="51"/>
  <c r="F107" i="24"/>
  <c r="G25" i="51"/>
  <c r="H20" i="47"/>
  <c r="H62" i="24"/>
  <c r="H40" i="47"/>
  <c r="H64" i="26"/>
  <c r="F51" i="47"/>
  <c r="F53" i="47"/>
  <c r="F55" i="47"/>
  <c r="F57" i="47"/>
  <c r="F59" i="47"/>
  <c r="H68" i="47"/>
  <c r="H60" i="25"/>
  <c r="F74" i="47"/>
  <c r="F66" i="25"/>
  <c r="H23" i="48"/>
  <c r="H75" i="24"/>
  <c r="H39" i="48"/>
  <c r="H73" i="26"/>
  <c r="G53" i="48"/>
  <c r="G58" i="48"/>
  <c r="H71" i="48"/>
  <c r="H73" i="25"/>
  <c r="AM28" i="49"/>
  <c r="H41" i="49"/>
  <c r="H85" i="26"/>
  <c r="F41" i="49"/>
  <c r="F85" i="26"/>
  <c r="AM28" i="50"/>
  <c r="G71" i="50"/>
  <c r="F71" i="50"/>
  <c r="F93" i="25"/>
  <c r="H71" i="50"/>
  <c r="H93" i="25"/>
  <c r="G74" i="47"/>
  <c r="H75" i="47"/>
  <c r="H67" i="25"/>
  <c r="AO78" i="47"/>
  <c r="G18" i="48"/>
  <c r="H43" i="48"/>
  <c r="H77" i="26"/>
  <c r="G50" i="48"/>
  <c r="H59" i="48"/>
  <c r="G59" i="48"/>
  <c r="H74" i="48"/>
  <c r="H76" i="25"/>
  <c r="G74" i="48"/>
  <c r="H21" i="49"/>
  <c r="H83" i="24"/>
  <c r="F21" i="49"/>
  <c r="F83" i="24"/>
  <c r="H37" i="49"/>
  <c r="H81" i="26"/>
  <c r="G37" i="49"/>
  <c r="F37" i="49"/>
  <c r="F81" i="26"/>
  <c r="AM78" i="49"/>
  <c r="G68" i="51"/>
  <c r="F68" i="51"/>
  <c r="F100" i="25"/>
  <c r="H68" i="51"/>
  <c r="H100" i="25"/>
  <c r="G17" i="49"/>
  <c r="F17" i="49"/>
  <c r="F79" i="24"/>
  <c r="H21" i="50"/>
  <c r="H93" i="24"/>
  <c r="F21" i="50"/>
  <c r="F93" i="24"/>
  <c r="G35" i="50"/>
  <c r="F35" i="50"/>
  <c r="F89" i="26"/>
  <c r="H35" i="50"/>
  <c r="H89" i="26"/>
  <c r="H41" i="51"/>
  <c r="H105" i="26"/>
  <c r="F41" i="51"/>
  <c r="F105" i="26"/>
  <c r="G41" i="51"/>
  <c r="F17" i="48"/>
  <c r="F69" i="24"/>
  <c r="G26" i="48"/>
  <c r="G42" i="48"/>
  <c r="G52" i="48"/>
  <c r="H12" i="49"/>
  <c r="F43" i="49"/>
  <c r="F87" i="26"/>
  <c r="H43" i="49"/>
  <c r="H87" i="26"/>
  <c r="F23" i="49"/>
  <c r="F85" i="24"/>
  <c r="H23" i="49"/>
  <c r="H85" i="24"/>
  <c r="H12" i="50"/>
  <c r="G23" i="50"/>
  <c r="F23" i="50"/>
  <c r="F95" i="24"/>
  <c r="H23" i="50"/>
  <c r="H95" i="24"/>
  <c r="H41" i="50"/>
  <c r="H95" i="26"/>
  <c r="F41" i="50"/>
  <c r="F95" i="26"/>
  <c r="H12" i="51"/>
  <c r="G12" i="51"/>
  <c r="F25" i="48"/>
  <c r="F77" i="24"/>
  <c r="F41" i="48"/>
  <c r="F75" i="26"/>
  <c r="G54" i="48"/>
  <c r="H69" i="49"/>
  <c r="H81" i="25"/>
  <c r="F69" i="49"/>
  <c r="F81" i="25"/>
  <c r="G11" i="50"/>
  <c r="H11" i="50"/>
  <c r="H20" i="52"/>
  <c r="H112" i="24"/>
  <c r="G20" i="52"/>
  <c r="F20" i="52"/>
  <c r="F112" i="24"/>
  <c r="G22" i="49"/>
  <c r="G42" i="49"/>
  <c r="G50" i="49"/>
  <c r="G52" i="49"/>
  <c r="G54" i="49"/>
  <c r="G56" i="49"/>
  <c r="G58" i="49"/>
  <c r="G70" i="49"/>
  <c r="G22" i="50"/>
  <c r="G42" i="50"/>
  <c r="G50" i="50"/>
  <c r="G52" i="50"/>
  <c r="G54" i="50"/>
  <c r="G56" i="50"/>
  <c r="G58" i="50"/>
  <c r="F69" i="50"/>
  <c r="F91" i="25"/>
  <c r="G70" i="50"/>
  <c r="H21" i="51"/>
  <c r="H103" i="24"/>
  <c r="H37" i="51"/>
  <c r="H101" i="26"/>
  <c r="H72" i="51"/>
  <c r="H104" i="25"/>
  <c r="G72" i="51"/>
  <c r="AN78" i="51"/>
  <c r="H24" i="52"/>
  <c r="H116" i="24"/>
  <c r="G24" i="52"/>
  <c r="F19" i="50"/>
  <c r="F91" i="24"/>
  <c r="H69" i="50"/>
  <c r="H91" i="25"/>
  <c r="G20" i="51"/>
  <c r="G36" i="51"/>
  <c r="G75" i="51"/>
  <c r="F75" i="51"/>
  <c r="F107" i="25"/>
  <c r="G11" i="52"/>
  <c r="G35" i="52"/>
  <c r="F35" i="52"/>
  <c r="F109" i="26"/>
  <c r="G24" i="51"/>
  <c r="G40" i="51"/>
  <c r="F67" i="51"/>
  <c r="F99" i="25"/>
  <c r="G71" i="51"/>
  <c r="F71" i="51"/>
  <c r="F103" i="25"/>
  <c r="G23" i="52"/>
  <c r="F23" i="52"/>
  <c r="F115" i="24"/>
  <c r="F76" i="52"/>
  <c r="F118" i="25"/>
  <c r="H76" i="52"/>
  <c r="H118" i="25"/>
  <c r="G76" i="52"/>
  <c r="H67" i="48"/>
  <c r="H69" i="25"/>
  <c r="H75" i="48"/>
  <c r="H77" i="25"/>
  <c r="H19" i="49"/>
  <c r="H81" i="24"/>
  <c r="G26" i="49"/>
  <c r="G38" i="49"/>
  <c r="H39" i="49"/>
  <c r="H83" i="26"/>
  <c r="G51" i="49"/>
  <c r="G53" i="49"/>
  <c r="G55" i="49"/>
  <c r="G57" i="49"/>
  <c r="G59" i="49"/>
  <c r="H67" i="49"/>
  <c r="H79" i="25"/>
  <c r="F73" i="49"/>
  <c r="F85" i="25"/>
  <c r="G74" i="49"/>
  <c r="H75" i="49"/>
  <c r="H87" i="25"/>
  <c r="F17" i="50"/>
  <c r="F89" i="24"/>
  <c r="G18" i="50"/>
  <c r="H19" i="50"/>
  <c r="H91" i="24"/>
  <c r="F25" i="50"/>
  <c r="F97" i="24"/>
  <c r="G26" i="50"/>
  <c r="F37" i="50"/>
  <c r="F91" i="26"/>
  <c r="G38" i="50"/>
  <c r="H39" i="50"/>
  <c r="H93" i="26"/>
  <c r="G51" i="50"/>
  <c r="G53" i="50"/>
  <c r="G55" i="50"/>
  <c r="G57" i="50"/>
  <c r="G59" i="50"/>
  <c r="H67" i="50"/>
  <c r="H89" i="25"/>
  <c r="F73" i="50"/>
  <c r="F95" i="25"/>
  <c r="G74" i="50"/>
  <c r="H75" i="50"/>
  <c r="H97" i="25"/>
  <c r="G11" i="51"/>
  <c r="F19" i="51"/>
  <c r="F101" i="24"/>
  <c r="F35" i="51"/>
  <c r="F99" i="26"/>
  <c r="G43" i="51"/>
  <c r="G44" i="51"/>
  <c r="G19" i="52"/>
  <c r="F19" i="52"/>
  <c r="F111" i="24"/>
  <c r="H44" i="52"/>
  <c r="H118" i="26"/>
  <c r="G44" i="52"/>
  <c r="F44" i="52"/>
  <c r="F118" i="26"/>
  <c r="AN78" i="52"/>
  <c r="H26" i="49"/>
  <c r="H88" i="24"/>
  <c r="H38" i="49"/>
  <c r="H82" i="26"/>
  <c r="G73" i="49"/>
  <c r="H74" i="49"/>
  <c r="H86" i="25"/>
  <c r="G17" i="50"/>
  <c r="H18" i="50"/>
  <c r="H90" i="24"/>
  <c r="G25" i="50"/>
  <c r="H26" i="50"/>
  <c r="H98" i="24"/>
  <c r="G37" i="50"/>
  <c r="H38" i="50"/>
  <c r="H92" i="26"/>
  <c r="G73" i="50"/>
  <c r="H74" i="50"/>
  <c r="H96" i="25"/>
  <c r="H11" i="51"/>
  <c r="F23" i="51"/>
  <c r="F105" i="24"/>
  <c r="F39" i="51"/>
  <c r="F103" i="26"/>
  <c r="H72" i="52"/>
  <c r="H114" i="25"/>
  <c r="G72" i="52"/>
  <c r="F72" i="52"/>
  <c r="F114" i="25"/>
  <c r="H73" i="49"/>
  <c r="H85" i="25"/>
  <c r="H17" i="50"/>
  <c r="H89" i="24"/>
  <c r="H25" i="50"/>
  <c r="H97" i="24"/>
  <c r="H37" i="50"/>
  <c r="H91" i="26"/>
  <c r="F43" i="51"/>
  <c r="F107" i="26"/>
  <c r="AO28" i="52"/>
  <c r="H40" i="52"/>
  <c r="H114" i="26"/>
  <c r="G40" i="52"/>
  <c r="H17" i="51"/>
  <c r="H99" i="24"/>
  <c r="H76" i="51"/>
  <c r="H108" i="25"/>
  <c r="G76" i="51"/>
  <c r="H36" i="52"/>
  <c r="H110" i="26"/>
  <c r="G36" i="52"/>
  <c r="F68" i="52"/>
  <c r="F110" i="25"/>
  <c r="H68" i="52"/>
  <c r="H110" i="25"/>
  <c r="G68" i="52"/>
  <c r="H69" i="51"/>
  <c r="H101" i="25"/>
  <c r="H21" i="52"/>
  <c r="H113" i="24"/>
  <c r="F39" i="52"/>
  <c r="F113" i="26"/>
  <c r="H41" i="52"/>
  <c r="H115" i="26"/>
  <c r="F67" i="52"/>
  <c r="F109" i="25"/>
  <c r="H69" i="52"/>
  <c r="H111" i="25"/>
  <c r="F75" i="52"/>
  <c r="F117" i="25"/>
  <c r="F19" i="53"/>
  <c r="F121" i="24"/>
  <c r="G20" i="53"/>
  <c r="H21" i="53"/>
  <c r="H123" i="24"/>
  <c r="F39" i="53"/>
  <c r="F123" i="26"/>
  <c r="G40" i="53"/>
  <c r="H41" i="53"/>
  <c r="H125" i="26"/>
  <c r="G53" i="53"/>
  <c r="F54" i="53"/>
  <c r="F55" i="53"/>
  <c r="G68" i="53"/>
  <c r="G69" i="53"/>
  <c r="F73" i="53"/>
  <c r="F125" i="25"/>
  <c r="G74" i="53"/>
  <c r="H25" i="54"/>
  <c r="H137" i="24"/>
  <c r="G25" i="54"/>
  <c r="H37" i="54"/>
  <c r="H131" i="26"/>
  <c r="G37" i="54"/>
  <c r="G41" i="54"/>
  <c r="F41" i="54"/>
  <c r="F135" i="26"/>
  <c r="H73" i="54"/>
  <c r="H135" i="25"/>
  <c r="G73" i="54"/>
  <c r="F73" i="54"/>
  <c r="F135" i="25"/>
  <c r="G39" i="52"/>
  <c r="G67" i="52"/>
  <c r="G75" i="52"/>
  <c r="G19" i="53"/>
  <c r="H20" i="53"/>
  <c r="H122" i="24"/>
  <c r="G39" i="53"/>
  <c r="H40" i="53"/>
  <c r="H124" i="26"/>
  <c r="H53" i="53"/>
  <c r="G54" i="53"/>
  <c r="G55" i="53"/>
  <c r="F56" i="53"/>
  <c r="G73" i="53"/>
  <c r="H74" i="53"/>
  <c r="H126" i="25"/>
  <c r="G17" i="54"/>
  <c r="G21" i="54"/>
  <c r="F21" i="54"/>
  <c r="F133" i="24"/>
  <c r="H50" i="54"/>
  <c r="G50" i="54"/>
  <c r="AI12" i="57"/>
  <c r="F68" i="53"/>
  <c r="F120" i="25"/>
  <c r="G69" i="54"/>
  <c r="F69" i="54"/>
  <c r="F131" i="25"/>
  <c r="F24" i="53"/>
  <c r="F126" i="24"/>
  <c r="F36" i="53"/>
  <c r="F120" i="26"/>
  <c r="F44" i="53"/>
  <c r="F128" i="26"/>
  <c r="F40" i="54"/>
  <c r="F134" i="26"/>
  <c r="H54" i="54"/>
  <c r="G54" i="54"/>
  <c r="H73" i="51"/>
  <c r="H105" i="25"/>
  <c r="H17" i="52"/>
  <c r="H109" i="24"/>
  <c r="H25" i="52"/>
  <c r="H117" i="24"/>
  <c r="H37" i="52"/>
  <c r="H111" i="26"/>
  <c r="F43" i="52"/>
  <c r="F117" i="26"/>
  <c r="F71" i="52"/>
  <c r="F113" i="25"/>
  <c r="H73" i="52"/>
  <c r="H115" i="25"/>
  <c r="H17" i="53"/>
  <c r="H119" i="24"/>
  <c r="F23" i="53"/>
  <c r="F125" i="24"/>
  <c r="G24" i="53"/>
  <c r="H25" i="53"/>
  <c r="H127" i="24"/>
  <c r="F35" i="53"/>
  <c r="F119" i="26"/>
  <c r="G36" i="53"/>
  <c r="H37" i="53"/>
  <c r="H121" i="26"/>
  <c r="F43" i="53"/>
  <c r="F127" i="26"/>
  <c r="G44" i="53"/>
  <c r="F70" i="53"/>
  <c r="F122" i="25"/>
  <c r="F20" i="54"/>
  <c r="F132" i="24"/>
  <c r="H58" i="54"/>
  <c r="G58" i="54"/>
  <c r="G43" i="52"/>
  <c r="G71" i="52"/>
  <c r="G23" i="53"/>
  <c r="H24" i="53"/>
  <c r="H126" i="24"/>
  <c r="G35" i="53"/>
  <c r="H36" i="53"/>
  <c r="H120" i="26"/>
  <c r="G43" i="53"/>
  <c r="H44" i="53"/>
  <c r="H128" i="26"/>
  <c r="H42" i="54"/>
  <c r="H136" i="26"/>
  <c r="G42" i="54"/>
  <c r="H56" i="54"/>
  <c r="G56" i="54"/>
  <c r="AM11" i="55"/>
  <c r="H70" i="53"/>
  <c r="H122" i="25"/>
  <c r="H22" i="54"/>
  <c r="H134" i="24"/>
  <c r="G22" i="54"/>
  <c r="H52" i="54"/>
  <c r="G52" i="54"/>
  <c r="F20" i="53"/>
  <c r="F122" i="24"/>
  <c r="F40" i="53"/>
  <c r="F124" i="26"/>
  <c r="F74" i="53"/>
  <c r="F126" i="25"/>
  <c r="F76" i="53"/>
  <c r="F128" i="25"/>
  <c r="G12" i="54"/>
  <c r="AN28" i="54"/>
  <c r="AO28" i="54"/>
  <c r="H70" i="54"/>
  <c r="H132" i="25"/>
  <c r="G70" i="54"/>
  <c r="AF12" i="56"/>
  <c r="X12" i="56"/>
  <c r="AK12" i="56"/>
  <c r="AB12" i="56"/>
  <c r="AB127" i="56"/>
  <c r="AB26" i="66"/>
  <c r="AJ12" i="56"/>
  <c r="AA12" i="56"/>
  <c r="AI12" i="56"/>
  <c r="Z12" i="56"/>
  <c r="AH12" i="56"/>
  <c r="Y12" i="56"/>
  <c r="Y127" i="56"/>
  <c r="AG12" i="56"/>
  <c r="W12" i="56"/>
  <c r="AE12" i="56"/>
  <c r="V12" i="56"/>
  <c r="AD12" i="56"/>
  <c r="U12" i="56"/>
  <c r="AC12" i="56"/>
  <c r="T12" i="56"/>
  <c r="AM12" i="56"/>
  <c r="AK9" i="68"/>
  <c r="G21" i="56"/>
  <c r="H39" i="56"/>
  <c r="H153" i="26"/>
  <c r="H52" i="56"/>
  <c r="G52" i="56"/>
  <c r="G57" i="56"/>
  <c r="F17" i="55"/>
  <c r="F139" i="24"/>
  <c r="F25" i="55"/>
  <c r="F147" i="24"/>
  <c r="F37" i="55"/>
  <c r="F141" i="26"/>
  <c r="F73" i="55"/>
  <c r="F145" i="25"/>
  <c r="F19" i="56"/>
  <c r="F151" i="24"/>
  <c r="F24" i="56"/>
  <c r="F156" i="24"/>
  <c r="H50" i="56"/>
  <c r="H58" i="56"/>
  <c r="G58" i="56"/>
  <c r="H67" i="56"/>
  <c r="H149" i="25"/>
  <c r="H70" i="56"/>
  <c r="H152" i="25"/>
  <c r="G70" i="56"/>
  <c r="H75" i="56"/>
  <c r="H157" i="25"/>
  <c r="G19" i="57"/>
  <c r="H19" i="57"/>
  <c r="H161" i="24"/>
  <c r="F19" i="57"/>
  <c r="F161" i="24"/>
  <c r="H18" i="54"/>
  <c r="H130" i="24"/>
  <c r="F24" i="54"/>
  <c r="F136" i="24"/>
  <c r="H26" i="54"/>
  <c r="H138" i="24"/>
  <c r="F36" i="54"/>
  <c r="F130" i="26"/>
  <c r="H38" i="54"/>
  <c r="H132" i="26"/>
  <c r="F44" i="54"/>
  <c r="F138" i="26"/>
  <c r="H51" i="54"/>
  <c r="H53" i="54"/>
  <c r="H55" i="54"/>
  <c r="H57" i="54"/>
  <c r="H59" i="54"/>
  <c r="F72" i="54"/>
  <c r="F134" i="25"/>
  <c r="H74" i="54"/>
  <c r="H136" i="25"/>
  <c r="G17" i="55"/>
  <c r="H18" i="55"/>
  <c r="H140" i="24"/>
  <c r="F24" i="55"/>
  <c r="F146" i="24"/>
  <c r="G25" i="55"/>
  <c r="H26" i="55"/>
  <c r="H148" i="24"/>
  <c r="F36" i="55"/>
  <c r="F140" i="26"/>
  <c r="G37" i="55"/>
  <c r="H38" i="55"/>
  <c r="H142" i="26"/>
  <c r="F44" i="55"/>
  <c r="F148" i="26"/>
  <c r="H51" i="55"/>
  <c r="H53" i="55"/>
  <c r="H55" i="55"/>
  <c r="H57" i="55"/>
  <c r="H59" i="55"/>
  <c r="F72" i="55"/>
  <c r="F144" i="25"/>
  <c r="G73" i="55"/>
  <c r="H74" i="55"/>
  <c r="H146" i="25"/>
  <c r="F18" i="56"/>
  <c r="F150" i="24"/>
  <c r="G19" i="56"/>
  <c r="F20" i="56"/>
  <c r="F152" i="24"/>
  <c r="G24" i="56"/>
  <c r="H25" i="56"/>
  <c r="H157" i="24"/>
  <c r="G37" i="56"/>
  <c r="G38" i="56"/>
  <c r="F41" i="56"/>
  <c r="F155" i="26"/>
  <c r="H42" i="56"/>
  <c r="H156" i="26"/>
  <c r="G53" i="56"/>
  <c r="H17" i="55"/>
  <c r="H139" i="24"/>
  <c r="H25" i="55"/>
  <c r="H147" i="24"/>
  <c r="H37" i="55"/>
  <c r="H141" i="26"/>
  <c r="H73" i="55"/>
  <c r="H145" i="25"/>
  <c r="AM11" i="56"/>
  <c r="AF127" i="56"/>
  <c r="AF26" i="66"/>
  <c r="H19" i="56"/>
  <c r="H151" i="24"/>
  <c r="H24" i="56"/>
  <c r="H156" i="24"/>
  <c r="H54" i="56"/>
  <c r="G54" i="56"/>
  <c r="G59" i="56"/>
  <c r="G74" i="56"/>
  <c r="AH12" i="57"/>
  <c r="Z12" i="57"/>
  <c r="AD12" i="57"/>
  <c r="AD127" i="57"/>
  <c r="V12" i="57"/>
  <c r="AE12" i="57"/>
  <c r="T12" i="57"/>
  <c r="AC12" i="57"/>
  <c r="AB12" i="57"/>
  <c r="AK12" i="57"/>
  <c r="AA12" i="57"/>
  <c r="AJ12" i="57"/>
  <c r="Y12" i="57"/>
  <c r="AG12" i="57"/>
  <c r="W12" i="57"/>
  <c r="F22" i="55"/>
  <c r="F144" i="24"/>
  <c r="F42" i="55"/>
  <c r="F146" i="26"/>
  <c r="F50" i="55"/>
  <c r="F52" i="55"/>
  <c r="F54" i="55"/>
  <c r="F56" i="55"/>
  <c r="F58" i="55"/>
  <c r="F70" i="55"/>
  <c r="F142" i="25"/>
  <c r="AG127" i="56"/>
  <c r="AG26" i="66"/>
  <c r="F37" i="56"/>
  <c r="F151" i="26"/>
  <c r="G41" i="56"/>
  <c r="G69" i="56"/>
  <c r="F69" i="56"/>
  <c r="F151" i="25"/>
  <c r="F21" i="55"/>
  <c r="F143" i="24"/>
  <c r="G22" i="55"/>
  <c r="F41" i="55"/>
  <c r="F145" i="26"/>
  <c r="G42" i="55"/>
  <c r="G50" i="55"/>
  <c r="G52" i="55"/>
  <c r="G54" i="55"/>
  <c r="G56" i="55"/>
  <c r="G58" i="55"/>
  <c r="F69" i="55"/>
  <c r="F141" i="25"/>
  <c r="G70" i="55"/>
  <c r="F44" i="56"/>
  <c r="F158" i="26"/>
  <c r="G55" i="56"/>
  <c r="F18" i="57"/>
  <c r="F160" i="24"/>
  <c r="H18" i="57"/>
  <c r="H160" i="24"/>
  <c r="F68" i="54"/>
  <c r="F130" i="25"/>
  <c r="F76" i="54"/>
  <c r="F138" i="25"/>
  <c r="F20" i="55"/>
  <c r="F142" i="24"/>
  <c r="G21" i="55"/>
  <c r="H22" i="55"/>
  <c r="H144" i="24"/>
  <c r="F40" i="55"/>
  <c r="F144" i="26"/>
  <c r="G41" i="55"/>
  <c r="H42" i="55"/>
  <c r="H146" i="26"/>
  <c r="F68" i="55"/>
  <c r="F140" i="25"/>
  <c r="G69" i="55"/>
  <c r="H70" i="55"/>
  <c r="H142" i="25"/>
  <c r="F76" i="55"/>
  <c r="F148" i="25"/>
  <c r="F21" i="56"/>
  <c r="F153" i="24"/>
  <c r="H22" i="56"/>
  <c r="H154" i="24"/>
  <c r="AM28" i="56"/>
  <c r="F39" i="56"/>
  <c r="F153" i="26"/>
  <c r="G44" i="56"/>
  <c r="H56" i="56"/>
  <c r="G56" i="56"/>
  <c r="F57" i="56"/>
  <c r="F54" i="57"/>
  <c r="F58" i="57"/>
  <c r="H36" i="59"/>
  <c r="H170" i="26"/>
  <c r="G36" i="59"/>
  <c r="F36" i="59"/>
  <c r="F170" i="26"/>
  <c r="H76" i="59"/>
  <c r="H178" i="25"/>
  <c r="F76" i="59"/>
  <c r="F178" i="25"/>
  <c r="F73" i="56"/>
  <c r="F155" i="25"/>
  <c r="G23" i="57"/>
  <c r="H53" i="57"/>
  <c r="G53" i="57"/>
  <c r="F53" i="57"/>
  <c r="H57" i="57"/>
  <c r="G57" i="57"/>
  <c r="F57" i="57"/>
  <c r="AN28" i="59"/>
  <c r="AO28" i="59"/>
  <c r="G36" i="63"/>
  <c r="F36" i="63"/>
  <c r="F200" i="26"/>
  <c r="H36" i="63"/>
  <c r="H200" i="26"/>
  <c r="H36" i="57"/>
  <c r="H160" i="26"/>
  <c r="H44" i="57"/>
  <c r="H168" i="26"/>
  <c r="G71" i="57"/>
  <c r="H74" i="57"/>
  <c r="H166" i="25"/>
  <c r="G74" i="57"/>
  <c r="F74" i="57"/>
  <c r="F166" i="25"/>
  <c r="AD12" i="59"/>
  <c r="V12" i="59"/>
  <c r="AK12" i="59"/>
  <c r="AK127" i="59"/>
  <c r="AC12" i="59"/>
  <c r="U12" i="59"/>
  <c r="AJ12" i="59"/>
  <c r="AB12" i="59"/>
  <c r="T12" i="59"/>
  <c r="AH12" i="59"/>
  <c r="AG12" i="59"/>
  <c r="Z12" i="59"/>
  <c r="AF12" i="59"/>
  <c r="X12" i="59"/>
  <c r="W12" i="59"/>
  <c r="AM12" i="59"/>
  <c r="F22" i="59"/>
  <c r="F174" i="24"/>
  <c r="H22" i="59"/>
  <c r="H174" i="24"/>
  <c r="F42" i="59"/>
  <c r="F176" i="26"/>
  <c r="H42" i="59"/>
  <c r="H176" i="26"/>
  <c r="AD12" i="60"/>
  <c r="V12" i="60"/>
  <c r="AE12" i="60"/>
  <c r="U12" i="60"/>
  <c r="AC12" i="60"/>
  <c r="T12" i="60"/>
  <c r="W12" i="60"/>
  <c r="X12" i="60"/>
  <c r="AM12" i="60"/>
  <c r="AK12" i="60"/>
  <c r="AB12" i="60"/>
  <c r="AJ12" i="60"/>
  <c r="AA12" i="60"/>
  <c r="AA127" i="60"/>
  <c r="AA30" i="66"/>
  <c r="AI12" i="60"/>
  <c r="Z12" i="60"/>
  <c r="AH12" i="60"/>
  <c r="AH127" i="60"/>
  <c r="AH30" i="66"/>
  <c r="Y12" i="60"/>
  <c r="AF12" i="60"/>
  <c r="G68" i="60"/>
  <c r="F68" i="60"/>
  <c r="F180" i="25"/>
  <c r="H68" i="60"/>
  <c r="H180" i="25"/>
  <c r="Y12" i="62"/>
  <c r="F22" i="57"/>
  <c r="F164" i="24"/>
  <c r="G26" i="57"/>
  <c r="F26" i="57"/>
  <c r="F168" i="24"/>
  <c r="H39" i="57"/>
  <c r="H163" i="26"/>
  <c r="G39" i="57"/>
  <c r="F50" i="57"/>
  <c r="AM78" i="57"/>
  <c r="G50" i="59"/>
  <c r="F50" i="59"/>
  <c r="H50" i="59"/>
  <c r="H59" i="60"/>
  <c r="F59" i="60"/>
  <c r="G59" i="60"/>
  <c r="G35" i="57"/>
  <c r="G43" i="57"/>
  <c r="G51" i="57"/>
  <c r="F51" i="57"/>
  <c r="F52" i="57"/>
  <c r="F56" i="57"/>
  <c r="F70" i="57"/>
  <c r="F162" i="25"/>
  <c r="Y12" i="59"/>
  <c r="Y127" i="59"/>
  <c r="Y29" i="66"/>
  <c r="G52" i="59"/>
  <c r="F52" i="59"/>
  <c r="H52" i="59"/>
  <c r="H68" i="59"/>
  <c r="H170" i="25"/>
  <c r="F68" i="59"/>
  <c r="F170" i="25"/>
  <c r="X127" i="62"/>
  <c r="AA12" i="62"/>
  <c r="AA127" i="62"/>
  <c r="AA31" i="66"/>
  <c r="F24" i="57"/>
  <c r="F166" i="24"/>
  <c r="H55" i="57"/>
  <c r="G55" i="57"/>
  <c r="F55" i="57"/>
  <c r="H59" i="57"/>
  <c r="G59" i="57"/>
  <c r="F59" i="57"/>
  <c r="AA12" i="59"/>
  <c r="H24" i="59"/>
  <c r="H176" i="24"/>
  <c r="G24" i="59"/>
  <c r="F24" i="59"/>
  <c r="F176" i="24"/>
  <c r="G54" i="59"/>
  <c r="F54" i="59"/>
  <c r="H54" i="59"/>
  <c r="G21" i="60"/>
  <c r="F21" i="60"/>
  <c r="F183" i="24"/>
  <c r="H21" i="60"/>
  <c r="H183" i="24"/>
  <c r="F40" i="56"/>
  <c r="F154" i="26"/>
  <c r="F68" i="56"/>
  <c r="F150" i="25"/>
  <c r="F76" i="56"/>
  <c r="F158" i="25"/>
  <c r="H20" i="57"/>
  <c r="H162" i="24"/>
  <c r="G38" i="57"/>
  <c r="F38" i="57"/>
  <c r="F162" i="26"/>
  <c r="F42" i="57"/>
  <c r="F166" i="26"/>
  <c r="G54" i="57"/>
  <c r="G58" i="57"/>
  <c r="AE12" i="59"/>
  <c r="G56" i="59"/>
  <c r="F56" i="59"/>
  <c r="H56" i="59"/>
  <c r="G70" i="59"/>
  <c r="F70" i="59"/>
  <c r="F172" i="25"/>
  <c r="H70" i="59"/>
  <c r="H172" i="25"/>
  <c r="T127" i="60"/>
  <c r="H42" i="62"/>
  <c r="H196" i="26"/>
  <c r="F42" i="62"/>
  <c r="F196" i="26"/>
  <c r="G42" i="62"/>
  <c r="H24" i="57"/>
  <c r="H166" i="24"/>
  <c r="T11" i="68"/>
  <c r="V11" i="68"/>
  <c r="AM11" i="68"/>
  <c r="AM28" i="57"/>
  <c r="H54" i="57"/>
  <c r="H58" i="57"/>
  <c r="F72" i="57"/>
  <c r="F164" i="25"/>
  <c r="H72" i="57"/>
  <c r="H164" i="25"/>
  <c r="H20" i="59"/>
  <c r="H172" i="24"/>
  <c r="F20" i="59"/>
  <c r="F172" i="24"/>
  <c r="H40" i="59"/>
  <c r="H174" i="26"/>
  <c r="F40" i="59"/>
  <c r="F174" i="26"/>
  <c r="G58" i="59"/>
  <c r="F58" i="59"/>
  <c r="H58" i="59"/>
  <c r="G76" i="59"/>
  <c r="H51" i="60"/>
  <c r="F51" i="60"/>
  <c r="G51" i="60"/>
  <c r="H54" i="62"/>
  <c r="F54" i="62"/>
  <c r="G54" i="62"/>
  <c r="G21" i="59"/>
  <c r="G41" i="59"/>
  <c r="G69" i="59"/>
  <c r="G20" i="60"/>
  <c r="H36" i="60"/>
  <c r="H180" i="26"/>
  <c r="F36" i="60"/>
  <c r="F180" i="26"/>
  <c r="F40" i="60"/>
  <c r="F184" i="26"/>
  <c r="G41" i="60"/>
  <c r="F42" i="60"/>
  <c r="F186" i="26"/>
  <c r="G56" i="60"/>
  <c r="H72" i="60"/>
  <c r="H184" i="25"/>
  <c r="F72" i="60"/>
  <c r="F184" i="25"/>
  <c r="H22" i="62"/>
  <c r="H194" i="24"/>
  <c r="F22" i="62"/>
  <c r="F194" i="24"/>
  <c r="H36" i="62"/>
  <c r="H190" i="26"/>
  <c r="F36" i="62"/>
  <c r="F190" i="26"/>
  <c r="H24" i="60"/>
  <c r="H186" i="24"/>
  <c r="F24" i="60"/>
  <c r="F186" i="24"/>
  <c r="H40" i="60"/>
  <c r="H184" i="26"/>
  <c r="G53" i="60"/>
  <c r="G76" i="60"/>
  <c r="AF12" i="62"/>
  <c r="AF127" i="62"/>
  <c r="X12" i="62"/>
  <c r="AD12" i="62"/>
  <c r="V12" i="62"/>
  <c r="T12" i="62"/>
  <c r="AM12" i="62"/>
  <c r="AI12" i="62"/>
  <c r="AH12" i="62"/>
  <c r="AH127" i="62"/>
  <c r="AH31" i="66"/>
  <c r="Z12" i="62"/>
  <c r="AC12" i="62"/>
  <c r="G18" i="62"/>
  <c r="F18" i="62"/>
  <c r="F190" i="24"/>
  <c r="H52" i="62"/>
  <c r="F52" i="62"/>
  <c r="AJ12" i="64"/>
  <c r="AB12" i="64"/>
  <c r="AB127" i="64"/>
  <c r="AB32" i="66"/>
  <c r="T12" i="64"/>
  <c r="AH12" i="64"/>
  <c r="Z12" i="64"/>
  <c r="AA12" i="64"/>
  <c r="AK12" i="64"/>
  <c r="Y12" i="64"/>
  <c r="AI12" i="64"/>
  <c r="AG12" i="64"/>
  <c r="AG127" i="64"/>
  <c r="AG32" i="66"/>
  <c r="AO12" i="64"/>
  <c r="X12" i="64"/>
  <c r="W12" i="64"/>
  <c r="AF12" i="64"/>
  <c r="V12" i="64"/>
  <c r="AE12" i="64"/>
  <c r="AE127" i="64"/>
  <c r="AE32" i="66"/>
  <c r="U12" i="64"/>
  <c r="AC12" i="64"/>
  <c r="AD12" i="64"/>
  <c r="H53" i="64"/>
  <c r="G53" i="64"/>
  <c r="F53" i="64"/>
  <c r="G35" i="60"/>
  <c r="H44" i="60"/>
  <c r="H188" i="26"/>
  <c r="F44" i="60"/>
  <c r="F188" i="26"/>
  <c r="G71" i="60"/>
  <c r="H38" i="62"/>
  <c r="H192" i="26"/>
  <c r="G38" i="62"/>
  <c r="F38" i="62"/>
  <c r="F192" i="26"/>
  <c r="H50" i="62"/>
  <c r="F50" i="62"/>
  <c r="F58" i="62"/>
  <c r="H58" i="62"/>
  <c r="G58" i="62"/>
  <c r="H40" i="57"/>
  <c r="H164" i="26"/>
  <c r="G67" i="57"/>
  <c r="H68" i="57"/>
  <c r="H160" i="25"/>
  <c r="G75" i="57"/>
  <c r="H76" i="57"/>
  <c r="H168" i="25"/>
  <c r="G17" i="59"/>
  <c r="H18" i="59"/>
  <c r="H170" i="24"/>
  <c r="G25" i="59"/>
  <c r="H26" i="59"/>
  <c r="H178" i="24"/>
  <c r="G37" i="59"/>
  <c r="H38" i="59"/>
  <c r="H172" i="26"/>
  <c r="F44" i="59"/>
  <c r="F178" i="26"/>
  <c r="F72" i="59"/>
  <c r="F174" i="25"/>
  <c r="G73" i="59"/>
  <c r="H74" i="59"/>
  <c r="H176" i="25"/>
  <c r="H11" i="60"/>
  <c r="F43" i="60"/>
  <c r="F187" i="26"/>
  <c r="G52" i="60"/>
  <c r="G55" i="60"/>
  <c r="AG12" i="62"/>
  <c r="AG127" i="62"/>
  <c r="AG31" i="66"/>
  <c r="H24" i="62"/>
  <c r="H196" i="24"/>
  <c r="F24" i="62"/>
  <c r="F196" i="24"/>
  <c r="H44" i="62"/>
  <c r="H198" i="26"/>
  <c r="G44" i="62"/>
  <c r="F44" i="62"/>
  <c r="F198" i="26"/>
  <c r="G43" i="65"/>
  <c r="F43" i="65"/>
  <c r="F227" i="26"/>
  <c r="H43" i="65"/>
  <c r="H227" i="26"/>
  <c r="H67" i="57"/>
  <c r="H159" i="25"/>
  <c r="H75" i="57"/>
  <c r="H167" i="25"/>
  <c r="H17" i="59"/>
  <c r="H169" i="24"/>
  <c r="H25" i="59"/>
  <c r="H177" i="24"/>
  <c r="H37" i="59"/>
  <c r="H171" i="26"/>
  <c r="G44" i="59"/>
  <c r="G72" i="59"/>
  <c r="H73" i="59"/>
  <c r="H175" i="25"/>
  <c r="G22" i="60"/>
  <c r="G23" i="60"/>
  <c r="F26" i="60"/>
  <c r="F188" i="24"/>
  <c r="H38" i="60"/>
  <c r="H182" i="26"/>
  <c r="H52" i="60"/>
  <c r="F57" i="60"/>
  <c r="F69" i="60"/>
  <c r="F181" i="25"/>
  <c r="H74" i="60"/>
  <c r="H186" i="25"/>
  <c r="R135" i="60"/>
  <c r="R4" i="60"/>
  <c r="AJ12" i="62"/>
  <c r="H76" i="62"/>
  <c r="H198" i="25"/>
  <c r="G76" i="62"/>
  <c r="F76" i="62"/>
  <c r="F198" i="25"/>
  <c r="H44" i="59"/>
  <c r="H178" i="26"/>
  <c r="H72" i="59"/>
  <c r="H174" i="25"/>
  <c r="G43" i="60"/>
  <c r="G57" i="60"/>
  <c r="AM78" i="60"/>
  <c r="G67" i="62"/>
  <c r="H67" i="62"/>
  <c r="H189" i="25"/>
  <c r="F67" i="62"/>
  <c r="F189" i="25"/>
  <c r="F22" i="60"/>
  <c r="F184" i="24"/>
  <c r="H26" i="60"/>
  <c r="H188" i="24"/>
  <c r="H69" i="60"/>
  <c r="H181" i="25"/>
  <c r="H26" i="62"/>
  <c r="H198" i="24"/>
  <c r="G26" i="62"/>
  <c r="F26" i="62"/>
  <c r="F198" i="24"/>
  <c r="G21" i="63"/>
  <c r="H21" i="63"/>
  <c r="H203" i="24"/>
  <c r="F21" i="63"/>
  <c r="F203" i="24"/>
  <c r="G19" i="62"/>
  <c r="G39" i="62"/>
  <c r="F51" i="62"/>
  <c r="F53" i="62"/>
  <c r="F55" i="62"/>
  <c r="G59" i="62"/>
  <c r="G70" i="62"/>
  <c r="G71" i="62"/>
  <c r="AN78" i="62"/>
  <c r="H56" i="63"/>
  <c r="H70" i="63"/>
  <c r="H202" i="25"/>
  <c r="H73" i="63"/>
  <c r="H205" i="25"/>
  <c r="G73" i="63"/>
  <c r="F73" i="63"/>
  <c r="F205" i="25"/>
  <c r="G25" i="64"/>
  <c r="F25" i="64"/>
  <c r="F217" i="24"/>
  <c r="H25" i="64"/>
  <c r="H217" i="24"/>
  <c r="H19" i="62"/>
  <c r="H191" i="24"/>
  <c r="H39" i="62"/>
  <c r="H193" i="26"/>
  <c r="G51" i="62"/>
  <c r="G53" i="62"/>
  <c r="G55" i="62"/>
  <c r="G56" i="62"/>
  <c r="H59" i="62"/>
  <c r="G74" i="62"/>
  <c r="G75" i="62"/>
  <c r="F20" i="63"/>
  <c r="F202" i="24"/>
  <c r="G24" i="63"/>
  <c r="F24" i="63"/>
  <c r="F206" i="24"/>
  <c r="F58" i="63"/>
  <c r="AD12" i="65"/>
  <c r="V12" i="65"/>
  <c r="T12" i="65"/>
  <c r="U12" i="65"/>
  <c r="W12" i="65"/>
  <c r="X12" i="65"/>
  <c r="AM12" i="65"/>
  <c r="AK12" i="65"/>
  <c r="AC12" i="65"/>
  <c r="AJ12" i="65"/>
  <c r="AB12" i="65"/>
  <c r="AG12" i="65"/>
  <c r="AG127" i="65"/>
  <c r="AG34" i="66"/>
  <c r="Y12" i="65"/>
  <c r="AF12" i="65"/>
  <c r="AE12" i="65"/>
  <c r="AE127" i="65"/>
  <c r="AA12" i="65"/>
  <c r="Z12" i="65"/>
  <c r="AH12" i="65"/>
  <c r="H56" i="62"/>
  <c r="F70" i="62"/>
  <c r="F192" i="25"/>
  <c r="H42" i="63"/>
  <c r="H206" i="26"/>
  <c r="H54" i="63"/>
  <c r="F68" i="62"/>
  <c r="F190" i="25"/>
  <c r="F74" i="62"/>
  <c r="F196" i="25"/>
  <c r="F12" i="63"/>
  <c r="M12" i="63"/>
  <c r="F22" i="63"/>
  <c r="F204" i="24"/>
  <c r="H37" i="63"/>
  <c r="H201" i="26"/>
  <c r="G37" i="63"/>
  <c r="F37" i="63"/>
  <c r="F201" i="26"/>
  <c r="H58" i="63"/>
  <c r="H12" i="63"/>
  <c r="AN28" i="63"/>
  <c r="AO28" i="63"/>
  <c r="G41" i="63"/>
  <c r="H52" i="63"/>
  <c r="G72" i="63"/>
  <c r="F72" i="63"/>
  <c r="F204" i="25"/>
  <c r="F36" i="64"/>
  <c r="F210" i="26"/>
  <c r="G36" i="64"/>
  <c r="H36" i="64"/>
  <c r="H210" i="26"/>
  <c r="H68" i="62"/>
  <c r="H190" i="25"/>
  <c r="H22" i="63"/>
  <c r="H204" i="24"/>
  <c r="H25" i="63"/>
  <c r="H207" i="24"/>
  <c r="G25" i="63"/>
  <c r="F25" i="63"/>
  <c r="F207" i="24"/>
  <c r="AO78" i="63"/>
  <c r="H57" i="64"/>
  <c r="G57" i="64"/>
  <c r="F57" i="64"/>
  <c r="F70" i="60"/>
  <c r="F182" i="25"/>
  <c r="F20" i="62"/>
  <c r="F192" i="24"/>
  <c r="G21" i="62"/>
  <c r="F40" i="62"/>
  <c r="F194" i="26"/>
  <c r="G41" i="62"/>
  <c r="G57" i="62"/>
  <c r="F71" i="62"/>
  <c r="F193" i="25"/>
  <c r="H72" i="62"/>
  <c r="H194" i="25"/>
  <c r="H17" i="63"/>
  <c r="H199" i="24"/>
  <c r="G17" i="63"/>
  <c r="G44" i="63"/>
  <c r="F44" i="63"/>
  <c r="F208" i="26"/>
  <c r="H50" i="63"/>
  <c r="F56" i="63"/>
  <c r="F70" i="63"/>
  <c r="F202" i="25"/>
  <c r="AN78" i="63"/>
  <c r="H21" i="65"/>
  <c r="H223" i="24"/>
  <c r="F21" i="65"/>
  <c r="F223" i="24"/>
  <c r="G21" i="65"/>
  <c r="F40" i="63"/>
  <c r="F204" i="26"/>
  <c r="F68" i="63"/>
  <c r="F200" i="25"/>
  <c r="G69" i="63"/>
  <c r="F76" i="63"/>
  <c r="F208" i="25"/>
  <c r="H20" i="64"/>
  <c r="H212" i="24"/>
  <c r="F35" i="64"/>
  <c r="F209" i="26"/>
  <c r="G54" i="64"/>
  <c r="G58" i="64"/>
  <c r="G73" i="64"/>
  <c r="F73" i="64"/>
  <c r="F215" i="25"/>
  <c r="H24" i="65"/>
  <c r="H226" i="24"/>
  <c r="G24" i="65"/>
  <c r="F24" i="65"/>
  <c r="F226" i="24"/>
  <c r="F54" i="65"/>
  <c r="H54" i="65"/>
  <c r="G54" i="65"/>
  <c r="H18" i="64"/>
  <c r="H210" i="24"/>
  <c r="F18" i="64"/>
  <c r="F210" i="24"/>
  <c r="F22" i="64"/>
  <c r="F214" i="24"/>
  <c r="G23" i="64"/>
  <c r="F24" i="64"/>
  <c r="F216" i="24"/>
  <c r="F43" i="64"/>
  <c r="F217" i="26"/>
  <c r="F50" i="64"/>
  <c r="F71" i="64"/>
  <c r="F213" i="25"/>
  <c r="G11" i="65"/>
  <c r="G20" i="65"/>
  <c r="G35" i="65"/>
  <c r="F35" i="65"/>
  <c r="F219" i="26"/>
  <c r="H55" i="65"/>
  <c r="G55" i="65"/>
  <c r="F55" i="65"/>
  <c r="H18" i="63"/>
  <c r="H200" i="24"/>
  <c r="H26" i="63"/>
  <c r="H208" i="24"/>
  <c r="H38" i="63"/>
  <c r="H202" i="26"/>
  <c r="H74" i="63"/>
  <c r="H206" i="25"/>
  <c r="F17" i="64"/>
  <c r="F209" i="24"/>
  <c r="G22" i="64"/>
  <c r="H23" i="64"/>
  <c r="H215" i="24"/>
  <c r="H38" i="64"/>
  <c r="H212" i="26"/>
  <c r="F38" i="64"/>
  <c r="F212" i="26"/>
  <c r="F42" i="64"/>
  <c r="F216" i="26"/>
  <c r="G43" i="64"/>
  <c r="F44" i="64"/>
  <c r="F218" i="26"/>
  <c r="G50" i="64"/>
  <c r="G52" i="64"/>
  <c r="G56" i="64"/>
  <c r="H74" i="64"/>
  <c r="H216" i="25"/>
  <c r="G74" i="64"/>
  <c r="F74" i="64"/>
  <c r="F216" i="25"/>
  <c r="G23" i="65"/>
  <c r="F23" i="65"/>
  <c r="F225" i="24"/>
  <c r="H22" i="64"/>
  <c r="H214" i="24"/>
  <c r="F37" i="64"/>
  <c r="F211" i="26"/>
  <c r="G42" i="64"/>
  <c r="H43" i="64"/>
  <c r="H217" i="26"/>
  <c r="H50" i="64"/>
  <c r="H51" i="64"/>
  <c r="G51" i="64"/>
  <c r="F51" i="64"/>
  <c r="H55" i="64"/>
  <c r="G55" i="64"/>
  <c r="F55" i="64"/>
  <c r="H59" i="64"/>
  <c r="G59" i="64"/>
  <c r="F59" i="64"/>
  <c r="F70" i="64"/>
  <c r="F212" i="25"/>
  <c r="H71" i="64"/>
  <c r="H213" i="25"/>
  <c r="AN28" i="65"/>
  <c r="H44" i="65"/>
  <c r="H228" i="26"/>
  <c r="G44" i="65"/>
  <c r="F44" i="65"/>
  <c r="F228" i="26"/>
  <c r="H53" i="65"/>
  <c r="G53" i="65"/>
  <c r="F53" i="65"/>
  <c r="G17" i="64"/>
  <c r="H26" i="64"/>
  <c r="H218" i="24"/>
  <c r="F26" i="64"/>
  <c r="F218" i="24"/>
  <c r="H42" i="64"/>
  <c r="H216" i="26"/>
  <c r="G37" i="64"/>
  <c r="G70" i="64"/>
  <c r="H36" i="65"/>
  <c r="H220" i="26"/>
  <c r="G36" i="65"/>
  <c r="F36" i="65"/>
  <c r="F220" i="26"/>
  <c r="G40" i="65"/>
  <c r="H41" i="65"/>
  <c r="H225" i="26"/>
  <c r="H57" i="65"/>
  <c r="H72" i="65"/>
  <c r="H224" i="25"/>
  <c r="F76" i="65"/>
  <c r="F228" i="25"/>
  <c r="H76" i="65"/>
  <c r="H228" i="25"/>
  <c r="F68" i="65"/>
  <c r="F220" i="25"/>
  <c r="H68" i="65"/>
  <c r="H220" i="25"/>
  <c r="H40" i="64"/>
  <c r="H214" i="26"/>
  <c r="H68" i="64"/>
  <c r="H210" i="25"/>
  <c r="H76" i="64"/>
  <c r="H218" i="25"/>
  <c r="G17" i="65"/>
  <c r="H18" i="65"/>
  <c r="H220" i="24"/>
  <c r="G25" i="65"/>
  <c r="H26" i="65"/>
  <c r="H228" i="24"/>
  <c r="G37" i="65"/>
  <c r="H38" i="65"/>
  <c r="H222" i="26"/>
  <c r="H56" i="65"/>
  <c r="F56" i="65"/>
  <c r="G75" i="65"/>
  <c r="G52" i="65"/>
  <c r="G67" i="65"/>
  <c r="H70" i="65"/>
  <c r="H222" i="25"/>
  <c r="F70" i="65"/>
  <c r="F222" i="25"/>
  <c r="F72" i="64"/>
  <c r="F214" i="25"/>
  <c r="F22" i="65"/>
  <c r="F224" i="24"/>
  <c r="F42" i="65"/>
  <c r="F226" i="26"/>
  <c r="H52" i="65"/>
  <c r="H58" i="65"/>
  <c r="F58" i="65"/>
  <c r="F74" i="65"/>
  <c r="F226" i="25"/>
  <c r="G71" i="65"/>
  <c r="G69" i="65"/>
  <c r="O62" i="17"/>
  <c r="N62" i="17"/>
  <c r="M62" i="17"/>
  <c r="O38" i="17"/>
  <c r="N38" i="17"/>
  <c r="M38" i="17"/>
  <c r="O24" i="17"/>
  <c r="N24" i="17"/>
  <c r="M24" i="17"/>
  <c r="N31" i="17"/>
  <c r="O37" i="17"/>
  <c r="N40" i="17"/>
  <c r="O61" i="17"/>
  <c r="N64" i="17"/>
  <c r="O31" i="17"/>
  <c r="O40" i="17"/>
  <c r="N59" i="17"/>
  <c r="O64" i="17"/>
  <c r="M37" i="17"/>
  <c r="N42" i="17"/>
  <c r="N58" i="17"/>
  <c r="M61" i="17"/>
  <c r="O63" i="17"/>
  <c r="R41" i="66"/>
  <c r="J56" i="65"/>
  <c r="AK59" i="65"/>
  <c r="E56" i="65"/>
  <c r="AH50" i="65"/>
  <c r="J50" i="65"/>
  <c r="AH56" i="65"/>
  <c r="AK57" i="65"/>
  <c r="AF50" i="64"/>
  <c r="E59" i="65"/>
  <c r="AG59" i="65"/>
  <c r="AG56" i="65"/>
  <c r="AK51" i="65"/>
  <c r="W50" i="64"/>
  <c r="V55" i="63"/>
  <c r="E59" i="63"/>
  <c r="E57" i="63"/>
  <c r="U59" i="63"/>
  <c r="U57" i="63"/>
  <c r="J59" i="63"/>
  <c r="J57" i="63"/>
  <c r="V53" i="63"/>
  <c r="AF58" i="60"/>
  <c r="AD55" i="60"/>
  <c r="AK54" i="60"/>
  <c r="Z54" i="60"/>
  <c r="AF50" i="60"/>
  <c r="AK50" i="64"/>
  <c r="AK58" i="60"/>
  <c r="Z58" i="60"/>
  <c r="AF54" i="60"/>
  <c r="AK50" i="60"/>
  <c r="Z50" i="60"/>
  <c r="E55" i="60"/>
  <c r="E59" i="62"/>
  <c r="E53" i="62"/>
  <c r="U53" i="59"/>
  <c r="U51" i="57"/>
  <c r="AC54" i="60"/>
  <c r="AH50" i="60"/>
  <c r="U51" i="59"/>
  <c r="E59" i="59"/>
  <c r="E58" i="60"/>
  <c r="AG55" i="60"/>
  <c r="J54" i="60"/>
  <c r="E57" i="59"/>
  <c r="E55" i="59"/>
  <c r="AH58" i="60"/>
  <c r="U59" i="59"/>
  <c r="E53" i="59"/>
  <c r="E51" i="57"/>
  <c r="U57" i="59"/>
  <c r="E51" i="59"/>
  <c r="E51" i="62"/>
  <c r="E50" i="60"/>
  <c r="U55" i="59"/>
  <c r="E57" i="57"/>
  <c r="E53" i="57"/>
  <c r="J51" i="56"/>
  <c r="AH59" i="54"/>
  <c r="AD57" i="54"/>
  <c r="U53" i="54"/>
  <c r="AD51" i="54"/>
  <c r="AD59" i="54"/>
  <c r="AC57" i="54"/>
  <c r="E57" i="54"/>
  <c r="Z55" i="54"/>
  <c r="AH53" i="54"/>
  <c r="J53" i="54"/>
  <c r="AC51" i="54"/>
  <c r="Z50" i="54"/>
  <c r="AK59" i="53"/>
  <c r="J59" i="53"/>
  <c r="AE52" i="53"/>
  <c r="W52" i="53"/>
  <c r="AE50" i="53"/>
  <c r="W50" i="53"/>
  <c r="AC59" i="54"/>
  <c r="E59" i="54"/>
  <c r="Z51" i="54"/>
  <c r="E51" i="54"/>
  <c r="U57" i="54"/>
  <c r="AC53" i="54"/>
  <c r="U59" i="54"/>
  <c r="J57" i="54"/>
  <c r="Z53" i="54"/>
  <c r="E53" i="54"/>
  <c r="U51" i="54"/>
  <c r="AH50" i="54"/>
  <c r="J50" i="54"/>
  <c r="AF59" i="53"/>
  <c r="W59" i="53"/>
  <c r="J59" i="54"/>
  <c r="W53" i="54"/>
  <c r="AH51" i="54"/>
  <c r="J51" i="54"/>
  <c r="AE57" i="52"/>
  <c r="AE53" i="52"/>
  <c r="AF59" i="51"/>
  <c r="V59" i="51"/>
  <c r="AF55" i="51"/>
  <c r="V55" i="51"/>
  <c r="AF51" i="51"/>
  <c r="V51" i="51"/>
  <c r="AE59" i="51"/>
  <c r="T59" i="51"/>
  <c r="AE55" i="51"/>
  <c r="T55" i="51"/>
  <c r="AE51" i="51"/>
  <c r="T51" i="51"/>
  <c r="AE56" i="52"/>
  <c r="AE52" i="52"/>
  <c r="AE59" i="52"/>
  <c r="AE55" i="52"/>
  <c r="AE51" i="52"/>
  <c r="X58" i="51"/>
  <c r="X54" i="51"/>
  <c r="X50" i="51"/>
  <c r="AE50" i="52"/>
  <c r="X59" i="51"/>
  <c r="X51" i="51"/>
  <c r="AE54" i="52"/>
  <c r="AH54" i="50"/>
  <c r="J56" i="49"/>
  <c r="X54" i="49"/>
  <c r="V50" i="49"/>
  <c r="AE58" i="52"/>
  <c r="AF54" i="51"/>
  <c r="AF54" i="50"/>
  <c r="X52" i="49"/>
  <c r="E58" i="47"/>
  <c r="E56" i="47"/>
  <c r="E54" i="47"/>
  <c r="E52" i="47"/>
  <c r="E50" i="47"/>
  <c r="V54" i="51"/>
  <c r="AF58" i="50"/>
  <c r="Z54" i="50"/>
  <c r="AH50" i="50"/>
  <c r="J52" i="49"/>
  <c r="X55" i="51"/>
  <c r="AF58" i="51"/>
  <c r="AF50" i="51"/>
  <c r="J55" i="47"/>
  <c r="J54" i="46"/>
  <c r="V50" i="51"/>
  <c r="AF54" i="49"/>
  <c r="X58" i="49"/>
  <c r="J59" i="47"/>
  <c r="J50" i="50"/>
  <c r="E54" i="46"/>
  <c r="J57" i="47"/>
  <c r="E52" i="46"/>
  <c r="V58" i="51"/>
  <c r="J56" i="46"/>
  <c r="AD58" i="27"/>
  <c r="V58" i="27"/>
  <c r="AD56" i="27"/>
  <c r="V56" i="27"/>
  <c r="AD54" i="27"/>
  <c r="V54" i="27"/>
  <c r="AD52" i="27"/>
  <c r="V52" i="27"/>
  <c r="AD50" i="27"/>
  <c r="V50" i="27"/>
  <c r="V55" i="44"/>
  <c r="U52" i="44"/>
  <c r="U58" i="27"/>
  <c r="E58" i="27"/>
  <c r="U56" i="27"/>
  <c r="E56" i="27"/>
  <c r="U54" i="27"/>
  <c r="E54" i="27"/>
  <c r="U52" i="27"/>
  <c r="E52" i="27"/>
  <c r="U50" i="27"/>
  <c r="E50" i="27"/>
  <c r="AE58" i="8"/>
  <c r="AE56" i="8"/>
  <c r="AE54" i="8"/>
  <c r="AE52" i="8"/>
  <c r="AE50" i="8"/>
  <c r="U55" i="44"/>
  <c r="W53" i="44"/>
  <c r="E53" i="44"/>
  <c r="V53" i="44"/>
  <c r="E58" i="8"/>
  <c r="E56" i="8"/>
  <c r="E54" i="8"/>
  <c r="E52" i="8"/>
  <c r="E50" i="8"/>
  <c r="J51" i="47"/>
  <c r="W57" i="44"/>
  <c r="E57" i="44"/>
  <c r="J53" i="44"/>
  <c r="X58" i="27"/>
  <c r="X56" i="27"/>
  <c r="X54" i="27"/>
  <c r="X52" i="27"/>
  <c r="X50" i="27"/>
  <c r="J58" i="8"/>
  <c r="J56" i="8"/>
  <c r="J54" i="8"/>
  <c r="J52" i="8"/>
  <c r="J50" i="8"/>
  <c r="X57" i="27"/>
  <c r="E57" i="27"/>
  <c r="Z51" i="27"/>
  <c r="AD51" i="27"/>
  <c r="W55" i="27"/>
  <c r="Z59" i="27"/>
  <c r="AD59" i="27"/>
  <c r="AE53" i="8"/>
  <c r="Y54" i="27"/>
  <c r="Z50" i="27"/>
  <c r="Z54" i="27"/>
  <c r="Z58" i="27"/>
  <c r="J55" i="44"/>
  <c r="U57" i="44"/>
  <c r="E53" i="8"/>
  <c r="E57" i="8"/>
  <c r="W52" i="50"/>
  <c r="E57" i="51"/>
  <c r="AF57" i="51"/>
  <c r="J52" i="46"/>
  <c r="E57" i="47"/>
  <c r="AD50" i="49"/>
  <c r="AK55" i="53"/>
  <c r="X55" i="53"/>
  <c r="AF50" i="49"/>
  <c r="E58" i="50"/>
  <c r="J58" i="50"/>
  <c r="W52" i="49"/>
  <c r="E50" i="49"/>
  <c r="AE50" i="49"/>
  <c r="W54" i="49"/>
  <c r="U53" i="51"/>
  <c r="W53" i="51"/>
  <c r="V56" i="49"/>
  <c r="U58" i="49"/>
  <c r="X56" i="49"/>
  <c r="V56" i="50"/>
  <c r="W56" i="50"/>
  <c r="T50" i="51"/>
  <c r="W55" i="51"/>
  <c r="Y55" i="52"/>
  <c r="E55" i="52"/>
  <c r="AG59" i="52"/>
  <c r="U59" i="52"/>
  <c r="W54" i="51"/>
  <c r="E52" i="52"/>
  <c r="Y52" i="52"/>
  <c r="E56" i="52"/>
  <c r="Y56" i="52"/>
  <c r="AC52" i="51"/>
  <c r="U56" i="51"/>
  <c r="AH55" i="54"/>
  <c r="AG57" i="52"/>
  <c r="U57" i="52"/>
  <c r="Y51" i="51"/>
  <c r="V56" i="51"/>
  <c r="E59" i="51"/>
  <c r="J50" i="51"/>
  <c r="J50" i="52"/>
  <c r="J54" i="52"/>
  <c r="J58" i="52"/>
  <c r="U50" i="51"/>
  <c r="AC54" i="51"/>
  <c r="AK58" i="51"/>
  <c r="AH52" i="53"/>
  <c r="AD58" i="53"/>
  <c r="T51" i="54"/>
  <c r="AG59" i="54"/>
  <c r="Z50" i="53"/>
  <c r="V59" i="53"/>
  <c r="X55" i="54"/>
  <c r="AC50" i="54"/>
  <c r="Z58" i="53"/>
  <c r="AH51" i="53"/>
  <c r="Z59" i="53"/>
  <c r="T58" i="53"/>
  <c r="E55" i="54"/>
  <c r="V52" i="59"/>
  <c r="U54" i="59"/>
  <c r="V56" i="59"/>
  <c r="J51" i="62"/>
  <c r="J55" i="59"/>
  <c r="AF55" i="60"/>
  <c r="E55" i="63"/>
  <c r="E50" i="64"/>
  <c r="AK58" i="65"/>
  <c r="AG57" i="65"/>
  <c r="AG50" i="60"/>
  <c r="J53" i="62"/>
  <c r="E51" i="63"/>
  <c r="J51" i="65"/>
  <c r="J51" i="27"/>
  <c r="V51" i="27"/>
  <c r="Z55" i="27"/>
  <c r="AD55" i="27"/>
  <c r="J59" i="27"/>
  <c r="V59" i="27"/>
  <c r="W53" i="27"/>
  <c r="E55" i="46"/>
  <c r="V56" i="44"/>
  <c r="J55" i="8"/>
  <c r="V52" i="44"/>
  <c r="W50" i="27"/>
  <c r="AH52" i="50"/>
  <c r="V57" i="51"/>
  <c r="AF56" i="49"/>
  <c r="V54" i="50"/>
  <c r="T55" i="53"/>
  <c r="AF55" i="53"/>
  <c r="AF58" i="49"/>
  <c r="Z50" i="50"/>
  <c r="AG58" i="50"/>
  <c r="W50" i="49"/>
  <c r="E53" i="51"/>
  <c r="AF53" i="51"/>
  <c r="AK56" i="49"/>
  <c r="E58" i="49"/>
  <c r="AE58" i="49"/>
  <c r="J58" i="49"/>
  <c r="V50" i="50"/>
  <c r="AK56" i="50"/>
  <c r="AE50" i="51"/>
  <c r="AH55" i="51"/>
  <c r="Y59" i="52"/>
  <c r="E59" i="52"/>
  <c r="AH54" i="51"/>
  <c r="U52" i="51"/>
  <c r="E56" i="51"/>
  <c r="J55" i="51"/>
  <c r="Y57" i="52"/>
  <c r="E57" i="52"/>
  <c r="AK51" i="51"/>
  <c r="AG55" i="51"/>
  <c r="AF56" i="51"/>
  <c r="AD59" i="51"/>
  <c r="W52" i="51"/>
  <c r="U50" i="52"/>
  <c r="AG50" i="52"/>
  <c r="U54" i="52"/>
  <c r="AG54" i="52"/>
  <c r="U58" i="52"/>
  <c r="AG58" i="52"/>
  <c r="E50" i="51"/>
  <c r="U54" i="51"/>
  <c r="AC58" i="51"/>
  <c r="Y50" i="53"/>
  <c r="U59" i="53"/>
  <c r="Y59" i="54"/>
  <c r="AH50" i="53"/>
  <c r="AE59" i="53"/>
  <c r="X57" i="53"/>
  <c r="AK52" i="53"/>
  <c r="U50" i="54"/>
  <c r="J55" i="54"/>
  <c r="E52" i="53"/>
  <c r="W51" i="54"/>
  <c r="V52" i="53"/>
  <c r="T57" i="53"/>
  <c r="X50" i="53"/>
  <c r="AC58" i="53"/>
  <c r="AC55" i="54"/>
  <c r="E51" i="56"/>
  <c r="V57" i="57"/>
  <c r="V51" i="57"/>
  <c r="E54" i="59"/>
  <c r="V53" i="59"/>
  <c r="J58" i="60"/>
  <c r="AE58" i="60"/>
  <c r="AG58" i="65"/>
  <c r="Y50" i="64"/>
  <c r="W57" i="27"/>
  <c r="J55" i="27"/>
  <c r="V55" i="27"/>
  <c r="Z53" i="27"/>
  <c r="AD53" i="27"/>
  <c r="J55" i="46"/>
  <c r="AE57" i="8"/>
  <c r="Y56" i="27"/>
  <c r="U56" i="44"/>
  <c r="J52" i="44"/>
  <c r="E56" i="44"/>
  <c r="W52" i="27"/>
  <c r="AF52" i="50"/>
  <c r="AF56" i="50"/>
  <c r="AE57" i="51"/>
  <c r="E55" i="47"/>
  <c r="AK54" i="50"/>
  <c r="AE55" i="53"/>
  <c r="J55" i="53"/>
  <c r="W55" i="53"/>
  <c r="J54" i="50"/>
  <c r="Y58" i="50"/>
  <c r="AD52" i="49"/>
  <c r="T52" i="49"/>
  <c r="AD54" i="49"/>
  <c r="T54" i="49"/>
  <c r="V53" i="51"/>
  <c r="AC56" i="49"/>
  <c r="AG56" i="49"/>
  <c r="W58" i="49"/>
  <c r="AK50" i="50"/>
  <c r="AH56" i="50"/>
  <c r="W51" i="51"/>
  <c r="Z56" i="51"/>
  <c r="AD51" i="52"/>
  <c r="Z55" i="51"/>
  <c r="E52" i="51"/>
  <c r="AG56" i="51"/>
  <c r="Z50" i="51"/>
  <c r="T56" i="51"/>
  <c r="AD53" i="52"/>
  <c r="AC51" i="51"/>
  <c r="Y55" i="51"/>
  <c r="AH52" i="51"/>
  <c r="E50" i="52"/>
  <c r="Y50" i="52"/>
  <c r="E54" i="52"/>
  <c r="Y54" i="52"/>
  <c r="E58" i="52"/>
  <c r="Y58" i="52"/>
  <c r="AG50" i="51"/>
  <c r="E54" i="51"/>
  <c r="U58" i="51"/>
  <c r="AG50" i="54"/>
  <c r="AD59" i="53"/>
  <c r="AD55" i="54"/>
  <c r="V51" i="53"/>
  <c r="W57" i="53"/>
  <c r="AG57" i="54"/>
  <c r="T55" i="54"/>
  <c r="W55" i="54"/>
  <c r="T50" i="53"/>
  <c r="Y57" i="53"/>
  <c r="E50" i="54"/>
  <c r="U52" i="53"/>
  <c r="Y59" i="53"/>
  <c r="U55" i="54"/>
  <c r="AD52" i="53"/>
  <c r="AG53" i="54"/>
  <c r="AC57" i="53"/>
  <c r="T51" i="53"/>
  <c r="J53" i="57"/>
  <c r="AC50" i="60"/>
  <c r="J52" i="59"/>
  <c r="J56" i="59"/>
  <c r="AD54" i="60"/>
  <c r="J51" i="59"/>
  <c r="AE50" i="60"/>
  <c r="AC55" i="60"/>
  <c r="V57" i="63"/>
  <c r="J59" i="62"/>
  <c r="E57" i="65"/>
  <c r="E50" i="65"/>
  <c r="AH51" i="65"/>
  <c r="E56" i="59"/>
  <c r="AG54" i="60"/>
  <c r="V50" i="64"/>
  <c r="AH59" i="65"/>
  <c r="Z57" i="27"/>
  <c r="AD57" i="27"/>
  <c r="Y51" i="27"/>
  <c r="Y59" i="27"/>
  <c r="J53" i="27"/>
  <c r="V53" i="27"/>
  <c r="AE51" i="8"/>
  <c r="J52" i="27"/>
  <c r="J56" i="27"/>
  <c r="W56" i="44"/>
  <c r="J51" i="8"/>
  <c r="J53" i="47"/>
  <c r="W54" i="27"/>
  <c r="V52" i="50"/>
  <c r="Z52" i="50"/>
  <c r="E53" i="46"/>
  <c r="AG57" i="51"/>
  <c r="Z57" i="51"/>
  <c r="T57" i="51"/>
  <c r="J53" i="46"/>
  <c r="AG54" i="50"/>
  <c r="V55" i="53"/>
  <c r="J52" i="47"/>
  <c r="J58" i="47"/>
  <c r="AE58" i="50"/>
  <c r="V52" i="49"/>
  <c r="T50" i="49"/>
  <c r="V54" i="49"/>
  <c r="AE53" i="51"/>
  <c r="U56" i="49"/>
  <c r="AG50" i="50"/>
  <c r="Z56" i="50"/>
  <c r="AH51" i="51"/>
  <c r="AH51" i="52"/>
  <c r="V51" i="52"/>
  <c r="AD55" i="52"/>
  <c r="AK57" i="53"/>
  <c r="W50" i="51"/>
  <c r="AD52" i="52"/>
  <c r="AD56" i="52"/>
  <c r="AG52" i="51"/>
  <c r="Y56" i="51"/>
  <c r="AE56" i="51"/>
  <c r="AH53" i="52"/>
  <c r="V53" i="52"/>
  <c r="U51" i="51"/>
  <c r="AK55" i="51"/>
  <c r="AG59" i="51"/>
  <c r="J54" i="51"/>
  <c r="Y50" i="51"/>
  <c r="AG54" i="51"/>
  <c r="E58" i="51"/>
  <c r="AH57" i="54"/>
  <c r="E51" i="53"/>
  <c r="AG51" i="54"/>
  <c r="X59" i="54"/>
  <c r="J51" i="55"/>
  <c r="E55" i="55"/>
  <c r="J59" i="55"/>
  <c r="AD51" i="53"/>
  <c r="AF57" i="53"/>
  <c r="Y57" i="54"/>
  <c r="W58" i="53"/>
  <c r="AH57" i="53"/>
  <c r="E50" i="53"/>
  <c r="AC52" i="53"/>
  <c r="AH59" i="53"/>
  <c r="E53" i="55"/>
  <c r="J57" i="55"/>
  <c r="Y53" i="54"/>
  <c r="AF58" i="53"/>
  <c r="V58" i="59"/>
  <c r="AC58" i="60"/>
  <c r="U57" i="57"/>
  <c r="U52" i="59"/>
  <c r="U56" i="59"/>
  <c r="AG58" i="60"/>
  <c r="V55" i="59"/>
  <c r="J50" i="60"/>
  <c r="J57" i="59"/>
  <c r="AD50" i="64"/>
  <c r="AH57" i="65"/>
  <c r="J57" i="27"/>
  <c r="V57" i="27"/>
  <c r="U51" i="27"/>
  <c r="Y55" i="27"/>
  <c r="U59" i="27"/>
  <c r="Y50" i="27"/>
  <c r="Y58" i="27"/>
  <c r="Z52" i="27"/>
  <c r="Z56" i="27"/>
  <c r="J57" i="8"/>
  <c r="AO53" i="47"/>
  <c r="E55" i="44"/>
  <c r="E51" i="8"/>
  <c r="E55" i="8"/>
  <c r="E59" i="8"/>
  <c r="W56" i="27"/>
  <c r="AK52" i="50"/>
  <c r="Y57" i="51"/>
  <c r="Y54" i="50"/>
  <c r="E55" i="53"/>
  <c r="Z55" i="53"/>
  <c r="V58" i="50"/>
  <c r="W58" i="50"/>
  <c r="AK52" i="49"/>
  <c r="AK54" i="49"/>
  <c r="AG53" i="51"/>
  <c r="Z53" i="51"/>
  <c r="T53" i="51"/>
  <c r="E56" i="49"/>
  <c r="AE56" i="49"/>
  <c r="AD58" i="49"/>
  <c r="T58" i="49"/>
  <c r="Y50" i="50"/>
  <c r="E56" i="50"/>
  <c r="J56" i="50"/>
  <c r="Z52" i="51"/>
  <c r="T58" i="51"/>
  <c r="Z51" i="52"/>
  <c r="AH55" i="52"/>
  <c r="V55" i="52"/>
  <c r="AD59" i="52"/>
  <c r="AH50" i="51"/>
  <c r="J56" i="51"/>
  <c r="V52" i="52"/>
  <c r="AH52" i="52"/>
  <c r="V56" i="52"/>
  <c r="AH56" i="52"/>
  <c r="Y52" i="51"/>
  <c r="AD56" i="51"/>
  <c r="J51" i="51"/>
  <c r="Z58" i="51"/>
  <c r="Z53" i="52"/>
  <c r="AD57" i="52"/>
  <c r="E51" i="51"/>
  <c r="AC55" i="51"/>
  <c r="Y59" i="51"/>
  <c r="W56" i="51"/>
  <c r="AD50" i="51"/>
  <c r="Y54" i="51"/>
  <c r="AG58" i="51"/>
  <c r="U51" i="53"/>
  <c r="E57" i="53"/>
  <c r="Y51" i="54"/>
  <c r="J52" i="53"/>
  <c r="E58" i="53"/>
  <c r="W51" i="53"/>
  <c r="Y58" i="53"/>
  <c r="X50" i="54"/>
  <c r="U50" i="53"/>
  <c r="V50" i="53"/>
  <c r="J57" i="53"/>
  <c r="Y50" i="54"/>
  <c r="Z57" i="54"/>
  <c r="X58" i="53"/>
  <c r="X52" i="53"/>
  <c r="T59" i="53"/>
  <c r="J55" i="62"/>
  <c r="J57" i="57"/>
  <c r="J51" i="57"/>
  <c r="E52" i="59"/>
  <c r="AD58" i="60"/>
  <c r="X51" i="27"/>
  <c r="E51" i="27"/>
  <c r="U55" i="27"/>
  <c r="X59" i="27"/>
  <c r="E59" i="27"/>
  <c r="Y53" i="27"/>
  <c r="AE55" i="8"/>
  <c r="U53" i="44"/>
  <c r="J57" i="44"/>
  <c r="E53" i="47"/>
  <c r="W55" i="44"/>
  <c r="W58" i="27"/>
  <c r="J56" i="44"/>
  <c r="AG52" i="50"/>
  <c r="J52" i="50"/>
  <c r="AK57" i="51"/>
  <c r="X57" i="51"/>
  <c r="J57" i="51"/>
  <c r="E56" i="46"/>
  <c r="E54" i="50"/>
  <c r="AE54" i="50"/>
  <c r="AD55" i="53"/>
  <c r="AH55" i="53"/>
  <c r="J56" i="47"/>
  <c r="AK58" i="50"/>
  <c r="AC52" i="49"/>
  <c r="AG52" i="49"/>
  <c r="AK50" i="49"/>
  <c r="AC54" i="49"/>
  <c r="AG54" i="49"/>
  <c r="Y53" i="51"/>
  <c r="J50" i="49"/>
  <c r="W56" i="49"/>
  <c r="V58" i="49"/>
  <c r="X50" i="49"/>
  <c r="E50" i="50"/>
  <c r="AE50" i="50"/>
  <c r="AG56" i="50"/>
  <c r="AE58" i="51"/>
  <c r="J51" i="52"/>
  <c r="Z55" i="52"/>
  <c r="AH59" i="52"/>
  <c r="V59" i="52"/>
  <c r="Z51" i="51"/>
  <c r="W58" i="51"/>
  <c r="Z52" i="52"/>
  <c r="Z56" i="52"/>
  <c r="AD52" i="51"/>
  <c r="T52" i="51"/>
  <c r="J53" i="52"/>
  <c r="AH57" i="52"/>
  <c r="V57" i="52"/>
  <c r="AD51" i="51"/>
  <c r="U55" i="51"/>
  <c r="AK59" i="51"/>
  <c r="AH56" i="51"/>
  <c r="AD50" i="52"/>
  <c r="AD54" i="52"/>
  <c r="AD58" i="52"/>
  <c r="AD53" i="54"/>
  <c r="X52" i="51"/>
  <c r="AD54" i="51"/>
  <c r="Y58" i="51"/>
  <c r="AC51" i="53"/>
  <c r="V57" i="53"/>
  <c r="AD50" i="54"/>
  <c r="T59" i="54"/>
  <c r="W59" i="54"/>
  <c r="Z52" i="53"/>
  <c r="V58" i="53"/>
  <c r="X57" i="54"/>
  <c r="AE51" i="53"/>
  <c r="AG55" i="54"/>
  <c r="X51" i="53"/>
  <c r="AH58" i="53"/>
  <c r="T50" i="54"/>
  <c r="AC50" i="53"/>
  <c r="AD50" i="53"/>
  <c r="X53" i="54"/>
  <c r="AC59" i="53"/>
  <c r="J58" i="59"/>
  <c r="E55" i="62"/>
  <c r="W53" i="57"/>
  <c r="V54" i="59"/>
  <c r="V57" i="59"/>
  <c r="V51" i="63"/>
  <c r="E54" i="60"/>
  <c r="J53" i="59"/>
  <c r="AD50" i="60"/>
  <c r="AH55" i="60"/>
  <c r="J55" i="63"/>
  <c r="AG50" i="64"/>
  <c r="AK56" i="65"/>
  <c r="J57" i="65"/>
  <c r="AK50" i="65"/>
  <c r="AG50" i="65"/>
  <c r="J59" i="65"/>
  <c r="J58" i="65"/>
  <c r="Y57" i="27"/>
  <c r="X55" i="27"/>
  <c r="E55" i="27"/>
  <c r="U53" i="27"/>
  <c r="Y52" i="27"/>
  <c r="J53" i="8"/>
  <c r="E52" i="44"/>
  <c r="Y52" i="50"/>
  <c r="AC57" i="51"/>
  <c r="AH57" i="51"/>
  <c r="AD57" i="51"/>
  <c r="E59" i="47"/>
  <c r="W54" i="50"/>
  <c r="U55" i="53"/>
  <c r="Y55" i="53"/>
  <c r="AH58" i="50"/>
  <c r="U52" i="49"/>
  <c r="AC50" i="49"/>
  <c r="AG50" i="49"/>
  <c r="U54" i="49"/>
  <c r="AK53" i="51"/>
  <c r="X53" i="51"/>
  <c r="J53" i="51"/>
  <c r="J54" i="49"/>
  <c r="AK58" i="49"/>
  <c r="AF52" i="49"/>
  <c r="W50" i="50"/>
  <c r="Y56" i="50"/>
  <c r="T54" i="51"/>
  <c r="W59" i="51"/>
  <c r="AG51" i="52"/>
  <c r="U51" i="52"/>
  <c r="J55" i="52"/>
  <c r="Z59" i="52"/>
  <c r="AH58" i="51"/>
  <c r="J52" i="52"/>
  <c r="J56" i="52"/>
  <c r="AK56" i="51"/>
  <c r="AE52" i="51"/>
  <c r="J59" i="51"/>
  <c r="AG53" i="52"/>
  <c r="U53" i="52"/>
  <c r="Z57" i="52"/>
  <c r="V52" i="51"/>
  <c r="E55" i="51"/>
  <c r="AC59" i="51"/>
  <c r="J58" i="51"/>
  <c r="V50" i="52"/>
  <c r="AH50" i="52"/>
  <c r="V54" i="52"/>
  <c r="AH54" i="52"/>
  <c r="V58" i="52"/>
  <c r="AH58" i="52"/>
  <c r="AK50" i="51"/>
  <c r="X56" i="51"/>
  <c r="AD58" i="51"/>
  <c r="AK51" i="53"/>
  <c r="AE57" i="53"/>
  <c r="X51" i="54"/>
  <c r="AE58" i="53"/>
  <c r="AF52" i="53"/>
  <c r="Y55" i="54"/>
  <c r="AF51" i="53"/>
  <c r="X59" i="53"/>
  <c r="W50" i="54"/>
  <c r="AK50" i="53"/>
  <c r="Z57" i="53"/>
  <c r="J51" i="53"/>
  <c r="J58" i="53"/>
  <c r="AK58" i="53"/>
  <c r="U57" i="53"/>
  <c r="U58" i="59"/>
  <c r="J59" i="59"/>
  <c r="Z55" i="60"/>
  <c r="E53" i="63"/>
  <c r="V59" i="63"/>
  <c r="J53" i="63"/>
  <c r="U53" i="63"/>
  <c r="E58" i="65"/>
  <c r="AH58" i="65"/>
  <c r="E51" i="65"/>
  <c r="AG51" i="65"/>
  <c r="U57" i="27"/>
  <c r="W51" i="27"/>
  <c r="W59" i="27"/>
  <c r="X53" i="27"/>
  <c r="E53" i="27"/>
  <c r="AE59" i="8"/>
  <c r="J50" i="27"/>
  <c r="J54" i="27"/>
  <c r="J58" i="27"/>
  <c r="J59" i="8"/>
  <c r="W52" i="44"/>
  <c r="V57" i="44"/>
  <c r="E52" i="50"/>
  <c r="AE52" i="50"/>
  <c r="AF50" i="50"/>
  <c r="U57" i="51"/>
  <c r="W57" i="51"/>
  <c r="E51" i="47"/>
  <c r="AC55" i="53"/>
  <c r="J50" i="47"/>
  <c r="J54" i="47"/>
  <c r="Z58" i="50"/>
  <c r="E52" i="49"/>
  <c r="AE52" i="49"/>
  <c r="U50" i="49"/>
  <c r="E54" i="49"/>
  <c r="AE54" i="49"/>
  <c r="AC53" i="51"/>
  <c r="AH53" i="51"/>
  <c r="AD56" i="49"/>
  <c r="T56" i="49"/>
  <c r="AD53" i="51"/>
  <c r="AC58" i="49"/>
  <c r="AG58" i="49"/>
  <c r="AE56" i="50"/>
  <c r="AE54" i="51"/>
  <c r="AH59" i="51"/>
  <c r="Y51" i="52"/>
  <c r="E51" i="52"/>
  <c r="AG55" i="52"/>
  <c r="U55" i="52"/>
  <c r="J59" i="52"/>
  <c r="J52" i="51"/>
  <c r="Z59" i="51"/>
  <c r="U52" i="52"/>
  <c r="AG52" i="52"/>
  <c r="U56" i="52"/>
  <c r="AG56" i="52"/>
  <c r="AK52" i="51"/>
  <c r="AC56" i="51"/>
  <c r="AF50" i="53"/>
  <c r="Z54" i="51"/>
  <c r="Y53" i="52"/>
  <c r="E53" i="52"/>
  <c r="J57" i="52"/>
  <c r="AG51" i="51"/>
  <c r="AF52" i="51"/>
  <c r="AD55" i="51"/>
  <c r="U59" i="51"/>
  <c r="Z50" i="52"/>
  <c r="Z54" i="52"/>
  <c r="Z58" i="52"/>
  <c r="AC50" i="51"/>
  <c r="AK54" i="51"/>
  <c r="Y52" i="53"/>
  <c r="U58" i="53"/>
  <c r="E51" i="55"/>
  <c r="J55" i="55"/>
  <c r="E59" i="55"/>
  <c r="J50" i="53"/>
  <c r="E59" i="53"/>
  <c r="T57" i="54"/>
  <c r="W57" i="54"/>
  <c r="T52" i="53"/>
  <c r="Y51" i="53"/>
  <c r="Z59" i="54"/>
  <c r="J53" i="55"/>
  <c r="E57" i="55"/>
  <c r="Z51" i="53"/>
  <c r="T53" i="54"/>
  <c r="AD57" i="53"/>
  <c r="E58" i="59"/>
  <c r="V53" i="57"/>
  <c r="W57" i="57"/>
  <c r="U53" i="57"/>
  <c r="W51" i="57"/>
  <c r="J54" i="59"/>
  <c r="AE55" i="60"/>
  <c r="V51" i="59"/>
  <c r="V59" i="59"/>
  <c r="AE54" i="60"/>
  <c r="AK55" i="60"/>
  <c r="J51" i="63"/>
  <c r="U51" i="63"/>
  <c r="AH54" i="60"/>
  <c r="J55" i="60"/>
  <c r="U55" i="63"/>
  <c r="J50" i="64"/>
  <c r="J56" i="64"/>
  <c r="W56" i="64"/>
  <c r="V56" i="64"/>
  <c r="AK56" i="64"/>
  <c r="AG56" i="64"/>
  <c r="AF56" i="64"/>
  <c r="AD56" i="64"/>
  <c r="Y56" i="64"/>
  <c r="E56" i="64"/>
  <c r="AF57" i="64"/>
  <c r="W57" i="64"/>
  <c r="AD57" i="64"/>
  <c r="V57" i="64"/>
  <c r="Y57" i="64"/>
  <c r="AK57" i="64"/>
  <c r="J57" i="64"/>
  <c r="E57" i="64"/>
  <c r="AG57" i="64"/>
  <c r="E54" i="62"/>
  <c r="J54" i="62"/>
  <c r="W59" i="57"/>
  <c r="V59" i="57"/>
  <c r="J59" i="57"/>
  <c r="E59" i="57"/>
  <c r="U59" i="57"/>
  <c r="AG127" i="59"/>
  <c r="AG29" i="66"/>
  <c r="J59" i="56"/>
  <c r="E59" i="56"/>
  <c r="E58" i="55"/>
  <c r="J58" i="55"/>
  <c r="E57" i="56"/>
  <c r="J57" i="56"/>
  <c r="X54" i="54"/>
  <c r="W54" i="54"/>
  <c r="AC54" i="54"/>
  <c r="U54" i="54"/>
  <c r="E54" i="54"/>
  <c r="T54" i="54"/>
  <c r="Y54" i="54"/>
  <c r="AH54" i="54"/>
  <c r="J54" i="54"/>
  <c r="AG54" i="54"/>
  <c r="AD54" i="54"/>
  <c r="Z54" i="54"/>
  <c r="AF59" i="48"/>
  <c r="X59" i="48"/>
  <c r="W59" i="48"/>
  <c r="V59" i="48"/>
  <c r="AG59" i="48"/>
  <c r="T59" i="48"/>
  <c r="AC59" i="48"/>
  <c r="Z59" i="48"/>
  <c r="E59" i="48"/>
  <c r="AK59" i="48"/>
  <c r="AH59" i="48"/>
  <c r="AD59" i="48"/>
  <c r="Y59" i="48"/>
  <c r="J59" i="48"/>
  <c r="T58" i="48"/>
  <c r="W58" i="48"/>
  <c r="Y58" i="48"/>
  <c r="E58" i="48"/>
  <c r="AH58" i="48"/>
  <c r="V58" i="48"/>
  <c r="AF58" i="48"/>
  <c r="J58" i="48"/>
  <c r="AD58" i="48"/>
  <c r="AC58" i="48"/>
  <c r="AK58" i="48"/>
  <c r="AG58" i="48"/>
  <c r="Z58" i="48"/>
  <c r="X58" i="48"/>
  <c r="AM12" i="46"/>
  <c r="J51" i="45"/>
  <c r="E51" i="45"/>
  <c r="T127" i="44"/>
  <c r="T13" i="66"/>
  <c r="AH55" i="65"/>
  <c r="J55" i="65"/>
  <c r="AK55" i="65"/>
  <c r="AG55" i="65"/>
  <c r="E55" i="65"/>
  <c r="AF55" i="64"/>
  <c r="W55" i="64"/>
  <c r="AD55" i="64"/>
  <c r="V55" i="64"/>
  <c r="J55" i="64"/>
  <c r="AG55" i="64"/>
  <c r="E55" i="64"/>
  <c r="AK55" i="64"/>
  <c r="Y55" i="64"/>
  <c r="AB127" i="65"/>
  <c r="AB34" i="66"/>
  <c r="J54" i="64"/>
  <c r="W54" i="64"/>
  <c r="AF54" i="64"/>
  <c r="AD54" i="64"/>
  <c r="E54" i="64"/>
  <c r="Y54" i="64"/>
  <c r="V54" i="64"/>
  <c r="AG54" i="64"/>
  <c r="AK54" i="64"/>
  <c r="T127" i="64"/>
  <c r="T32" i="66"/>
  <c r="E52" i="62"/>
  <c r="J52" i="62"/>
  <c r="W127" i="60"/>
  <c r="W30" i="66"/>
  <c r="AI127" i="59"/>
  <c r="AI29" i="66"/>
  <c r="X31" i="66"/>
  <c r="J50" i="57"/>
  <c r="V50" i="57"/>
  <c r="W50" i="57"/>
  <c r="U50" i="57"/>
  <c r="E50" i="57"/>
  <c r="J54" i="57"/>
  <c r="V54" i="57"/>
  <c r="E54" i="57"/>
  <c r="W54" i="57"/>
  <c r="U54" i="57"/>
  <c r="X127" i="56"/>
  <c r="X26" i="66"/>
  <c r="J54" i="56"/>
  <c r="E54" i="56"/>
  <c r="J58" i="56"/>
  <c r="E58" i="56"/>
  <c r="U127" i="56"/>
  <c r="U26" i="66"/>
  <c r="E56" i="55"/>
  <c r="J56" i="55"/>
  <c r="E52" i="56"/>
  <c r="J52" i="56"/>
  <c r="T127" i="56"/>
  <c r="T26" i="66"/>
  <c r="T9" i="68"/>
  <c r="T21" i="68"/>
  <c r="T27" i="66"/>
  <c r="T127" i="57"/>
  <c r="T28" i="66"/>
  <c r="V127" i="55"/>
  <c r="V25" i="66"/>
  <c r="X58" i="54"/>
  <c r="W58" i="54"/>
  <c r="AC58" i="54"/>
  <c r="U58" i="54"/>
  <c r="E58" i="54"/>
  <c r="T58" i="54"/>
  <c r="Y58" i="54"/>
  <c r="J58" i="54"/>
  <c r="AH58" i="54"/>
  <c r="AG58" i="54"/>
  <c r="AD58" i="54"/>
  <c r="Z58" i="54"/>
  <c r="AH55" i="50"/>
  <c r="Z55" i="50"/>
  <c r="J55" i="50"/>
  <c r="AG55" i="50"/>
  <c r="Y55" i="50"/>
  <c r="AF55" i="50"/>
  <c r="AE55" i="50"/>
  <c r="W55" i="50"/>
  <c r="V55" i="50"/>
  <c r="AK55" i="50"/>
  <c r="E55" i="50"/>
  <c r="J55" i="49"/>
  <c r="AG55" i="49"/>
  <c r="AF55" i="49"/>
  <c r="X55" i="49"/>
  <c r="AE55" i="49"/>
  <c r="W55" i="49"/>
  <c r="AK55" i="49"/>
  <c r="AC55" i="49"/>
  <c r="U55" i="49"/>
  <c r="E55" i="49"/>
  <c r="V55" i="49"/>
  <c r="T55" i="49"/>
  <c r="AD55" i="49"/>
  <c r="W53" i="48"/>
  <c r="AH53" i="48"/>
  <c r="X53" i="48"/>
  <c r="E53" i="48"/>
  <c r="AF53" i="48"/>
  <c r="AC53" i="48"/>
  <c r="J53" i="48"/>
  <c r="AK53" i="48"/>
  <c r="Z53" i="48"/>
  <c r="T53" i="48"/>
  <c r="AG53" i="48"/>
  <c r="AD53" i="48"/>
  <c r="Y53" i="48"/>
  <c r="V53" i="48"/>
  <c r="X127" i="47"/>
  <c r="X16" i="66"/>
  <c r="J51" i="46"/>
  <c r="E51" i="46"/>
  <c r="J50" i="45"/>
  <c r="E50" i="45"/>
  <c r="W58" i="44"/>
  <c r="E58" i="44"/>
  <c r="V58" i="44"/>
  <c r="U58" i="44"/>
  <c r="J58" i="44"/>
  <c r="AC12" i="8"/>
  <c r="AC127" i="8"/>
  <c r="AC11" i="66"/>
  <c r="AH53" i="65"/>
  <c r="J53" i="65"/>
  <c r="AG53" i="65"/>
  <c r="E53" i="65"/>
  <c r="AK53" i="65"/>
  <c r="J52" i="64"/>
  <c r="W52" i="64"/>
  <c r="V52" i="64"/>
  <c r="AK52" i="64"/>
  <c r="AG52" i="64"/>
  <c r="AF52" i="64"/>
  <c r="AD52" i="64"/>
  <c r="Y52" i="64"/>
  <c r="E52" i="64"/>
  <c r="AD52" i="60"/>
  <c r="AC52" i="60"/>
  <c r="J52" i="60"/>
  <c r="AK52" i="60"/>
  <c r="Z52" i="60"/>
  <c r="AH52" i="60"/>
  <c r="E52" i="60"/>
  <c r="AG52" i="60"/>
  <c r="AE52" i="60"/>
  <c r="AF52" i="60"/>
  <c r="AG127" i="60"/>
  <c r="AG30" i="66"/>
  <c r="AK127" i="60"/>
  <c r="AK30" i="66"/>
  <c r="J52" i="57"/>
  <c r="V52" i="57"/>
  <c r="W52" i="57"/>
  <c r="U52" i="57"/>
  <c r="E52" i="57"/>
  <c r="AH59" i="60"/>
  <c r="Z59" i="60"/>
  <c r="J59" i="60"/>
  <c r="AF59" i="60"/>
  <c r="E59" i="60"/>
  <c r="AG59" i="60"/>
  <c r="AE59" i="60"/>
  <c r="AD59" i="60"/>
  <c r="AC59" i="60"/>
  <c r="AK59" i="60"/>
  <c r="W127" i="56"/>
  <c r="W26" i="66"/>
  <c r="E54" i="55"/>
  <c r="J54" i="55"/>
  <c r="AF54" i="53"/>
  <c r="X54" i="53"/>
  <c r="AE54" i="53"/>
  <c r="V54" i="53"/>
  <c r="E54" i="53"/>
  <c r="AD54" i="53"/>
  <c r="U54" i="53"/>
  <c r="AC54" i="53"/>
  <c r="T54" i="53"/>
  <c r="AK54" i="53"/>
  <c r="J54" i="53"/>
  <c r="Z54" i="53"/>
  <c r="AH54" i="53"/>
  <c r="Y54" i="53"/>
  <c r="W54" i="53"/>
  <c r="AF127" i="52"/>
  <c r="AF22" i="66"/>
  <c r="AK127" i="52"/>
  <c r="AK22" i="66"/>
  <c r="W56" i="48"/>
  <c r="Y56" i="48"/>
  <c r="AG56" i="48"/>
  <c r="V56" i="48"/>
  <c r="AD56" i="48"/>
  <c r="T56" i="48"/>
  <c r="AC56" i="48"/>
  <c r="J56" i="48"/>
  <c r="AK56" i="48"/>
  <c r="AH56" i="48"/>
  <c r="E56" i="48"/>
  <c r="AF56" i="48"/>
  <c r="Z56" i="48"/>
  <c r="X56" i="48"/>
  <c r="AE127" i="47"/>
  <c r="AE16" i="66"/>
  <c r="J50" i="46"/>
  <c r="E50" i="46"/>
  <c r="J51" i="44"/>
  <c r="W51" i="44"/>
  <c r="E51" i="44"/>
  <c r="V51" i="44"/>
  <c r="U51" i="44"/>
  <c r="AI12" i="8"/>
  <c r="AI127" i="8"/>
  <c r="AI11" i="66"/>
  <c r="AA12" i="8"/>
  <c r="AH12" i="8"/>
  <c r="Z12" i="8"/>
  <c r="AG12" i="8"/>
  <c r="Y12" i="8"/>
  <c r="AF12" i="8"/>
  <c r="X12" i="8"/>
  <c r="T12" i="8"/>
  <c r="U12" i="8"/>
  <c r="V12" i="8"/>
  <c r="W12" i="8"/>
  <c r="AM12" i="8"/>
  <c r="AE12" i="8"/>
  <c r="AD12" i="8"/>
  <c r="AK12" i="8"/>
  <c r="AJ12" i="8"/>
  <c r="AB12" i="8"/>
  <c r="AB127" i="8"/>
  <c r="AB11" i="66"/>
  <c r="J59" i="45"/>
  <c r="E59" i="45"/>
  <c r="X127" i="44"/>
  <c r="X13" i="66"/>
  <c r="T127" i="63"/>
  <c r="T33" i="66"/>
  <c r="T127" i="62"/>
  <c r="T31" i="66"/>
  <c r="AM11" i="62"/>
  <c r="E56" i="56"/>
  <c r="J56" i="56"/>
  <c r="AK127" i="55"/>
  <c r="AK25" i="66"/>
  <c r="AA127" i="55"/>
  <c r="AA25" i="66"/>
  <c r="Z127" i="55"/>
  <c r="Z25" i="66"/>
  <c r="E52" i="55"/>
  <c r="J52" i="55"/>
  <c r="Y9" i="68"/>
  <c r="Y127" i="57"/>
  <c r="Y28" i="66"/>
  <c r="AF127" i="54"/>
  <c r="AF24" i="66"/>
  <c r="T127" i="55"/>
  <c r="T25" i="66"/>
  <c r="W127" i="55"/>
  <c r="W25" i="66"/>
  <c r="T53" i="53"/>
  <c r="AF53" i="53"/>
  <c r="W53" i="53"/>
  <c r="AE53" i="53"/>
  <c r="V53" i="53"/>
  <c r="E53" i="53"/>
  <c r="AD53" i="53"/>
  <c r="U53" i="53"/>
  <c r="AC53" i="53"/>
  <c r="AK53" i="53"/>
  <c r="J53" i="53"/>
  <c r="Z53" i="53"/>
  <c r="AH53" i="53"/>
  <c r="Y53" i="53"/>
  <c r="X53" i="53"/>
  <c r="AH53" i="50"/>
  <c r="Z53" i="50"/>
  <c r="J53" i="50"/>
  <c r="AG53" i="50"/>
  <c r="Y53" i="50"/>
  <c r="AF53" i="50"/>
  <c r="AE53" i="50"/>
  <c r="W53" i="50"/>
  <c r="AK53" i="50"/>
  <c r="E53" i="50"/>
  <c r="V53" i="50"/>
  <c r="J53" i="49"/>
  <c r="AG53" i="49"/>
  <c r="AF53" i="49"/>
  <c r="X53" i="49"/>
  <c r="AE53" i="49"/>
  <c r="W53" i="49"/>
  <c r="AK53" i="49"/>
  <c r="AC53" i="49"/>
  <c r="U53" i="49"/>
  <c r="E53" i="49"/>
  <c r="AD53" i="49"/>
  <c r="V53" i="49"/>
  <c r="T53" i="49"/>
  <c r="W52" i="48"/>
  <c r="AD52" i="48"/>
  <c r="T52" i="48"/>
  <c r="Y52" i="48"/>
  <c r="AH52" i="48"/>
  <c r="X52" i="48"/>
  <c r="E52" i="48"/>
  <c r="AG52" i="48"/>
  <c r="V52" i="48"/>
  <c r="Z52" i="48"/>
  <c r="J52" i="48"/>
  <c r="AK52" i="48"/>
  <c r="AF52" i="48"/>
  <c r="AC52" i="48"/>
  <c r="AM11" i="47"/>
  <c r="T127" i="47"/>
  <c r="T16" i="66"/>
  <c r="V127" i="47"/>
  <c r="V16" i="66"/>
  <c r="J56" i="45"/>
  <c r="E56" i="45"/>
  <c r="J58" i="45"/>
  <c r="E58" i="45"/>
  <c r="V127" i="45"/>
  <c r="V14" i="66"/>
  <c r="W127" i="47"/>
  <c r="W16" i="66"/>
  <c r="V127" i="60"/>
  <c r="V30" i="66"/>
  <c r="W55" i="57"/>
  <c r="V55" i="57"/>
  <c r="J55" i="57"/>
  <c r="E55" i="57"/>
  <c r="U55" i="57"/>
  <c r="W127" i="63"/>
  <c r="W33" i="66"/>
  <c r="U54" i="63"/>
  <c r="E54" i="63"/>
  <c r="V54" i="63"/>
  <c r="J54" i="63"/>
  <c r="J57" i="62"/>
  <c r="E57" i="62"/>
  <c r="AH51" i="60"/>
  <c r="Z51" i="60"/>
  <c r="J51" i="60"/>
  <c r="AF51" i="60"/>
  <c r="E51" i="60"/>
  <c r="AG51" i="60"/>
  <c r="AE51" i="60"/>
  <c r="AD51" i="60"/>
  <c r="AC51" i="60"/>
  <c r="AK51" i="60"/>
  <c r="X127" i="59"/>
  <c r="X29" i="66"/>
  <c r="V127" i="62"/>
  <c r="V31" i="66"/>
  <c r="AB127" i="62"/>
  <c r="AB31" i="66"/>
  <c r="J53" i="56"/>
  <c r="E53" i="56"/>
  <c r="V127" i="56"/>
  <c r="V26" i="66"/>
  <c r="E50" i="56"/>
  <c r="J50" i="56"/>
  <c r="E50" i="55"/>
  <c r="J50" i="55"/>
  <c r="AK127" i="56"/>
  <c r="AK26" i="66"/>
  <c r="AE127" i="55"/>
  <c r="AE25" i="66"/>
  <c r="X56" i="54"/>
  <c r="W56" i="54"/>
  <c r="AC56" i="54"/>
  <c r="U56" i="54"/>
  <c r="E56" i="54"/>
  <c r="T56" i="54"/>
  <c r="J56" i="54"/>
  <c r="AH56" i="54"/>
  <c r="AG56" i="54"/>
  <c r="AD56" i="54"/>
  <c r="Z56" i="54"/>
  <c r="Y56" i="54"/>
  <c r="AF56" i="53"/>
  <c r="X56" i="53"/>
  <c r="AD56" i="53"/>
  <c r="U56" i="53"/>
  <c r="AC56" i="53"/>
  <c r="T56" i="53"/>
  <c r="AK56" i="53"/>
  <c r="J56" i="53"/>
  <c r="Z56" i="53"/>
  <c r="AH56" i="53"/>
  <c r="Y56" i="53"/>
  <c r="W56" i="53"/>
  <c r="AE56" i="53"/>
  <c r="V56" i="53"/>
  <c r="E56" i="53"/>
  <c r="W50" i="48"/>
  <c r="AG50" i="48"/>
  <c r="V50" i="48"/>
  <c r="AD50" i="48"/>
  <c r="T50" i="48"/>
  <c r="AK50" i="48"/>
  <c r="Z50" i="48"/>
  <c r="Y50" i="48"/>
  <c r="AC50" i="48"/>
  <c r="X50" i="48"/>
  <c r="J50" i="48"/>
  <c r="E50" i="48"/>
  <c r="AH50" i="48"/>
  <c r="AF50" i="48"/>
  <c r="U54" i="44"/>
  <c r="J54" i="44"/>
  <c r="W54" i="44"/>
  <c r="E54" i="44"/>
  <c r="V54" i="44"/>
  <c r="J57" i="45"/>
  <c r="E57" i="45"/>
  <c r="E59" i="46"/>
  <c r="J59" i="46"/>
  <c r="W50" i="44"/>
  <c r="E50" i="44"/>
  <c r="V50" i="44"/>
  <c r="U50" i="44"/>
  <c r="J50" i="44"/>
  <c r="AH127" i="47"/>
  <c r="AH16" i="66"/>
  <c r="W127" i="62"/>
  <c r="W31" i="66"/>
  <c r="AH52" i="65"/>
  <c r="AG52" i="65"/>
  <c r="E52" i="65"/>
  <c r="AK52" i="65"/>
  <c r="J52" i="65"/>
  <c r="AF59" i="64"/>
  <c r="W59" i="64"/>
  <c r="AD59" i="64"/>
  <c r="V59" i="64"/>
  <c r="J59" i="64"/>
  <c r="AG59" i="64"/>
  <c r="E59" i="64"/>
  <c r="AK59" i="64"/>
  <c r="Y59" i="64"/>
  <c r="AF51" i="64"/>
  <c r="W51" i="64"/>
  <c r="AD51" i="64"/>
  <c r="V51" i="64"/>
  <c r="J51" i="64"/>
  <c r="AG51" i="64"/>
  <c r="E51" i="64"/>
  <c r="AK51" i="64"/>
  <c r="Y51" i="64"/>
  <c r="U127" i="64"/>
  <c r="U32" i="66"/>
  <c r="AD127" i="64"/>
  <c r="AD32" i="66"/>
  <c r="AH53" i="60"/>
  <c r="Z53" i="60"/>
  <c r="J53" i="60"/>
  <c r="AF53" i="60"/>
  <c r="AG53" i="60"/>
  <c r="AE53" i="60"/>
  <c r="AD53" i="60"/>
  <c r="AC53" i="60"/>
  <c r="AK53" i="60"/>
  <c r="E53" i="60"/>
  <c r="J58" i="62"/>
  <c r="E58" i="62"/>
  <c r="E50" i="62"/>
  <c r="J50" i="62"/>
  <c r="T127" i="59"/>
  <c r="T29" i="66"/>
  <c r="AJ127" i="56"/>
  <c r="AJ26" i="66"/>
  <c r="X127" i="55"/>
  <c r="X25" i="66"/>
  <c r="AH59" i="50"/>
  <c r="Z59" i="50"/>
  <c r="J59" i="50"/>
  <c r="AG59" i="50"/>
  <c r="Y59" i="50"/>
  <c r="AF59" i="50"/>
  <c r="AE59" i="50"/>
  <c r="W59" i="50"/>
  <c r="V59" i="50"/>
  <c r="AK59" i="50"/>
  <c r="E59" i="50"/>
  <c r="AH51" i="50"/>
  <c r="Z51" i="50"/>
  <c r="J51" i="50"/>
  <c r="AG51" i="50"/>
  <c r="Y51" i="50"/>
  <c r="AF51" i="50"/>
  <c r="AE51" i="50"/>
  <c r="W51" i="50"/>
  <c r="AK51" i="50"/>
  <c r="E51" i="50"/>
  <c r="V51" i="50"/>
  <c r="J59" i="49"/>
  <c r="AG59" i="49"/>
  <c r="AF59" i="49"/>
  <c r="X59" i="49"/>
  <c r="AE59" i="49"/>
  <c r="W59" i="49"/>
  <c r="AK59" i="49"/>
  <c r="AC59" i="49"/>
  <c r="U59" i="49"/>
  <c r="E59" i="49"/>
  <c r="T59" i="49"/>
  <c r="AD59" i="49"/>
  <c r="V59" i="49"/>
  <c r="AG51" i="49"/>
  <c r="AF51" i="49"/>
  <c r="X51" i="49"/>
  <c r="AE51" i="49"/>
  <c r="W51" i="49"/>
  <c r="AK51" i="49"/>
  <c r="AC51" i="49"/>
  <c r="U51" i="49"/>
  <c r="E51" i="49"/>
  <c r="AD51" i="49"/>
  <c r="V51" i="49"/>
  <c r="T51" i="49"/>
  <c r="J51" i="49"/>
  <c r="W54" i="48"/>
  <c r="Y54" i="48"/>
  <c r="AG54" i="48"/>
  <c r="V54" i="48"/>
  <c r="AF54" i="48"/>
  <c r="AD54" i="48"/>
  <c r="T54" i="48"/>
  <c r="AK54" i="48"/>
  <c r="E54" i="48"/>
  <c r="AH54" i="48"/>
  <c r="AC54" i="48"/>
  <c r="Z54" i="48"/>
  <c r="X54" i="48"/>
  <c r="J54" i="48"/>
  <c r="AB127" i="51"/>
  <c r="AB21" i="66"/>
  <c r="AJ127" i="47"/>
  <c r="AJ16" i="66"/>
  <c r="W57" i="48"/>
  <c r="AC57" i="48"/>
  <c r="J57" i="48"/>
  <c r="AK57" i="48"/>
  <c r="Z57" i="48"/>
  <c r="AH57" i="48"/>
  <c r="X57" i="48"/>
  <c r="E57" i="48"/>
  <c r="AG57" i="48"/>
  <c r="V57" i="48"/>
  <c r="AF57" i="48"/>
  <c r="AD57" i="48"/>
  <c r="Y57" i="48"/>
  <c r="T57" i="48"/>
  <c r="AK127" i="46"/>
  <c r="AK15" i="66"/>
  <c r="AC127" i="46"/>
  <c r="AC15" i="66"/>
  <c r="AE127" i="46"/>
  <c r="AE15" i="66"/>
  <c r="AI127" i="46"/>
  <c r="AI15" i="66"/>
  <c r="J59" i="44"/>
  <c r="W59" i="44"/>
  <c r="E59" i="44"/>
  <c r="V59" i="44"/>
  <c r="U59" i="44"/>
  <c r="J55" i="45"/>
  <c r="E55" i="45"/>
  <c r="AH54" i="65"/>
  <c r="AG54" i="65"/>
  <c r="E54" i="65"/>
  <c r="AK54" i="65"/>
  <c r="J54" i="65"/>
  <c r="U50" i="63"/>
  <c r="E50" i="63"/>
  <c r="V50" i="63"/>
  <c r="J50" i="63"/>
  <c r="J56" i="62"/>
  <c r="E56" i="62"/>
  <c r="AF53" i="64"/>
  <c r="W53" i="64"/>
  <c r="AD53" i="64"/>
  <c r="V53" i="64"/>
  <c r="Y53" i="64"/>
  <c r="AK53" i="64"/>
  <c r="J53" i="64"/>
  <c r="E53" i="64"/>
  <c r="AG53" i="64"/>
  <c r="X127" i="64"/>
  <c r="X32" i="66"/>
  <c r="U58" i="63"/>
  <c r="E58" i="63"/>
  <c r="J58" i="63"/>
  <c r="V58" i="63"/>
  <c r="U56" i="63"/>
  <c r="E56" i="63"/>
  <c r="V56" i="63"/>
  <c r="J56" i="63"/>
  <c r="AM12" i="64"/>
  <c r="AH57" i="60"/>
  <c r="Z57" i="60"/>
  <c r="J57" i="60"/>
  <c r="AF57" i="60"/>
  <c r="AK57" i="60"/>
  <c r="E57" i="60"/>
  <c r="AG57" i="60"/>
  <c r="AE57" i="60"/>
  <c r="AC57" i="60"/>
  <c r="AD57" i="60"/>
  <c r="AB127" i="59"/>
  <c r="AB29" i="66"/>
  <c r="AI127" i="60"/>
  <c r="AI30" i="66"/>
  <c r="AF127" i="60"/>
  <c r="AF30" i="66"/>
  <c r="U127" i="62"/>
  <c r="U31" i="66"/>
  <c r="V50" i="59"/>
  <c r="U50" i="59"/>
  <c r="E50" i="59"/>
  <c r="J50" i="59"/>
  <c r="J56" i="57"/>
  <c r="V56" i="57"/>
  <c r="W56" i="57"/>
  <c r="U56" i="57"/>
  <c r="E56" i="57"/>
  <c r="J55" i="56"/>
  <c r="E55" i="56"/>
  <c r="U127" i="55"/>
  <c r="U25" i="66"/>
  <c r="AH127" i="49"/>
  <c r="AH19" i="66"/>
  <c r="W51" i="48"/>
  <c r="AK51" i="48"/>
  <c r="Z51" i="48"/>
  <c r="AH51" i="48"/>
  <c r="X51" i="48"/>
  <c r="E51" i="48"/>
  <c r="AF51" i="48"/>
  <c r="AD51" i="48"/>
  <c r="T51" i="48"/>
  <c r="AC51" i="48"/>
  <c r="J51" i="48"/>
  <c r="Y51" i="48"/>
  <c r="V51" i="48"/>
  <c r="AG51" i="48"/>
  <c r="J57" i="46"/>
  <c r="E57" i="46"/>
  <c r="J52" i="45"/>
  <c r="E52" i="45"/>
  <c r="J54" i="45"/>
  <c r="E54" i="45"/>
  <c r="W127" i="45"/>
  <c r="W14" i="66"/>
  <c r="U127" i="45"/>
  <c r="U14" i="66"/>
  <c r="U52" i="63"/>
  <c r="E52" i="63"/>
  <c r="V52" i="63"/>
  <c r="J52" i="63"/>
  <c r="X127" i="63"/>
  <c r="X33" i="66"/>
  <c r="T30" i="66"/>
  <c r="AM11" i="60"/>
  <c r="J58" i="64"/>
  <c r="W58" i="64"/>
  <c r="AF58" i="64"/>
  <c r="AD58" i="64"/>
  <c r="E58" i="64"/>
  <c r="Y58" i="64"/>
  <c r="V58" i="64"/>
  <c r="AG58" i="64"/>
  <c r="AK58" i="64"/>
  <c r="AK12" i="63"/>
  <c r="AK127" i="63"/>
  <c r="AK33" i="66"/>
  <c r="U12" i="63"/>
  <c r="U10" i="68"/>
  <c r="AB12" i="63"/>
  <c r="T12" i="63"/>
  <c r="V12" i="63"/>
  <c r="W12" i="63"/>
  <c r="X12" i="63"/>
  <c r="AM12" i="63"/>
  <c r="AH12" i="63"/>
  <c r="AH127" i="63"/>
  <c r="AI12" i="63"/>
  <c r="AI127" i="63"/>
  <c r="AI33" i="66"/>
  <c r="AE12" i="63"/>
  <c r="AD12" i="63"/>
  <c r="AD127" i="63"/>
  <c r="AD33" i="66"/>
  <c r="Z12" i="63"/>
  <c r="Z127" i="63"/>
  <c r="Y12" i="63"/>
  <c r="Y127" i="63"/>
  <c r="Y33" i="66"/>
  <c r="W10" i="68"/>
  <c r="V10" i="68"/>
  <c r="AD56" i="60"/>
  <c r="AH56" i="60"/>
  <c r="E56" i="60"/>
  <c r="AG56" i="60"/>
  <c r="AF56" i="60"/>
  <c r="AE56" i="60"/>
  <c r="AC56" i="60"/>
  <c r="J56" i="60"/>
  <c r="Z56" i="60"/>
  <c r="AK56" i="60"/>
  <c r="U127" i="60"/>
  <c r="U30" i="66"/>
  <c r="J58" i="57"/>
  <c r="V58" i="57"/>
  <c r="E58" i="57"/>
  <c r="W58" i="57"/>
  <c r="U58" i="57"/>
  <c r="AM12" i="57"/>
  <c r="AK29" i="66"/>
  <c r="X9" i="68"/>
  <c r="X21" i="68"/>
  <c r="X27" i="66"/>
  <c r="X127" i="57"/>
  <c r="X28" i="66"/>
  <c r="AH127" i="56"/>
  <c r="AH26" i="66"/>
  <c r="AO12" i="56"/>
  <c r="Y127" i="55"/>
  <c r="Y25" i="66"/>
  <c r="X52" i="54"/>
  <c r="W52" i="54"/>
  <c r="AC52" i="54"/>
  <c r="U52" i="54"/>
  <c r="E52" i="54"/>
  <c r="T52" i="54"/>
  <c r="AH52" i="54"/>
  <c r="J52" i="54"/>
  <c r="AG52" i="54"/>
  <c r="AD52" i="54"/>
  <c r="Z52" i="54"/>
  <c r="Y52" i="54"/>
  <c r="V127" i="54"/>
  <c r="V24" i="66"/>
  <c r="AH57" i="50"/>
  <c r="Z57" i="50"/>
  <c r="J57" i="50"/>
  <c r="AG57" i="50"/>
  <c r="Y57" i="50"/>
  <c r="AF57" i="50"/>
  <c r="AE57" i="50"/>
  <c r="W57" i="50"/>
  <c r="V57" i="50"/>
  <c r="AK57" i="50"/>
  <c r="E57" i="50"/>
  <c r="J57" i="49"/>
  <c r="AG57" i="49"/>
  <c r="AF57" i="49"/>
  <c r="X57" i="49"/>
  <c r="AE57" i="49"/>
  <c r="W57" i="49"/>
  <c r="AK57" i="49"/>
  <c r="AC57" i="49"/>
  <c r="U57" i="49"/>
  <c r="E57" i="49"/>
  <c r="V57" i="49"/>
  <c r="T57" i="49"/>
  <c r="AD57" i="49"/>
  <c r="W55" i="48"/>
  <c r="AF55" i="48"/>
  <c r="AC55" i="48"/>
  <c r="J55" i="48"/>
  <c r="AK55" i="48"/>
  <c r="Z55" i="48"/>
  <c r="Y55" i="48"/>
  <c r="AH55" i="48"/>
  <c r="X55" i="48"/>
  <c r="E55" i="48"/>
  <c r="AG55" i="48"/>
  <c r="AD55" i="48"/>
  <c r="V55" i="48"/>
  <c r="T55" i="48"/>
  <c r="AC127" i="47"/>
  <c r="AC16" i="66"/>
  <c r="J58" i="46"/>
  <c r="E58" i="46"/>
  <c r="J53" i="45"/>
  <c r="E53" i="45"/>
  <c r="X127" i="45"/>
  <c r="X14" i="66"/>
  <c r="AM52" i="53"/>
  <c r="AO59" i="47"/>
  <c r="AM53" i="63"/>
  <c r="AM53" i="54"/>
  <c r="AO51" i="65"/>
  <c r="AO59" i="53"/>
  <c r="AO53" i="52"/>
  <c r="AN54" i="8"/>
  <c r="AM54" i="51"/>
  <c r="AO55" i="52"/>
  <c r="AO52" i="47"/>
  <c r="AM55" i="59"/>
  <c r="AM52" i="8"/>
  <c r="AN51" i="52"/>
  <c r="AM51" i="56"/>
  <c r="AO52" i="27"/>
  <c r="AO55" i="63"/>
  <c r="AM54" i="56"/>
  <c r="AM56" i="59"/>
  <c r="AC61" i="51"/>
  <c r="AO54" i="49"/>
  <c r="AN52" i="8"/>
  <c r="AO52" i="49"/>
  <c r="AM56" i="49"/>
  <c r="AO53" i="63"/>
  <c r="U61" i="59"/>
  <c r="AN53" i="50"/>
  <c r="AO52" i="55"/>
  <c r="AO52" i="56"/>
  <c r="AO56" i="55"/>
  <c r="AN51" i="45"/>
  <c r="AO54" i="62"/>
  <c r="AM55" i="63"/>
  <c r="AM59" i="54"/>
  <c r="AM54" i="47"/>
  <c r="AN57" i="45"/>
  <c r="AN56" i="8"/>
  <c r="AO55" i="8"/>
  <c r="AM53" i="44"/>
  <c r="AO51" i="52"/>
  <c r="AN52" i="47"/>
  <c r="AO51" i="57"/>
  <c r="AO55" i="54"/>
  <c r="AO56" i="50"/>
  <c r="AO52" i="50"/>
  <c r="AO58" i="27"/>
  <c r="AN58" i="47"/>
  <c r="AN58" i="8"/>
  <c r="AM54" i="8"/>
  <c r="AM54" i="46"/>
  <c r="AN52" i="27"/>
  <c r="V61" i="59"/>
  <c r="AO51" i="51"/>
  <c r="AM52" i="59"/>
  <c r="AN51" i="47"/>
  <c r="AO53" i="45"/>
  <c r="AO52" i="63"/>
  <c r="AM51" i="49"/>
  <c r="AM59" i="48"/>
  <c r="AO56" i="52"/>
  <c r="AM56" i="50"/>
  <c r="AM55" i="8"/>
  <c r="AO54" i="8"/>
  <c r="AM56" i="8"/>
  <c r="AM58" i="8"/>
  <c r="AM58" i="47"/>
  <c r="AN51" i="59"/>
  <c r="AN53" i="57"/>
  <c r="AD61" i="52"/>
  <c r="AM57" i="8"/>
  <c r="AM53" i="45"/>
  <c r="AM52" i="45"/>
  <c r="AN56" i="57"/>
  <c r="AN53" i="60"/>
  <c r="AM53" i="60"/>
  <c r="AM51" i="64"/>
  <c r="AO58" i="45"/>
  <c r="AO58" i="64"/>
  <c r="AN59" i="64"/>
  <c r="AN54" i="44"/>
  <c r="AN56" i="45"/>
  <c r="AM56" i="48"/>
  <c r="AO58" i="44"/>
  <c r="AO52" i="54"/>
  <c r="AO53" i="56"/>
  <c r="AO56" i="56"/>
  <c r="AM54" i="55"/>
  <c r="AO58" i="48"/>
  <c r="AO59" i="57"/>
  <c r="AN51" i="65"/>
  <c r="AN55" i="56"/>
  <c r="AM57" i="46"/>
  <c r="AO59" i="46"/>
  <c r="AO56" i="54"/>
  <c r="AM58" i="54"/>
  <c r="AM51" i="45"/>
  <c r="AM51" i="47"/>
  <c r="AO57" i="27"/>
  <c r="AM57" i="50"/>
  <c r="AO57" i="50"/>
  <c r="U61" i="44"/>
  <c r="AO59" i="63"/>
  <c r="AO55" i="62"/>
  <c r="AM56" i="46"/>
  <c r="AM52" i="44"/>
  <c r="AM53" i="64"/>
  <c r="AN54" i="48"/>
  <c r="AO52" i="48"/>
  <c r="AM52" i="55"/>
  <c r="AM56" i="55"/>
  <c r="AN58" i="55"/>
  <c r="AM57" i="54"/>
  <c r="AO51" i="47"/>
  <c r="AO51" i="63"/>
  <c r="AO54" i="59"/>
  <c r="AN57" i="60"/>
  <c r="AO55" i="48"/>
  <c r="AN58" i="57"/>
  <c r="AO52" i="45"/>
  <c r="AN51" i="48"/>
  <c r="AO50" i="59"/>
  <c r="AO56" i="63"/>
  <c r="AN58" i="63"/>
  <c r="AM58" i="63"/>
  <c r="AM56" i="62"/>
  <c r="AM54" i="65"/>
  <c r="AO54" i="65"/>
  <c r="AO59" i="44"/>
  <c r="AH127" i="46"/>
  <c r="AH15" i="66"/>
  <c r="AO54" i="48"/>
  <c r="AM59" i="49"/>
  <c r="AM51" i="50"/>
  <c r="AO51" i="50"/>
  <c r="AO59" i="64"/>
  <c r="AN50" i="44"/>
  <c r="AM50" i="48"/>
  <c r="T61" i="48"/>
  <c r="AO51" i="60"/>
  <c r="AM29" i="47"/>
  <c r="AN52" i="55"/>
  <c r="AN59" i="45"/>
  <c r="AM53" i="65"/>
  <c r="W127" i="8"/>
  <c r="W11" i="66"/>
  <c r="AM53" i="48"/>
  <c r="AM55" i="50"/>
  <c r="AO55" i="50"/>
  <c r="AM52" i="56"/>
  <c r="AN56" i="55"/>
  <c r="AO52" i="62"/>
  <c r="AO54" i="64"/>
  <c r="T127" i="65"/>
  <c r="T34" i="66"/>
  <c r="AM11" i="65"/>
  <c r="V127" i="65"/>
  <c r="V34" i="66"/>
  <c r="AM55" i="64"/>
  <c r="AN58" i="48"/>
  <c r="AM54" i="54"/>
  <c r="AO57" i="56"/>
  <c r="AO58" i="55"/>
  <c r="AN59" i="59"/>
  <c r="AN52" i="53"/>
  <c r="Z61" i="52"/>
  <c r="U61" i="49"/>
  <c r="AO56" i="47"/>
  <c r="AN52" i="49"/>
  <c r="AN52" i="50"/>
  <c r="AN55" i="46"/>
  <c r="AN57" i="27"/>
  <c r="AM51" i="63"/>
  <c r="T61" i="54"/>
  <c r="AM50" i="54"/>
  <c r="AN51" i="55"/>
  <c r="AN58" i="51"/>
  <c r="AM50" i="52"/>
  <c r="X61" i="49"/>
  <c r="AM55" i="46"/>
  <c r="AN58" i="59"/>
  <c r="AO58" i="53"/>
  <c r="AM57" i="52"/>
  <c r="Y61" i="50"/>
  <c r="AN50" i="50"/>
  <c r="AM53" i="51"/>
  <c r="AN58" i="27"/>
  <c r="AO57" i="63"/>
  <c r="AN53" i="54"/>
  <c r="AM52" i="52"/>
  <c r="AM55" i="52"/>
  <c r="AO54" i="50"/>
  <c r="AO55" i="46"/>
  <c r="AN59" i="27"/>
  <c r="AM57" i="59"/>
  <c r="AM50" i="53"/>
  <c r="T61" i="53"/>
  <c r="AN58" i="52"/>
  <c r="AN55" i="51"/>
  <c r="Z61" i="51"/>
  <c r="AO52" i="44"/>
  <c r="AO59" i="27"/>
  <c r="AN53" i="59"/>
  <c r="AH61" i="53"/>
  <c r="AN59" i="54"/>
  <c r="AO58" i="52"/>
  <c r="AE61" i="51"/>
  <c r="AN55" i="63"/>
  <c r="AM58" i="60"/>
  <c r="AM51" i="57"/>
  <c r="AM51" i="54"/>
  <c r="AN51" i="51"/>
  <c r="T61" i="51"/>
  <c r="AM50" i="51"/>
  <c r="AN58" i="49"/>
  <c r="AM54" i="50"/>
  <c r="AM59" i="27"/>
  <c r="AM51" i="27"/>
  <c r="AO54" i="46"/>
  <c r="V61" i="27"/>
  <c r="AM53" i="46"/>
  <c r="AM52" i="47"/>
  <c r="AM50" i="47"/>
  <c r="X61" i="51"/>
  <c r="Z61" i="60"/>
  <c r="AO56" i="65"/>
  <c r="AO54" i="45"/>
  <c r="AN50" i="63"/>
  <c r="AN54" i="65"/>
  <c r="W127" i="46"/>
  <c r="W15" i="66"/>
  <c r="U127" i="48"/>
  <c r="U18" i="66"/>
  <c r="AN50" i="62"/>
  <c r="AM50" i="62"/>
  <c r="X61" i="48"/>
  <c r="AD61" i="48"/>
  <c r="AO50" i="46"/>
  <c r="W127" i="52"/>
  <c r="W22" i="66"/>
  <c r="AO50" i="45"/>
  <c r="U61" i="57"/>
  <c r="AM59" i="56"/>
  <c r="W61" i="50"/>
  <c r="AM59" i="59"/>
  <c r="AD61" i="53"/>
  <c r="AO50" i="8"/>
  <c r="AN50" i="27"/>
  <c r="Y61" i="27"/>
  <c r="AM58" i="50"/>
  <c r="AN51" i="62"/>
  <c r="AN57" i="57"/>
  <c r="AO56" i="51"/>
  <c r="AO56" i="49"/>
  <c r="AM52" i="49"/>
  <c r="U61" i="54"/>
  <c r="AO55" i="51"/>
  <c r="AN59" i="52"/>
  <c r="AO57" i="8"/>
  <c r="AM56" i="44"/>
  <c r="AM55" i="27"/>
  <c r="AM58" i="53"/>
  <c r="AO59" i="52"/>
  <c r="AF61" i="49"/>
  <c r="AN52" i="44"/>
  <c r="AM52" i="27"/>
  <c r="AD61" i="27"/>
  <c r="AN56" i="59"/>
  <c r="AN52" i="59"/>
  <c r="AK61" i="60"/>
  <c r="AF61" i="60"/>
  <c r="AN56" i="65"/>
  <c r="AN56" i="60"/>
  <c r="AN57" i="49"/>
  <c r="AO56" i="60"/>
  <c r="AN58" i="64"/>
  <c r="AN52" i="63"/>
  <c r="AM54" i="45"/>
  <c r="AM56" i="57"/>
  <c r="AO53" i="64"/>
  <c r="AO56" i="62"/>
  <c r="AM50" i="63"/>
  <c r="AN55" i="45"/>
  <c r="AA127" i="46"/>
  <c r="AA15" i="66"/>
  <c r="AN51" i="49"/>
  <c r="AO58" i="62"/>
  <c r="AM52" i="65"/>
  <c r="AO52" i="65"/>
  <c r="AN59" i="46"/>
  <c r="AC61" i="48"/>
  <c r="V61" i="48"/>
  <c r="AM50" i="56"/>
  <c r="AN53" i="56"/>
  <c r="AM53" i="56"/>
  <c r="AO54" i="63"/>
  <c r="AM53" i="50"/>
  <c r="AO53" i="50"/>
  <c r="AO59" i="45"/>
  <c r="AN51" i="44"/>
  <c r="AM51" i="44"/>
  <c r="AN50" i="46"/>
  <c r="AO54" i="53"/>
  <c r="AN54" i="55"/>
  <c r="AO59" i="60"/>
  <c r="AO52" i="57"/>
  <c r="AO52" i="60"/>
  <c r="AM52" i="64"/>
  <c r="AO53" i="65"/>
  <c r="X127" i="8"/>
  <c r="X11" i="66"/>
  <c r="T127" i="8"/>
  <c r="T11" i="66"/>
  <c r="AM11" i="8"/>
  <c r="AM50" i="45"/>
  <c r="T127" i="50"/>
  <c r="T20" i="66"/>
  <c r="X127" i="50"/>
  <c r="X20" i="66"/>
  <c r="AO58" i="54"/>
  <c r="T12" i="68"/>
  <c r="AN58" i="56"/>
  <c r="AO50" i="57"/>
  <c r="U127" i="65"/>
  <c r="U34" i="66"/>
  <c r="W127" i="65"/>
  <c r="W34" i="66"/>
  <c r="AM29" i="65"/>
  <c r="AO54" i="54"/>
  <c r="AO59" i="56"/>
  <c r="AO56" i="64"/>
  <c r="AN51" i="53"/>
  <c r="AN53" i="52"/>
  <c r="AO52" i="52"/>
  <c r="AO55" i="53"/>
  <c r="AK61" i="53"/>
  <c r="AH61" i="52"/>
  <c r="AM50" i="8"/>
  <c r="AN58" i="65"/>
  <c r="AD61" i="60"/>
  <c r="AN53" i="51"/>
  <c r="AN53" i="47"/>
  <c r="AO53" i="8"/>
  <c r="AN57" i="44"/>
  <c r="AN50" i="54"/>
  <c r="Y61" i="54"/>
  <c r="U61" i="53"/>
  <c r="AO58" i="51"/>
  <c r="AO53" i="51"/>
  <c r="AN54" i="50"/>
  <c r="AM53" i="8"/>
  <c r="AO53" i="27"/>
  <c r="AD61" i="64"/>
  <c r="AN57" i="54"/>
  <c r="AO54" i="51"/>
  <c r="T61" i="49"/>
  <c r="AM50" i="49"/>
  <c r="AN55" i="44"/>
  <c r="AO54" i="60"/>
  <c r="AE61" i="60"/>
  <c r="AM51" i="53"/>
  <c r="AM53" i="55"/>
  <c r="AM55" i="54"/>
  <c r="AN54" i="52"/>
  <c r="AN56" i="46"/>
  <c r="AM55" i="62"/>
  <c r="AO54" i="52"/>
  <c r="AM53" i="47"/>
  <c r="AO50" i="60"/>
  <c r="AG61" i="60"/>
  <c r="AO59" i="62"/>
  <c r="AO53" i="55"/>
  <c r="AO57" i="52"/>
  <c r="AN56" i="52"/>
  <c r="AE61" i="49"/>
  <c r="AD61" i="49"/>
  <c r="AM55" i="44"/>
  <c r="Z61" i="27"/>
  <c r="AM58" i="27"/>
  <c r="AN53" i="44"/>
  <c r="V61" i="51"/>
  <c r="AE61" i="52"/>
  <c r="AM51" i="51"/>
  <c r="AO56" i="59"/>
  <c r="AO55" i="60"/>
  <c r="AN54" i="59"/>
  <c r="AO59" i="65"/>
  <c r="AO57" i="49"/>
  <c r="AO58" i="57"/>
  <c r="AN52" i="45"/>
  <c r="AO55" i="56"/>
  <c r="AM55" i="56"/>
  <c r="AO57" i="60"/>
  <c r="AN53" i="64"/>
  <c r="AM54" i="48"/>
  <c r="AO51" i="49"/>
  <c r="AN59" i="49"/>
  <c r="AN59" i="50"/>
  <c r="AO50" i="62"/>
  <c r="AM59" i="64"/>
  <c r="AN52" i="65"/>
  <c r="V61" i="44"/>
  <c r="AM59" i="46"/>
  <c r="AN50" i="48"/>
  <c r="Y61" i="48"/>
  <c r="AG61" i="48"/>
  <c r="AO50" i="48"/>
  <c r="AO56" i="53"/>
  <c r="AN50" i="56"/>
  <c r="AM51" i="60"/>
  <c r="AN52" i="48"/>
  <c r="AN56" i="56"/>
  <c r="AM59" i="45"/>
  <c r="X127" i="52"/>
  <c r="X22" i="66"/>
  <c r="AN54" i="53"/>
  <c r="AO54" i="55"/>
  <c r="AN52" i="64"/>
  <c r="AN53" i="65"/>
  <c r="AM58" i="44"/>
  <c r="U127" i="50"/>
  <c r="U20" i="66"/>
  <c r="AN55" i="49"/>
  <c r="AN54" i="57"/>
  <c r="AN50" i="57"/>
  <c r="W61" i="57"/>
  <c r="AN54" i="64"/>
  <c r="AO51" i="45"/>
  <c r="AN59" i="56"/>
  <c r="AM59" i="57"/>
  <c r="AM57" i="64"/>
  <c r="AM51" i="55"/>
  <c r="V61" i="52"/>
  <c r="AN56" i="47"/>
  <c r="AO52" i="8"/>
  <c r="AM57" i="63"/>
  <c r="AO52" i="53"/>
  <c r="AN57" i="55"/>
  <c r="AN59" i="55"/>
  <c r="AN53" i="27"/>
  <c r="AO51" i="55"/>
  <c r="AN54" i="51"/>
  <c r="AM58" i="49"/>
  <c r="AO53" i="46"/>
  <c r="AM57" i="44"/>
  <c r="AN54" i="60"/>
  <c r="AN50" i="51"/>
  <c r="Y61" i="51"/>
  <c r="AO59" i="51"/>
  <c r="W61" i="51"/>
  <c r="AN56" i="49"/>
  <c r="AM57" i="51"/>
  <c r="AO55" i="27"/>
  <c r="AM50" i="64"/>
  <c r="AC61" i="60"/>
  <c r="AM58" i="59"/>
  <c r="AO57" i="53"/>
  <c r="AO50" i="53"/>
  <c r="AN57" i="47"/>
  <c r="AM52" i="50"/>
  <c r="AM51" i="59"/>
  <c r="AN53" i="55"/>
  <c r="AO55" i="47"/>
  <c r="AO54" i="47"/>
  <c r="AM53" i="59"/>
  <c r="AO57" i="65"/>
  <c r="AN59" i="63"/>
  <c r="AN51" i="57"/>
  <c r="AO55" i="55"/>
  <c r="AN55" i="52"/>
  <c r="AN53" i="46"/>
  <c r="AE61" i="8"/>
  <c r="V61" i="49"/>
  <c r="AH61" i="60"/>
  <c r="AN59" i="65"/>
  <c r="AN54" i="45"/>
  <c r="AO58" i="46"/>
  <c r="AM55" i="48"/>
  <c r="AN55" i="48"/>
  <c r="AM52" i="54"/>
  <c r="AM58" i="57"/>
  <c r="AO57" i="46"/>
  <c r="AM51" i="48"/>
  <c r="AM56" i="63"/>
  <c r="AO55" i="45"/>
  <c r="AN59" i="44"/>
  <c r="AM59" i="44"/>
  <c r="AJ127" i="46"/>
  <c r="AJ15" i="66"/>
  <c r="T127" i="46"/>
  <c r="T15" i="66"/>
  <c r="AM11" i="46"/>
  <c r="AM57" i="48"/>
  <c r="AO57" i="48"/>
  <c r="AD127" i="48"/>
  <c r="AD18" i="66"/>
  <c r="AO59" i="49"/>
  <c r="AM59" i="50"/>
  <c r="AO59" i="50"/>
  <c r="AM58" i="62"/>
  <c r="AO51" i="64"/>
  <c r="AO50" i="44"/>
  <c r="AO57" i="45"/>
  <c r="AF61" i="48"/>
  <c r="W61" i="48"/>
  <c r="AN56" i="53"/>
  <c r="AN56" i="54"/>
  <c r="AN51" i="60"/>
  <c r="AO57" i="62"/>
  <c r="AM54" i="63"/>
  <c r="AO55" i="57"/>
  <c r="AN58" i="45"/>
  <c r="AO53" i="53"/>
  <c r="AM53" i="53"/>
  <c r="AO56" i="48"/>
  <c r="AM54" i="53"/>
  <c r="AO51" i="46"/>
  <c r="AM51" i="46"/>
  <c r="AN53" i="48"/>
  <c r="AO55" i="49"/>
  <c r="AM58" i="56"/>
  <c r="AN54" i="56"/>
  <c r="Y127" i="65"/>
  <c r="Y34" i="66"/>
  <c r="X127" i="65"/>
  <c r="X34" i="66"/>
  <c r="AO55" i="65"/>
  <c r="AN59" i="48"/>
  <c r="AM57" i="56"/>
  <c r="AN59" i="57"/>
  <c r="AO57" i="59"/>
  <c r="W61" i="54"/>
  <c r="AN54" i="49"/>
  <c r="AK61" i="65"/>
  <c r="AM51" i="62"/>
  <c r="AM58" i="52"/>
  <c r="AM52" i="51"/>
  <c r="AO58" i="47"/>
  <c r="AM59" i="8"/>
  <c r="AM54" i="59"/>
  <c r="AO57" i="57"/>
  <c r="V61" i="53"/>
  <c r="X61" i="54"/>
  <c r="AD61" i="51"/>
  <c r="AN59" i="51"/>
  <c r="AH61" i="51"/>
  <c r="AM58" i="51"/>
  <c r="AO58" i="60"/>
  <c r="AN56" i="51"/>
  <c r="AO59" i="8"/>
  <c r="AN58" i="60"/>
  <c r="AO58" i="59"/>
  <c r="AO53" i="54"/>
  <c r="AN59" i="53"/>
  <c r="AM55" i="55"/>
  <c r="AO50" i="54"/>
  <c r="AG61" i="54"/>
  <c r="Y61" i="52"/>
  <c r="AN50" i="52"/>
  <c r="AM53" i="27"/>
  <c r="AM58" i="65"/>
  <c r="AM50" i="60"/>
  <c r="X61" i="53"/>
  <c r="AN55" i="55"/>
  <c r="Y61" i="53"/>
  <c r="AN50" i="53"/>
  <c r="AO50" i="52"/>
  <c r="AG61" i="52"/>
  <c r="AN57" i="52"/>
  <c r="AO58" i="50"/>
  <c r="AO54" i="27"/>
  <c r="AO58" i="8"/>
  <c r="AN52" i="52"/>
  <c r="AM50" i="50"/>
  <c r="AO56" i="46"/>
  <c r="AO57" i="44"/>
  <c r="AM54" i="27"/>
  <c r="AM55" i="47"/>
  <c r="AM52" i="46"/>
  <c r="AF61" i="51"/>
  <c r="AH61" i="50"/>
  <c r="AM55" i="51"/>
  <c r="Z61" i="54"/>
  <c r="AO51" i="56"/>
  <c r="AN55" i="60"/>
  <c r="AM55" i="60"/>
  <c r="AM51" i="65"/>
  <c r="AM56" i="65"/>
  <c r="AM58" i="46"/>
  <c r="AN58" i="46"/>
  <c r="AN52" i="54"/>
  <c r="AN57" i="46"/>
  <c r="AO51" i="48"/>
  <c r="AM57" i="60"/>
  <c r="AN56" i="63"/>
  <c r="AO58" i="63"/>
  <c r="AO50" i="63"/>
  <c r="AM55" i="45"/>
  <c r="X127" i="46"/>
  <c r="X15" i="66"/>
  <c r="AD127" i="46"/>
  <c r="AD15" i="66"/>
  <c r="AN57" i="48"/>
  <c r="AN51" i="64"/>
  <c r="AM57" i="45"/>
  <c r="AO54" i="44"/>
  <c r="AM54" i="44"/>
  <c r="AH61" i="48"/>
  <c r="Z61" i="48"/>
  <c r="AM56" i="53"/>
  <c r="AM56" i="54"/>
  <c r="AM50" i="55"/>
  <c r="AN57" i="62"/>
  <c r="AN53" i="49"/>
  <c r="AN53" i="53"/>
  <c r="AM29" i="55"/>
  <c r="AM56" i="56"/>
  <c r="AN56" i="48"/>
  <c r="AM59" i="60"/>
  <c r="AN52" i="57"/>
  <c r="AM52" i="60"/>
  <c r="U127" i="8"/>
  <c r="U11" i="66"/>
  <c r="AN58" i="44"/>
  <c r="AN51" i="46"/>
  <c r="AO58" i="56"/>
  <c r="AO54" i="56"/>
  <c r="AO55" i="64"/>
  <c r="AM55" i="65"/>
  <c r="AM58" i="48"/>
  <c r="AO59" i="48"/>
  <c r="AG127" i="55"/>
  <c r="AG25" i="66"/>
  <c r="AN54" i="62"/>
  <c r="AM54" i="62"/>
  <c r="AN50" i="60"/>
  <c r="AF61" i="53"/>
  <c r="AO58" i="49"/>
  <c r="AN53" i="62"/>
  <c r="AK61" i="51"/>
  <c r="AN55" i="8"/>
  <c r="AG61" i="64"/>
  <c r="AO50" i="64"/>
  <c r="AD61" i="54"/>
  <c r="AO50" i="27"/>
  <c r="AM59" i="53"/>
  <c r="AN58" i="53"/>
  <c r="AO52" i="51"/>
  <c r="AO57" i="47"/>
  <c r="AO57" i="51"/>
  <c r="AN56" i="44"/>
  <c r="AO51" i="8"/>
  <c r="AO56" i="27"/>
  <c r="AN51" i="27"/>
  <c r="V61" i="64"/>
  <c r="AM57" i="65"/>
  <c r="AO53" i="59"/>
  <c r="AM57" i="57"/>
  <c r="AO57" i="54"/>
  <c r="AK61" i="50"/>
  <c r="AN58" i="50"/>
  <c r="AN59" i="8"/>
  <c r="AN56" i="27"/>
  <c r="Y61" i="64"/>
  <c r="AN50" i="64"/>
  <c r="AM59" i="63"/>
  <c r="AO51" i="62"/>
  <c r="AM57" i="53"/>
  <c r="U61" i="52"/>
  <c r="V61" i="50"/>
  <c r="AM55" i="53"/>
  <c r="AN53" i="63"/>
  <c r="AO59" i="59"/>
  <c r="AM53" i="57"/>
  <c r="U61" i="51"/>
  <c r="AN55" i="47"/>
  <c r="AN54" i="47"/>
  <c r="AN57" i="8"/>
  <c r="U61" i="27"/>
  <c r="AO55" i="44"/>
  <c r="AN54" i="46"/>
  <c r="AM56" i="47"/>
  <c r="W61" i="53"/>
  <c r="AN51" i="56"/>
  <c r="AO52" i="59"/>
  <c r="AK61" i="64"/>
  <c r="W61" i="64"/>
  <c r="AN57" i="65"/>
  <c r="AN53" i="45"/>
  <c r="AM57" i="49"/>
  <c r="AN57" i="50"/>
  <c r="AM56" i="60"/>
  <c r="AM58" i="64"/>
  <c r="AM52" i="63"/>
  <c r="AO56" i="57"/>
  <c r="AN50" i="59"/>
  <c r="AM50" i="59"/>
  <c r="AN56" i="62"/>
  <c r="U61" i="63"/>
  <c r="AG127" i="46"/>
  <c r="AG15" i="66"/>
  <c r="V127" i="46"/>
  <c r="V15" i="66"/>
  <c r="AN58" i="62"/>
  <c r="AO53" i="60"/>
  <c r="W61" i="44"/>
  <c r="AM50" i="44"/>
  <c r="AK61" i="48"/>
  <c r="AN50" i="55"/>
  <c r="AM55" i="57"/>
  <c r="AO56" i="45"/>
  <c r="AM52" i="48"/>
  <c r="AO53" i="49"/>
  <c r="AO51" i="44"/>
  <c r="T127" i="52"/>
  <c r="T22" i="66"/>
  <c r="AN59" i="60"/>
  <c r="AM52" i="57"/>
  <c r="AN52" i="60"/>
  <c r="AO52" i="64"/>
  <c r="V127" i="8"/>
  <c r="V11" i="66"/>
  <c r="AI127" i="49"/>
  <c r="AI19" i="66"/>
  <c r="AO53" i="48"/>
  <c r="AM55" i="49"/>
  <c r="AN58" i="54"/>
  <c r="AN52" i="56"/>
  <c r="AO54" i="57"/>
  <c r="AN52" i="62"/>
  <c r="AM52" i="62"/>
  <c r="AN55" i="64"/>
  <c r="T127" i="27"/>
  <c r="T12" i="66"/>
  <c r="AN57" i="56"/>
  <c r="AM58" i="55"/>
  <c r="AO57" i="64"/>
  <c r="AM56" i="64"/>
  <c r="AF61" i="50"/>
  <c r="AM54" i="60"/>
  <c r="AM57" i="55"/>
  <c r="AM59" i="55"/>
  <c r="AO50" i="49"/>
  <c r="AG61" i="49"/>
  <c r="AN55" i="53"/>
  <c r="AG61" i="65"/>
  <c r="AO50" i="65"/>
  <c r="AN50" i="65"/>
  <c r="AN59" i="62"/>
  <c r="AN57" i="59"/>
  <c r="AO53" i="62"/>
  <c r="AM54" i="52"/>
  <c r="AE61" i="50"/>
  <c r="AK61" i="49"/>
  <c r="AO50" i="47"/>
  <c r="AO57" i="55"/>
  <c r="AO59" i="55"/>
  <c r="AN52" i="51"/>
  <c r="AN50" i="47"/>
  <c r="AN57" i="51"/>
  <c r="AM59" i="65"/>
  <c r="AO51" i="54"/>
  <c r="AM56" i="52"/>
  <c r="AN50" i="8"/>
  <c r="AM57" i="27"/>
  <c r="AM53" i="52"/>
  <c r="AM51" i="52"/>
  <c r="AM54" i="49"/>
  <c r="AN51" i="8"/>
  <c r="AO51" i="27"/>
  <c r="AO58" i="65"/>
  <c r="Z61" i="50"/>
  <c r="AM51" i="8"/>
  <c r="AO55" i="59"/>
  <c r="AM50" i="65"/>
  <c r="AO51" i="59"/>
  <c r="AO51" i="53"/>
  <c r="AM50" i="27"/>
  <c r="AO52" i="46"/>
  <c r="AM57" i="47"/>
  <c r="AM59" i="47"/>
  <c r="AM59" i="51"/>
  <c r="AH61" i="54"/>
  <c r="AE61" i="53"/>
  <c r="V61" i="63"/>
  <c r="AN51" i="50"/>
  <c r="AO50" i="55"/>
  <c r="AO50" i="56"/>
  <c r="AM57" i="62"/>
  <c r="AN54" i="63"/>
  <c r="AN55" i="57"/>
  <c r="AM58" i="45"/>
  <c r="AM56" i="45"/>
  <c r="AM53" i="49"/>
  <c r="AM12" i="55"/>
  <c r="AM50" i="46"/>
  <c r="AH127" i="8"/>
  <c r="AH11" i="66"/>
  <c r="AN50" i="45"/>
  <c r="AN55" i="50"/>
  <c r="AM54" i="57"/>
  <c r="AM50" i="57"/>
  <c r="V61" i="57"/>
  <c r="AM54" i="64"/>
  <c r="AH127" i="65"/>
  <c r="AH34" i="66"/>
  <c r="AI127" i="65"/>
  <c r="AI34" i="66"/>
  <c r="AN55" i="65"/>
  <c r="AN54" i="54"/>
  <c r="AN57" i="64"/>
  <c r="AN56" i="64"/>
  <c r="AN50" i="49"/>
  <c r="AN51" i="63"/>
  <c r="AN55" i="62"/>
  <c r="AN55" i="54"/>
  <c r="AN56" i="50"/>
  <c r="AC61" i="49"/>
  <c r="AM59" i="62"/>
  <c r="AC61" i="53"/>
  <c r="AN51" i="54"/>
  <c r="AM59" i="52"/>
  <c r="AN59" i="47"/>
  <c r="AN53" i="8"/>
  <c r="AN55" i="27"/>
  <c r="AN55" i="59"/>
  <c r="AG61" i="50"/>
  <c r="AO50" i="50"/>
  <c r="AN57" i="63"/>
  <c r="AO53" i="57"/>
  <c r="AN57" i="53"/>
  <c r="AO50" i="51"/>
  <c r="AG61" i="51"/>
  <c r="AM56" i="51"/>
  <c r="AO56" i="44"/>
  <c r="AM53" i="62"/>
  <c r="W61" i="49"/>
  <c r="W61" i="27"/>
  <c r="AC61" i="54"/>
  <c r="Z61" i="53"/>
  <c r="AO59" i="54"/>
  <c r="AN54" i="27"/>
  <c r="AO56" i="8"/>
  <c r="X61" i="27"/>
  <c r="AO53" i="44"/>
  <c r="AM56" i="27"/>
  <c r="AN52" i="46"/>
  <c r="AF61" i="64"/>
  <c r="AH61" i="65"/>
  <c r="AM61" i="59"/>
  <c r="AM61" i="55"/>
  <c r="AI13" i="68"/>
  <c r="AD13" i="68"/>
  <c r="AN61" i="55"/>
  <c r="AN61" i="59"/>
  <c r="AO61" i="55"/>
  <c r="AM61" i="46"/>
  <c r="AO61" i="47"/>
  <c r="AN61" i="52"/>
  <c r="AA13" i="67"/>
  <c r="AN61" i="47"/>
  <c r="AJ13" i="68"/>
  <c r="AM61" i="49"/>
  <c r="AO61" i="59"/>
  <c r="AI13" i="67"/>
  <c r="AO61" i="46"/>
  <c r="AN61" i="63"/>
  <c r="AM62" i="47"/>
  <c r="AM61" i="48"/>
  <c r="AM29" i="8"/>
  <c r="AK13" i="68"/>
  <c r="AG13" i="68"/>
  <c r="AH13" i="68"/>
  <c r="AO13" i="68"/>
  <c r="AC13" i="68"/>
  <c r="AB13" i="67"/>
  <c r="AG13" i="67"/>
  <c r="AH13" i="67"/>
  <c r="AJ13" i="67"/>
  <c r="AK13" i="67"/>
  <c r="AO13" i="67"/>
  <c r="AG13" i="23"/>
  <c r="AG26" i="23"/>
  <c r="AO61" i="8"/>
  <c r="AM61" i="62"/>
  <c r="AM61" i="51"/>
  <c r="AM61" i="54"/>
  <c r="AF13" i="68"/>
  <c r="V13" i="68"/>
  <c r="AN61" i="45"/>
  <c r="AO61" i="49"/>
  <c r="AE13" i="68"/>
  <c r="AM61" i="44"/>
  <c r="AD13" i="67"/>
  <c r="AD13" i="23"/>
  <c r="AD26" i="23"/>
  <c r="AO61" i="64"/>
  <c r="AN61" i="60"/>
  <c r="AA13" i="68"/>
  <c r="AN61" i="46"/>
  <c r="Z13" i="67"/>
  <c r="Z13" i="23"/>
  <c r="Z26" i="23"/>
  <c r="T13" i="68"/>
  <c r="AM61" i="57"/>
  <c r="AM61" i="65"/>
  <c r="AK13" i="23"/>
  <c r="AK26" i="23"/>
  <c r="AO61" i="63"/>
  <c r="AM61" i="50"/>
  <c r="AM61" i="60"/>
  <c r="AO61" i="54"/>
  <c r="AM61" i="64"/>
  <c r="AN61" i="51"/>
  <c r="AO61" i="48"/>
  <c r="Z13" i="68"/>
  <c r="AM61" i="56"/>
  <c r="AO61" i="45"/>
  <c r="AN61" i="62"/>
  <c r="AM61" i="47"/>
  <c r="AH13" i="23"/>
  <c r="AH26" i="23"/>
  <c r="AB13" i="68"/>
  <c r="AO61" i="44"/>
  <c r="W13" i="68"/>
  <c r="AN61" i="48"/>
  <c r="W13" i="67"/>
  <c r="W13" i="23"/>
  <c r="W26" i="23"/>
  <c r="AN61" i="54"/>
  <c r="U13" i="68"/>
  <c r="AM61" i="52"/>
  <c r="AF13" i="67"/>
  <c r="AF13" i="23"/>
  <c r="AF26" i="23"/>
  <c r="AO61" i="50"/>
  <c r="AO61" i="56"/>
  <c r="AN61" i="65"/>
  <c r="AN61" i="64"/>
  <c r="V13" i="67"/>
  <c r="V13" i="23"/>
  <c r="V26" i="23"/>
  <c r="AO61" i="52"/>
  <c r="AN61" i="56"/>
  <c r="T13" i="67"/>
  <c r="T13" i="23"/>
  <c r="U13" i="23"/>
  <c r="X13" i="23"/>
  <c r="AM13" i="23"/>
  <c r="AM61" i="8"/>
  <c r="AO61" i="57"/>
  <c r="AM61" i="45"/>
  <c r="Y13" i="67"/>
  <c r="Y13" i="23"/>
  <c r="Y26" i="23"/>
  <c r="AN61" i="8"/>
  <c r="AM61" i="27"/>
  <c r="AO61" i="27"/>
  <c r="AC13" i="67"/>
  <c r="AE13" i="67"/>
  <c r="AN13" i="67"/>
  <c r="AC13" i="23"/>
  <c r="AC26" i="23"/>
  <c r="AE13" i="23"/>
  <c r="AE26" i="23"/>
  <c r="AO61" i="53"/>
  <c r="Y13" i="68"/>
  <c r="AN13" i="68"/>
  <c r="AN61" i="57"/>
  <c r="AO61" i="62"/>
  <c r="AN61" i="27"/>
  <c r="AN61" i="50"/>
  <c r="AO61" i="65"/>
  <c r="X13" i="68"/>
  <c r="AN61" i="53"/>
  <c r="X13" i="67"/>
  <c r="U13" i="67"/>
  <c r="AM13" i="67"/>
  <c r="X26" i="23"/>
  <c r="AO61" i="51"/>
  <c r="AN61" i="49"/>
  <c r="U26" i="23"/>
  <c r="AO61" i="60"/>
  <c r="AM61" i="63"/>
  <c r="AM61" i="53"/>
  <c r="AN61" i="44"/>
  <c r="AM62" i="55"/>
  <c r="T14" i="68"/>
  <c r="AM79" i="47"/>
  <c r="AM13" i="68"/>
  <c r="AM62" i="8"/>
  <c r="AM79" i="55"/>
  <c r="T16" i="68"/>
  <c r="Z15" i="23"/>
  <c r="AN28" i="57"/>
  <c r="AN78" i="57"/>
  <c r="AO78" i="57"/>
  <c r="AO78" i="59"/>
  <c r="AD10" i="68"/>
  <c r="AH49" i="79"/>
  <c r="AK49" i="79"/>
  <c r="AO12" i="8"/>
  <c r="AH127" i="64"/>
  <c r="AH32" i="66"/>
  <c r="AK127" i="57"/>
  <c r="AK28" i="66"/>
  <c r="AA127" i="59"/>
  <c r="AA29" i="66"/>
  <c r="AJ127" i="65"/>
  <c r="AJ34" i="66"/>
  <c r="AH33" i="66"/>
  <c r="AK127" i="65"/>
  <c r="AK34" i="66"/>
  <c r="AF127" i="64"/>
  <c r="AF32" i="66"/>
  <c r="Z127" i="59"/>
  <c r="Z29" i="66"/>
  <c r="AI127" i="62"/>
  <c r="AI31" i="66"/>
  <c r="AF127" i="55"/>
  <c r="AF25" i="66"/>
  <c r="AK127" i="47"/>
  <c r="AK16" i="66"/>
  <c r="AH19" i="79"/>
  <c r="AH13" i="79"/>
  <c r="Z127" i="8"/>
  <c r="Z11" i="66"/>
  <c r="AO11" i="47"/>
  <c r="Z127" i="65"/>
  <c r="Z34" i="66"/>
  <c r="AA9" i="68"/>
  <c r="AO29" i="59"/>
  <c r="AE127" i="48"/>
  <c r="AE18" i="66"/>
  <c r="AH127" i="59"/>
  <c r="AH29" i="66"/>
  <c r="AD127" i="55"/>
  <c r="AD25" i="66"/>
  <c r="AJ19" i="79"/>
  <c r="AO11" i="27"/>
  <c r="Z127" i="46"/>
  <c r="Z15" i="66"/>
  <c r="AG19" i="79"/>
  <c r="AI49" i="79"/>
  <c r="AE127" i="63"/>
  <c r="AE33" i="66"/>
  <c r="AO11" i="59"/>
  <c r="AO12" i="60"/>
  <c r="Z127" i="56"/>
  <c r="Z26" i="66"/>
  <c r="AO12" i="46"/>
  <c r="AJ49" i="79"/>
  <c r="AK127" i="8"/>
  <c r="AK11" i="66"/>
  <c r="AC127" i="60"/>
  <c r="AC30" i="66"/>
  <c r="AE127" i="57"/>
  <c r="AE28" i="66"/>
  <c r="AH127" i="55"/>
  <c r="AH25" i="66"/>
  <c r="AO11" i="56"/>
  <c r="Y127" i="46"/>
  <c r="Y15" i="66"/>
  <c r="AN12" i="8"/>
  <c r="Y127" i="27"/>
  <c r="Y12" i="66"/>
  <c r="AO29" i="46"/>
  <c r="AO12" i="65"/>
  <c r="AO11" i="62"/>
  <c r="Z33" i="66"/>
  <c r="AE34" i="66"/>
  <c r="AC127" i="65"/>
  <c r="AC34" i="66"/>
  <c r="AJ13" i="79"/>
  <c r="Y127" i="8"/>
  <c r="Y11" i="66"/>
  <c r="AI9" i="68"/>
  <c r="AO11" i="46"/>
  <c r="AO11" i="8"/>
  <c r="AO12" i="55"/>
  <c r="AO11" i="45"/>
  <c r="AF31" i="66"/>
  <c r="AO11" i="60"/>
  <c r="AO62" i="27"/>
  <c r="AO11" i="65"/>
  <c r="Y127" i="47"/>
  <c r="Y16" i="66"/>
  <c r="AO62" i="59"/>
  <c r="AI10" i="68"/>
  <c r="AH10" i="68"/>
  <c r="AF127" i="65"/>
  <c r="AF34" i="66"/>
  <c r="AJ127" i="60"/>
  <c r="AJ30" i="66"/>
  <c r="AO29" i="27"/>
  <c r="Z127" i="64"/>
  <c r="Z32" i="66"/>
  <c r="AA127" i="65"/>
  <c r="AA34" i="66"/>
  <c r="AB127" i="60"/>
  <c r="AB30" i="66"/>
  <c r="AD127" i="60"/>
  <c r="AD30" i="66"/>
  <c r="Y26" i="66"/>
  <c r="AG15" i="23"/>
  <c r="AF15" i="68"/>
  <c r="AO78" i="8"/>
  <c r="AK15" i="67"/>
  <c r="R24" i="78"/>
  <c r="R26" i="78"/>
  <c r="R4" i="78"/>
  <c r="AN79" i="55"/>
  <c r="AF127" i="47"/>
  <c r="AF16" i="66"/>
  <c r="AF127" i="59"/>
  <c r="AF29" i="66"/>
  <c r="AF127" i="46"/>
  <c r="AF15" i="66"/>
  <c r="AF127" i="57"/>
  <c r="AF28" i="66"/>
  <c r="AN11" i="46"/>
  <c r="AB127" i="63"/>
  <c r="AB33" i="66"/>
  <c r="AB10" i="68"/>
  <c r="AC9" i="68"/>
  <c r="AN62" i="55"/>
  <c r="AD127" i="65"/>
  <c r="AD34" i="66"/>
  <c r="Z9" i="68"/>
  <c r="Z127" i="60"/>
  <c r="Z30" i="66"/>
  <c r="AD127" i="62"/>
  <c r="AD31" i="66"/>
  <c r="AC127" i="59"/>
  <c r="AC29" i="66"/>
  <c r="Z127" i="57"/>
  <c r="Z28" i="66"/>
  <c r="Z10" i="68"/>
  <c r="AE127" i="56"/>
  <c r="AE26" i="66"/>
  <c r="AE127" i="54"/>
  <c r="AE24" i="66"/>
  <c r="AC127" i="62"/>
  <c r="AC31" i="66"/>
  <c r="AA127" i="57"/>
  <c r="AA28" i="66"/>
  <c r="AN29" i="55"/>
  <c r="AN11" i="8"/>
  <c r="AC127" i="52"/>
  <c r="AC22" i="66"/>
  <c r="AD127" i="8"/>
  <c r="AD11" i="66"/>
  <c r="AN12" i="55"/>
  <c r="Z127" i="47"/>
  <c r="Z16" i="66"/>
  <c r="AB127" i="46"/>
  <c r="AB15" i="66"/>
  <c r="AA127" i="64"/>
  <c r="AA32" i="66"/>
  <c r="AN12" i="62"/>
  <c r="AN11" i="65"/>
  <c r="AN11" i="27"/>
  <c r="AN12" i="47"/>
  <c r="AN11" i="63"/>
  <c r="AD127" i="56"/>
  <c r="AD26" i="66"/>
  <c r="AC127" i="55"/>
  <c r="AC25" i="66"/>
  <c r="AB127" i="55"/>
  <c r="AB25" i="66"/>
  <c r="AD127" i="59"/>
  <c r="AD29" i="66"/>
  <c r="AN78" i="59"/>
  <c r="AH144" i="79"/>
  <c r="AH201" i="79"/>
  <c r="AH129" i="79"/>
  <c r="AH186" i="79"/>
  <c r="AK130" i="79"/>
  <c r="AK187" i="79"/>
  <c r="AI132" i="79"/>
  <c r="AI189" i="79"/>
  <c r="AG172" i="79"/>
  <c r="AG229" i="79"/>
  <c r="AK145" i="79"/>
  <c r="AK202" i="79"/>
  <c r="AG177" i="79"/>
  <c r="AG234" i="79"/>
  <c r="AJ178" i="79"/>
  <c r="AJ235" i="79"/>
  <c r="AG178" i="79"/>
  <c r="AG235" i="79"/>
  <c r="AH172" i="79"/>
  <c r="AH229" i="79"/>
  <c r="AK173" i="79"/>
  <c r="AK230" i="79"/>
  <c r="AI175" i="79"/>
  <c r="AI232" i="79"/>
  <c r="AI171" i="79"/>
  <c r="AI228" i="79"/>
  <c r="AG173" i="79"/>
  <c r="AG230" i="79"/>
  <c r="AK167" i="79"/>
  <c r="AK224" i="79"/>
  <c r="AI147" i="79"/>
  <c r="AI204" i="79"/>
  <c r="AG145" i="79"/>
  <c r="AG202" i="79"/>
  <c r="AJ171" i="79"/>
  <c r="AJ228" i="79"/>
  <c r="AH173" i="79"/>
  <c r="AH230" i="79"/>
  <c r="AK174" i="79"/>
  <c r="AK231" i="79"/>
  <c r="AI176" i="79"/>
  <c r="AI233" i="79"/>
  <c r="AK140" i="79"/>
  <c r="AK197" i="79"/>
  <c r="AK136" i="79"/>
  <c r="AK193" i="79"/>
  <c r="AJ173" i="79"/>
  <c r="AJ230" i="79"/>
  <c r="AN78" i="48"/>
  <c r="AC15" i="67"/>
  <c r="AJ174" i="79"/>
  <c r="AJ231" i="79"/>
  <c r="AH176" i="79"/>
  <c r="AH233" i="79"/>
  <c r="AK177" i="79"/>
  <c r="AK234" i="79"/>
  <c r="AM62" i="65"/>
  <c r="AN12" i="60"/>
  <c r="Y127" i="60"/>
  <c r="Y30" i="66"/>
  <c r="AN12" i="57"/>
  <c r="AD9" i="68"/>
  <c r="AD28" i="66"/>
  <c r="AC127" i="56"/>
  <c r="AC26" i="66"/>
  <c r="AH9" i="68"/>
  <c r="AO11" i="57"/>
  <c r="AH127" i="57"/>
  <c r="AH28" i="66"/>
  <c r="AB9" i="68"/>
  <c r="AB127" i="57"/>
  <c r="AB28" i="66"/>
  <c r="AN11" i="57"/>
  <c r="AF127" i="8"/>
  <c r="AF11" i="66"/>
  <c r="AE127" i="8"/>
  <c r="AE11" i="66"/>
  <c r="U127" i="46"/>
  <c r="U15" i="66"/>
  <c r="AD127" i="47"/>
  <c r="AD16" i="66"/>
  <c r="AO11" i="55"/>
  <c r="AI127" i="55"/>
  <c r="AI25" i="66"/>
  <c r="AE127" i="60"/>
  <c r="AE30" i="66"/>
  <c r="AE9" i="68"/>
  <c r="AK10" i="68"/>
  <c r="AK21" i="68"/>
  <c r="AK27" i="66"/>
  <c r="AK127" i="62"/>
  <c r="AK31" i="66"/>
  <c r="AO11" i="44"/>
  <c r="AN11" i="44"/>
  <c r="AN12" i="65"/>
  <c r="AN12" i="56"/>
  <c r="AJ127" i="55"/>
  <c r="AJ25" i="66"/>
  <c r="AB127" i="47"/>
  <c r="AB16" i="66"/>
  <c r="AN11" i="47"/>
  <c r="AO12" i="47"/>
  <c r="AG127" i="47"/>
  <c r="AG16" i="66"/>
  <c r="AN12" i="46"/>
  <c r="AJ12" i="79"/>
  <c r="AJ11" i="79"/>
  <c r="AN11" i="55"/>
  <c r="AK127" i="54"/>
  <c r="AK24" i="66"/>
  <c r="T127" i="45"/>
  <c r="T14" i="66"/>
  <c r="AM11" i="45"/>
  <c r="AN11" i="59"/>
  <c r="AN11" i="60"/>
  <c r="Y127" i="62"/>
  <c r="Y31" i="66"/>
  <c r="AN11" i="62"/>
  <c r="AJ9" i="68"/>
  <c r="AJ127" i="62"/>
  <c r="AJ31" i="66"/>
  <c r="AA127" i="56"/>
  <c r="AA26" i="66"/>
  <c r="AG127" i="57"/>
  <c r="AG28" i="66"/>
  <c r="AO12" i="57"/>
  <c r="AC127" i="57"/>
  <c r="AC28" i="66"/>
  <c r="AI127" i="57"/>
  <c r="AI28" i="66"/>
  <c r="AO11" i="64"/>
  <c r="AK19" i="79"/>
  <c r="AK13" i="79"/>
  <c r="AK127" i="64"/>
  <c r="AK32" i="66"/>
  <c r="AF9" i="68"/>
  <c r="AO12" i="62"/>
  <c r="Y127" i="64"/>
  <c r="Y32" i="66"/>
  <c r="AN12" i="64"/>
  <c r="AI127" i="64"/>
  <c r="AI32" i="66"/>
  <c r="X127" i="60"/>
  <c r="X30" i="66"/>
  <c r="AI127" i="56"/>
  <c r="AI26" i="66"/>
  <c r="AN11" i="56"/>
  <c r="AG13" i="79"/>
  <c r="AI19" i="79"/>
  <c r="AH12" i="79"/>
  <c r="AH11" i="79"/>
  <c r="AN11" i="64"/>
  <c r="AC127" i="64"/>
  <c r="AC32" i="66"/>
  <c r="AJ127" i="64"/>
  <c r="AJ32" i="66"/>
  <c r="AO11" i="63"/>
  <c r="AI13" i="79"/>
  <c r="AG9" i="68"/>
  <c r="Z127" i="62"/>
  <c r="Z31" i="66"/>
  <c r="W127" i="59"/>
  <c r="W29" i="66"/>
  <c r="AG49" i="79"/>
  <c r="AN11" i="45"/>
  <c r="AI170" i="79"/>
  <c r="AI227" i="79"/>
  <c r="AG170" i="79"/>
  <c r="AG227" i="79"/>
  <c r="AO79" i="59"/>
  <c r="AO29" i="45"/>
  <c r="AO62" i="46"/>
  <c r="AO79" i="46"/>
  <c r="AO29" i="62"/>
  <c r="AN29" i="46"/>
  <c r="AN29" i="65"/>
  <c r="AN29" i="63"/>
  <c r="AN62" i="65"/>
  <c r="AJ165" i="79"/>
  <c r="AJ222" i="79"/>
  <c r="AG165" i="79"/>
  <c r="AG222" i="79"/>
  <c r="AK137" i="79"/>
  <c r="AK194" i="79"/>
  <c r="AJ167" i="79"/>
  <c r="AJ224" i="79"/>
  <c r="AH135" i="79"/>
  <c r="AH192" i="79"/>
  <c r="AJ142" i="79"/>
  <c r="AJ199" i="79"/>
  <c r="AI148" i="79"/>
  <c r="AI205" i="79"/>
  <c r="AG141" i="79"/>
  <c r="AG198" i="79"/>
  <c r="AK146" i="79"/>
  <c r="AK203" i="79"/>
  <c r="AI138" i="79"/>
  <c r="AI195" i="79"/>
  <c r="AH136" i="79"/>
  <c r="AH193" i="79"/>
  <c r="AH145" i="79"/>
  <c r="AH202" i="79"/>
  <c r="AG168" i="79"/>
  <c r="AG225" i="79"/>
  <c r="AK168" i="79"/>
  <c r="AK225" i="79"/>
  <c r="AI145" i="79"/>
  <c r="AI202" i="79"/>
  <c r="AJ143" i="79"/>
  <c r="AJ200" i="79"/>
  <c r="AI167" i="79"/>
  <c r="AI224" i="79"/>
  <c r="AG142" i="79"/>
  <c r="AG199" i="79"/>
  <c r="AJ170" i="79"/>
  <c r="AJ227" i="79"/>
  <c r="AG137" i="79"/>
  <c r="AG194" i="79"/>
  <c r="AO62" i="62"/>
  <c r="AB21" i="68"/>
  <c r="AB27" i="66"/>
  <c r="AO29" i="63"/>
  <c r="AM29" i="62"/>
  <c r="AK11" i="79"/>
  <c r="AK12" i="79"/>
  <c r="AO29" i="47"/>
  <c r="AN29" i="44"/>
  <c r="AM79" i="65"/>
  <c r="AO29" i="56"/>
  <c r="AG11" i="79"/>
  <c r="AG12" i="79"/>
  <c r="AN29" i="56"/>
  <c r="AN29" i="59"/>
  <c r="AN29" i="45"/>
  <c r="AN29" i="8"/>
  <c r="AO29" i="57"/>
  <c r="AM29" i="56"/>
  <c r="AN29" i="47"/>
  <c r="AM29" i="46"/>
  <c r="AI12" i="79"/>
  <c r="AI11" i="79"/>
  <c r="X12" i="68"/>
  <c r="AM29" i="60"/>
  <c r="AN29" i="62"/>
  <c r="AM29" i="45"/>
  <c r="AO29" i="55"/>
  <c r="AN62" i="46"/>
  <c r="AN29" i="57"/>
  <c r="AO62" i="45"/>
  <c r="AN62" i="63"/>
  <c r="AN79" i="65"/>
  <c r="AG164" i="79"/>
  <c r="AG221" i="79"/>
  <c r="AN62" i="62"/>
  <c r="AO62" i="55"/>
  <c r="AO62" i="56"/>
  <c r="AO62" i="63"/>
  <c r="X14" i="68"/>
  <c r="AM62" i="60"/>
  <c r="AM62" i="56"/>
  <c r="AN62" i="59"/>
  <c r="AO79" i="62"/>
  <c r="AM62" i="46"/>
  <c r="AO62" i="57"/>
  <c r="AN62" i="56"/>
  <c r="AM62" i="45"/>
  <c r="AM62" i="62"/>
  <c r="AN62" i="47"/>
  <c r="AN62" i="45"/>
  <c r="AN62" i="44"/>
  <c r="AN62" i="57"/>
  <c r="AN79" i="46"/>
  <c r="AO62" i="47"/>
  <c r="AO79" i="45"/>
  <c r="AN79" i="63"/>
  <c r="AN79" i="44"/>
  <c r="AM79" i="46"/>
  <c r="AO79" i="55"/>
  <c r="AO79" i="57"/>
  <c r="AO79" i="47"/>
  <c r="AM79" i="62"/>
  <c r="AO79" i="56"/>
  <c r="AN79" i="47"/>
  <c r="AM79" i="45"/>
  <c r="AN79" i="57"/>
  <c r="X16" i="68"/>
  <c r="AM79" i="60"/>
  <c r="AO79" i="63"/>
  <c r="AN79" i="62"/>
  <c r="AN79" i="56"/>
  <c r="AN79" i="59"/>
  <c r="AM79" i="56"/>
  <c r="U106" i="59"/>
  <c r="T106" i="63"/>
  <c r="AK106" i="45"/>
  <c r="AH106" i="64"/>
  <c r="AH106" i="53"/>
  <c r="AG106" i="48"/>
  <c r="AG119" i="48"/>
  <c r="AK93" i="54"/>
  <c r="AJ106" i="51"/>
  <c r="AJ119" i="51"/>
  <c r="AI106" i="53"/>
  <c r="AI119" i="53"/>
  <c r="AH106" i="57"/>
  <c r="AG106" i="59"/>
  <c r="AF106" i="57"/>
  <c r="AE106" i="65"/>
  <c r="AE119" i="65"/>
  <c r="AE106" i="49"/>
  <c r="AE119" i="49"/>
  <c r="AD106" i="52"/>
  <c r="AA106" i="47"/>
  <c r="AA119" i="47"/>
  <c r="Z106" i="44"/>
  <c r="Y106" i="63"/>
  <c r="X106" i="64"/>
  <c r="W106" i="50"/>
  <c r="V106" i="54"/>
  <c r="V119" i="54"/>
  <c r="U106" i="45"/>
  <c r="AF106" i="50"/>
  <c r="AF119" i="50"/>
  <c r="AE106" i="55"/>
  <c r="AE119" i="55"/>
  <c r="AC106" i="49"/>
  <c r="AC119" i="49"/>
  <c r="AB106" i="8"/>
  <c r="AA106" i="51"/>
  <c r="U106" i="57"/>
  <c r="U119" i="57"/>
  <c r="AA15" i="68"/>
  <c r="Z79" i="64"/>
  <c r="AF15" i="23"/>
  <c r="T93" i="60"/>
  <c r="T95" i="60"/>
  <c r="T117" i="60"/>
  <c r="T93" i="44"/>
  <c r="AK93" i="65"/>
  <c r="AK93" i="60"/>
  <c r="T93" i="64"/>
  <c r="T93" i="51"/>
  <c r="AJ106" i="45"/>
  <c r="AJ119" i="45"/>
  <c r="AG106" i="65"/>
  <c r="AG119" i="65"/>
  <c r="AE106" i="46"/>
  <c r="AE119" i="46"/>
  <c r="AB106" i="44"/>
  <c r="AB119" i="44"/>
  <c r="Y106" i="48"/>
  <c r="X106" i="63"/>
  <c r="X106" i="57"/>
  <c r="X106" i="50"/>
  <c r="X119" i="50"/>
  <c r="AK106" i="64"/>
  <c r="AK119" i="64"/>
  <c r="AK93" i="62"/>
  <c r="AK93" i="51"/>
  <c r="AK106" i="49"/>
  <c r="AK119" i="49"/>
  <c r="AJ106" i="64"/>
  <c r="AI106" i="60"/>
  <c r="AH106" i="48"/>
  <c r="AH119" i="48"/>
  <c r="AG106" i="55"/>
  <c r="AG119" i="55"/>
  <c r="AF106" i="45"/>
  <c r="AF119" i="45"/>
  <c r="AE106" i="60"/>
  <c r="AE119" i="60"/>
  <c r="AB106" i="56"/>
  <c r="AB119" i="56"/>
  <c r="Z106" i="49"/>
  <c r="Z119" i="49"/>
  <c r="Y106" i="60"/>
  <c r="W106" i="60"/>
  <c r="AJ93" i="65"/>
  <c r="T93" i="65"/>
  <c r="T93" i="56"/>
  <c r="T93" i="46"/>
  <c r="T88" i="46"/>
  <c r="T95" i="46"/>
  <c r="T117" i="46"/>
  <c r="AK106" i="63"/>
  <c r="AK119" i="63"/>
  <c r="AK93" i="56"/>
  <c r="AC106" i="55"/>
  <c r="AC106" i="52"/>
  <c r="AB106" i="45"/>
  <c r="AA106" i="59"/>
  <c r="AA119" i="59"/>
  <c r="Z106" i="45"/>
  <c r="Z119" i="45"/>
  <c r="AB106" i="53"/>
  <c r="AB119" i="53"/>
  <c r="Z106" i="50"/>
  <c r="Z119" i="50"/>
  <c r="Z106" i="46"/>
  <c r="Z119" i="46"/>
  <c r="V106" i="48"/>
  <c r="T93" i="59"/>
  <c r="T93" i="47"/>
  <c r="AK93" i="63"/>
  <c r="AK106" i="50"/>
  <c r="AK119" i="50"/>
  <c r="T93" i="62"/>
  <c r="AK93" i="59"/>
  <c r="AA106" i="45"/>
  <c r="AA119" i="45"/>
  <c r="Y106" i="57"/>
  <c r="Y106" i="47"/>
  <c r="Y106" i="45"/>
  <c r="X106" i="56"/>
  <c r="X119" i="56"/>
  <c r="W106" i="54"/>
  <c r="W119" i="54"/>
  <c r="W106" i="47"/>
  <c r="W119" i="47"/>
  <c r="AE106" i="54"/>
  <c r="AE119" i="54"/>
  <c r="T88" i="45"/>
  <c r="T111" i="45"/>
  <c r="T120" i="45"/>
  <c r="Y88" i="45"/>
  <c r="X88" i="62"/>
  <c r="X88" i="8"/>
  <c r="W88" i="63"/>
  <c r="W111" i="63"/>
  <c r="W120" i="63"/>
  <c r="V88" i="65"/>
  <c r="V88" i="62"/>
  <c r="V100" i="62"/>
  <c r="V118" i="62"/>
  <c r="U88" i="48"/>
  <c r="U100" i="48"/>
  <c r="T88" i="65"/>
  <c r="T88" i="55"/>
  <c r="AG88" i="57"/>
  <c r="X88" i="56"/>
  <c r="X100" i="56"/>
  <c r="X118" i="56"/>
  <c r="X88" i="45"/>
  <c r="W88" i="65"/>
  <c r="W88" i="62"/>
  <c r="W111" i="62"/>
  <c r="W120" i="62"/>
  <c r="V88" i="54"/>
  <c r="V88" i="45"/>
  <c r="V100" i="45"/>
  <c r="V118" i="45"/>
  <c r="T88" i="56"/>
  <c r="T88" i="52"/>
  <c r="AK88" i="62"/>
  <c r="AK100" i="62"/>
  <c r="AK118" i="62"/>
  <c r="W88" i="8"/>
  <c r="V88" i="55"/>
  <c r="V88" i="47"/>
  <c r="V88" i="46"/>
  <c r="V100" i="46"/>
  <c r="V118" i="46"/>
  <c r="U88" i="47"/>
  <c r="U88" i="45"/>
  <c r="X88" i="50"/>
  <c r="X111" i="50"/>
  <c r="X120" i="50"/>
  <c r="W88" i="52"/>
  <c r="W100" i="52"/>
  <c r="W118" i="52"/>
  <c r="T88" i="57"/>
  <c r="X88" i="63"/>
  <c r="X111" i="63"/>
  <c r="X120" i="63"/>
  <c r="X88" i="64"/>
  <c r="X88" i="47"/>
  <c r="X88" i="46"/>
  <c r="W88" i="45"/>
  <c r="W111" i="45"/>
  <c r="W120" i="45"/>
  <c r="U88" i="60"/>
  <c r="T88" i="59"/>
  <c r="T88" i="27"/>
  <c r="X88" i="59"/>
  <c r="X111" i="59"/>
  <c r="X120" i="59"/>
  <c r="X88" i="57"/>
  <c r="T88" i="50"/>
  <c r="T111" i="50"/>
  <c r="T120" i="50"/>
  <c r="AJ88" i="47"/>
  <c r="AH88" i="49"/>
  <c r="AE106" i="51"/>
  <c r="W88" i="47"/>
  <c r="W100" i="47"/>
  <c r="W118" i="47"/>
  <c r="W88" i="46"/>
  <c r="V88" i="60"/>
  <c r="V100" i="60"/>
  <c r="V118" i="60"/>
  <c r="V88" i="56"/>
  <c r="V100" i="56"/>
  <c r="V118" i="56"/>
  <c r="U88" i="65"/>
  <c r="U111" i="65"/>
  <c r="U120" i="65"/>
  <c r="U88" i="55"/>
  <c r="U88" i="46"/>
  <c r="U111" i="46"/>
  <c r="U120" i="46"/>
  <c r="U88" i="50"/>
  <c r="U111" i="50"/>
  <c r="U120" i="50"/>
  <c r="AI88" i="49"/>
  <c r="AC88" i="52"/>
  <c r="X88" i="65"/>
  <c r="X88" i="60"/>
  <c r="W88" i="59"/>
  <c r="W88" i="55"/>
  <c r="W100" i="55"/>
  <c r="W118" i="55"/>
  <c r="W111" i="8"/>
  <c r="W120" i="8"/>
  <c r="U88" i="64"/>
  <c r="U88" i="56"/>
  <c r="T88" i="63"/>
  <c r="T88" i="64"/>
  <c r="T111" i="64"/>
  <c r="T120" i="64"/>
  <c r="T88" i="62"/>
  <c r="T88" i="44"/>
  <c r="AF88" i="54"/>
  <c r="Z88" i="56"/>
  <c r="Z88" i="47"/>
  <c r="X88" i="55"/>
  <c r="X88" i="52"/>
  <c r="X88" i="44"/>
  <c r="X100" i="44"/>
  <c r="X118" i="44"/>
  <c r="W88" i="60"/>
  <c r="V88" i="8"/>
  <c r="U88" i="62"/>
  <c r="AF93" i="8"/>
  <c r="Z93" i="8"/>
  <c r="Y93" i="8"/>
  <c r="AJ93" i="8"/>
  <c r="AI93" i="8"/>
  <c r="AD93" i="50"/>
  <c r="X93" i="50"/>
  <c r="AI93" i="53"/>
  <c r="Y93" i="53"/>
  <c r="AB93" i="53"/>
  <c r="W93" i="53"/>
  <c r="AJ93" i="53"/>
  <c r="AC93" i="55"/>
  <c r="AG93" i="55"/>
  <c r="Y93" i="55"/>
  <c r="AJ93" i="55"/>
  <c r="X93" i="55"/>
  <c r="X95" i="55"/>
  <c r="X117" i="55"/>
  <c r="AG93" i="56"/>
  <c r="AB93" i="56"/>
  <c r="Y93" i="56"/>
  <c r="AA93" i="56"/>
  <c r="T93" i="55"/>
  <c r="T93" i="54"/>
  <c r="T93" i="50"/>
  <c r="T93" i="8"/>
  <c r="AI93" i="47"/>
  <c r="AF93" i="64"/>
  <c r="AD93" i="55"/>
  <c r="AD93" i="8"/>
  <c r="AB93" i="60"/>
  <c r="AB93" i="50"/>
  <c r="Z93" i="53"/>
  <c r="Y93" i="47"/>
  <c r="X93" i="56"/>
  <c r="V93" i="54"/>
  <c r="AF93" i="46"/>
  <c r="Z93" i="46"/>
  <c r="AG93" i="46"/>
  <c r="AB93" i="46"/>
  <c r="AJ93" i="46"/>
  <c r="AA93" i="59"/>
  <c r="X93" i="59"/>
  <c r="AH93" i="59"/>
  <c r="AI93" i="59"/>
  <c r="AK106" i="59"/>
  <c r="AK119" i="59"/>
  <c r="AK106" i="57"/>
  <c r="AK119" i="57"/>
  <c r="AK93" i="55"/>
  <c r="AJ93" i="64"/>
  <c r="AI93" i="65"/>
  <c r="AH93" i="47"/>
  <c r="AD93" i="57"/>
  <c r="AC93" i="60"/>
  <c r="AB93" i="62"/>
  <c r="AB93" i="27"/>
  <c r="AA93" i="62"/>
  <c r="X93" i="53"/>
  <c r="Z93" i="51"/>
  <c r="Y93" i="51"/>
  <c r="AI93" i="51"/>
  <c r="AJ93" i="62"/>
  <c r="Y93" i="62"/>
  <c r="AI93" i="62"/>
  <c r="AK93" i="44"/>
  <c r="AJ93" i="56"/>
  <c r="AI93" i="44"/>
  <c r="AI95" i="44"/>
  <c r="AI117" i="44"/>
  <c r="AH93" i="51"/>
  <c r="AG93" i="54"/>
  <c r="AG93" i="44"/>
  <c r="AF93" i="56"/>
  <c r="AD93" i="59"/>
  <c r="AC93" i="8"/>
  <c r="AB93" i="55"/>
  <c r="AA93" i="53"/>
  <c r="AA95" i="53"/>
  <c r="AA117" i="53"/>
  <c r="AA93" i="46"/>
  <c r="Z93" i="62"/>
  <c r="X93" i="63"/>
  <c r="X93" i="46"/>
  <c r="X95" i="46"/>
  <c r="X117" i="46"/>
  <c r="AJ93" i="27"/>
  <c r="AA93" i="27"/>
  <c r="AC93" i="27"/>
  <c r="AE93" i="27"/>
  <c r="AF93" i="27"/>
  <c r="X93" i="27"/>
  <c r="AC93" i="57"/>
  <c r="W93" i="57"/>
  <c r="Y93" i="57"/>
  <c r="AA93" i="57"/>
  <c r="AH93" i="63"/>
  <c r="V93" i="63"/>
  <c r="AF93" i="63"/>
  <c r="AI93" i="63"/>
  <c r="W93" i="63"/>
  <c r="T106" i="53"/>
  <c r="T119" i="53"/>
  <c r="T93" i="52"/>
  <c r="T93" i="48"/>
  <c r="T106" i="44"/>
  <c r="T93" i="27"/>
  <c r="T95" i="27"/>
  <c r="T117" i="27"/>
  <c r="AK106" i="62"/>
  <c r="AK93" i="57"/>
  <c r="AJ93" i="63"/>
  <c r="AJ93" i="57"/>
  <c r="AI93" i="60"/>
  <c r="AH93" i="54"/>
  <c r="AG93" i="51"/>
  <c r="AF93" i="59"/>
  <c r="AE93" i="47"/>
  <c r="AC93" i="54"/>
  <c r="AB93" i="44"/>
  <c r="AA93" i="64"/>
  <c r="Z93" i="64"/>
  <c r="Y93" i="44"/>
  <c r="W93" i="44"/>
  <c r="AE93" i="44"/>
  <c r="X93" i="47"/>
  <c r="Z93" i="47"/>
  <c r="AC93" i="47"/>
  <c r="AA93" i="47"/>
  <c r="AA95" i="47"/>
  <c r="AA117" i="47"/>
  <c r="V93" i="48"/>
  <c r="AD93" i="48"/>
  <c r="AF93" i="48"/>
  <c r="AH93" i="48"/>
  <c r="U93" i="48"/>
  <c r="AH93" i="64"/>
  <c r="Y93" i="64"/>
  <c r="AE93" i="64"/>
  <c r="AK93" i="52"/>
  <c r="AK106" i="46"/>
  <c r="AK119" i="46"/>
  <c r="AJ93" i="59"/>
  <c r="AJ93" i="47"/>
  <c r="AJ95" i="47"/>
  <c r="AJ117" i="47"/>
  <c r="AH93" i="49"/>
  <c r="AF93" i="49"/>
  <c r="AE93" i="62"/>
  <c r="AB93" i="57"/>
  <c r="AB95" i="57"/>
  <c r="AB117" i="57"/>
  <c r="AA93" i="63"/>
  <c r="Z93" i="63"/>
  <c r="W93" i="54"/>
  <c r="V93" i="50"/>
  <c r="U93" i="50"/>
  <c r="AA93" i="49"/>
  <c r="X93" i="49"/>
  <c r="Z93" i="49"/>
  <c r="AJ93" i="49"/>
  <c r="W93" i="52"/>
  <c r="AI93" i="52"/>
  <c r="X93" i="60"/>
  <c r="X95" i="60"/>
  <c r="X117" i="60"/>
  <c r="AD93" i="60"/>
  <c r="T106" i="65"/>
  <c r="T119" i="65"/>
  <c r="T106" i="64"/>
  <c r="T119" i="64"/>
  <c r="T106" i="60"/>
  <c r="T119" i="60"/>
  <c r="T106" i="57"/>
  <c r="T119" i="57"/>
  <c r="T106" i="56"/>
  <c r="T119" i="56"/>
  <c r="T93" i="53"/>
  <c r="T106" i="45"/>
  <c r="T119" i="45"/>
  <c r="AK106" i="65"/>
  <c r="AK106" i="53"/>
  <c r="AK119" i="53"/>
  <c r="AK106" i="8"/>
  <c r="AK119" i="8"/>
  <c r="AJ93" i="60"/>
  <c r="AI93" i="64"/>
  <c r="AI93" i="56"/>
  <c r="AI93" i="55"/>
  <c r="AI93" i="49"/>
  <c r="AI95" i="49"/>
  <c r="AI117" i="49"/>
  <c r="AH93" i="60"/>
  <c r="AG93" i="62"/>
  <c r="AG93" i="49"/>
  <c r="AF93" i="60"/>
  <c r="AF93" i="53"/>
  <c r="AC93" i="52"/>
  <c r="AB93" i="49"/>
  <c r="AA93" i="65"/>
  <c r="AA93" i="44"/>
  <c r="Z93" i="55"/>
  <c r="X93" i="65"/>
  <c r="X93" i="48"/>
  <c r="W93" i="64"/>
  <c r="U93" i="53"/>
  <c r="AA93" i="54"/>
  <c r="X93" i="54"/>
  <c r="T93" i="63"/>
  <c r="T106" i="62"/>
  <c r="T119" i="62"/>
  <c r="T106" i="55"/>
  <c r="T119" i="55"/>
  <c r="T106" i="54"/>
  <c r="T119" i="54"/>
  <c r="T93" i="49"/>
  <c r="T106" i="47"/>
  <c r="T119" i="47"/>
  <c r="AK93" i="64"/>
  <c r="AK93" i="49"/>
  <c r="AK93" i="46"/>
  <c r="AK93" i="8"/>
  <c r="AH93" i="62"/>
  <c r="AG93" i="47"/>
  <c r="AF93" i="54"/>
  <c r="AE93" i="54"/>
  <c r="AD93" i="64"/>
  <c r="AB93" i="47"/>
  <c r="AB95" i="47"/>
  <c r="AB117" i="47"/>
  <c r="AB93" i="8"/>
  <c r="Z93" i="56"/>
  <c r="W93" i="56"/>
  <c r="Y93" i="65"/>
  <c r="W93" i="65"/>
  <c r="T93" i="57"/>
  <c r="T106" i="51"/>
  <c r="T106" i="8"/>
  <c r="T119" i="8"/>
  <c r="AK106" i="56"/>
  <c r="AK93" i="53"/>
  <c r="AK93" i="47"/>
  <c r="AK93" i="27"/>
  <c r="AJ93" i="44"/>
  <c r="AI93" i="57"/>
  <c r="AI93" i="46"/>
  <c r="AH93" i="50"/>
  <c r="AG93" i="53"/>
  <c r="AE93" i="56"/>
  <c r="AD93" i="51"/>
  <c r="AC93" i="65"/>
  <c r="AA93" i="60"/>
  <c r="AA93" i="55"/>
  <c r="AA93" i="8"/>
  <c r="Z93" i="59"/>
  <c r="Z93" i="27"/>
  <c r="X93" i="62"/>
  <c r="X93" i="8"/>
  <c r="AJ93" i="52"/>
  <c r="AI93" i="54"/>
  <c r="AH93" i="65"/>
  <c r="AH93" i="56"/>
  <c r="AG93" i="63"/>
  <c r="AG93" i="57"/>
  <c r="AG93" i="27"/>
  <c r="AF106" i="52"/>
  <c r="AF119" i="52"/>
  <c r="AF106" i="51"/>
  <c r="AF119" i="51"/>
  <c r="AE106" i="62"/>
  <c r="AE119" i="62"/>
  <c r="AC93" i="62"/>
  <c r="AB93" i="64"/>
  <c r="AB93" i="52"/>
  <c r="AB106" i="49"/>
  <c r="AB119" i="49"/>
  <c r="AA106" i="55"/>
  <c r="AA119" i="55"/>
  <c r="AA93" i="52"/>
  <c r="AA106" i="50"/>
  <c r="AA119" i="50"/>
  <c r="AA106" i="46"/>
  <c r="AA119" i="46"/>
  <c r="Z106" i="65"/>
  <c r="Z119" i="65"/>
  <c r="Z93" i="60"/>
  <c r="Z95" i="56"/>
  <c r="Z93" i="52"/>
  <c r="W93" i="59"/>
  <c r="W93" i="48"/>
  <c r="V93" i="55"/>
  <c r="V95" i="55"/>
  <c r="V117" i="55"/>
  <c r="U93" i="65"/>
  <c r="U93" i="63"/>
  <c r="U93" i="59"/>
  <c r="U93" i="56"/>
  <c r="U95" i="56"/>
  <c r="U117" i="56"/>
  <c r="U93" i="52"/>
  <c r="U93" i="51"/>
  <c r="U93" i="44"/>
  <c r="AJ106" i="55"/>
  <c r="AJ119" i="55"/>
  <c r="AF93" i="62"/>
  <c r="AE93" i="59"/>
  <c r="AE93" i="51"/>
  <c r="AD93" i="62"/>
  <c r="AD93" i="56"/>
  <c r="AD93" i="54"/>
  <c r="AC93" i="44"/>
  <c r="Y106" i="64"/>
  <c r="Y119" i="64"/>
  <c r="X93" i="64"/>
  <c r="X106" i="44"/>
  <c r="X119" i="44"/>
  <c r="W106" i="55"/>
  <c r="W93" i="27"/>
  <c r="V93" i="64"/>
  <c r="U93" i="64"/>
  <c r="U93" i="57"/>
  <c r="U93" i="54"/>
  <c r="U93" i="47"/>
  <c r="AK106" i="51"/>
  <c r="AK119" i="51"/>
  <c r="AK93" i="50"/>
  <c r="AJ106" i="59"/>
  <c r="AJ119" i="59"/>
  <c r="AJ106" i="57"/>
  <c r="AJ106" i="56"/>
  <c r="AJ119" i="56"/>
  <c r="AJ106" i="8"/>
  <c r="AJ119" i="8"/>
  <c r="AI106" i="65"/>
  <c r="AI119" i="65"/>
  <c r="AI106" i="49"/>
  <c r="AI119" i="49"/>
  <c r="AI106" i="44"/>
  <c r="AI119" i="44"/>
  <c r="AH93" i="57"/>
  <c r="AH106" i="54"/>
  <c r="AH119" i="54"/>
  <c r="AH93" i="53"/>
  <c r="AH106" i="51"/>
  <c r="AH119" i="51"/>
  <c r="AH93" i="8"/>
  <c r="AG93" i="65"/>
  <c r="AG106" i="62"/>
  <c r="AG119" i="62"/>
  <c r="AG106" i="60"/>
  <c r="AG119" i="60"/>
  <c r="AG93" i="59"/>
  <c r="AG106" i="54"/>
  <c r="AG119" i="54"/>
  <c r="AG93" i="52"/>
  <c r="AG106" i="47"/>
  <c r="AG119" i="47"/>
  <c r="AF106" i="65"/>
  <c r="AF119" i="65"/>
  <c r="AF106" i="54"/>
  <c r="AF119" i="54"/>
  <c r="AF93" i="52"/>
  <c r="AF93" i="51"/>
  <c r="AE106" i="52"/>
  <c r="AE106" i="47"/>
  <c r="AE119" i="47"/>
  <c r="AD106" i="45"/>
  <c r="AD93" i="44"/>
  <c r="AC106" i="65"/>
  <c r="AC119" i="65"/>
  <c r="AC106" i="63"/>
  <c r="AC119" i="63"/>
  <c r="AC93" i="64"/>
  <c r="AC93" i="53"/>
  <c r="AC93" i="49"/>
  <c r="AB106" i="57"/>
  <c r="AB119" i="57"/>
  <c r="AB106" i="55"/>
  <c r="AB106" i="50"/>
  <c r="AB119" i="50"/>
  <c r="AB106" i="47"/>
  <c r="AB119" i="47"/>
  <c r="AB106" i="46"/>
  <c r="AB119" i="46"/>
  <c r="AA106" i="57"/>
  <c r="AA119" i="57"/>
  <c r="AA93" i="50"/>
  <c r="Z93" i="65"/>
  <c r="Z93" i="44"/>
  <c r="Y106" i="56"/>
  <c r="Y119" i="56"/>
  <c r="Y106" i="51"/>
  <c r="Y119" i="51"/>
  <c r="Y93" i="50"/>
  <c r="Y106" i="46"/>
  <c r="Y119" i="46"/>
  <c r="Y106" i="8"/>
  <c r="Y119" i="8"/>
  <c r="X106" i="51"/>
  <c r="X119" i="51"/>
  <c r="W93" i="51"/>
  <c r="V106" i="50"/>
  <c r="V119" i="50"/>
  <c r="V106" i="45"/>
  <c r="V119" i="45"/>
  <c r="V93" i="8"/>
  <c r="U93" i="8"/>
  <c r="X100" i="50"/>
  <c r="X118" i="50"/>
  <c r="AJ93" i="54"/>
  <c r="AJ93" i="50"/>
  <c r="AI93" i="48"/>
  <c r="AH93" i="27"/>
  <c r="AE93" i="60"/>
  <c r="AE93" i="49"/>
  <c r="AD93" i="63"/>
  <c r="AD93" i="52"/>
  <c r="AC93" i="50"/>
  <c r="X93" i="44"/>
  <c r="V93" i="59"/>
  <c r="V93" i="56"/>
  <c r="V93" i="52"/>
  <c r="V93" i="47"/>
  <c r="V93" i="44"/>
  <c r="U93" i="46"/>
  <c r="U95" i="46"/>
  <c r="U117" i="46"/>
  <c r="AK93" i="48"/>
  <c r="AJ106" i="62"/>
  <c r="AJ119" i="62"/>
  <c r="AI93" i="27"/>
  <c r="AH106" i="63"/>
  <c r="AH119" i="63"/>
  <c r="AH106" i="55"/>
  <c r="AG93" i="60"/>
  <c r="AG106" i="56"/>
  <c r="AG119" i="56"/>
  <c r="AF93" i="65"/>
  <c r="AF93" i="44"/>
  <c r="AE93" i="52"/>
  <c r="AE106" i="50"/>
  <c r="AD106" i="53"/>
  <c r="AD119" i="53"/>
  <c r="AC93" i="63"/>
  <c r="AC106" i="59"/>
  <c r="AC119" i="59"/>
  <c r="AC106" i="48"/>
  <c r="AC119" i="48"/>
  <c r="AB106" i="59"/>
  <c r="AB119" i="59"/>
  <c r="AB93" i="54"/>
  <c r="AA106" i="60"/>
  <c r="AA119" i="60"/>
  <c r="AA93" i="48"/>
  <c r="Z106" i="57"/>
  <c r="Z119" i="57"/>
  <c r="Z106" i="56"/>
  <c r="Z106" i="55"/>
  <c r="Z119" i="55"/>
  <c r="Z93" i="50"/>
  <c r="Z106" i="8"/>
  <c r="Z119" i="8"/>
  <c r="Y106" i="59"/>
  <c r="Y119" i="59"/>
  <c r="Y93" i="54"/>
  <c r="Y93" i="46"/>
  <c r="X93" i="52"/>
  <c r="X95" i="52"/>
  <c r="X117" i="52"/>
  <c r="X93" i="51"/>
  <c r="X106" i="45"/>
  <c r="X119" i="45"/>
  <c r="W93" i="49"/>
  <c r="W106" i="46"/>
  <c r="W119" i="46"/>
  <c r="V93" i="65"/>
  <c r="V93" i="46"/>
  <c r="AJ93" i="48"/>
  <c r="AG93" i="50"/>
  <c r="AG93" i="8"/>
  <c r="AE93" i="63"/>
  <c r="AE93" i="46"/>
  <c r="AD93" i="65"/>
  <c r="AD93" i="49"/>
  <c r="AD93" i="46"/>
  <c r="AC93" i="56"/>
  <c r="AC93" i="46"/>
  <c r="AB93" i="51"/>
  <c r="AA93" i="51"/>
  <c r="AA106" i="49"/>
  <c r="AA119" i="49"/>
  <c r="Z93" i="54"/>
  <c r="Y93" i="63"/>
  <c r="Y106" i="52"/>
  <c r="Y119" i="52"/>
  <c r="Y106" i="49"/>
  <c r="Y93" i="48"/>
  <c r="X93" i="57"/>
  <c r="W106" i="65"/>
  <c r="W119" i="65"/>
  <c r="V111" i="45"/>
  <c r="V120" i="45"/>
  <c r="U106" i="55"/>
  <c r="U119" i="55"/>
  <c r="U106" i="54"/>
  <c r="U119" i="54"/>
  <c r="U106" i="51"/>
  <c r="U119" i="51"/>
  <c r="U106" i="44"/>
  <c r="AJ106" i="63"/>
  <c r="AJ119" i="63"/>
  <c r="AJ106" i="53"/>
  <c r="AJ106" i="49"/>
  <c r="AJ119" i="49"/>
  <c r="AI106" i="55"/>
  <c r="AI119" i="55"/>
  <c r="AI106" i="47"/>
  <c r="AI119" i="47"/>
  <c r="AI106" i="46"/>
  <c r="AI119" i="46"/>
  <c r="AH106" i="56"/>
  <c r="AH119" i="56"/>
  <c r="AH93" i="55"/>
  <c r="AH93" i="44"/>
  <c r="AG93" i="64"/>
  <c r="AG106" i="57"/>
  <c r="AG119" i="57"/>
  <c r="AF106" i="60"/>
  <c r="AF119" i="60"/>
  <c r="AF93" i="55"/>
  <c r="AF88" i="55"/>
  <c r="AF95" i="55"/>
  <c r="AF117" i="55"/>
  <c r="AF106" i="8"/>
  <c r="AF119" i="8"/>
  <c r="AE93" i="50"/>
  <c r="AE106" i="8"/>
  <c r="AD106" i="57"/>
  <c r="AD119" i="57"/>
  <c r="AD93" i="53"/>
  <c r="AD106" i="51"/>
  <c r="AC93" i="59"/>
  <c r="AC93" i="51"/>
  <c r="AC93" i="48"/>
  <c r="AB93" i="65"/>
  <c r="AB106" i="64"/>
  <c r="AB119" i="64"/>
  <c r="AB93" i="59"/>
  <c r="AB95" i="59"/>
  <c r="AB117" i="59"/>
  <c r="AA106" i="65"/>
  <c r="AA119" i="65"/>
  <c r="AA106" i="63"/>
  <c r="AA119" i="63"/>
  <c r="AA106" i="64"/>
  <c r="AA119" i="64"/>
  <c r="Z106" i="64"/>
  <c r="Z119" i="64"/>
  <c r="Z106" i="62"/>
  <c r="Z119" i="62"/>
  <c r="Z106" i="60"/>
  <c r="Z119" i="60"/>
  <c r="Z93" i="57"/>
  <c r="Y93" i="59"/>
  <c r="Y93" i="27"/>
  <c r="W106" i="48"/>
  <c r="W119" i="48"/>
  <c r="W93" i="47"/>
  <c r="W93" i="8"/>
  <c r="W95" i="8"/>
  <c r="W117" i="8"/>
  <c r="V93" i="62"/>
  <c r="V106" i="57"/>
  <c r="V119" i="57"/>
  <c r="V106" i="51"/>
  <c r="V119" i="51"/>
  <c r="V93" i="27"/>
  <c r="U106" i="65"/>
  <c r="U93" i="27"/>
  <c r="AK106" i="55"/>
  <c r="AK119" i="55"/>
  <c r="AK106" i="47"/>
  <c r="AK119" i="47"/>
  <c r="AJ106" i="65"/>
  <c r="AJ119" i="65"/>
  <c r="AJ106" i="46"/>
  <c r="AJ119" i="46"/>
  <c r="AI106" i="62"/>
  <c r="AI106" i="59"/>
  <c r="AI119" i="59"/>
  <c r="AI93" i="50"/>
  <c r="AH93" i="52"/>
  <c r="AH93" i="46"/>
  <c r="AG93" i="48"/>
  <c r="AF93" i="57"/>
  <c r="AF93" i="50"/>
  <c r="AF93" i="47"/>
  <c r="AF95" i="47"/>
  <c r="AF117" i="47"/>
  <c r="AE93" i="65"/>
  <c r="AE93" i="57"/>
  <c r="AE93" i="55"/>
  <c r="AE93" i="53"/>
  <c r="AE93" i="48"/>
  <c r="AE93" i="8"/>
  <c r="AD106" i="62"/>
  <c r="AD106" i="56"/>
  <c r="AD106" i="54"/>
  <c r="AD119" i="54"/>
  <c r="AD106" i="48"/>
  <c r="AD93" i="47"/>
  <c r="AD93" i="27"/>
  <c r="AB93" i="63"/>
  <c r="AB95" i="63"/>
  <c r="AB117" i="63"/>
  <c r="AB93" i="48"/>
  <c r="Z93" i="48"/>
  <c r="Y93" i="52"/>
  <c r="Y93" i="49"/>
  <c r="Y88" i="49"/>
  <c r="Y95" i="49"/>
  <c r="Y117" i="49"/>
  <c r="W93" i="50"/>
  <c r="W111" i="47"/>
  <c r="W93" i="46"/>
  <c r="W95" i="46"/>
  <c r="W117" i="46"/>
  <c r="V93" i="57"/>
  <c r="V93" i="53"/>
  <c r="V93" i="51"/>
  <c r="AN78" i="64"/>
  <c r="AB79" i="64"/>
  <c r="AF233" i="25"/>
  <c r="AE15" i="68"/>
  <c r="AC79" i="64"/>
  <c r="AE79" i="64"/>
  <c r="AH79" i="64"/>
  <c r="AH88" i="64"/>
  <c r="AH111" i="64"/>
  <c r="AH120" i="64"/>
  <c r="Y11" i="68"/>
  <c r="AD29" i="64"/>
  <c r="AD62" i="64"/>
  <c r="AD79" i="64"/>
  <c r="AA29" i="64"/>
  <c r="AA62" i="64"/>
  <c r="AA79" i="64"/>
  <c r="AA88" i="64"/>
  <c r="Y29" i="64"/>
  <c r="AN28" i="64"/>
  <c r="AF29" i="64"/>
  <c r="AF62" i="64"/>
  <c r="AF79" i="64"/>
  <c r="AH15" i="67"/>
  <c r="AO15" i="67"/>
  <c r="AE79" i="48"/>
  <c r="Z233" i="25"/>
  <c r="AN15" i="67"/>
  <c r="AH140" i="79"/>
  <c r="AI140" i="79"/>
  <c r="AI197" i="79"/>
  <c r="AI196" i="79"/>
  <c r="AJ140" i="79"/>
  <c r="AJ197" i="79"/>
  <c r="AJ196" i="79"/>
  <c r="AO11" i="67"/>
  <c r="Y234" i="24"/>
  <c r="AG197" i="79"/>
  <c r="AD29" i="48"/>
  <c r="AD62" i="48"/>
  <c r="AD79" i="48"/>
  <c r="AH197" i="79"/>
  <c r="AC11" i="23"/>
  <c r="AC234" i="24"/>
  <c r="AO28" i="48"/>
  <c r="AD11" i="23"/>
  <c r="AJ79" i="64"/>
  <c r="AJ88" i="64"/>
  <c r="AJ100" i="64"/>
  <c r="AJ118" i="64"/>
  <c r="AO78" i="64"/>
  <c r="AK29" i="64"/>
  <c r="AK62" i="64"/>
  <c r="AO28" i="64"/>
  <c r="AI29" i="64"/>
  <c r="AI62" i="64"/>
  <c r="AI79" i="64"/>
  <c r="AI88" i="64"/>
  <c r="AO11" i="68"/>
  <c r="AG29" i="64"/>
  <c r="AG62" i="64"/>
  <c r="M226" i="24"/>
  <c r="M225" i="24"/>
  <c r="M221" i="24"/>
  <c r="M210" i="24"/>
  <c r="M227" i="24"/>
  <c r="M223" i="24"/>
  <c r="AH15" i="23"/>
  <c r="AH233" i="25"/>
  <c r="AK79" i="64"/>
  <c r="AK88" i="64"/>
  <c r="AG79" i="64"/>
  <c r="AG88" i="64"/>
  <c r="AG169" i="79"/>
  <c r="AG226" i="79"/>
  <c r="AG233" i="25"/>
  <c r="AH169" i="79"/>
  <c r="AH226" i="79"/>
  <c r="AI169" i="79"/>
  <c r="AI226" i="79"/>
  <c r="AJ169" i="79"/>
  <c r="AJ226" i="79"/>
  <c r="AK169" i="79"/>
  <c r="AK226" i="79"/>
  <c r="AH29" i="65"/>
  <c r="AH62" i="65"/>
  <c r="AH79" i="65"/>
  <c r="AG29" i="65"/>
  <c r="AG62" i="65"/>
  <c r="AI29" i="65"/>
  <c r="AI62" i="65"/>
  <c r="AI79" i="65"/>
  <c r="AK29" i="65"/>
  <c r="AK62" i="65"/>
  <c r="AK79" i="65"/>
  <c r="AO28" i="65"/>
  <c r="AG79" i="65"/>
  <c r="AJ29" i="65"/>
  <c r="AH227" i="79"/>
  <c r="AN15" i="68"/>
  <c r="Y15" i="23"/>
  <c r="Y233" i="25"/>
  <c r="AB233" i="25"/>
  <c r="AC15" i="23"/>
  <c r="AC233" i="25"/>
  <c r="AO15" i="68"/>
  <c r="AO78" i="60"/>
  <c r="AI15" i="23"/>
  <c r="AI233" i="25"/>
  <c r="AJ15" i="23"/>
  <c r="AJ233" i="25"/>
  <c r="AA233" i="25"/>
  <c r="AI166" i="79"/>
  <c r="AI223" i="79"/>
  <c r="X36" i="69"/>
  <c r="T36" i="69"/>
  <c r="AK36" i="69"/>
  <c r="AI36" i="69"/>
  <c r="AH166" i="79"/>
  <c r="AH223" i="79"/>
  <c r="AE36" i="69"/>
  <c r="AD36" i="69"/>
  <c r="AH36" i="69"/>
  <c r="U36" i="69"/>
  <c r="V36" i="69"/>
  <c r="AC36" i="69"/>
  <c r="AB36" i="69"/>
  <c r="W36" i="69"/>
  <c r="AA36" i="69"/>
  <c r="Y36" i="69"/>
  <c r="AJ166" i="79"/>
  <c r="AJ223" i="79"/>
  <c r="AJ36" i="69"/>
  <c r="AF36" i="69"/>
  <c r="Z36" i="69"/>
  <c r="AG36" i="69"/>
  <c r="AJ133" i="79"/>
  <c r="AJ139" i="79"/>
  <c r="AH139" i="79"/>
  <c r="Y79" i="60"/>
  <c r="Y88" i="60"/>
  <c r="AF62" i="60"/>
  <c r="AF12" i="68"/>
  <c r="AA62" i="60"/>
  <c r="AA12" i="68"/>
  <c r="Z11" i="68"/>
  <c r="AE29" i="60"/>
  <c r="AA11" i="23"/>
  <c r="AA234" i="24"/>
  <c r="AK29" i="60"/>
  <c r="AI29" i="60"/>
  <c r="AC29" i="60"/>
  <c r="AD29" i="60"/>
  <c r="AD234" i="24"/>
  <c r="AA11" i="68"/>
  <c r="AJ29" i="60"/>
  <c r="AB29" i="60"/>
  <c r="AH29" i="60"/>
  <c r="AN11" i="68"/>
  <c r="Z29" i="60"/>
  <c r="AI190" i="79"/>
  <c r="AG196" i="79"/>
  <c r="AK196" i="79"/>
  <c r="AG29" i="60"/>
  <c r="AB100" i="65"/>
  <c r="AB111" i="65"/>
  <c r="AK88" i="65"/>
  <c r="AK95" i="65"/>
  <c r="AK117" i="65"/>
  <c r="AK88" i="63"/>
  <c r="AK88" i="52"/>
  <c r="AK111" i="52"/>
  <c r="AK88" i="44"/>
  <c r="AK100" i="44"/>
  <c r="AK118" i="44"/>
  <c r="AJ88" i="55"/>
  <c r="AJ100" i="55"/>
  <c r="AJ118" i="55"/>
  <c r="AI88" i="27"/>
  <c r="AI100" i="27"/>
  <c r="AI118" i="27"/>
  <c r="AH88" i="57"/>
  <c r="AG88" i="27"/>
  <c r="AG100" i="27"/>
  <c r="AD88" i="48"/>
  <c r="AD95" i="48"/>
  <c r="AD117" i="48"/>
  <c r="AB95" i="65"/>
  <c r="Z88" i="55"/>
  <c r="Z111" i="55"/>
  <c r="Z120" i="55"/>
  <c r="Z88" i="46"/>
  <c r="Z95" i="46"/>
  <c r="Z117" i="46"/>
  <c r="Y88" i="65"/>
  <c r="Y111" i="65"/>
  <c r="Y120" i="65"/>
  <c r="Y88" i="63"/>
  <c r="Y88" i="47"/>
  <c r="Y111" i="47"/>
  <c r="Y120" i="47"/>
  <c r="AK88" i="45"/>
  <c r="AK111" i="45"/>
  <c r="AK120" i="45"/>
  <c r="AJ88" i="59"/>
  <c r="AJ111" i="59"/>
  <c r="AJ120" i="59"/>
  <c r="AJ88" i="57"/>
  <c r="AJ88" i="56"/>
  <c r="AJ111" i="56"/>
  <c r="AJ120" i="56"/>
  <c r="AG88" i="59"/>
  <c r="AG100" i="59"/>
  <c r="AG118" i="59"/>
  <c r="AF88" i="62"/>
  <c r="AF95" i="62"/>
  <c r="AF117" i="62"/>
  <c r="AF88" i="57"/>
  <c r="AF88" i="44"/>
  <c r="AF100" i="44"/>
  <c r="AF118" i="44"/>
  <c r="AE88" i="57"/>
  <c r="AE88" i="56"/>
  <c r="AE111" i="56"/>
  <c r="AE120" i="56"/>
  <c r="AA88" i="55"/>
  <c r="AA88" i="44"/>
  <c r="AA95" i="44"/>
  <c r="AA117" i="44"/>
  <c r="Z88" i="8"/>
  <c r="Z111" i="8"/>
  <c r="Z120" i="8"/>
  <c r="Y88" i="55"/>
  <c r="Y111" i="55"/>
  <c r="Y120" i="55"/>
  <c r="Y88" i="46"/>
  <c r="AI88" i="65"/>
  <c r="AI111" i="65"/>
  <c r="AI120" i="65"/>
  <c r="AI88" i="63"/>
  <c r="AI88" i="59"/>
  <c r="AI100" i="59"/>
  <c r="AI118" i="59"/>
  <c r="AH88" i="59"/>
  <c r="AG88" i="62"/>
  <c r="AG111" i="62"/>
  <c r="AG120" i="62"/>
  <c r="AG88" i="53"/>
  <c r="AG111" i="53"/>
  <c r="AG120" i="53"/>
  <c r="AF88" i="59"/>
  <c r="AF111" i="59"/>
  <c r="AF120" i="59"/>
  <c r="AF88" i="56"/>
  <c r="AE88" i="64"/>
  <c r="AE88" i="55"/>
  <c r="AE88" i="54"/>
  <c r="AE95" i="54"/>
  <c r="AE88" i="48"/>
  <c r="AE88" i="44"/>
  <c r="AD88" i="62"/>
  <c r="AD111" i="62"/>
  <c r="AD120" i="62"/>
  <c r="AD88" i="44"/>
  <c r="AD100" i="44"/>
  <c r="AD118" i="44"/>
  <c r="AC88" i="59"/>
  <c r="AC88" i="50"/>
  <c r="AC95" i="50"/>
  <c r="AC117" i="50"/>
  <c r="AC88" i="44"/>
  <c r="AC88" i="8"/>
  <c r="AC95" i="8"/>
  <c r="AB88" i="53"/>
  <c r="AA88" i="56"/>
  <c r="AA88" i="45"/>
  <c r="AA111" i="45"/>
  <c r="Y88" i="56"/>
  <c r="Y95" i="56"/>
  <c r="Y117" i="56"/>
  <c r="AJ88" i="62"/>
  <c r="AI88" i="55"/>
  <c r="AI111" i="55"/>
  <c r="AI120" i="55"/>
  <c r="AI88" i="47"/>
  <c r="AI95" i="47"/>
  <c r="AI117" i="47"/>
  <c r="AI88" i="46"/>
  <c r="AI111" i="46"/>
  <c r="AI120" i="46"/>
  <c r="AH88" i="63"/>
  <c r="AG88" i="45"/>
  <c r="AG111" i="45"/>
  <c r="AG120" i="45"/>
  <c r="AF88" i="64"/>
  <c r="AF95" i="64"/>
  <c r="AF117" i="64"/>
  <c r="AE88" i="63"/>
  <c r="AE111" i="63"/>
  <c r="AE120" i="63"/>
  <c r="AE88" i="59"/>
  <c r="AE111" i="59"/>
  <c r="AE88" i="45"/>
  <c r="AE111" i="45"/>
  <c r="AD88" i="63"/>
  <c r="AD88" i="64"/>
  <c r="AD100" i="64"/>
  <c r="AD118" i="64"/>
  <c r="AD88" i="45"/>
  <c r="AD100" i="45"/>
  <c r="AD118" i="45"/>
  <c r="AC88" i="64"/>
  <c r="AC111" i="64"/>
  <c r="AC120" i="64"/>
  <c r="AC88" i="56"/>
  <c r="AC95" i="56"/>
  <c r="AC117" i="56"/>
  <c r="AC88" i="47"/>
  <c r="AC111" i="47"/>
  <c r="AC120" i="47"/>
  <c r="AB88" i="8"/>
  <c r="AA88" i="65"/>
  <c r="AA100" i="65"/>
  <c r="AA118" i="65"/>
  <c r="AA88" i="59"/>
  <c r="Y88" i="59"/>
  <c r="Y100" i="59"/>
  <c r="Y118" i="59"/>
  <c r="Y88" i="57"/>
  <c r="Y111" i="57"/>
  <c r="Y120" i="57"/>
  <c r="Y88" i="8"/>
  <c r="Y95" i="8"/>
  <c r="AK88" i="56"/>
  <c r="AK100" i="56"/>
  <c r="AK118" i="56"/>
  <c r="AK88" i="54"/>
  <c r="AK111" i="54"/>
  <c r="AK120" i="54"/>
  <c r="AK88" i="46"/>
  <c r="AK95" i="46"/>
  <c r="AK117" i="46"/>
  <c r="AJ88" i="63"/>
  <c r="AJ100" i="63"/>
  <c r="AJ118" i="63"/>
  <c r="AH88" i="65"/>
  <c r="AH95" i="65"/>
  <c r="AH117" i="65"/>
  <c r="AH88" i="55"/>
  <c r="AH111" i="55"/>
  <c r="AH120" i="55"/>
  <c r="AH88" i="27"/>
  <c r="AH100" i="27"/>
  <c r="AH118" i="27"/>
  <c r="AG88" i="47"/>
  <c r="AF88" i="65"/>
  <c r="AF100" i="65"/>
  <c r="AF118" i="65"/>
  <c r="AF88" i="63"/>
  <c r="AF111" i="63"/>
  <c r="AF120" i="63"/>
  <c r="AF88" i="52"/>
  <c r="AF88" i="46"/>
  <c r="AF95" i="46"/>
  <c r="AF117" i="46"/>
  <c r="AE88" i="62"/>
  <c r="AE100" i="62"/>
  <c r="AE88" i="46"/>
  <c r="AE100" i="46"/>
  <c r="AE118" i="46"/>
  <c r="AD88" i="59"/>
  <c r="AD88" i="57"/>
  <c r="AD88" i="56"/>
  <c r="AD95" i="56"/>
  <c r="AD117" i="56"/>
  <c r="AD88" i="46"/>
  <c r="AD95" i="46"/>
  <c r="AD117" i="46"/>
  <c r="AC88" i="63"/>
  <c r="AC88" i="45"/>
  <c r="AA88" i="62"/>
  <c r="AA95" i="62"/>
  <c r="AA117" i="62"/>
  <c r="AA88" i="46"/>
  <c r="Z88" i="49"/>
  <c r="Z100" i="49"/>
  <c r="Y100" i="49"/>
  <c r="AK88" i="59"/>
  <c r="AK100" i="59"/>
  <c r="AK118" i="59"/>
  <c r="AK88" i="55"/>
  <c r="AK100" i="55"/>
  <c r="AK118" i="55"/>
  <c r="AK88" i="47"/>
  <c r="AK111" i="47"/>
  <c r="AK120" i="47"/>
  <c r="AJ88" i="53"/>
  <c r="AJ100" i="53"/>
  <c r="AJ118" i="53"/>
  <c r="AJ88" i="45"/>
  <c r="AJ111" i="45"/>
  <c r="AJ120" i="45"/>
  <c r="AH88" i="46"/>
  <c r="AH95" i="46"/>
  <c r="AH117" i="46"/>
  <c r="AG88" i="65"/>
  <c r="AG88" i="63"/>
  <c r="AG88" i="55"/>
  <c r="AG111" i="55"/>
  <c r="AG120" i="55"/>
  <c r="AG88" i="46"/>
  <c r="AG95" i="46"/>
  <c r="AG117" i="46"/>
  <c r="AG88" i="8"/>
  <c r="AG111" i="8"/>
  <c r="AG120" i="8"/>
  <c r="AE88" i="65"/>
  <c r="AE100" i="65"/>
  <c r="AE118" i="65"/>
  <c r="AD88" i="65"/>
  <c r="AD100" i="65"/>
  <c r="AD118" i="65"/>
  <c r="AD88" i="55"/>
  <c r="AD88" i="50"/>
  <c r="AD88" i="8"/>
  <c r="AC88" i="65"/>
  <c r="AC111" i="65"/>
  <c r="AC120" i="65"/>
  <c r="AC88" i="57"/>
  <c r="AC88" i="55"/>
  <c r="AC100" i="55"/>
  <c r="AC88" i="46"/>
  <c r="AB88" i="64"/>
  <c r="AB100" i="64"/>
  <c r="AB118" i="64"/>
  <c r="AB88" i="55"/>
  <c r="AB95" i="55"/>
  <c r="AB88" i="51"/>
  <c r="AB88" i="45"/>
  <c r="Z88" i="65"/>
  <c r="Z100" i="65"/>
  <c r="Z118" i="65"/>
  <c r="Z88" i="64"/>
  <c r="Z111" i="64"/>
  <c r="Z120" i="64"/>
  <c r="Z88" i="62"/>
  <c r="Z111" i="62"/>
  <c r="Z120" i="62"/>
  <c r="Z88" i="44"/>
  <c r="Z100" i="44"/>
  <c r="Z118" i="44"/>
  <c r="Y88" i="62"/>
  <c r="Y88" i="44"/>
  <c r="Y111" i="44"/>
  <c r="AE88" i="27"/>
  <c r="AJ88" i="46"/>
  <c r="AJ95" i="46"/>
  <c r="AJ117" i="46"/>
  <c r="AH88" i="56"/>
  <c r="AH111" i="56"/>
  <c r="AH120" i="56"/>
  <c r="AH88" i="47"/>
  <c r="AH111" i="47"/>
  <c r="AH120" i="47"/>
  <c r="AH88" i="45"/>
  <c r="AH88" i="44"/>
  <c r="AH100" i="44"/>
  <c r="AH118" i="44"/>
  <c r="AG88" i="56"/>
  <c r="AG100" i="56"/>
  <c r="AG118" i="56"/>
  <c r="AD88" i="47"/>
  <c r="AB88" i="62"/>
  <c r="AB88" i="56"/>
  <c r="AB88" i="46"/>
  <c r="AB111" i="46"/>
  <c r="AB120" i="46"/>
  <c r="AA88" i="8"/>
  <c r="AA95" i="8"/>
  <c r="AA117" i="8"/>
  <c r="Z88" i="45"/>
  <c r="Y62" i="27"/>
  <c r="AN28" i="27"/>
  <c r="Z29" i="27"/>
  <c r="Z62" i="27"/>
  <c r="Z79" i="27"/>
  <c r="Z88" i="27"/>
  <c r="AE11" i="67"/>
  <c r="AN11" i="67"/>
  <c r="AE11" i="23"/>
  <c r="AE234" i="24"/>
  <c r="AD29" i="27"/>
  <c r="AD62" i="27"/>
  <c r="AD79" i="27"/>
  <c r="AD88" i="27"/>
  <c r="AD111" i="27"/>
  <c r="AD120" i="27"/>
  <c r="AB29" i="27"/>
  <c r="AB62" i="27"/>
  <c r="AB79" i="27"/>
  <c r="AB88" i="27"/>
  <c r="AB111" i="27"/>
  <c r="AB120" i="27"/>
  <c r="Z12" i="45"/>
  <c r="Z127" i="45"/>
  <c r="Z14" i="66"/>
  <c r="AJ12" i="45"/>
  <c r="AJ127" i="45"/>
  <c r="AJ14" i="66"/>
  <c r="AF12" i="45"/>
  <c r="AF127" i="45"/>
  <c r="AF14" i="66"/>
  <c r="AE12" i="45"/>
  <c r="AE127" i="45"/>
  <c r="AE14" i="66"/>
  <c r="W12" i="45"/>
  <c r="AB12" i="45"/>
  <c r="AB127" i="45"/>
  <c r="AB14" i="66"/>
  <c r="AC12" i="45"/>
  <c r="AC127" i="45"/>
  <c r="AC14" i="66"/>
  <c r="AD12" i="45"/>
  <c r="AD127" i="45"/>
  <c r="AD14" i="66"/>
  <c r="Y12" i="45"/>
  <c r="AI12" i="45"/>
  <c r="AI127" i="45"/>
  <c r="AI14" i="66"/>
  <c r="U12" i="45"/>
  <c r="X12" i="45"/>
  <c r="AH12" i="45"/>
  <c r="AH127" i="45"/>
  <c r="AH14" i="66"/>
  <c r="AG12" i="45"/>
  <c r="T12" i="45"/>
  <c r="V12" i="45"/>
  <c r="AM12" i="45"/>
  <c r="AK12" i="45"/>
  <c r="AK127" i="45"/>
  <c r="AK14" i="66"/>
  <c r="AA12" i="45"/>
  <c r="AA127" i="45"/>
  <c r="AA14" i="66"/>
  <c r="X10" i="68"/>
  <c r="T10" i="68"/>
  <c r="AC12" i="63"/>
  <c r="AF12" i="63"/>
  <c r="AJ12" i="63"/>
  <c r="AJ127" i="63"/>
  <c r="AJ33" i="66"/>
  <c r="AG12" i="63"/>
  <c r="AA12" i="63"/>
  <c r="AA127" i="8"/>
  <c r="AA11" i="66"/>
  <c r="Z21" i="68"/>
  <c r="Z27" i="66"/>
  <c r="AD21" i="68"/>
  <c r="AD27" i="66"/>
  <c r="AE10" i="68"/>
  <c r="AE21" i="68"/>
  <c r="AE27" i="66"/>
  <c r="AN12" i="59"/>
  <c r="AE127" i="59"/>
  <c r="AE29" i="66"/>
  <c r="AJ127" i="57"/>
  <c r="AJ28" i="66"/>
  <c r="AJ10" i="68"/>
  <c r="AJ21" i="68"/>
  <c r="AJ27" i="66"/>
  <c r="Y10" i="68"/>
  <c r="Y21" i="68"/>
  <c r="Y27" i="66"/>
  <c r="AJ127" i="8"/>
  <c r="AJ11" i="66"/>
  <c r="AH21" i="68"/>
  <c r="AH27" i="66"/>
  <c r="AI21" i="68"/>
  <c r="AI27" i="66"/>
  <c r="AG127" i="8"/>
  <c r="AG11" i="66"/>
  <c r="AJ127" i="59"/>
  <c r="AJ29" i="66"/>
  <c r="AO12" i="59"/>
  <c r="V12" i="27"/>
  <c r="V12" i="44"/>
  <c r="V12" i="49"/>
  <c r="V12" i="50"/>
  <c r="V12" i="51"/>
  <c r="V12" i="52"/>
  <c r="V12" i="53"/>
  <c r="V12" i="54"/>
  <c r="V10" i="67"/>
  <c r="X12" i="27"/>
  <c r="AK12" i="27"/>
  <c r="AK127" i="27"/>
  <c r="AK12" i="66"/>
  <c r="AC12" i="27"/>
  <c r="AA12" i="27"/>
  <c r="U12" i="27"/>
  <c r="AH12" i="27"/>
  <c r="AJ12" i="27"/>
  <c r="Z12" i="27"/>
  <c r="AE12" i="27"/>
  <c r="AB12" i="27"/>
  <c r="AB127" i="27"/>
  <c r="AB12" i="66"/>
  <c r="AG12" i="27"/>
  <c r="AD12" i="27"/>
  <c r="AI12" i="27"/>
  <c r="AF12" i="27"/>
  <c r="AM12" i="47"/>
  <c r="AF12" i="44"/>
  <c r="AF127" i="44"/>
  <c r="AF13" i="66"/>
  <c r="T12" i="44"/>
  <c r="W12" i="44"/>
  <c r="AM12" i="44"/>
  <c r="AI12" i="44"/>
  <c r="AI127" i="44"/>
  <c r="AI13" i="66"/>
  <c r="Y12" i="44"/>
  <c r="AD12" i="44"/>
  <c r="AD127" i="44"/>
  <c r="AD13" i="66"/>
  <c r="AH12" i="44"/>
  <c r="AH127" i="44"/>
  <c r="AH13" i="66"/>
  <c r="Z12" i="44"/>
  <c r="Z127" i="44"/>
  <c r="Z13" i="66"/>
  <c r="AK12" i="44"/>
  <c r="AK127" i="44"/>
  <c r="AK13" i="66"/>
  <c r="AA12" i="44"/>
  <c r="AA127" i="44"/>
  <c r="AA13" i="66"/>
  <c r="AB12" i="44"/>
  <c r="AB127" i="44"/>
  <c r="AB13" i="66"/>
  <c r="AG12" i="44"/>
  <c r="AE12" i="44"/>
  <c r="AE127" i="44"/>
  <c r="AE13" i="66"/>
  <c r="AJ12" i="44"/>
  <c r="AJ127" i="44"/>
  <c r="AJ13" i="66"/>
  <c r="T111" i="46"/>
  <c r="T100" i="46"/>
  <c r="AC12" i="44"/>
  <c r="AC127" i="44"/>
  <c r="AC13" i="66"/>
  <c r="T12" i="27"/>
  <c r="T79" i="8"/>
  <c r="AJ100" i="47"/>
  <c r="AJ118" i="47"/>
  <c r="AJ111" i="47"/>
  <c r="AJ120" i="47"/>
  <c r="T111" i="63"/>
  <c r="T120" i="63"/>
  <c r="T95" i="63"/>
  <c r="T100" i="63"/>
  <c r="T118" i="63"/>
  <c r="AK100" i="45"/>
  <c r="AK118" i="45"/>
  <c r="AH111" i="57"/>
  <c r="AH100" i="57"/>
  <c r="AG111" i="56"/>
  <c r="AG120" i="56"/>
  <c r="AG95" i="56"/>
  <c r="AG117" i="56"/>
  <c r="AD100" i="63"/>
  <c r="AD118" i="63"/>
  <c r="AD111" i="63"/>
  <c r="AD120" i="63"/>
  <c r="M31" i="17"/>
  <c r="O60" i="17"/>
  <c r="N60" i="17"/>
  <c r="M60" i="17"/>
  <c r="T100" i="65"/>
  <c r="T111" i="65"/>
  <c r="T120" i="65"/>
  <c r="T111" i="59"/>
  <c r="T95" i="59"/>
  <c r="T100" i="59"/>
  <c r="T118" i="59"/>
  <c r="T111" i="57"/>
  <c r="T95" i="57"/>
  <c r="T117" i="57"/>
  <c r="T100" i="57"/>
  <c r="T118" i="57"/>
  <c r="T100" i="27"/>
  <c r="T111" i="27"/>
  <c r="AJ79" i="8"/>
  <c r="AI111" i="62"/>
  <c r="AI120" i="62"/>
  <c r="AI95" i="62"/>
  <c r="AI100" i="62"/>
  <c r="AI118" i="62"/>
  <c r="AF88" i="8"/>
  <c r="T100" i="62"/>
  <c r="T118" i="62"/>
  <c r="T111" i="62"/>
  <c r="T95" i="55"/>
  <c r="T117" i="55"/>
  <c r="T100" i="55"/>
  <c r="T118" i="55"/>
  <c r="T111" i="55"/>
  <c r="T120" i="55"/>
  <c r="AK100" i="54"/>
  <c r="AK118" i="54"/>
  <c r="AJ95" i="27"/>
  <c r="AJ117" i="27"/>
  <c r="AJ100" i="27"/>
  <c r="AJ111" i="27"/>
  <c r="AJ120" i="27"/>
  <c r="AH111" i="59"/>
  <c r="AH95" i="59"/>
  <c r="AH117" i="59"/>
  <c r="AH100" i="59"/>
  <c r="O43" i="17"/>
  <c r="N43" i="17"/>
  <c r="M43" i="17"/>
  <c r="AK111" i="59"/>
  <c r="AK120" i="59"/>
  <c r="AJ95" i="63"/>
  <c r="AJ117" i="63"/>
  <c r="AI111" i="47"/>
  <c r="AI100" i="47"/>
  <c r="AH111" i="63"/>
  <c r="AH95" i="63"/>
  <c r="AH117" i="63"/>
  <c r="AH100" i="63"/>
  <c r="T100" i="45"/>
  <c r="T118" i="45"/>
  <c r="T100" i="44"/>
  <c r="T111" i="44"/>
  <c r="T120" i="44"/>
  <c r="T95" i="44"/>
  <c r="T117" i="44"/>
  <c r="AK79" i="27"/>
  <c r="O36" i="17"/>
  <c r="M36" i="17"/>
  <c r="O44" i="17"/>
  <c r="N44" i="17"/>
  <c r="M44" i="17"/>
  <c r="T100" i="52"/>
  <c r="T95" i="52"/>
  <c r="T111" i="52"/>
  <c r="T120" i="52"/>
  <c r="T95" i="47"/>
  <c r="T117" i="47"/>
  <c r="T100" i="47"/>
  <c r="T111" i="47"/>
  <c r="AK111" i="65"/>
  <c r="AJ111" i="46"/>
  <c r="AJ120" i="46"/>
  <c r="AJ100" i="46"/>
  <c r="AJ118" i="46"/>
  <c r="AK100" i="63"/>
  <c r="AK111" i="63"/>
  <c r="AK95" i="57"/>
  <c r="AK117" i="57"/>
  <c r="AK100" i="57"/>
  <c r="AK106" i="44"/>
  <c r="AK119" i="44"/>
  <c r="AI100" i="63"/>
  <c r="AI118" i="63"/>
  <c r="AI111" i="63"/>
  <c r="AI95" i="63"/>
  <c r="AI117" i="63"/>
  <c r="AI95" i="57"/>
  <c r="AI100" i="57"/>
  <c r="AI111" i="57"/>
  <c r="AI120" i="57"/>
  <c r="AI111" i="56"/>
  <c r="AI95" i="56"/>
  <c r="AI100" i="56"/>
  <c r="AI118" i="56"/>
  <c r="AG95" i="57"/>
  <c r="AG111" i="57"/>
  <c r="AG120" i="57"/>
  <c r="AD95" i="59"/>
  <c r="AD100" i="59"/>
  <c r="AD111" i="59"/>
  <c r="AD120" i="59"/>
  <c r="AD111" i="57"/>
  <c r="AD95" i="57"/>
  <c r="AD100" i="57"/>
  <c r="AD118" i="57"/>
  <c r="T106" i="59"/>
  <c r="T119" i="59"/>
  <c r="T106" i="49"/>
  <c r="T119" i="49"/>
  <c r="AK111" i="57"/>
  <c r="AK88" i="8"/>
  <c r="AJ29" i="44"/>
  <c r="AI100" i="49"/>
  <c r="AI111" i="49"/>
  <c r="AF100" i="47"/>
  <c r="AF118" i="47"/>
  <c r="AF111" i="47"/>
  <c r="AD95" i="8"/>
  <c r="AD117" i="8"/>
  <c r="AD111" i="8"/>
  <c r="AD120" i="8"/>
  <c r="Y111" i="59"/>
  <c r="AG100" i="62"/>
  <c r="AG118" i="62"/>
  <c r="AF95" i="52"/>
  <c r="AF117" i="52"/>
  <c r="AF100" i="52"/>
  <c r="AF111" i="52"/>
  <c r="AF120" i="52"/>
  <c r="AF79" i="45"/>
  <c r="AB111" i="53"/>
  <c r="AB95" i="53"/>
  <c r="AB100" i="53"/>
  <c r="AB118" i="53"/>
  <c r="T100" i="56"/>
  <c r="T118" i="56"/>
  <c r="T111" i="56"/>
  <c r="T120" i="56"/>
  <c r="T106" i="46"/>
  <c r="T119" i="46"/>
  <c r="AH88" i="8"/>
  <c r="AE95" i="56"/>
  <c r="AE117" i="56"/>
  <c r="AE62" i="8"/>
  <c r="AK100" i="52"/>
  <c r="AK118" i="52"/>
  <c r="AK100" i="46"/>
  <c r="AK111" i="46"/>
  <c r="AK120" i="46"/>
  <c r="AH111" i="46"/>
  <c r="AH100" i="46"/>
  <c r="AH118" i="46"/>
  <c r="AF111" i="54"/>
  <c r="AF95" i="54"/>
  <c r="AF100" i="54"/>
  <c r="AF118" i="54"/>
  <c r="T100" i="60"/>
  <c r="T118" i="60"/>
  <c r="AJ100" i="62"/>
  <c r="AJ118" i="62"/>
  <c r="AJ111" i="62"/>
  <c r="AJ120" i="62"/>
  <c r="AJ95" i="62"/>
  <c r="AJ111" i="57"/>
  <c r="AJ100" i="57"/>
  <c r="AJ111" i="53"/>
  <c r="AJ120" i="53"/>
  <c r="AI100" i="45"/>
  <c r="AI118" i="45"/>
  <c r="AI111" i="45"/>
  <c r="AI120" i="45"/>
  <c r="AI111" i="44"/>
  <c r="AI120" i="44"/>
  <c r="AI100" i="44"/>
  <c r="AH100" i="62"/>
  <c r="AH95" i="62"/>
  <c r="AG100" i="63"/>
  <c r="AG118" i="63"/>
  <c r="AG111" i="63"/>
  <c r="AG100" i="57"/>
  <c r="AG111" i="47"/>
  <c r="AG120" i="47"/>
  <c r="AG100" i="47"/>
  <c r="AG88" i="44"/>
  <c r="AF111" i="55"/>
  <c r="AF120" i="55"/>
  <c r="AF100" i="55"/>
  <c r="AE100" i="63"/>
  <c r="AE118" i="63"/>
  <c r="AC95" i="62"/>
  <c r="AC117" i="62"/>
  <c r="AC100" i="62"/>
  <c r="AC111" i="62"/>
  <c r="AC120" i="62"/>
  <c r="T111" i="60"/>
  <c r="T120" i="60"/>
  <c r="AK95" i="52"/>
  <c r="AI29" i="8"/>
  <c r="AH111" i="62"/>
  <c r="AH120" i="62"/>
  <c r="AH100" i="56"/>
  <c r="AH118" i="56"/>
  <c r="AH111" i="49"/>
  <c r="AH95" i="49"/>
  <c r="AH117" i="49"/>
  <c r="AH100" i="49"/>
  <c r="AH118" i="49"/>
  <c r="AF111" i="57"/>
  <c r="AF120" i="57"/>
  <c r="AF100" i="57"/>
  <c r="AD100" i="62"/>
  <c r="AD118" i="62"/>
  <c r="AD111" i="44"/>
  <c r="AD120" i="44"/>
  <c r="AC111" i="52"/>
  <c r="AC95" i="52"/>
  <c r="AC100" i="52"/>
  <c r="AC100" i="47"/>
  <c r="AC118" i="47"/>
  <c r="AC111" i="27"/>
  <c r="AC95" i="27"/>
  <c r="AC100" i="27"/>
  <c r="AC118" i="27"/>
  <c r="AB111" i="62"/>
  <c r="AB100" i="62"/>
  <c r="AB118" i="62"/>
  <c r="Z95" i="62"/>
  <c r="U95" i="65"/>
  <c r="U117" i="65"/>
  <c r="U100" i="65"/>
  <c r="AJ106" i="54"/>
  <c r="AJ119" i="54"/>
  <c r="AI106" i="50"/>
  <c r="AI119" i="50"/>
  <c r="AG106" i="53"/>
  <c r="AG119" i="53"/>
  <c r="AG106" i="8"/>
  <c r="AG119" i="8"/>
  <c r="AB111" i="56"/>
  <c r="AB95" i="56"/>
  <c r="AA111" i="55"/>
  <c r="AA120" i="55"/>
  <c r="AA95" i="55"/>
  <c r="AA100" i="55"/>
  <c r="AA118" i="55"/>
  <c r="T106" i="52"/>
  <c r="T119" i="52"/>
  <c r="AK106" i="48"/>
  <c r="AK119" i="48"/>
  <c r="AJ106" i="52"/>
  <c r="AJ119" i="52"/>
  <c r="AI106" i="48"/>
  <c r="AH106" i="62"/>
  <c r="AH119" i="62"/>
  <c r="AH106" i="59"/>
  <c r="AH119" i="59"/>
  <c r="AE100" i="48"/>
  <c r="AE118" i="48"/>
  <c r="AE95" i="48"/>
  <c r="AE117" i="48"/>
  <c r="AE111" i="47"/>
  <c r="AE95" i="47"/>
  <c r="AE100" i="47"/>
  <c r="AE118" i="47"/>
  <c r="AD111" i="56"/>
  <c r="AD120" i="56"/>
  <c r="AD100" i="47"/>
  <c r="AD95" i="47"/>
  <c r="AD117" i="47"/>
  <c r="AC111" i="59"/>
  <c r="AC120" i="59"/>
  <c r="AC95" i="59"/>
  <c r="AC100" i="59"/>
  <c r="AC118" i="59"/>
  <c r="AB106" i="48"/>
  <c r="AB119" i="48"/>
  <c r="AA111" i="65"/>
  <c r="AA120" i="65"/>
  <c r="AA111" i="59"/>
  <c r="AA100" i="59"/>
  <c r="AA118" i="59"/>
  <c r="AA95" i="59"/>
  <c r="AA117" i="59"/>
  <c r="AJ106" i="47"/>
  <c r="AJ119" i="47"/>
  <c r="AI106" i="64"/>
  <c r="AI119" i="64"/>
  <c r="AI106" i="57"/>
  <c r="AI119" i="57"/>
  <c r="AI106" i="51"/>
  <c r="AI119" i="51"/>
  <c r="AI106" i="45"/>
  <c r="AI119" i="45"/>
  <c r="AH106" i="65"/>
  <c r="AH106" i="49"/>
  <c r="AH119" i="49"/>
  <c r="AF100" i="56"/>
  <c r="AF111" i="56"/>
  <c r="AF95" i="27"/>
  <c r="AF117" i="27"/>
  <c r="AF111" i="27"/>
  <c r="AF120" i="27"/>
  <c r="AE95" i="57"/>
  <c r="AE100" i="57"/>
  <c r="AE118" i="57"/>
  <c r="AE111" i="57"/>
  <c r="AE120" i="57"/>
  <c r="AE111" i="27"/>
  <c r="AE120" i="27"/>
  <c r="AE100" i="27"/>
  <c r="AC111" i="50"/>
  <c r="AC120" i="50"/>
  <c r="AB100" i="63"/>
  <c r="AB118" i="63"/>
  <c r="AB111" i="63"/>
  <c r="AB95" i="51"/>
  <c r="AB117" i="51"/>
  <c r="AB111" i="51"/>
  <c r="AB120" i="51"/>
  <c r="AB100" i="51"/>
  <c r="AA111" i="46"/>
  <c r="AA120" i="46"/>
  <c r="AA100" i="46"/>
  <c r="AA118" i="46"/>
  <c r="AA95" i="46"/>
  <c r="Y100" i="62"/>
  <c r="Y111" i="62"/>
  <c r="Y120" i="62"/>
  <c r="T106" i="50"/>
  <c r="T119" i="50"/>
  <c r="AK106" i="54"/>
  <c r="AK119" i="54"/>
  <c r="AJ106" i="50"/>
  <c r="AJ119" i="50"/>
  <c r="AI106" i="54"/>
  <c r="AI119" i="54"/>
  <c r="AH106" i="52"/>
  <c r="AH119" i="52"/>
  <c r="AF100" i="46"/>
  <c r="AF118" i="46"/>
  <c r="AD111" i="47"/>
  <c r="AC111" i="63"/>
  <c r="AC120" i="63"/>
  <c r="AC95" i="63"/>
  <c r="AC100" i="63"/>
  <c r="AB100" i="56"/>
  <c r="X111" i="57"/>
  <c r="X120" i="57"/>
  <c r="X95" i="57"/>
  <c r="X100" i="57"/>
  <c r="X118" i="57"/>
  <c r="AE95" i="62"/>
  <c r="AE117" i="62"/>
  <c r="AC100" i="65"/>
  <c r="AC118" i="65"/>
  <c r="AC111" i="55"/>
  <c r="AB100" i="59"/>
  <c r="AB111" i="59"/>
  <c r="AB120" i="59"/>
  <c r="AB111" i="57"/>
  <c r="AB100" i="57"/>
  <c r="AB118" i="57"/>
  <c r="T106" i="48"/>
  <c r="AK106" i="52"/>
  <c r="AK119" i="52"/>
  <c r="AJ106" i="48"/>
  <c r="AJ119" i="48"/>
  <c r="AI106" i="52"/>
  <c r="AI119" i="52"/>
  <c r="AH106" i="60"/>
  <c r="AH119" i="60"/>
  <c r="AF106" i="63"/>
  <c r="AF119" i="63"/>
  <c r="AF106" i="55"/>
  <c r="AF119" i="55"/>
  <c r="AC95" i="44"/>
  <c r="AC117" i="44"/>
  <c r="AC100" i="44"/>
  <c r="AC111" i="44"/>
  <c r="AC120" i="44"/>
  <c r="AH106" i="46"/>
  <c r="AH119" i="46"/>
  <c r="AH106" i="8"/>
  <c r="AH119" i="8"/>
  <c r="AG106" i="51"/>
  <c r="AG119" i="51"/>
  <c r="AG106" i="49"/>
  <c r="AG119" i="49"/>
  <c r="AG106" i="45"/>
  <c r="AG119" i="45"/>
  <c r="AC106" i="50"/>
  <c r="AC119" i="50"/>
  <c r="AA106" i="62"/>
  <c r="AA119" i="62"/>
  <c r="Z100" i="27"/>
  <c r="Z118" i="27"/>
  <c r="Z111" i="27"/>
  <c r="Z95" i="27"/>
  <c r="AE95" i="55"/>
  <c r="AE117" i="55"/>
  <c r="AH106" i="50"/>
  <c r="AH119" i="50"/>
  <c r="AH106" i="47"/>
  <c r="AH119" i="47"/>
  <c r="AG106" i="64"/>
  <c r="AG119" i="64"/>
  <c r="AF106" i="62"/>
  <c r="AF119" i="62"/>
  <c r="AF106" i="59"/>
  <c r="AF119" i="59"/>
  <c r="AF106" i="49"/>
  <c r="AF119" i="49"/>
  <c r="AE106" i="56"/>
  <c r="AE119" i="56"/>
  <c r="AB106" i="51"/>
  <c r="AB119" i="51"/>
  <c r="AB95" i="8"/>
  <c r="AB117" i="8"/>
  <c r="AB111" i="8"/>
  <c r="AB120" i="8"/>
  <c r="X100" i="52"/>
  <c r="X111" i="52"/>
  <c r="X120" i="52"/>
  <c r="AD100" i="55"/>
  <c r="AD118" i="55"/>
  <c r="AB100" i="47"/>
  <c r="AB111" i="45"/>
  <c r="AB100" i="45"/>
  <c r="AB111" i="44"/>
  <c r="AB100" i="44"/>
  <c r="AB118" i="44"/>
  <c r="AB95" i="44"/>
  <c r="AB95" i="27"/>
  <c r="AB117" i="27"/>
  <c r="AA111" i="63"/>
  <c r="AA120" i="63"/>
  <c r="AA100" i="63"/>
  <c r="AA95" i="63"/>
  <c r="AA111" i="27"/>
  <c r="AA95" i="27"/>
  <c r="AA100" i="27"/>
  <c r="AA118" i="27"/>
  <c r="Z111" i="45"/>
  <c r="Z120" i="45"/>
  <c r="Z100" i="45"/>
  <c r="Z118" i="45"/>
  <c r="Y100" i="45"/>
  <c r="Y111" i="45"/>
  <c r="X100" i="60"/>
  <c r="X111" i="60"/>
  <c r="X95" i="47"/>
  <c r="X117" i="47"/>
  <c r="X100" i="47"/>
  <c r="X118" i="47"/>
  <c r="X111" i="47"/>
  <c r="X120" i="47"/>
  <c r="AH106" i="44"/>
  <c r="AH119" i="44"/>
  <c r="AG106" i="63"/>
  <c r="AG119" i="63"/>
  <c r="AG106" i="50"/>
  <c r="AG119" i="50"/>
  <c r="AG106" i="46"/>
  <c r="AG119" i="46"/>
  <c r="AG106" i="44"/>
  <c r="AG119" i="44"/>
  <c r="AF106" i="46"/>
  <c r="AF119" i="46"/>
  <c r="AE100" i="59"/>
  <c r="AE118" i="59"/>
  <c r="AB111" i="47"/>
  <c r="AB120" i="47"/>
  <c r="AB100" i="46"/>
  <c r="AE100" i="54"/>
  <c r="AE118" i="54"/>
  <c r="AC100" i="46"/>
  <c r="AC118" i="46"/>
  <c r="AB100" i="55"/>
  <c r="AB111" i="55"/>
  <c r="AB120" i="55"/>
  <c r="Z95" i="59"/>
  <c r="Z117" i="59"/>
  <c r="Z100" i="59"/>
  <c r="Z111" i="59"/>
  <c r="Z120" i="59"/>
  <c r="Z111" i="46"/>
  <c r="Z120" i="46"/>
  <c r="X106" i="49"/>
  <c r="X119" i="49"/>
  <c r="X111" i="8"/>
  <c r="X120" i="8"/>
  <c r="X95" i="8"/>
  <c r="U11" i="51"/>
  <c r="AD11" i="51"/>
  <c r="Z11" i="51"/>
  <c r="AI11" i="51"/>
  <c r="V11" i="51"/>
  <c r="AE11" i="51"/>
  <c r="AA11" i="51"/>
  <c r="AJ11" i="51"/>
  <c r="W11" i="51"/>
  <c r="AF11" i="51"/>
  <c r="AK11" i="51"/>
  <c r="X11" i="51"/>
  <c r="AC11" i="51"/>
  <c r="T11" i="51"/>
  <c r="AH11" i="51"/>
  <c r="Y11" i="51"/>
  <c r="AG11" i="51"/>
  <c r="AF106" i="47"/>
  <c r="AF119" i="47"/>
  <c r="AE106" i="64"/>
  <c r="AE119" i="64"/>
  <c r="AE106" i="57"/>
  <c r="AE106" i="44"/>
  <c r="AE119" i="44"/>
  <c r="AD106" i="63"/>
  <c r="AD119" i="63"/>
  <c r="AD106" i="59"/>
  <c r="AD119" i="59"/>
  <c r="AD106" i="49"/>
  <c r="AD119" i="49"/>
  <c r="AD106" i="46"/>
  <c r="AD119" i="46"/>
  <c r="AD106" i="8"/>
  <c r="AD119" i="8"/>
  <c r="AC106" i="62"/>
  <c r="AC119" i="62"/>
  <c r="AC106" i="56"/>
  <c r="AC106" i="53"/>
  <c r="AC119" i="53"/>
  <c r="AC106" i="44"/>
  <c r="AC119" i="44"/>
  <c r="AB106" i="63"/>
  <c r="AB119" i="63"/>
  <c r="AB106" i="54"/>
  <c r="AB119" i="54"/>
  <c r="AA100" i="53"/>
  <c r="AA118" i="53"/>
  <c r="AA111" i="53"/>
  <c r="Z111" i="57"/>
  <c r="Z95" i="57"/>
  <c r="Z106" i="54"/>
  <c r="Z119" i="54"/>
  <c r="Z100" i="47"/>
  <c r="Z118" i="47"/>
  <c r="Z111" i="47"/>
  <c r="Z120" i="47"/>
  <c r="Y111" i="46"/>
  <c r="Y95" i="46"/>
  <c r="Y117" i="46"/>
  <c r="Y100" i="46"/>
  <c r="X111" i="46"/>
  <c r="X120" i="46"/>
  <c r="X100" i="46"/>
  <c r="Z111" i="49"/>
  <c r="Z120" i="49"/>
  <c r="Y100" i="65"/>
  <c r="Y118" i="65"/>
  <c r="Y95" i="63"/>
  <c r="Y111" i="63"/>
  <c r="Y120" i="63"/>
  <c r="Y100" i="63"/>
  <c r="X111" i="64"/>
  <c r="X95" i="64"/>
  <c r="X117" i="64"/>
  <c r="X100" i="64"/>
  <c r="X118" i="64"/>
  <c r="AF106" i="56"/>
  <c r="AF119" i="56"/>
  <c r="AF106" i="53"/>
  <c r="AF119" i="53"/>
  <c r="AF106" i="44"/>
  <c r="AF119" i="44"/>
  <c r="AE106" i="63"/>
  <c r="AE119" i="63"/>
  <c r="AE106" i="59"/>
  <c r="AE119" i="59"/>
  <c r="AE106" i="45"/>
  <c r="AE119" i="45"/>
  <c r="AD106" i="65"/>
  <c r="AD119" i="65"/>
  <c r="AD106" i="60"/>
  <c r="AD119" i="60"/>
  <c r="AD106" i="55"/>
  <c r="AD119" i="55"/>
  <c r="AD106" i="47"/>
  <c r="AD119" i="47"/>
  <c r="AC106" i="64"/>
  <c r="AC119" i="64"/>
  <c r="AC106" i="57"/>
  <c r="AC119" i="57"/>
  <c r="AC106" i="51"/>
  <c r="AC119" i="51"/>
  <c r="AC106" i="45"/>
  <c r="AC119" i="45"/>
  <c r="AB106" i="65"/>
  <c r="AB119" i="65"/>
  <c r="AB106" i="52"/>
  <c r="AB119" i="52"/>
  <c r="AA100" i="57"/>
  <c r="AA118" i="57"/>
  <c r="AA95" i="57"/>
  <c r="AA117" i="57"/>
  <c r="AA111" i="47"/>
  <c r="Z95" i="63"/>
  <c r="Z117" i="63"/>
  <c r="Z100" i="63"/>
  <c r="Z111" i="63"/>
  <c r="Z120" i="63"/>
  <c r="Z95" i="8"/>
  <c r="Z117" i="8"/>
  <c r="W111" i="60"/>
  <c r="W100" i="60"/>
  <c r="AG106" i="52"/>
  <c r="AG119" i="52"/>
  <c r="AF106" i="48"/>
  <c r="AF119" i="48"/>
  <c r="AD106" i="50"/>
  <c r="AD119" i="50"/>
  <c r="AC106" i="54"/>
  <c r="AC119" i="54"/>
  <c r="AA111" i="57"/>
  <c r="AA120" i="57"/>
  <c r="Z111" i="56"/>
  <c r="Z120" i="56"/>
  <c r="Z100" i="56"/>
  <c r="Z118" i="56"/>
  <c r="X100" i="55"/>
  <c r="X118" i="55"/>
  <c r="X111" i="55"/>
  <c r="X120" i="55"/>
  <c r="AC106" i="8"/>
  <c r="AC119" i="8"/>
  <c r="Z111" i="65"/>
  <c r="Z120" i="65"/>
  <c r="Y95" i="44"/>
  <c r="Y100" i="44"/>
  <c r="Z106" i="51"/>
  <c r="Z119" i="51"/>
  <c r="Z106" i="47"/>
  <c r="Z119" i="47"/>
  <c r="X100" i="62"/>
  <c r="X118" i="62"/>
  <c r="X111" i="62"/>
  <c r="X120" i="62"/>
  <c r="X106" i="54"/>
  <c r="X119" i="54"/>
  <c r="Z12" i="50"/>
  <c r="AI12" i="50"/>
  <c r="AE12" i="50"/>
  <c r="AA12" i="50"/>
  <c r="AJ12" i="50"/>
  <c r="W12" i="50"/>
  <c r="AF12" i="50"/>
  <c r="AK12" i="50"/>
  <c r="AB12" i="50"/>
  <c r="AG12" i="50"/>
  <c r="AH12" i="50"/>
  <c r="AO12" i="50"/>
  <c r="Y12" i="50"/>
  <c r="U12" i="50"/>
  <c r="AC12" i="50"/>
  <c r="AC127" i="50"/>
  <c r="AC20" i="66"/>
  <c r="X12" i="50"/>
  <c r="T12" i="50"/>
  <c r="AD12" i="50"/>
  <c r="AD127" i="50"/>
  <c r="AD20" i="66"/>
  <c r="AA106" i="52"/>
  <c r="AA119" i="52"/>
  <c r="V99" i="63"/>
  <c r="U99" i="63"/>
  <c r="X99" i="63"/>
  <c r="W99" i="63"/>
  <c r="W100" i="63"/>
  <c r="W118" i="63"/>
  <c r="V104" i="62"/>
  <c r="V106" i="62"/>
  <c r="V119" i="62"/>
  <c r="U104" i="62"/>
  <c r="U106" i="62"/>
  <c r="U119" i="62"/>
  <c r="X104" i="62"/>
  <c r="X106" i="62"/>
  <c r="X119" i="62"/>
  <c r="Y104" i="62"/>
  <c r="Y106" i="62"/>
  <c r="Y119" i="62"/>
  <c r="W104" i="62"/>
  <c r="W106" i="62"/>
  <c r="W119" i="62"/>
  <c r="U92" i="60"/>
  <c r="U93" i="60"/>
  <c r="U95" i="60"/>
  <c r="U117" i="60"/>
  <c r="W92" i="60"/>
  <c r="W93" i="60"/>
  <c r="W95" i="60"/>
  <c r="W117" i="60"/>
  <c r="Y92" i="60"/>
  <c r="Y93" i="60"/>
  <c r="V92" i="60"/>
  <c r="V93" i="60"/>
  <c r="W95" i="52"/>
  <c r="W117" i="52"/>
  <c r="AA106" i="53"/>
  <c r="AA119" i="53"/>
  <c r="AA106" i="44"/>
  <c r="AA119" i="44"/>
  <c r="Z106" i="63"/>
  <c r="Z119" i="63"/>
  <c r="Z106" i="59"/>
  <c r="Z119" i="59"/>
  <c r="Z106" i="52"/>
  <c r="Z106" i="48"/>
  <c r="Z119" i="48"/>
  <c r="Y106" i="65"/>
  <c r="Y119" i="65"/>
  <c r="X106" i="59"/>
  <c r="X119" i="59"/>
  <c r="V111" i="8"/>
  <c r="V120" i="8"/>
  <c r="V95" i="8"/>
  <c r="V117" i="8"/>
  <c r="U95" i="64"/>
  <c r="U117" i="64"/>
  <c r="U111" i="64"/>
  <c r="U100" i="64"/>
  <c r="AA106" i="48"/>
  <c r="AA119" i="48"/>
  <c r="Y106" i="55"/>
  <c r="Y119" i="55"/>
  <c r="Y111" i="8"/>
  <c r="Y120" i="8"/>
  <c r="X95" i="62"/>
  <c r="X117" i="62"/>
  <c r="W111" i="65"/>
  <c r="W120" i="65"/>
  <c r="W100" i="65"/>
  <c r="W118" i="65"/>
  <c r="U100" i="56"/>
  <c r="U118" i="56"/>
  <c r="W95" i="56"/>
  <c r="W100" i="56"/>
  <c r="W118" i="56"/>
  <c r="U11" i="57"/>
  <c r="W11" i="57"/>
  <c r="V11" i="57"/>
  <c r="U110" i="55"/>
  <c r="U111" i="55"/>
  <c r="U120" i="55"/>
  <c r="W110" i="55"/>
  <c r="V110" i="55"/>
  <c r="V111" i="55"/>
  <c r="V120" i="55"/>
  <c r="V11" i="27"/>
  <c r="X11" i="27"/>
  <c r="U11" i="27"/>
  <c r="W11" i="27"/>
  <c r="AA106" i="54"/>
  <c r="AA119" i="54"/>
  <c r="Y111" i="49"/>
  <c r="Y120" i="49"/>
  <c r="V110" i="56"/>
  <c r="U110" i="56"/>
  <c r="U111" i="56"/>
  <c r="U120" i="56"/>
  <c r="X110" i="56"/>
  <c r="W110" i="56"/>
  <c r="W111" i="56"/>
  <c r="W120" i="56"/>
  <c r="Y106" i="50"/>
  <c r="Y119" i="50"/>
  <c r="X106" i="52"/>
  <c r="X119" i="52"/>
  <c r="X106" i="47"/>
  <c r="X119" i="47"/>
  <c r="X106" i="8"/>
  <c r="X119" i="8"/>
  <c r="W100" i="59"/>
  <c r="W118" i="59"/>
  <c r="W111" i="55"/>
  <c r="V100" i="55"/>
  <c r="V118" i="55"/>
  <c r="V111" i="54"/>
  <c r="V120" i="54"/>
  <c r="V95" i="54"/>
  <c r="V117" i="54"/>
  <c r="V100" i="54"/>
  <c r="V118" i="54"/>
  <c r="V111" i="46"/>
  <c r="V95" i="46"/>
  <c r="V117" i="46"/>
  <c r="U100" i="60"/>
  <c r="U118" i="60"/>
  <c r="U111" i="60"/>
  <c r="U92" i="49"/>
  <c r="U93" i="49"/>
  <c r="V92" i="49"/>
  <c r="V93" i="49"/>
  <c r="U95" i="47"/>
  <c r="U117" i="47"/>
  <c r="U111" i="47"/>
  <c r="U120" i="47"/>
  <c r="U100" i="47"/>
  <c r="U118" i="47"/>
  <c r="U11" i="44"/>
  <c r="V11" i="44"/>
  <c r="W11" i="44"/>
  <c r="X12" i="53"/>
  <c r="AC12" i="53"/>
  <c r="T12" i="53"/>
  <c r="Y12" i="53"/>
  <c r="AH12" i="53"/>
  <c r="AD12" i="53"/>
  <c r="Z12" i="53"/>
  <c r="AI12" i="53"/>
  <c r="AE12" i="53"/>
  <c r="U12" i="53"/>
  <c r="W12" i="53"/>
  <c r="AF12" i="53"/>
  <c r="AK12" i="53"/>
  <c r="AB12" i="53"/>
  <c r="AB127" i="53"/>
  <c r="AB23" i="66"/>
  <c r="AG12" i="53"/>
  <c r="AJ12" i="53"/>
  <c r="AJ127" i="53"/>
  <c r="AJ23" i="66"/>
  <c r="AA12" i="53"/>
  <c r="AA127" i="53"/>
  <c r="AA23" i="66"/>
  <c r="Y106" i="53"/>
  <c r="Y119" i="53"/>
  <c r="X106" i="65"/>
  <c r="X119" i="65"/>
  <c r="X106" i="60"/>
  <c r="X119" i="60"/>
  <c r="X106" i="55"/>
  <c r="X119" i="55"/>
  <c r="W111" i="59"/>
  <c r="W120" i="59"/>
  <c r="W95" i="47"/>
  <c r="W117" i="47"/>
  <c r="V11" i="63"/>
  <c r="U11" i="63"/>
  <c r="W105" i="52"/>
  <c r="W106" i="52"/>
  <c r="W119" i="52"/>
  <c r="U105" i="52"/>
  <c r="U106" i="52"/>
  <c r="U119" i="52"/>
  <c r="V105" i="52"/>
  <c r="V106" i="52"/>
  <c r="V119" i="52"/>
  <c r="U100" i="45"/>
  <c r="U111" i="45"/>
  <c r="U120" i="45"/>
  <c r="U110" i="27"/>
  <c r="W110" i="27"/>
  <c r="V110" i="27"/>
  <c r="U100" i="50"/>
  <c r="U95" i="50"/>
  <c r="U117" i="50"/>
  <c r="V95" i="65"/>
  <c r="V117" i="65"/>
  <c r="V100" i="65"/>
  <c r="V118" i="65"/>
  <c r="U92" i="62"/>
  <c r="U93" i="62"/>
  <c r="U95" i="62"/>
  <c r="U117" i="62"/>
  <c r="W92" i="62"/>
  <c r="W93" i="62"/>
  <c r="U99" i="57"/>
  <c r="W99" i="57"/>
  <c r="V99" i="57"/>
  <c r="X106" i="53"/>
  <c r="X119" i="53"/>
  <c r="W11" i="64"/>
  <c r="V11" i="64"/>
  <c r="U111" i="62"/>
  <c r="U120" i="62"/>
  <c r="U100" i="62"/>
  <c r="U118" i="62"/>
  <c r="U11" i="59"/>
  <c r="V11" i="59"/>
  <c r="U92" i="55"/>
  <c r="U93" i="55"/>
  <c r="U95" i="55"/>
  <c r="U117" i="55"/>
  <c r="W92" i="55"/>
  <c r="W93" i="55"/>
  <c r="W95" i="55"/>
  <c r="W117" i="55"/>
  <c r="U100" i="46"/>
  <c r="Y106" i="54"/>
  <c r="Y119" i="54"/>
  <c r="X106" i="46"/>
  <c r="X119" i="46"/>
  <c r="V111" i="65"/>
  <c r="V120" i="65"/>
  <c r="U100" i="55"/>
  <c r="U99" i="51"/>
  <c r="W99" i="51"/>
  <c r="V99" i="51"/>
  <c r="U95" i="8"/>
  <c r="U117" i="8"/>
  <c r="U111" i="8"/>
  <c r="U95" i="48"/>
  <c r="U117" i="48"/>
  <c r="W106" i="56"/>
  <c r="W119" i="56"/>
  <c r="W106" i="53"/>
  <c r="W119" i="53"/>
  <c r="W106" i="44"/>
  <c r="W119" i="44"/>
  <c r="V106" i="63"/>
  <c r="V119" i="63"/>
  <c r="V106" i="59"/>
  <c r="V119" i="59"/>
  <c r="V106" i="49"/>
  <c r="V119" i="49"/>
  <c r="V106" i="46"/>
  <c r="V119" i="46"/>
  <c r="V106" i="8"/>
  <c r="V119" i="8"/>
  <c r="AB12" i="54"/>
  <c r="AG12" i="54"/>
  <c r="U12" i="54"/>
  <c r="X12" i="54"/>
  <c r="AC12" i="54"/>
  <c r="T12" i="54"/>
  <c r="Y12" i="54"/>
  <c r="AH12" i="54"/>
  <c r="AD12" i="54"/>
  <c r="Z12" i="54"/>
  <c r="AI12" i="54"/>
  <c r="AA12" i="54"/>
  <c r="AJ12" i="54"/>
  <c r="V11" i="48"/>
  <c r="V11" i="49"/>
  <c r="V11" i="50"/>
  <c r="V11" i="52"/>
  <c r="V11" i="53"/>
  <c r="V17" i="66"/>
  <c r="V40" i="66"/>
  <c r="AE12" i="49"/>
  <c r="AE12" i="51"/>
  <c r="AE12" i="52"/>
  <c r="AE11" i="49"/>
  <c r="AE11" i="50"/>
  <c r="AE11" i="52"/>
  <c r="AE11" i="53"/>
  <c r="AE17" i="66"/>
  <c r="AE40" i="66"/>
  <c r="AA12" i="49"/>
  <c r="AJ12" i="49"/>
  <c r="U12" i="49"/>
  <c r="U12" i="51"/>
  <c r="U12" i="52"/>
  <c r="U11" i="49"/>
  <c r="U11" i="52"/>
  <c r="U11" i="53"/>
  <c r="U11" i="54"/>
  <c r="U17" i="66"/>
  <c r="U40" i="66"/>
  <c r="W12" i="49"/>
  <c r="AF12" i="49"/>
  <c r="AK12" i="49"/>
  <c r="AB12" i="49"/>
  <c r="AG12" i="49"/>
  <c r="X12" i="49"/>
  <c r="AC12" i="49"/>
  <c r="T12" i="49"/>
  <c r="AD12" i="49"/>
  <c r="AD12" i="51"/>
  <c r="AD12" i="52"/>
  <c r="AD11" i="49"/>
  <c r="AD11" i="52"/>
  <c r="AD11" i="53"/>
  <c r="AD11" i="54"/>
  <c r="AD17" i="66"/>
  <c r="AD40" i="66"/>
  <c r="W106" i="64"/>
  <c r="W119" i="64"/>
  <c r="W106" i="57"/>
  <c r="W119" i="57"/>
  <c r="W106" i="51"/>
  <c r="W119" i="51"/>
  <c r="W106" i="45"/>
  <c r="W119" i="45"/>
  <c r="V106" i="65"/>
  <c r="V119" i="65"/>
  <c r="V106" i="60"/>
  <c r="V119" i="60"/>
  <c r="V106" i="55"/>
  <c r="V119" i="55"/>
  <c r="V106" i="47"/>
  <c r="V119" i="47"/>
  <c r="U106" i="49"/>
  <c r="U119" i="49"/>
  <c r="U106" i="47"/>
  <c r="U119" i="47"/>
  <c r="U106" i="8"/>
  <c r="U119" i="8"/>
  <c r="Z11" i="50"/>
  <c r="AI11" i="50"/>
  <c r="AA11" i="50"/>
  <c r="AJ11" i="50"/>
  <c r="W11" i="50"/>
  <c r="AF11" i="50"/>
  <c r="AK11" i="50"/>
  <c r="AB11" i="50"/>
  <c r="AG11" i="50"/>
  <c r="Y11" i="50"/>
  <c r="AH11" i="50"/>
  <c r="AA12" i="48"/>
  <c r="AJ12" i="48"/>
  <c r="W12" i="48"/>
  <c r="AF12" i="48"/>
  <c r="AK12" i="48"/>
  <c r="AB12" i="48"/>
  <c r="AG12" i="48"/>
  <c r="X12" i="48"/>
  <c r="AC12" i="48"/>
  <c r="T12" i="48"/>
  <c r="Y12" i="48"/>
  <c r="AH12" i="48"/>
  <c r="Z12" i="48"/>
  <c r="AI12" i="48"/>
  <c r="U106" i="60"/>
  <c r="U119" i="60"/>
  <c r="U106" i="56"/>
  <c r="U119" i="56"/>
  <c r="U106" i="50"/>
  <c r="U119" i="50"/>
  <c r="AB11" i="54"/>
  <c r="AG11" i="54"/>
  <c r="X11" i="54"/>
  <c r="AC11" i="54"/>
  <c r="T11" i="54"/>
  <c r="Y11" i="54"/>
  <c r="AH11" i="54"/>
  <c r="Z11" i="54"/>
  <c r="AI11" i="54"/>
  <c r="AA11" i="54"/>
  <c r="AJ11" i="54"/>
  <c r="AA11" i="49"/>
  <c r="AJ11" i="49"/>
  <c r="W11" i="49"/>
  <c r="AF11" i="49"/>
  <c r="AK11" i="49"/>
  <c r="AB11" i="49"/>
  <c r="AG11" i="49"/>
  <c r="X11" i="49"/>
  <c r="AC11" i="49"/>
  <c r="T11" i="49"/>
  <c r="Y12" i="52"/>
  <c r="AH12" i="52"/>
  <c r="Z12" i="52"/>
  <c r="AI12" i="52"/>
  <c r="AM12" i="52"/>
  <c r="AA12" i="52"/>
  <c r="AJ12" i="52"/>
  <c r="AB12" i="52"/>
  <c r="AG12" i="52"/>
  <c r="W106" i="59"/>
  <c r="W119" i="59"/>
  <c r="W106" i="49"/>
  <c r="W119" i="49"/>
  <c r="W106" i="8"/>
  <c r="W119" i="8"/>
  <c r="V106" i="56"/>
  <c r="V119" i="56"/>
  <c r="V106" i="53"/>
  <c r="V119" i="53"/>
  <c r="V106" i="44"/>
  <c r="V119" i="44"/>
  <c r="Y12" i="49"/>
  <c r="W11" i="54"/>
  <c r="X11" i="53"/>
  <c r="AC11" i="53"/>
  <c r="T11" i="53"/>
  <c r="Y11" i="53"/>
  <c r="AH11" i="53"/>
  <c r="Z11" i="53"/>
  <c r="AI11" i="53"/>
  <c r="W11" i="53"/>
  <c r="AF11" i="53"/>
  <c r="AK11" i="53"/>
  <c r="Z12" i="51"/>
  <c r="AI12" i="51"/>
  <c r="AA12" i="51"/>
  <c r="AJ12" i="51"/>
  <c r="W12" i="51"/>
  <c r="AF12" i="51"/>
  <c r="AK12" i="51"/>
  <c r="X12" i="51"/>
  <c r="AC12" i="51"/>
  <c r="T12" i="51"/>
  <c r="AM12" i="51"/>
  <c r="X106" i="48"/>
  <c r="X119" i="48"/>
  <c r="Z12" i="49"/>
  <c r="Z127" i="49"/>
  <c r="Z19" i="66"/>
  <c r="AA11" i="48"/>
  <c r="AJ11" i="48"/>
  <c r="W11" i="48"/>
  <c r="AF11" i="48"/>
  <c r="AK11" i="48"/>
  <c r="AB11" i="48"/>
  <c r="AG11" i="48"/>
  <c r="X11" i="48"/>
  <c r="AC11" i="48"/>
  <c r="T11" i="48"/>
  <c r="Y11" i="48"/>
  <c r="AH11" i="48"/>
  <c r="Z11" i="48"/>
  <c r="AI11" i="48"/>
  <c r="U106" i="64"/>
  <c r="U119" i="64"/>
  <c r="U106" i="48"/>
  <c r="U119" i="48"/>
  <c r="Y11" i="52"/>
  <c r="AH11" i="52"/>
  <c r="Z11" i="52"/>
  <c r="AI11" i="52"/>
  <c r="AA11" i="52"/>
  <c r="AJ11" i="52"/>
  <c r="AB11" i="52"/>
  <c r="AG11" i="52"/>
  <c r="E64" i="80"/>
  <c r="E24" i="80"/>
  <c r="E16" i="80"/>
  <c r="E69" i="80"/>
  <c r="E67" i="80"/>
  <c r="E65" i="80"/>
  <c r="E63" i="80"/>
  <c r="E61" i="80"/>
  <c r="E59" i="80"/>
  <c r="E57" i="80"/>
  <c r="E55" i="80"/>
  <c r="E48" i="80"/>
  <c r="E46" i="80"/>
  <c r="E44" i="80"/>
  <c r="E42" i="80"/>
  <c r="E40" i="80"/>
  <c r="E38" i="80"/>
  <c r="E36" i="80"/>
  <c r="E34" i="80"/>
  <c r="E25" i="80"/>
  <c r="E21" i="80"/>
  <c r="E17" i="80"/>
  <c r="E13" i="80"/>
  <c r="E66" i="80"/>
  <c r="E60" i="80"/>
  <c r="E56" i="80"/>
  <c r="E47" i="80"/>
  <c r="E39" i="80"/>
  <c r="E33" i="80"/>
  <c r="E19" i="80"/>
  <c r="E62" i="80"/>
  <c r="E26" i="80"/>
  <c r="E22" i="80"/>
  <c r="E18" i="80"/>
  <c r="E14" i="80"/>
  <c r="E68" i="80"/>
  <c r="E58" i="80"/>
  <c r="E54" i="80"/>
  <c r="E43" i="80"/>
  <c r="E41" i="80"/>
  <c r="E37" i="80"/>
  <c r="E35" i="80"/>
  <c r="E23" i="80"/>
  <c r="E15" i="80"/>
  <c r="E11" i="80"/>
  <c r="E20" i="80"/>
  <c r="E12" i="80"/>
  <c r="E45" i="80"/>
  <c r="Y105" i="44"/>
  <c r="Y106" i="44"/>
  <c r="Y119" i="44"/>
  <c r="E110" i="48"/>
  <c r="E92" i="45"/>
  <c r="E99" i="8"/>
  <c r="U106" i="46"/>
  <c r="U119" i="46"/>
  <c r="E104" i="27"/>
  <c r="AI221" i="79"/>
  <c r="AJ221" i="79"/>
  <c r="U234" i="24"/>
  <c r="AN13" i="23"/>
  <c r="AH134" i="79"/>
  <c r="AG139" i="79"/>
  <c r="AJ128" i="79"/>
  <c r="AK135" i="79"/>
  <c r="AK192" i="79"/>
  <c r="AK190" i="79"/>
  <c r="T26" i="23"/>
  <c r="R26" i="23"/>
  <c r="AJ190" i="79"/>
  <c r="AO13" i="23"/>
  <c r="AN71" i="80"/>
  <c r="Y76" i="80"/>
  <c r="AG76" i="80"/>
  <c r="R76" i="80"/>
  <c r="R79" i="80"/>
  <c r="R4" i="80"/>
  <c r="AK128" i="79"/>
  <c r="AK139" i="79"/>
  <c r="AH143" i="79"/>
  <c r="AH200" i="79"/>
  <c r="AH196" i="79"/>
  <c r="Z234" i="24"/>
  <c r="AM71" i="80"/>
  <c r="AN9" i="68"/>
  <c r="AO9" i="68"/>
  <c r="AG134" i="79"/>
  <c r="AI133" i="79"/>
  <c r="AO71" i="80"/>
  <c r="AE119" i="8"/>
  <c r="AG118" i="27"/>
  <c r="AF118" i="27"/>
  <c r="AE118" i="27"/>
  <c r="AJ118" i="27"/>
  <c r="T118" i="27"/>
  <c r="AI120" i="49"/>
  <c r="AH120" i="49"/>
  <c r="AA119" i="51"/>
  <c r="X118" i="52"/>
  <c r="AC118" i="52"/>
  <c r="AF118" i="52"/>
  <c r="T118" i="52"/>
  <c r="U118" i="55"/>
  <c r="AC118" i="55"/>
  <c r="AB118" i="55"/>
  <c r="AF118" i="55"/>
  <c r="AA119" i="56"/>
  <c r="AC119" i="56"/>
  <c r="AK119" i="56"/>
  <c r="X117" i="57"/>
  <c r="Z117" i="57"/>
  <c r="AD117" i="57"/>
  <c r="AE117" i="57"/>
  <c r="AG117" i="57"/>
  <c r="AI117" i="57"/>
  <c r="Y117" i="63"/>
  <c r="AC117" i="63"/>
  <c r="AA117" i="63"/>
  <c r="T117" i="63"/>
  <c r="AB117" i="65"/>
  <c r="U120" i="8"/>
  <c r="Y120" i="44"/>
  <c r="AB120" i="44"/>
  <c r="U118" i="48"/>
  <c r="AB120" i="56"/>
  <c r="AI120" i="56"/>
  <c r="AF120" i="56"/>
  <c r="Z118" i="57"/>
  <c r="AF118" i="57"/>
  <c r="AI118" i="57"/>
  <c r="AG118" i="57"/>
  <c r="AH118" i="57"/>
  <c r="AJ118" i="57"/>
  <c r="AK118" i="57"/>
  <c r="AA120" i="59"/>
  <c r="Y120" i="59"/>
  <c r="AH120" i="59"/>
  <c r="AE120" i="59"/>
  <c r="T120" i="59"/>
  <c r="Z118" i="63"/>
  <c r="Y118" i="63"/>
  <c r="AC118" i="63"/>
  <c r="AA118" i="63"/>
  <c r="AH118" i="63"/>
  <c r="AK118" i="63"/>
  <c r="U118" i="65"/>
  <c r="AB118" i="65"/>
  <c r="T118" i="65"/>
  <c r="Z120" i="27"/>
  <c r="AC120" i="27"/>
  <c r="AA120" i="27"/>
  <c r="T120" i="27"/>
  <c r="AE119" i="48"/>
  <c r="U118" i="50"/>
  <c r="AC120" i="52"/>
  <c r="AK120" i="52"/>
  <c r="AB117" i="53"/>
  <c r="AE117" i="54"/>
  <c r="AF117" i="54"/>
  <c r="W120" i="55"/>
  <c r="AC120" i="55"/>
  <c r="Z117" i="62"/>
  <c r="AH117" i="62"/>
  <c r="AJ117" i="62"/>
  <c r="AI117" i="62"/>
  <c r="AI119" i="63"/>
  <c r="AK119" i="65"/>
  <c r="U118" i="45"/>
  <c r="Y118" i="45"/>
  <c r="AB118" i="45"/>
  <c r="AA117" i="46"/>
  <c r="AE117" i="47"/>
  <c r="W119" i="50"/>
  <c r="AE119" i="50"/>
  <c r="Z120" i="57"/>
  <c r="AD120" i="57"/>
  <c r="AB120" i="57"/>
  <c r="AH120" i="57"/>
  <c r="AJ120" i="57"/>
  <c r="AK120" i="57"/>
  <c r="T120" i="57"/>
  <c r="Y118" i="62"/>
  <c r="AC118" i="62"/>
  <c r="AH118" i="62"/>
  <c r="AE118" i="62"/>
  <c r="AB120" i="63"/>
  <c r="AH120" i="63"/>
  <c r="AI120" i="63"/>
  <c r="AK120" i="63"/>
  <c r="AG120" i="63"/>
  <c r="AB120" i="65"/>
  <c r="AK120" i="65"/>
  <c r="T119" i="63"/>
  <c r="AK119" i="60"/>
  <c r="AD119" i="45"/>
  <c r="U118" i="46"/>
  <c r="X118" i="46"/>
  <c r="Y118" i="46"/>
  <c r="AB118" i="46"/>
  <c r="T118" i="46"/>
  <c r="AK118" i="46"/>
  <c r="AD118" i="47"/>
  <c r="AA118" i="47"/>
  <c r="AB118" i="47"/>
  <c r="AG118" i="47"/>
  <c r="AI118" i="47"/>
  <c r="T118" i="47"/>
  <c r="AB119" i="62"/>
  <c r="AK119" i="62"/>
  <c r="Y120" i="45"/>
  <c r="AB120" i="45"/>
  <c r="AA120" i="45"/>
  <c r="AE120" i="45"/>
  <c r="AA120" i="53"/>
  <c r="AB120" i="53"/>
  <c r="AF120" i="54"/>
  <c r="W118" i="60"/>
  <c r="X118" i="60"/>
  <c r="AB120" i="62"/>
  <c r="T120" i="62"/>
  <c r="U118" i="64"/>
  <c r="T119" i="44"/>
  <c r="AC117" i="8"/>
  <c r="X117" i="8"/>
  <c r="Y117" i="8"/>
  <c r="Y117" i="44"/>
  <c r="AB117" i="44"/>
  <c r="V120" i="46"/>
  <c r="Y120" i="46"/>
  <c r="AH120" i="46"/>
  <c r="T120" i="46"/>
  <c r="W120" i="47"/>
  <c r="AA120" i="47"/>
  <c r="AE120" i="47"/>
  <c r="AD120" i="47"/>
  <c r="AF120" i="47"/>
  <c r="T120" i="47"/>
  <c r="AI120" i="47"/>
  <c r="Y118" i="49"/>
  <c r="Z118" i="49"/>
  <c r="AI118" i="49"/>
  <c r="W117" i="56"/>
  <c r="AB117" i="56"/>
  <c r="Z117" i="56"/>
  <c r="AI117" i="56"/>
  <c r="AC117" i="59"/>
  <c r="AD117" i="59"/>
  <c r="T117" i="59"/>
  <c r="W119" i="60"/>
  <c r="AD119" i="64"/>
  <c r="AH119" i="64"/>
  <c r="T119" i="48"/>
  <c r="AA117" i="27"/>
  <c r="Z117" i="27"/>
  <c r="AC117" i="27"/>
  <c r="Y118" i="44"/>
  <c r="AC118" i="44"/>
  <c r="AI118" i="44"/>
  <c r="T118" i="44"/>
  <c r="AB118" i="51"/>
  <c r="AC117" i="52"/>
  <c r="AK117" i="52"/>
  <c r="T117" i="52"/>
  <c r="AB117" i="55"/>
  <c r="AA117" i="55"/>
  <c r="AB118" i="56"/>
  <c r="AF118" i="56"/>
  <c r="Z118" i="59"/>
  <c r="AB118" i="59"/>
  <c r="AD118" i="59"/>
  <c r="AH118" i="59"/>
  <c r="X120" i="60"/>
  <c r="W120" i="60"/>
  <c r="U120" i="60"/>
  <c r="U120" i="64"/>
  <c r="X120" i="64"/>
  <c r="T119" i="51"/>
  <c r="AI119" i="62"/>
  <c r="AI119" i="56"/>
  <c r="AJ119" i="60"/>
  <c r="AJ119" i="44"/>
  <c r="AI119" i="8"/>
  <c r="AH119" i="65"/>
  <c r="AJ119" i="64"/>
  <c r="AK119" i="45"/>
  <c r="AJ119" i="57"/>
  <c r="AJ119" i="53"/>
  <c r="AI119" i="48"/>
  <c r="AI119" i="60"/>
  <c r="AH119" i="57"/>
  <c r="AE119" i="57"/>
  <c r="AE119" i="53"/>
  <c r="AF119" i="57"/>
  <c r="AG119" i="59"/>
  <c r="AE119" i="51"/>
  <c r="AH119" i="45"/>
  <c r="AE119" i="52"/>
  <c r="AD119" i="62"/>
  <c r="AH119" i="55"/>
  <c r="AF119" i="64"/>
  <c r="AD119" i="56"/>
  <c r="AH119" i="53"/>
  <c r="AC119" i="46"/>
  <c r="AC119" i="60"/>
  <c r="AC119" i="52"/>
  <c r="AD119" i="52"/>
  <c r="AD119" i="48"/>
  <c r="AB119" i="60"/>
  <c r="AD119" i="44"/>
  <c r="AD119" i="51"/>
  <c r="Y119" i="57"/>
  <c r="X119" i="57"/>
  <c r="AB119" i="55"/>
  <c r="AA119" i="8"/>
  <c r="Z119" i="52"/>
  <c r="V119" i="64"/>
  <c r="Z119" i="44"/>
  <c r="Y119" i="47"/>
  <c r="AC119" i="47"/>
  <c r="AB119" i="45"/>
  <c r="AB119" i="8"/>
  <c r="Z119" i="56"/>
  <c r="AC119" i="55"/>
  <c r="Z119" i="53"/>
  <c r="Y119" i="63"/>
  <c r="Y119" i="49"/>
  <c r="X119" i="63"/>
  <c r="W119" i="55"/>
  <c r="U119" i="63"/>
  <c r="Y119" i="45"/>
  <c r="W119" i="63"/>
  <c r="Y119" i="60"/>
  <c r="V119" i="48"/>
  <c r="U119" i="59"/>
  <c r="Y119" i="48"/>
  <c r="X119" i="64"/>
  <c r="U119" i="45"/>
  <c r="U119" i="44"/>
  <c r="U119" i="53"/>
  <c r="U119" i="65"/>
  <c r="Z95" i="65"/>
  <c r="Z117" i="65"/>
  <c r="Y100" i="47"/>
  <c r="Y118" i="47"/>
  <c r="AB95" i="46"/>
  <c r="AB117" i="46"/>
  <c r="AF111" i="46"/>
  <c r="AF120" i="46"/>
  <c r="AC100" i="50"/>
  <c r="AC118" i="50"/>
  <c r="AF111" i="65"/>
  <c r="AF120" i="65"/>
  <c r="AJ111" i="63"/>
  <c r="AJ120" i="63"/>
  <c r="AJ123" i="63"/>
  <c r="AK95" i="56"/>
  <c r="AK117" i="56"/>
  <c r="AJ111" i="55"/>
  <c r="AJ120" i="55"/>
  <c r="AD95" i="27"/>
  <c r="AD117" i="27"/>
  <c r="AD100" i="56"/>
  <c r="AD118" i="56"/>
  <c r="AJ95" i="53"/>
  <c r="AJ117" i="53"/>
  <c r="AK95" i="59"/>
  <c r="AK117" i="59"/>
  <c r="AK123" i="59"/>
  <c r="AK111" i="56"/>
  <c r="AK120" i="56"/>
  <c r="AJ95" i="55"/>
  <c r="AJ117" i="55"/>
  <c r="AJ123" i="55"/>
  <c r="AF95" i="65"/>
  <c r="AF117" i="65"/>
  <c r="AC95" i="65"/>
  <c r="AC117" i="65"/>
  <c r="AG95" i="47"/>
  <c r="AG117" i="47"/>
  <c r="Z95" i="49"/>
  <c r="Z117" i="49"/>
  <c r="AJ95" i="57"/>
  <c r="AJ117" i="57"/>
  <c r="Y95" i="62"/>
  <c r="Y117" i="62"/>
  <c r="Y123" i="62"/>
  <c r="AB95" i="62"/>
  <c r="AB117" i="62"/>
  <c r="AC95" i="55"/>
  <c r="AC117" i="55"/>
  <c r="AC123" i="55"/>
  <c r="T95" i="62"/>
  <c r="T117" i="62"/>
  <c r="T123" i="62"/>
  <c r="AK95" i="62"/>
  <c r="AK117" i="62"/>
  <c r="Z100" i="46"/>
  <c r="Z118" i="46"/>
  <c r="AE100" i="45"/>
  <c r="AE118" i="45"/>
  <c r="AG95" i="27"/>
  <c r="AG117" i="27"/>
  <c r="AC111" i="56"/>
  <c r="AC120" i="56"/>
  <c r="AC100" i="56"/>
  <c r="AC118" i="56"/>
  <c r="AC123" i="56"/>
  <c r="AG100" i="55"/>
  <c r="AG118" i="55"/>
  <c r="AI100" i="55"/>
  <c r="AI118" i="55"/>
  <c r="AH100" i="55"/>
  <c r="AH118" i="55"/>
  <c r="AO118" i="55"/>
  <c r="AG111" i="59"/>
  <c r="AG120" i="59"/>
  <c r="AG111" i="27"/>
  <c r="AG120" i="27"/>
  <c r="AE111" i="65"/>
  <c r="AE120" i="65"/>
  <c r="AG95" i="55"/>
  <c r="AG117" i="55"/>
  <c r="AG100" i="53"/>
  <c r="AG118" i="53"/>
  <c r="AI95" i="55"/>
  <c r="AI117" i="55"/>
  <c r="AA100" i="45"/>
  <c r="AA118" i="45"/>
  <c r="AF111" i="44"/>
  <c r="AF120" i="44"/>
  <c r="AG95" i="53"/>
  <c r="AG117" i="53"/>
  <c r="AE95" i="65"/>
  <c r="AE117" i="65"/>
  <c r="V95" i="47"/>
  <c r="V117" i="47"/>
  <c r="Y95" i="65"/>
  <c r="Y117" i="65"/>
  <c r="V95" i="60"/>
  <c r="V117" i="60"/>
  <c r="AD95" i="44"/>
  <c r="AD117" i="44"/>
  <c r="AD123" i="44"/>
  <c r="AE95" i="63"/>
  <c r="AE117" i="63"/>
  <c r="AF100" i="62"/>
  <c r="AF118" i="62"/>
  <c r="AE100" i="56"/>
  <c r="AE118" i="56"/>
  <c r="AI111" i="27"/>
  <c r="AI120" i="27"/>
  <c r="W95" i="65"/>
  <c r="W117" i="65"/>
  <c r="X95" i="44"/>
  <c r="X117" i="44"/>
  <c r="X100" i="63"/>
  <c r="X118" i="63"/>
  <c r="AB100" i="27"/>
  <c r="AB118" i="27"/>
  <c r="AB104" i="27"/>
  <c r="AB106" i="27"/>
  <c r="AB119" i="27"/>
  <c r="AB123" i="27"/>
  <c r="AC95" i="47"/>
  <c r="AC117" i="47"/>
  <c r="Y95" i="47"/>
  <c r="Y117" i="47"/>
  <c r="Z95" i="47"/>
  <c r="Z117" i="47"/>
  <c r="AN117" i="47"/>
  <c r="AH100" i="47"/>
  <c r="AH118" i="47"/>
  <c r="AK111" i="55"/>
  <c r="AK120" i="55"/>
  <c r="AK95" i="54"/>
  <c r="AK117" i="54"/>
  <c r="Y100" i="55"/>
  <c r="Y118" i="55"/>
  <c r="AH95" i="47"/>
  <c r="AH117" i="47"/>
  <c r="AH123" i="47"/>
  <c r="AD111" i="46"/>
  <c r="AD120" i="46"/>
  <c r="AI95" i="46"/>
  <c r="AI117" i="46"/>
  <c r="AO117" i="46"/>
  <c r="W95" i="59"/>
  <c r="W117" i="59"/>
  <c r="W123" i="59"/>
  <c r="T95" i="65"/>
  <c r="T117" i="65"/>
  <c r="V111" i="60"/>
  <c r="V120" i="60"/>
  <c r="V111" i="47"/>
  <c r="V120" i="47"/>
  <c r="AM120" i="47"/>
  <c r="X95" i="63"/>
  <c r="X117" i="63"/>
  <c r="Y95" i="55"/>
  <c r="Y117" i="55"/>
  <c r="Y123" i="55"/>
  <c r="X100" i="59"/>
  <c r="X118" i="59"/>
  <c r="AG111" i="46"/>
  <c r="AG120" i="46"/>
  <c r="AO120" i="46"/>
  <c r="AD100" i="46"/>
  <c r="AD118" i="46"/>
  <c r="AF100" i="63"/>
  <c r="AF118" i="63"/>
  <c r="AI100" i="46"/>
  <c r="AI118" i="46"/>
  <c r="W95" i="62"/>
  <c r="W117" i="62"/>
  <c r="V100" i="47"/>
  <c r="V118" i="47"/>
  <c r="W100" i="62"/>
  <c r="W118" i="62"/>
  <c r="AA111" i="8"/>
  <c r="AA120" i="8"/>
  <c r="Y111" i="56"/>
  <c r="Y120" i="56"/>
  <c r="Y100" i="56"/>
  <c r="Y118" i="56"/>
  <c r="Y123" i="56"/>
  <c r="X95" i="59"/>
  <c r="X117" i="59"/>
  <c r="AG100" i="46"/>
  <c r="AG118" i="46"/>
  <c r="AF95" i="63"/>
  <c r="AF117" i="63"/>
  <c r="Y95" i="59"/>
  <c r="Y117" i="59"/>
  <c r="AF100" i="59"/>
  <c r="AF118" i="59"/>
  <c r="AF111" i="62"/>
  <c r="AF120" i="62"/>
  <c r="AH95" i="55"/>
  <c r="AH117" i="55"/>
  <c r="AH95" i="57"/>
  <c r="AH117" i="57"/>
  <c r="AH123" i="57"/>
  <c r="AF95" i="56"/>
  <c r="AF117" i="56"/>
  <c r="AA95" i="56"/>
  <c r="AA117" i="56"/>
  <c r="AG95" i="65"/>
  <c r="AG117" i="65"/>
  <c r="AE95" i="64"/>
  <c r="AE117" i="64"/>
  <c r="AF95" i="44"/>
  <c r="AF117" i="44"/>
  <c r="AA95" i="64"/>
  <c r="AA117" i="64"/>
  <c r="AA100" i="64"/>
  <c r="AA118" i="64"/>
  <c r="AD95" i="64"/>
  <c r="AD117" i="64"/>
  <c r="AD111" i="64"/>
  <c r="AD120" i="64"/>
  <c r="AE111" i="64"/>
  <c r="AE120" i="64"/>
  <c r="AC95" i="64"/>
  <c r="AC117" i="64"/>
  <c r="AI139" i="79"/>
  <c r="AI127" i="79"/>
  <c r="AI126" i="79"/>
  <c r="AG100" i="45"/>
  <c r="AG118" i="45"/>
  <c r="AK95" i="55"/>
  <c r="AK117" i="55"/>
  <c r="AK123" i="55"/>
  <c r="AK95" i="44"/>
  <c r="AK117" i="44"/>
  <c r="AE111" i="54"/>
  <c r="AE120" i="54"/>
  <c r="T95" i="56"/>
  <c r="T117" i="56"/>
  <c r="AK95" i="63"/>
  <c r="AK117" i="63"/>
  <c r="AI95" i="59"/>
  <c r="AI117" i="59"/>
  <c r="AD95" i="62"/>
  <c r="AD117" i="62"/>
  <c r="AG95" i="63"/>
  <c r="AG117" i="63"/>
  <c r="AA95" i="65"/>
  <c r="AA117" i="65"/>
  <c r="AA123" i="65"/>
  <c r="AF95" i="59"/>
  <c r="AF117" i="59"/>
  <c r="AE95" i="27"/>
  <c r="AE117" i="27"/>
  <c r="AE111" i="62"/>
  <c r="AE120" i="62"/>
  <c r="AE123" i="62"/>
  <c r="AC111" i="8"/>
  <c r="AC120" i="8"/>
  <c r="AD111" i="65"/>
  <c r="AD120" i="65"/>
  <c r="Z100" i="62"/>
  <c r="Z118" i="62"/>
  <c r="AJ100" i="56"/>
  <c r="AJ118" i="56"/>
  <c r="AI111" i="59"/>
  <c r="AI120" i="59"/>
  <c r="AI123" i="59"/>
  <c r="AJ100" i="59"/>
  <c r="AJ118" i="59"/>
  <c r="AG95" i="8"/>
  <c r="AG117" i="8"/>
  <c r="AK100" i="47"/>
  <c r="AK118" i="47"/>
  <c r="AO118" i="47"/>
  <c r="AJ95" i="59"/>
  <c r="AJ117" i="59"/>
  <c r="AK95" i="47"/>
  <c r="AK117" i="47"/>
  <c r="AO117" i="47"/>
  <c r="Y100" i="57"/>
  <c r="Y118" i="57"/>
  <c r="AD95" i="63"/>
  <c r="AD117" i="63"/>
  <c r="AD123" i="63"/>
  <c r="W95" i="63"/>
  <c r="W117" i="63"/>
  <c r="W123" i="63"/>
  <c r="X95" i="65"/>
  <c r="X117" i="65"/>
  <c r="AE95" i="44"/>
  <c r="AE117" i="44"/>
  <c r="X111" i="44"/>
  <c r="X120" i="44"/>
  <c r="W111" i="52"/>
  <c r="W120" i="52"/>
  <c r="AA111" i="62"/>
  <c r="AA120" i="62"/>
  <c r="AH95" i="27"/>
  <c r="AH117" i="27"/>
  <c r="AA111" i="44"/>
  <c r="AA120" i="44"/>
  <c r="AD111" i="45"/>
  <c r="AD120" i="45"/>
  <c r="AG95" i="62"/>
  <c r="AG117" i="62"/>
  <c r="AG123" i="62"/>
  <c r="AK111" i="62"/>
  <c r="AK120" i="62"/>
  <c r="AK111" i="44"/>
  <c r="AK120" i="44"/>
  <c r="V111" i="62"/>
  <c r="V120" i="62"/>
  <c r="W100" i="45"/>
  <c r="W118" i="45"/>
  <c r="V95" i="56"/>
  <c r="V117" i="56"/>
  <c r="X111" i="56"/>
  <c r="X120" i="56"/>
  <c r="X111" i="65"/>
  <c r="X120" i="65"/>
  <c r="AM120" i="65"/>
  <c r="AA100" i="62"/>
  <c r="AA118" i="62"/>
  <c r="AE111" i="44"/>
  <c r="AE120" i="44"/>
  <c r="AA100" i="44"/>
  <c r="AA118" i="44"/>
  <c r="AH95" i="44"/>
  <c r="AH117" i="44"/>
  <c r="W100" i="46"/>
  <c r="W118" i="46"/>
  <c r="AM118" i="46"/>
  <c r="W111" i="46"/>
  <c r="W120" i="46"/>
  <c r="T95" i="50"/>
  <c r="T117" i="50"/>
  <c r="T100" i="50"/>
  <c r="T118" i="50"/>
  <c r="T123" i="50"/>
  <c r="Z95" i="55"/>
  <c r="Z117" i="55"/>
  <c r="X100" i="65"/>
  <c r="X118" i="65"/>
  <c r="AM118" i="65"/>
  <c r="AE95" i="46"/>
  <c r="AE117" i="46"/>
  <c r="AH111" i="44"/>
  <c r="AH120" i="44"/>
  <c r="T100" i="64"/>
  <c r="T118" i="64"/>
  <c r="X95" i="56"/>
  <c r="X117" i="56"/>
  <c r="V111" i="56"/>
  <c r="V120" i="56"/>
  <c r="Z100" i="55"/>
  <c r="Z118" i="55"/>
  <c r="AH111" i="27"/>
  <c r="AH120" i="27"/>
  <c r="AE111" i="46"/>
  <c r="AE120" i="46"/>
  <c r="AD95" i="65"/>
  <c r="AD117" i="65"/>
  <c r="AJ100" i="45"/>
  <c r="AJ118" i="45"/>
  <c r="T95" i="64"/>
  <c r="T117" i="64"/>
  <c r="AI95" i="27"/>
  <c r="AI117" i="27"/>
  <c r="X123" i="55"/>
  <c r="Z111" i="44"/>
  <c r="Z120" i="44"/>
  <c r="AN120" i="44"/>
  <c r="AA111" i="56"/>
  <c r="AA120" i="56"/>
  <c r="AA100" i="56"/>
  <c r="AA118" i="56"/>
  <c r="AA123" i="56"/>
  <c r="AK123" i="52"/>
  <c r="Z95" i="44"/>
  <c r="Z117" i="44"/>
  <c r="AE100" i="44"/>
  <c r="AE118" i="44"/>
  <c r="AE123" i="44"/>
  <c r="AJ95" i="56"/>
  <c r="AJ117" i="56"/>
  <c r="Y95" i="57"/>
  <c r="Y117" i="57"/>
  <c r="V95" i="62"/>
  <c r="V117" i="62"/>
  <c r="V123" i="62"/>
  <c r="X95" i="50"/>
  <c r="X117" i="50"/>
  <c r="X123" i="50"/>
  <c r="X100" i="45"/>
  <c r="X118" i="45"/>
  <c r="X111" i="45"/>
  <c r="X120" i="45"/>
  <c r="AM120" i="45"/>
  <c r="W123" i="52"/>
  <c r="AF95" i="57"/>
  <c r="AF117" i="57"/>
  <c r="AF123" i="57"/>
  <c r="AG95" i="59"/>
  <c r="AG117" i="59"/>
  <c r="AH95" i="56"/>
  <c r="AH117" i="56"/>
  <c r="AH123" i="56"/>
  <c r="AB111" i="64"/>
  <c r="AB120" i="64"/>
  <c r="AA111" i="64"/>
  <c r="AA120" i="64"/>
  <c r="AF111" i="64"/>
  <c r="AF120" i="64"/>
  <c r="AB95" i="64"/>
  <c r="AB117" i="64"/>
  <c r="AC100" i="64"/>
  <c r="AC118" i="64"/>
  <c r="Z100" i="64"/>
  <c r="Z118" i="64"/>
  <c r="Z95" i="64"/>
  <c r="Z117" i="64"/>
  <c r="Z123" i="64"/>
  <c r="Y62" i="64"/>
  <c r="Y12" i="68"/>
  <c r="AN29" i="64"/>
  <c r="AH95" i="64"/>
  <c r="AH117" i="64"/>
  <c r="AE100" i="64"/>
  <c r="AE118" i="64"/>
  <c r="AF100" i="64"/>
  <c r="AF118" i="64"/>
  <c r="AN15" i="23"/>
  <c r="AD100" i="48"/>
  <c r="AD118" i="48"/>
  <c r="AI184" i="79"/>
  <c r="AI183" i="79"/>
  <c r="AH163" i="79"/>
  <c r="AH100" i="64"/>
  <c r="AH118" i="64"/>
  <c r="AI100" i="64"/>
  <c r="AI118" i="64"/>
  <c r="AI95" i="64"/>
  <c r="AI117" i="64"/>
  <c r="AI111" i="64"/>
  <c r="AI120" i="64"/>
  <c r="AO62" i="64"/>
  <c r="AO29" i="64"/>
  <c r="AG95" i="64"/>
  <c r="AG117" i="64"/>
  <c r="AG111" i="64"/>
  <c r="AG120" i="64"/>
  <c r="AG100" i="64"/>
  <c r="AG118" i="64"/>
  <c r="AK95" i="64"/>
  <c r="AK117" i="64"/>
  <c r="AK100" i="64"/>
  <c r="AK118" i="64"/>
  <c r="AK111" i="64"/>
  <c r="AK120" i="64"/>
  <c r="AO79" i="64"/>
  <c r="AJ95" i="64"/>
  <c r="AJ117" i="64"/>
  <c r="AJ111" i="64"/>
  <c r="AJ120" i="64"/>
  <c r="AH220" i="79"/>
  <c r="AI163" i="79"/>
  <c r="AJ163" i="79"/>
  <c r="AH100" i="65"/>
  <c r="AH118" i="65"/>
  <c r="AI95" i="65"/>
  <c r="AI117" i="65"/>
  <c r="AK100" i="65"/>
  <c r="AK118" i="65"/>
  <c r="AK123" i="65"/>
  <c r="AH111" i="65"/>
  <c r="AH120" i="65"/>
  <c r="AI220" i="79"/>
  <c r="AI100" i="65"/>
  <c r="AI118" i="65"/>
  <c r="AJ62" i="65"/>
  <c r="AO29" i="65"/>
  <c r="AO15" i="23"/>
  <c r="R233" i="25"/>
  <c r="R236" i="25"/>
  <c r="R4" i="25"/>
  <c r="AJ220" i="79"/>
  <c r="AF37" i="69"/>
  <c r="AJ37" i="69"/>
  <c r="Y37" i="69"/>
  <c r="AD37" i="69"/>
  <c r="AK37" i="69"/>
  <c r="AE37" i="69"/>
  <c r="U37" i="69"/>
  <c r="AH37" i="69"/>
  <c r="Z37" i="69"/>
  <c r="AG37" i="69"/>
  <c r="AI37" i="69"/>
  <c r="V37" i="69"/>
  <c r="X37" i="69"/>
  <c r="AB37" i="69"/>
  <c r="AC37" i="69"/>
  <c r="W37" i="69"/>
  <c r="T37" i="69"/>
  <c r="AA37" i="69"/>
  <c r="AK166" i="79"/>
  <c r="Y111" i="60"/>
  <c r="Y120" i="60"/>
  <c r="Y100" i="60"/>
  <c r="Y118" i="60"/>
  <c r="Z62" i="60"/>
  <c r="Z12" i="68"/>
  <c r="AD62" i="60"/>
  <c r="AD12" i="68"/>
  <c r="AN29" i="60"/>
  <c r="AC62" i="60"/>
  <c r="AC12" i="68"/>
  <c r="Y95" i="60"/>
  <c r="Y117" i="60"/>
  <c r="AG62" i="60"/>
  <c r="AO29" i="60"/>
  <c r="AG12" i="68"/>
  <c r="AH62" i="60"/>
  <c r="AH12" i="68"/>
  <c r="AI62" i="60"/>
  <c r="AI12" i="68"/>
  <c r="AA79" i="60"/>
  <c r="AA14" i="68"/>
  <c r="AB62" i="60"/>
  <c r="AB12" i="68"/>
  <c r="AK62" i="60"/>
  <c r="AK12" i="68"/>
  <c r="AJ62" i="60"/>
  <c r="AJ12" i="68"/>
  <c r="AO11" i="23"/>
  <c r="AF79" i="60"/>
  <c r="AF14" i="68"/>
  <c r="AE62" i="60"/>
  <c r="AE12" i="68"/>
  <c r="AC100" i="57"/>
  <c r="AC118" i="57"/>
  <c r="AC111" i="57"/>
  <c r="AC120" i="57"/>
  <c r="AN120" i="57"/>
  <c r="AC95" i="57"/>
  <c r="AC117" i="57"/>
  <c r="AC100" i="45"/>
  <c r="AC118" i="45"/>
  <c r="AC111" i="45"/>
  <c r="AC120" i="45"/>
  <c r="AD111" i="50"/>
  <c r="AD120" i="50"/>
  <c r="AD95" i="50"/>
  <c r="AD117" i="50"/>
  <c r="AD100" i="50"/>
  <c r="AD118" i="50"/>
  <c r="AD95" i="55"/>
  <c r="AD117" i="55"/>
  <c r="AD111" i="55"/>
  <c r="AD120" i="55"/>
  <c r="AG111" i="65"/>
  <c r="AG120" i="65"/>
  <c r="AG100" i="65"/>
  <c r="AG118" i="65"/>
  <c r="AH100" i="45"/>
  <c r="AH118" i="45"/>
  <c r="AH111" i="45"/>
  <c r="AH120" i="45"/>
  <c r="AE111" i="55"/>
  <c r="AE120" i="55"/>
  <c r="AE100" i="55"/>
  <c r="AE118" i="55"/>
  <c r="AC111" i="46"/>
  <c r="AC120" i="46"/>
  <c r="AN120" i="46"/>
  <c r="AC95" i="46"/>
  <c r="AC117" i="46"/>
  <c r="AE95" i="59"/>
  <c r="AE117" i="59"/>
  <c r="AD100" i="27"/>
  <c r="AD118" i="27"/>
  <c r="AN11" i="23"/>
  <c r="AN29" i="27"/>
  <c r="R234" i="24"/>
  <c r="R237" i="24"/>
  <c r="R4" i="24"/>
  <c r="Y79" i="27"/>
  <c r="AN62" i="27"/>
  <c r="U99" i="8"/>
  <c r="U100" i="8"/>
  <c r="U118" i="8"/>
  <c r="U123" i="8"/>
  <c r="W99" i="8"/>
  <c r="W100" i="8"/>
  <c r="W118" i="8"/>
  <c r="W123" i="8"/>
  <c r="V99" i="8"/>
  <c r="V100" i="8"/>
  <c r="V118" i="8"/>
  <c r="V123" i="8"/>
  <c r="X99" i="8"/>
  <c r="X100" i="8"/>
  <c r="X118" i="8"/>
  <c r="X123" i="8"/>
  <c r="Y99" i="8"/>
  <c r="Y100" i="8"/>
  <c r="Y118" i="8"/>
  <c r="AD99" i="8"/>
  <c r="AD100" i="8"/>
  <c r="AD118" i="8"/>
  <c r="AF99" i="8"/>
  <c r="AA99" i="8"/>
  <c r="AA100" i="8"/>
  <c r="AA118" i="8"/>
  <c r="AA123" i="8"/>
  <c r="AH99" i="8"/>
  <c r="AH100" i="8"/>
  <c r="AH118" i="8"/>
  <c r="AE99" i="8"/>
  <c r="Z99" i="8"/>
  <c r="Z100" i="8"/>
  <c r="Z118" i="8"/>
  <c r="Z123" i="8"/>
  <c r="AG99" i="8"/>
  <c r="AG100" i="8"/>
  <c r="AG118" i="8"/>
  <c r="AG123" i="8"/>
  <c r="AC99" i="8"/>
  <c r="AC100" i="8"/>
  <c r="AC118" i="8"/>
  <c r="AJ99" i="8"/>
  <c r="T99" i="8"/>
  <c r="AB99" i="8"/>
  <c r="AB100" i="8"/>
  <c r="AB118" i="8"/>
  <c r="AB123" i="8"/>
  <c r="AK99" i="8"/>
  <c r="AK100" i="8"/>
  <c r="AK118" i="8"/>
  <c r="AI99" i="8"/>
  <c r="AC29" i="48"/>
  <c r="AC9" i="23"/>
  <c r="AC127" i="48"/>
  <c r="AC18" i="66"/>
  <c r="AC9" i="67"/>
  <c r="U92" i="45"/>
  <c r="U93" i="45"/>
  <c r="U95" i="45"/>
  <c r="U117" i="45"/>
  <c r="U123" i="45"/>
  <c r="V92" i="45"/>
  <c r="V93" i="45"/>
  <c r="V95" i="45"/>
  <c r="V117" i="45"/>
  <c r="V123" i="45"/>
  <c r="Z92" i="45"/>
  <c r="Z93" i="45"/>
  <c r="Z95" i="45"/>
  <c r="Z117" i="45"/>
  <c r="Z123" i="45"/>
  <c r="W92" i="45"/>
  <c r="W93" i="45"/>
  <c r="W95" i="45"/>
  <c r="W117" i="45"/>
  <c r="Y92" i="45"/>
  <c r="Y93" i="45"/>
  <c r="Y95" i="45"/>
  <c r="Y117" i="45"/>
  <c r="AB92" i="45"/>
  <c r="AB93" i="45"/>
  <c r="AB95" i="45"/>
  <c r="AB117" i="45"/>
  <c r="AB123" i="45"/>
  <c r="X92" i="45"/>
  <c r="X93" i="45"/>
  <c r="X95" i="45"/>
  <c r="X117" i="45"/>
  <c r="AD92" i="45"/>
  <c r="AD93" i="45"/>
  <c r="AD95" i="45"/>
  <c r="AD117" i="45"/>
  <c r="AE92" i="45"/>
  <c r="AE93" i="45"/>
  <c r="AE95" i="45"/>
  <c r="AE117" i="45"/>
  <c r="AE123" i="45"/>
  <c r="AG92" i="45"/>
  <c r="AG93" i="45"/>
  <c r="AG95" i="45"/>
  <c r="AG117" i="45"/>
  <c r="AG123" i="45"/>
  <c r="AA92" i="45"/>
  <c r="AA93" i="45"/>
  <c r="AA95" i="45"/>
  <c r="AA117" i="45"/>
  <c r="AC92" i="45"/>
  <c r="AC93" i="45"/>
  <c r="AC95" i="45"/>
  <c r="AC117" i="45"/>
  <c r="AJ92" i="45"/>
  <c r="AJ93" i="45"/>
  <c r="AJ95" i="45"/>
  <c r="AJ117" i="45"/>
  <c r="T92" i="45"/>
  <c r="T93" i="45"/>
  <c r="T95" i="45"/>
  <c r="T117" i="45"/>
  <c r="T123" i="45"/>
  <c r="AF92" i="45"/>
  <c r="AF93" i="45"/>
  <c r="AI92" i="45"/>
  <c r="AI93" i="45"/>
  <c r="AI95" i="45"/>
  <c r="AI117" i="45"/>
  <c r="AH92" i="45"/>
  <c r="AH93" i="45"/>
  <c r="AH95" i="45"/>
  <c r="AH117" i="45"/>
  <c r="AK92" i="45"/>
  <c r="AK93" i="45"/>
  <c r="AK95" i="45"/>
  <c r="AK117" i="45"/>
  <c r="AK123" i="45"/>
  <c r="V29" i="52"/>
  <c r="V62" i="52"/>
  <c r="V79" i="52"/>
  <c r="V88" i="52"/>
  <c r="V127" i="52"/>
  <c r="V22" i="66"/>
  <c r="X29" i="48"/>
  <c r="X62" i="48"/>
  <c r="X79" i="48"/>
  <c r="X88" i="48"/>
  <c r="X127" i="48"/>
  <c r="X18" i="66"/>
  <c r="Z29" i="53"/>
  <c r="Z62" i="53"/>
  <c r="Z79" i="53"/>
  <c r="Z88" i="53"/>
  <c r="Z127" i="53"/>
  <c r="Z23" i="66"/>
  <c r="W29" i="54"/>
  <c r="W62" i="54"/>
  <c r="W79" i="54"/>
  <c r="W88" i="54"/>
  <c r="W127" i="54"/>
  <c r="W24" i="66"/>
  <c r="AO12" i="52"/>
  <c r="AG29" i="49"/>
  <c r="AO11" i="49"/>
  <c r="AG127" i="49"/>
  <c r="AG19" i="66"/>
  <c r="AE29" i="49"/>
  <c r="AE9" i="23"/>
  <c r="AE11" i="69"/>
  <c r="AE127" i="49"/>
  <c r="AE19" i="66"/>
  <c r="AE9" i="67"/>
  <c r="Y29" i="54"/>
  <c r="AN11" i="54"/>
  <c r="Y127" i="54"/>
  <c r="Y24" i="66"/>
  <c r="X17" i="66"/>
  <c r="X40" i="66"/>
  <c r="AH29" i="50"/>
  <c r="AH62" i="50"/>
  <c r="AH79" i="50"/>
  <c r="AH88" i="50"/>
  <c r="AH127" i="50"/>
  <c r="AH20" i="66"/>
  <c r="AA29" i="50"/>
  <c r="AA62" i="50"/>
  <c r="AA79" i="50"/>
  <c r="AA88" i="50"/>
  <c r="AA127" i="50"/>
  <c r="AA20" i="66"/>
  <c r="AN12" i="53"/>
  <c r="AN12" i="50"/>
  <c r="Y29" i="51"/>
  <c r="AN11" i="51"/>
  <c r="Y127" i="51"/>
  <c r="Y21" i="66"/>
  <c r="AJ29" i="51"/>
  <c r="AJ62" i="51"/>
  <c r="AJ79" i="51"/>
  <c r="AJ88" i="51"/>
  <c r="AJ127" i="51"/>
  <c r="AJ21" i="66"/>
  <c r="AK111" i="8"/>
  <c r="AK120" i="8"/>
  <c r="AK95" i="8"/>
  <c r="AK117" i="8"/>
  <c r="AM12" i="27"/>
  <c r="T10" i="67"/>
  <c r="T10" i="23"/>
  <c r="T12" i="69"/>
  <c r="AJ127" i="27"/>
  <c r="AJ12" i="66"/>
  <c r="AJ10" i="67"/>
  <c r="AK10" i="23"/>
  <c r="AK12" i="69"/>
  <c r="AH29" i="51"/>
  <c r="AH62" i="51"/>
  <c r="AH79" i="51"/>
  <c r="AH88" i="51"/>
  <c r="AH127" i="51"/>
  <c r="AH21" i="66"/>
  <c r="AA29" i="51"/>
  <c r="AA62" i="51"/>
  <c r="AA79" i="51"/>
  <c r="AA88" i="51"/>
  <c r="AA127" i="51"/>
  <c r="AA21" i="66"/>
  <c r="AE79" i="8"/>
  <c r="AN62" i="8"/>
  <c r="AK88" i="27"/>
  <c r="AO79" i="27"/>
  <c r="AF10" i="67"/>
  <c r="AF127" i="27"/>
  <c r="AF12" i="66"/>
  <c r="AH10" i="23"/>
  <c r="AH12" i="69"/>
  <c r="AH10" i="67"/>
  <c r="AH127" i="27"/>
  <c r="AH12" i="66"/>
  <c r="AJ10" i="23"/>
  <c r="AJ12" i="69"/>
  <c r="AF10" i="68"/>
  <c r="AF21" i="68"/>
  <c r="AF27" i="66"/>
  <c r="AF127" i="63"/>
  <c r="AF33" i="66"/>
  <c r="AG17" i="66"/>
  <c r="AG40" i="66"/>
  <c r="AO12" i="48"/>
  <c r="AE29" i="50"/>
  <c r="AE62" i="50"/>
  <c r="AE79" i="50"/>
  <c r="AE88" i="50"/>
  <c r="AE127" i="50"/>
  <c r="AE20" i="66"/>
  <c r="AI29" i="52"/>
  <c r="AI62" i="52"/>
  <c r="AI79" i="52"/>
  <c r="AI88" i="52"/>
  <c r="AI127" i="52"/>
  <c r="AI22" i="66"/>
  <c r="AI29" i="48"/>
  <c r="AI62" i="48"/>
  <c r="AI79" i="48"/>
  <c r="AI88" i="48"/>
  <c r="AI127" i="48"/>
  <c r="AI18" i="66"/>
  <c r="AI9" i="67"/>
  <c r="AB29" i="48"/>
  <c r="AB9" i="23"/>
  <c r="AB127" i="48"/>
  <c r="AB18" i="66"/>
  <c r="AB9" i="67"/>
  <c r="AB10" i="67"/>
  <c r="AB21" i="67"/>
  <c r="AB10" i="66"/>
  <c r="AF29" i="53"/>
  <c r="AF62" i="53"/>
  <c r="AF79" i="53"/>
  <c r="AF88" i="53"/>
  <c r="AF127" i="53"/>
  <c r="AF23" i="66"/>
  <c r="AH29" i="53"/>
  <c r="AO11" i="53"/>
  <c r="AH127" i="53"/>
  <c r="AH23" i="66"/>
  <c r="AK29" i="49"/>
  <c r="AK62" i="49"/>
  <c r="AK79" i="49"/>
  <c r="AK88" i="49"/>
  <c r="AK127" i="49"/>
  <c r="AK19" i="66"/>
  <c r="AJ29" i="54"/>
  <c r="AJ62" i="54"/>
  <c r="AJ79" i="54"/>
  <c r="AJ88" i="54"/>
  <c r="AJ127" i="54"/>
  <c r="AJ24" i="66"/>
  <c r="AC29" i="54"/>
  <c r="AC62" i="54"/>
  <c r="AC79" i="54"/>
  <c r="AC88" i="54"/>
  <c r="AC127" i="54"/>
  <c r="AC24" i="66"/>
  <c r="AI17" i="66"/>
  <c r="AI40" i="66"/>
  <c r="AB17" i="66"/>
  <c r="AB40" i="66"/>
  <c r="AG29" i="50"/>
  <c r="AG127" i="50"/>
  <c r="AG20" i="66"/>
  <c r="AO11" i="50"/>
  <c r="V29" i="50"/>
  <c r="AM11" i="50"/>
  <c r="V127" i="50"/>
  <c r="V20" i="66"/>
  <c r="AM12" i="49"/>
  <c r="AO12" i="54"/>
  <c r="U29" i="59"/>
  <c r="U127" i="59"/>
  <c r="U29" i="66"/>
  <c r="AM11" i="59"/>
  <c r="U29" i="63"/>
  <c r="U127" i="63"/>
  <c r="U33" i="66"/>
  <c r="AM11" i="63"/>
  <c r="V29" i="57"/>
  <c r="V127" i="57"/>
  <c r="V28" i="66"/>
  <c r="V9" i="68"/>
  <c r="V21" i="68"/>
  <c r="V27" i="66"/>
  <c r="T29" i="51"/>
  <c r="AM11" i="51"/>
  <c r="T127" i="51"/>
  <c r="T21" i="66"/>
  <c r="AE29" i="51"/>
  <c r="AE62" i="51"/>
  <c r="AE79" i="51"/>
  <c r="AE88" i="51"/>
  <c r="AE127" i="51"/>
  <c r="AE21" i="66"/>
  <c r="AI9" i="23"/>
  <c r="AI127" i="27"/>
  <c r="AI12" i="66"/>
  <c r="AI10" i="67"/>
  <c r="U10" i="23"/>
  <c r="U12" i="69"/>
  <c r="U41" i="69"/>
  <c r="U10" i="67"/>
  <c r="AC127" i="63"/>
  <c r="AC33" i="66"/>
  <c r="AC10" i="68"/>
  <c r="AC21" i="68"/>
  <c r="AC27" i="66"/>
  <c r="AN12" i="49"/>
  <c r="Y127" i="49"/>
  <c r="Y19" i="66"/>
  <c r="V29" i="49"/>
  <c r="V62" i="49"/>
  <c r="V79" i="49"/>
  <c r="V88" i="49"/>
  <c r="V127" i="49"/>
  <c r="V19" i="66"/>
  <c r="Y29" i="50"/>
  <c r="Y127" i="50"/>
  <c r="Y20" i="66"/>
  <c r="AN11" i="50"/>
  <c r="AM12" i="53"/>
  <c r="AG29" i="52"/>
  <c r="AO11" i="52"/>
  <c r="AG127" i="52"/>
  <c r="AG22" i="66"/>
  <c r="Z29" i="52"/>
  <c r="Z62" i="52"/>
  <c r="Z79" i="52"/>
  <c r="Z88" i="52"/>
  <c r="Z127" i="52"/>
  <c r="Z22" i="66"/>
  <c r="Z29" i="48"/>
  <c r="Z9" i="23"/>
  <c r="Z127" i="48"/>
  <c r="Z18" i="66"/>
  <c r="Z9" i="67"/>
  <c r="AK29" i="48"/>
  <c r="AK9" i="23"/>
  <c r="AK9" i="67"/>
  <c r="AK127" i="48"/>
  <c r="AK18" i="66"/>
  <c r="W29" i="53"/>
  <c r="W62" i="53"/>
  <c r="W79" i="53"/>
  <c r="W88" i="53"/>
  <c r="W127" i="53"/>
  <c r="W23" i="66"/>
  <c r="Y29" i="53"/>
  <c r="Y127" i="53"/>
  <c r="Y23" i="66"/>
  <c r="AN11" i="53"/>
  <c r="AN12" i="52"/>
  <c r="AF29" i="49"/>
  <c r="AF62" i="49"/>
  <c r="AF79" i="49"/>
  <c r="AF88" i="49"/>
  <c r="AF127" i="49"/>
  <c r="AF19" i="66"/>
  <c r="AA29" i="54"/>
  <c r="AA62" i="54"/>
  <c r="AA79" i="54"/>
  <c r="AA88" i="54"/>
  <c r="AA127" i="54"/>
  <c r="AA24" i="66"/>
  <c r="X29" i="54"/>
  <c r="X62" i="54"/>
  <c r="X79" i="54"/>
  <c r="X88" i="54"/>
  <c r="X127" i="54"/>
  <c r="X24" i="66"/>
  <c r="Z17" i="66"/>
  <c r="Z40" i="66"/>
  <c r="AK17" i="66"/>
  <c r="AK40" i="66"/>
  <c r="AB29" i="50"/>
  <c r="AB62" i="50"/>
  <c r="AB79" i="50"/>
  <c r="AB88" i="50"/>
  <c r="AB127" i="50"/>
  <c r="AB20" i="66"/>
  <c r="AI29" i="50"/>
  <c r="AI62" i="50"/>
  <c r="AI79" i="50"/>
  <c r="AI88" i="50"/>
  <c r="AI127" i="50"/>
  <c r="AI20" i="66"/>
  <c r="V29" i="63"/>
  <c r="V62" i="63"/>
  <c r="V79" i="63"/>
  <c r="V88" i="63"/>
  <c r="V127" i="63"/>
  <c r="V33" i="66"/>
  <c r="W29" i="27"/>
  <c r="W9" i="23"/>
  <c r="W127" i="27"/>
  <c r="W12" i="66"/>
  <c r="W9" i="67"/>
  <c r="W21" i="67"/>
  <c r="W10" i="66"/>
  <c r="W29" i="57"/>
  <c r="W9" i="68"/>
  <c r="W21" i="68"/>
  <c r="W27" i="66"/>
  <c r="W127" i="57"/>
  <c r="W28" i="66"/>
  <c r="AM12" i="50"/>
  <c r="AC29" i="51"/>
  <c r="AC62" i="51"/>
  <c r="AC79" i="51"/>
  <c r="AC88" i="51"/>
  <c r="AC127" i="51"/>
  <c r="AC21" i="66"/>
  <c r="V29" i="51"/>
  <c r="V62" i="51"/>
  <c r="V79" i="51"/>
  <c r="V88" i="51"/>
  <c r="V127" i="51"/>
  <c r="V21" i="66"/>
  <c r="AI62" i="8"/>
  <c r="AI29" i="51"/>
  <c r="AI29" i="53"/>
  <c r="AI29" i="54"/>
  <c r="AI12" i="23"/>
  <c r="AI27" i="23"/>
  <c r="AO29" i="8"/>
  <c r="AG111" i="44"/>
  <c r="AG120" i="44"/>
  <c r="AG100" i="44"/>
  <c r="AG118" i="44"/>
  <c r="AG95" i="44"/>
  <c r="AG117" i="44"/>
  <c r="AO12" i="44"/>
  <c r="AG127" i="44"/>
  <c r="AG13" i="66"/>
  <c r="AN12" i="44"/>
  <c r="Y127" i="44"/>
  <c r="Y13" i="66"/>
  <c r="Y10" i="67"/>
  <c r="Y10" i="23"/>
  <c r="Y12" i="69"/>
  <c r="AD127" i="27"/>
  <c r="AD12" i="66"/>
  <c r="AD10" i="67"/>
  <c r="AD10" i="23"/>
  <c r="AD12" i="69"/>
  <c r="AD41" i="69"/>
  <c r="AA10" i="23"/>
  <c r="AA12" i="69"/>
  <c r="AA127" i="27"/>
  <c r="AA12" i="66"/>
  <c r="AF10" i="23"/>
  <c r="AF12" i="69"/>
  <c r="AA10" i="67"/>
  <c r="AN12" i="45"/>
  <c r="Y127" i="45"/>
  <c r="Y14" i="66"/>
  <c r="U29" i="52"/>
  <c r="U127" i="52"/>
  <c r="U22" i="66"/>
  <c r="AM11" i="52"/>
  <c r="V29" i="59"/>
  <c r="V62" i="59"/>
  <c r="V79" i="59"/>
  <c r="V88" i="59"/>
  <c r="V127" i="59"/>
  <c r="V29" i="66"/>
  <c r="AN119" i="48"/>
  <c r="AO119" i="63"/>
  <c r="AB29" i="52"/>
  <c r="AB62" i="52"/>
  <c r="AB79" i="52"/>
  <c r="AB88" i="52"/>
  <c r="AB127" i="52"/>
  <c r="AB22" i="66"/>
  <c r="AD29" i="52"/>
  <c r="AD62" i="52"/>
  <c r="AD79" i="52"/>
  <c r="AD88" i="52"/>
  <c r="AD127" i="52"/>
  <c r="AD22" i="66"/>
  <c r="AH9" i="23"/>
  <c r="AH29" i="48"/>
  <c r="AH9" i="67"/>
  <c r="AH21" i="67"/>
  <c r="AH10" i="66"/>
  <c r="AH127" i="48"/>
  <c r="AH18" i="66"/>
  <c r="AF29" i="48"/>
  <c r="AF9" i="23"/>
  <c r="AF127" i="48"/>
  <c r="AF18" i="66"/>
  <c r="AF9" i="67"/>
  <c r="AF21" i="67"/>
  <c r="AF10" i="66"/>
  <c r="U29" i="53"/>
  <c r="U62" i="53"/>
  <c r="U79" i="53"/>
  <c r="U88" i="53"/>
  <c r="U127" i="53"/>
  <c r="U23" i="66"/>
  <c r="T29" i="53"/>
  <c r="T127" i="53"/>
  <c r="T23" i="66"/>
  <c r="AM11" i="53"/>
  <c r="AD29" i="49"/>
  <c r="AD9" i="23"/>
  <c r="AD127" i="49"/>
  <c r="AD19" i="66"/>
  <c r="AD9" i="67"/>
  <c r="AD21" i="67"/>
  <c r="AD10" i="66"/>
  <c r="W29" i="49"/>
  <c r="W62" i="49"/>
  <c r="W79" i="49"/>
  <c r="W88" i="49"/>
  <c r="W127" i="49"/>
  <c r="W19" i="66"/>
  <c r="AI62" i="54"/>
  <c r="AI79" i="54"/>
  <c r="AI88" i="54"/>
  <c r="AI127" i="54"/>
  <c r="AI24" i="66"/>
  <c r="U29" i="54"/>
  <c r="U62" i="54"/>
  <c r="U79" i="54"/>
  <c r="U88" i="54"/>
  <c r="U127" i="54"/>
  <c r="U24" i="66"/>
  <c r="AH17" i="66"/>
  <c r="AH40" i="66"/>
  <c r="AF17" i="66"/>
  <c r="AF40" i="66"/>
  <c r="AK29" i="50"/>
  <c r="AK62" i="50"/>
  <c r="AK79" i="50"/>
  <c r="AK88" i="50"/>
  <c r="AK127" i="50"/>
  <c r="AK20" i="66"/>
  <c r="Z29" i="50"/>
  <c r="Z62" i="50"/>
  <c r="Z79" i="50"/>
  <c r="Z88" i="50"/>
  <c r="Z127" i="50"/>
  <c r="Z20" i="66"/>
  <c r="AO12" i="53"/>
  <c r="AG127" i="53"/>
  <c r="AG23" i="66"/>
  <c r="W29" i="44"/>
  <c r="W62" i="44"/>
  <c r="W79" i="44"/>
  <c r="W88" i="44"/>
  <c r="W127" i="44"/>
  <c r="W13" i="66"/>
  <c r="U29" i="27"/>
  <c r="U9" i="23"/>
  <c r="U127" i="27"/>
  <c r="U12" i="66"/>
  <c r="U9" i="67"/>
  <c r="U21" i="67"/>
  <c r="U10" i="66"/>
  <c r="AM11" i="27"/>
  <c r="U29" i="57"/>
  <c r="AM11" i="57"/>
  <c r="U9" i="68"/>
  <c r="U127" i="57"/>
  <c r="U28" i="66"/>
  <c r="X29" i="51"/>
  <c r="X62" i="51"/>
  <c r="X79" i="51"/>
  <c r="X88" i="51"/>
  <c r="X127" i="51"/>
  <c r="X21" i="66"/>
  <c r="AI62" i="51"/>
  <c r="AI79" i="51"/>
  <c r="AI88" i="51"/>
  <c r="AI127" i="51"/>
  <c r="AI21" i="66"/>
  <c r="AH111" i="8"/>
  <c r="AH120" i="8"/>
  <c r="AH95" i="8"/>
  <c r="AH117" i="8"/>
  <c r="AF88" i="45"/>
  <c r="AN79" i="45"/>
  <c r="W10" i="67"/>
  <c r="AG127" i="27"/>
  <c r="AG12" i="66"/>
  <c r="AO12" i="27"/>
  <c r="AC127" i="27"/>
  <c r="AC12" i="66"/>
  <c r="AC10" i="23"/>
  <c r="AC12" i="69"/>
  <c r="AC10" i="67"/>
  <c r="AB10" i="23"/>
  <c r="AB12" i="69"/>
  <c r="W10" i="23"/>
  <c r="W12" i="69"/>
  <c r="U110" i="48"/>
  <c r="U111" i="48"/>
  <c r="U120" i="48"/>
  <c r="V110" i="48"/>
  <c r="Z110" i="48"/>
  <c r="X110" i="48"/>
  <c r="Y110" i="48"/>
  <c r="AB110" i="48"/>
  <c r="W110" i="48"/>
  <c r="AA110" i="48"/>
  <c r="AD110" i="48"/>
  <c r="AD111" i="48"/>
  <c r="AD120" i="48"/>
  <c r="AD123" i="48"/>
  <c r="AE110" i="48"/>
  <c r="AE111" i="48"/>
  <c r="AE120" i="48"/>
  <c r="AE123" i="48"/>
  <c r="AF110" i="48"/>
  <c r="AH110" i="48"/>
  <c r="AG110" i="48"/>
  <c r="AC110" i="48"/>
  <c r="AJ110" i="48"/>
  <c r="T110" i="48"/>
  <c r="AI110" i="48"/>
  <c r="AK110" i="48"/>
  <c r="AG29" i="48"/>
  <c r="AG9" i="23"/>
  <c r="AG127" i="48"/>
  <c r="AG18" i="66"/>
  <c r="AO11" i="48"/>
  <c r="AG9" i="67"/>
  <c r="AK29" i="53"/>
  <c r="AK62" i="53"/>
  <c r="AK79" i="53"/>
  <c r="AK88" i="53"/>
  <c r="AK127" i="53"/>
  <c r="AK23" i="66"/>
  <c r="AD29" i="53"/>
  <c r="AD62" i="53"/>
  <c r="AD79" i="53"/>
  <c r="AD88" i="53"/>
  <c r="AD127" i="53"/>
  <c r="AD23" i="66"/>
  <c r="AB29" i="49"/>
  <c r="AB62" i="49"/>
  <c r="AB79" i="49"/>
  <c r="AB88" i="49"/>
  <c r="AB127" i="49"/>
  <c r="AB19" i="66"/>
  <c r="AF123" i="55"/>
  <c r="U104" i="27"/>
  <c r="U106" i="27"/>
  <c r="U119" i="27"/>
  <c r="W104" i="27"/>
  <c r="W106" i="27"/>
  <c r="W119" i="27"/>
  <c r="V104" i="27"/>
  <c r="V106" i="27"/>
  <c r="V119" i="27"/>
  <c r="X104" i="27"/>
  <c r="X106" i="27"/>
  <c r="X119" i="27"/>
  <c r="Y104" i="27"/>
  <c r="Y106" i="27"/>
  <c r="Y119" i="27"/>
  <c r="Z104" i="27"/>
  <c r="Z106" i="27"/>
  <c r="Z119" i="27"/>
  <c r="AA104" i="27"/>
  <c r="AA106" i="27"/>
  <c r="AA119" i="27"/>
  <c r="AD104" i="27"/>
  <c r="AD106" i="27"/>
  <c r="AD119" i="27"/>
  <c r="AF104" i="27"/>
  <c r="AF106" i="27"/>
  <c r="AF119" i="27"/>
  <c r="AF123" i="27"/>
  <c r="AF12" i="35"/>
  <c r="AE104" i="27"/>
  <c r="AE106" i="27"/>
  <c r="AE119" i="27"/>
  <c r="AE123" i="27"/>
  <c r="AG104" i="27"/>
  <c r="AG106" i="27"/>
  <c r="AG119" i="27"/>
  <c r="AG123" i="27"/>
  <c r="AH104" i="27"/>
  <c r="AH106" i="27"/>
  <c r="AH119" i="27"/>
  <c r="AC104" i="27"/>
  <c r="AC106" i="27"/>
  <c r="AC119" i="27"/>
  <c r="AC123" i="27"/>
  <c r="AJ104" i="27"/>
  <c r="AJ106" i="27"/>
  <c r="AJ119" i="27"/>
  <c r="AJ123" i="27"/>
  <c r="T104" i="27"/>
  <c r="T106" i="27"/>
  <c r="T119" i="27"/>
  <c r="T123" i="27"/>
  <c r="AI104" i="27"/>
  <c r="AI106" i="27"/>
  <c r="AI119" i="27"/>
  <c r="AK104" i="27"/>
  <c r="AK106" i="27"/>
  <c r="AK119" i="27"/>
  <c r="AJ29" i="52"/>
  <c r="AJ62" i="52"/>
  <c r="AJ79" i="52"/>
  <c r="AJ88" i="52"/>
  <c r="AJ127" i="52"/>
  <c r="AJ22" i="66"/>
  <c r="AH29" i="52"/>
  <c r="AH62" i="52"/>
  <c r="AH79" i="52"/>
  <c r="AH88" i="52"/>
  <c r="AH127" i="52"/>
  <c r="AH22" i="66"/>
  <c r="Y29" i="48"/>
  <c r="Y9" i="23"/>
  <c r="Y127" i="48"/>
  <c r="Y18" i="66"/>
  <c r="AN11" i="48"/>
  <c r="Y9" i="67"/>
  <c r="W29" i="48"/>
  <c r="W62" i="48"/>
  <c r="W79" i="48"/>
  <c r="W88" i="48"/>
  <c r="W127" i="48"/>
  <c r="W18" i="66"/>
  <c r="AO12" i="51"/>
  <c r="AE29" i="53"/>
  <c r="AE62" i="53"/>
  <c r="AE79" i="53"/>
  <c r="AE88" i="53"/>
  <c r="AE127" i="53"/>
  <c r="AE23" i="66"/>
  <c r="AC29" i="53"/>
  <c r="AC62" i="53"/>
  <c r="AC79" i="53"/>
  <c r="AC88" i="53"/>
  <c r="AC127" i="53"/>
  <c r="AC23" i="66"/>
  <c r="T29" i="49"/>
  <c r="T127" i="49"/>
  <c r="T19" i="66"/>
  <c r="AM11" i="49"/>
  <c r="U29" i="49"/>
  <c r="U62" i="49"/>
  <c r="U79" i="49"/>
  <c r="U88" i="49"/>
  <c r="U127" i="49"/>
  <c r="U19" i="66"/>
  <c r="Z29" i="54"/>
  <c r="Z62" i="54"/>
  <c r="Z79" i="54"/>
  <c r="Z88" i="54"/>
  <c r="Z127" i="54"/>
  <c r="Z24" i="66"/>
  <c r="AG29" i="54"/>
  <c r="AO11" i="54"/>
  <c r="AG127" i="54"/>
  <c r="AG24" i="66"/>
  <c r="Y17" i="66"/>
  <c r="Y40" i="66"/>
  <c r="AN12" i="48"/>
  <c r="W17" i="66"/>
  <c r="W40" i="66"/>
  <c r="AF29" i="50"/>
  <c r="AF62" i="50"/>
  <c r="AF79" i="50"/>
  <c r="AF88" i="50"/>
  <c r="AF127" i="50"/>
  <c r="AF20" i="66"/>
  <c r="AO12" i="49"/>
  <c r="AN12" i="54"/>
  <c r="V29" i="44"/>
  <c r="V62" i="44"/>
  <c r="V79" i="44"/>
  <c r="V88" i="44"/>
  <c r="V127" i="44"/>
  <c r="V13" i="66"/>
  <c r="X29" i="27"/>
  <c r="X9" i="23"/>
  <c r="X127" i="27"/>
  <c r="X12" i="66"/>
  <c r="X9" i="67"/>
  <c r="X21" i="67"/>
  <c r="X10" i="66"/>
  <c r="AK29" i="51"/>
  <c r="AK62" i="51"/>
  <c r="AK79" i="51"/>
  <c r="AK88" i="51"/>
  <c r="AK127" i="51"/>
  <c r="AK21" i="66"/>
  <c r="Z29" i="51"/>
  <c r="Z62" i="51"/>
  <c r="Z79" i="51"/>
  <c r="Z88" i="51"/>
  <c r="Z127" i="51"/>
  <c r="Z21" i="66"/>
  <c r="AG10" i="23"/>
  <c r="AG12" i="69"/>
  <c r="T29" i="54"/>
  <c r="T127" i="54"/>
  <c r="T24" i="66"/>
  <c r="AM11" i="54"/>
  <c r="AA29" i="52"/>
  <c r="AA62" i="52"/>
  <c r="AA79" i="52"/>
  <c r="AA88" i="52"/>
  <c r="AA127" i="52"/>
  <c r="AA22" i="66"/>
  <c r="Y29" i="52"/>
  <c r="Y127" i="52"/>
  <c r="Y22" i="66"/>
  <c r="AN11" i="52"/>
  <c r="T29" i="48"/>
  <c r="T127" i="48"/>
  <c r="T18" i="66"/>
  <c r="AM11" i="48"/>
  <c r="T9" i="67"/>
  <c r="AJ29" i="48"/>
  <c r="AJ62" i="48"/>
  <c r="AJ79" i="48"/>
  <c r="AJ88" i="48"/>
  <c r="AJ127" i="48"/>
  <c r="AJ18" i="66"/>
  <c r="AJ9" i="67"/>
  <c r="AN12" i="51"/>
  <c r="V29" i="53"/>
  <c r="V62" i="53"/>
  <c r="V79" i="53"/>
  <c r="V88" i="53"/>
  <c r="V127" i="53"/>
  <c r="V23" i="66"/>
  <c r="X29" i="53"/>
  <c r="X62" i="53"/>
  <c r="X79" i="53"/>
  <c r="X88" i="53"/>
  <c r="X127" i="53"/>
  <c r="X23" i="66"/>
  <c r="AC29" i="49"/>
  <c r="AC62" i="49"/>
  <c r="AC79" i="49"/>
  <c r="AC88" i="49"/>
  <c r="AC127" i="49"/>
  <c r="AC19" i="66"/>
  <c r="AJ29" i="49"/>
  <c r="AJ62" i="49"/>
  <c r="AJ79" i="49"/>
  <c r="AJ88" i="49"/>
  <c r="AJ127" i="49"/>
  <c r="AJ19" i="66"/>
  <c r="AD29" i="54"/>
  <c r="AD62" i="54"/>
  <c r="AD79" i="54"/>
  <c r="AD88" i="54"/>
  <c r="AD127" i="54"/>
  <c r="AD24" i="66"/>
  <c r="AB29" i="54"/>
  <c r="AB62" i="54"/>
  <c r="AB79" i="54"/>
  <c r="AB88" i="54"/>
  <c r="AB127" i="54"/>
  <c r="AB24" i="66"/>
  <c r="T17" i="66"/>
  <c r="T40" i="66"/>
  <c r="AM12" i="48"/>
  <c r="AJ17" i="66"/>
  <c r="AJ40" i="66"/>
  <c r="W29" i="50"/>
  <c r="W62" i="50"/>
  <c r="W79" i="50"/>
  <c r="W88" i="50"/>
  <c r="W127" i="50"/>
  <c r="W20" i="66"/>
  <c r="AM12" i="54"/>
  <c r="V29" i="64"/>
  <c r="AM11" i="64"/>
  <c r="V127" i="64"/>
  <c r="V32" i="66"/>
  <c r="U29" i="44"/>
  <c r="AM11" i="44"/>
  <c r="U127" i="44"/>
  <c r="U13" i="66"/>
  <c r="V29" i="27"/>
  <c r="V9" i="23"/>
  <c r="V9" i="67"/>
  <c r="V21" i="67"/>
  <c r="V10" i="66"/>
  <c r="V127" i="27"/>
  <c r="V12" i="66"/>
  <c r="AF29" i="51"/>
  <c r="AF62" i="51"/>
  <c r="AF79" i="51"/>
  <c r="AF88" i="51"/>
  <c r="AF127" i="51"/>
  <c r="AF21" i="66"/>
  <c r="AD29" i="51"/>
  <c r="AD62" i="51"/>
  <c r="AD79" i="51"/>
  <c r="AD88" i="51"/>
  <c r="AD127" i="51"/>
  <c r="AD21" i="66"/>
  <c r="AJ9" i="23"/>
  <c r="T9" i="23"/>
  <c r="AF111" i="8"/>
  <c r="AF120" i="8"/>
  <c r="AF95" i="8"/>
  <c r="AF117" i="8"/>
  <c r="AF100" i="8"/>
  <c r="AF118" i="8"/>
  <c r="AJ88" i="8"/>
  <c r="T88" i="8"/>
  <c r="AM79" i="8"/>
  <c r="AE127" i="27"/>
  <c r="AE12" i="66"/>
  <c r="AE10" i="67"/>
  <c r="AE10" i="23"/>
  <c r="X10" i="23"/>
  <c r="X12" i="69"/>
  <c r="X41" i="69"/>
  <c r="X10" i="67"/>
  <c r="AA127" i="63"/>
  <c r="AA33" i="66"/>
  <c r="AA10" i="68"/>
  <c r="AA21" i="68"/>
  <c r="AA27" i="66"/>
  <c r="AN12" i="63"/>
  <c r="AO12" i="45"/>
  <c r="AG127" i="45"/>
  <c r="AG14" i="66"/>
  <c r="AK10" i="67"/>
  <c r="AE29" i="52"/>
  <c r="AE62" i="52"/>
  <c r="AE79" i="52"/>
  <c r="AE88" i="52"/>
  <c r="AE127" i="52"/>
  <c r="AE22" i="66"/>
  <c r="AA29" i="48"/>
  <c r="AA9" i="23"/>
  <c r="AA9" i="67"/>
  <c r="AA21" i="67"/>
  <c r="AA10" i="66"/>
  <c r="AA127" i="48"/>
  <c r="AA18" i="66"/>
  <c r="AI62" i="53"/>
  <c r="AI79" i="53"/>
  <c r="AI88" i="53"/>
  <c r="AI127" i="53"/>
  <c r="AI23" i="66"/>
  <c r="V29" i="48"/>
  <c r="V62" i="48"/>
  <c r="V79" i="48"/>
  <c r="V88" i="48"/>
  <c r="V127" i="48"/>
  <c r="V18" i="66"/>
  <c r="X29" i="49"/>
  <c r="X62" i="49"/>
  <c r="X79" i="49"/>
  <c r="X88" i="49"/>
  <c r="X127" i="49"/>
  <c r="X19" i="66"/>
  <c r="AA29" i="49"/>
  <c r="AA127" i="49"/>
  <c r="AA19" i="66"/>
  <c r="AN11" i="49"/>
  <c r="AH29" i="54"/>
  <c r="AH62" i="54"/>
  <c r="AH79" i="54"/>
  <c r="AH88" i="54"/>
  <c r="AH127" i="54"/>
  <c r="AH24" i="66"/>
  <c r="AC17" i="66"/>
  <c r="AC40" i="66"/>
  <c r="AA17" i="66"/>
  <c r="AA40" i="66"/>
  <c r="AJ29" i="50"/>
  <c r="AJ62" i="50"/>
  <c r="AJ79" i="50"/>
  <c r="AJ88" i="50"/>
  <c r="AJ127" i="50"/>
  <c r="AJ20" i="66"/>
  <c r="W29" i="64"/>
  <c r="W62" i="64"/>
  <c r="W79" i="64"/>
  <c r="W88" i="64"/>
  <c r="W127" i="64"/>
  <c r="W32" i="66"/>
  <c r="AG29" i="51"/>
  <c r="AO11" i="51"/>
  <c r="AG127" i="51"/>
  <c r="AG21" i="66"/>
  <c r="W29" i="51"/>
  <c r="W62" i="51"/>
  <c r="W79" i="51"/>
  <c r="W88" i="51"/>
  <c r="W127" i="51"/>
  <c r="W21" i="66"/>
  <c r="U29" i="51"/>
  <c r="U62" i="51"/>
  <c r="U79" i="51"/>
  <c r="U88" i="51"/>
  <c r="U127" i="51"/>
  <c r="U21" i="66"/>
  <c r="AJ62" i="44"/>
  <c r="AO29" i="44"/>
  <c r="Z127" i="27"/>
  <c r="Z12" i="66"/>
  <c r="Z10" i="67"/>
  <c r="AN12" i="27"/>
  <c r="Z10" i="23"/>
  <c r="Z12" i="69"/>
  <c r="V10" i="23"/>
  <c r="V12" i="69"/>
  <c r="AG10" i="67"/>
  <c r="AG21" i="67"/>
  <c r="AG10" i="66"/>
  <c r="AO12" i="63"/>
  <c r="AG127" i="63"/>
  <c r="AG33" i="66"/>
  <c r="AG10" i="68"/>
  <c r="AG21" i="68"/>
  <c r="AG27" i="66"/>
  <c r="AI10" i="23"/>
  <c r="AI12" i="69"/>
  <c r="AK185" i="79"/>
  <c r="AK184" i="79"/>
  <c r="AH191" i="79"/>
  <c r="AH190" i="79"/>
  <c r="AH184" i="79"/>
  <c r="AH133" i="79"/>
  <c r="AH127" i="79"/>
  <c r="AJ185" i="79"/>
  <c r="AJ184" i="79"/>
  <c r="AJ127" i="79"/>
  <c r="AK133" i="79"/>
  <c r="AK127" i="79"/>
  <c r="AG191" i="79"/>
  <c r="AG190" i="79"/>
  <c r="AG184" i="79"/>
  <c r="AG133" i="79"/>
  <c r="AG127" i="79"/>
  <c r="AO119" i="59"/>
  <c r="AN119" i="60"/>
  <c r="AN119" i="59"/>
  <c r="AO119" i="51"/>
  <c r="AO119" i="65"/>
  <c r="AO119" i="46"/>
  <c r="AO119" i="52"/>
  <c r="AM120" i="60"/>
  <c r="AK123" i="56"/>
  <c r="AK125" i="56"/>
  <c r="AK44" i="17"/>
  <c r="AO120" i="47"/>
  <c r="AN120" i="47"/>
  <c r="AC123" i="44"/>
  <c r="AC125" i="44"/>
  <c r="AC31" i="17"/>
  <c r="AM120" i="62"/>
  <c r="AA123" i="46"/>
  <c r="AA15" i="35"/>
  <c r="AN119" i="45"/>
  <c r="AN119" i="52"/>
  <c r="AN119" i="65"/>
  <c r="AO119" i="47"/>
  <c r="AO119" i="44"/>
  <c r="AO119" i="53"/>
  <c r="AO119" i="56"/>
  <c r="AM119" i="55"/>
  <c r="V123" i="55"/>
  <c r="V125" i="55"/>
  <c r="V43" i="17"/>
  <c r="Z123" i="49"/>
  <c r="Z18" i="35"/>
  <c r="AN119" i="54"/>
  <c r="AO119" i="55"/>
  <c r="AO119" i="8"/>
  <c r="AF123" i="52"/>
  <c r="AF21" i="35"/>
  <c r="AJ123" i="59"/>
  <c r="AJ28" i="35"/>
  <c r="AB123" i="59"/>
  <c r="AB125" i="59"/>
  <c r="AB59" i="17"/>
  <c r="AF24" i="35"/>
  <c r="AF125" i="55"/>
  <c r="AF43" i="17"/>
  <c r="AN119" i="62"/>
  <c r="AN119" i="49"/>
  <c r="AO119" i="50"/>
  <c r="AO119" i="60"/>
  <c r="AO119" i="54"/>
  <c r="AO119" i="64"/>
  <c r="W123" i="55"/>
  <c r="X123" i="52"/>
  <c r="AA123" i="59"/>
  <c r="T123" i="56"/>
  <c r="AE123" i="56"/>
  <c r="U123" i="56"/>
  <c r="AB123" i="51"/>
  <c r="AM120" i="46"/>
  <c r="AM119" i="59"/>
  <c r="AH123" i="49"/>
  <c r="T123" i="60"/>
  <c r="AM117" i="60"/>
  <c r="W123" i="60"/>
  <c r="AJ123" i="47"/>
  <c r="AD123" i="47"/>
  <c r="U123" i="47"/>
  <c r="AB123" i="46"/>
  <c r="X123" i="46"/>
  <c r="AN118" i="65"/>
  <c r="AM119" i="52"/>
  <c r="AC123" i="65"/>
  <c r="AF123" i="63"/>
  <c r="X123" i="63"/>
  <c r="Z123" i="57"/>
  <c r="AN119" i="63"/>
  <c r="AO118" i="59"/>
  <c r="T123" i="55"/>
  <c r="AM117" i="55"/>
  <c r="U123" i="55"/>
  <c r="AC123" i="59"/>
  <c r="AD123" i="56"/>
  <c r="V123" i="56"/>
  <c r="AO120" i="62"/>
  <c r="Y123" i="49"/>
  <c r="AM119" i="8"/>
  <c r="AI123" i="47"/>
  <c r="AA123" i="47"/>
  <c r="T123" i="46"/>
  <c r="AM117" i="46"/>
  <c r="AF123" i="46"/>
  <c r="U123" i="46"/>
  <c r="AK123" i="62"/>
  <c r="AC123" i="62"/>
  <c r="U123" i="62"/>
  <c r="AM119" i="46"/>
  <c r="AB123" i="65"/>
  <c r="T123" i="63"/>
  <c r="AB123" i="63"/>
  <c r="AG123" i="57"/>
  <c r="AM119" i="60"/>
  <c r="AN119" i="46"/>
  <c r="AN118" i="59"/>
  <c r="AA123" i="55"/>
  <c r="T123" i="52"/>
  <c r="AC123" i="52"/>
  <c r="Y123" i="59"/>
  <c r="AG123" i="56"/>
  <c r="T123" i="44"/>
  <c r="Y123" i="44"/>
  <c r="AO120" i="45"/>
  <c r="AC123" i="64"/>
  <c r="AM119" i="62"/>
  <c r="AM119" i="45"/>
  <c r="AM119" i="47"/>
  <c r="AM118" i="62"/>
  <c r="AM119" i="50"/>
  <c r="Z123" i="47"/>
  <c r="AK123" i="46"/>
  <c r="AI123" i="62"/>
  <c r="AO119" i="57"/>
  <c r="AO120" i="55"/>
  <c r="AJ123" i="53"/>
  <c r="AA123" i="53"/>
  <c r="AM119" i="49"/>
  <c r="AN118" i="63"/>
  <c r="AO120" i="56"/>
  <c r="AA123" i="63"/>
  <c r="AE123" i="57"/>
  <c r="X123" i="57"/>
  <c r="AN119" i="44"/>
  <c r="X24" i="35"/>
  <c r="X125" i="55"/>
  <c r="X43" i="17"/>
  <c r="Z123" i="59"/>
  <c r="AO119" i="45"/>
  <c r="AM119" i="57"/>
  <c r="AB123" i="47"/>
  <c r="AJ123" i="46"/>
  <c r="AJ123" i="62"/>
  <c r="AB123" i="62"/>
  <c r="AF123" i="54"/>
  <c r="AN120" i="59"/>
  <c r="AI123" i="63"/>
  <c r="U123" i="48"/>
  <c r="AK21" i="35"/>
  <c r="AK125" i="52"/>
  <c r="AK40" i="17"/>
  <c r="W21" i="35"/>
  <c r="W125" i="52"/>
  <c r="W40" i="17"/>
  <c r="AN119" i="50"/>
  <c r="AN119" i="64"/>
  <c r="AN119" i="47"/>
  <c r="AN119" i="51"/>
  <c r="AN119" i="53"/>
  <c r="AO119" i="49"/>
  <c r="AO119" i="48"/>
  <c r="AN118" i="56"/>
  <c r="AB123" i="55"/>
  <c r="AH123" i="59"/>
  <c r="AB123" i="56"/>
  <c r="AI123" i="44"/>
  <c r="AB123" i="44"/>
  <c r="AD123" i="8"/>
  <c r="X123" i="64"/>
  <c r="AN118" i="47"/>
  <c r="AM119" i="63"/>
  <c r="AG123" i="47"/>
  <c r="X123" i="47"/>
  <c r="AE123" i="54"/>
  <c r="AB123" i="53"/>
  <c r="U123" i="65"/>
  <c r="AH123" i="63"/>
  <c r="AC123" i="63"/>
  <c r="T123" i="57"/>
  <c r="AD123" i="57"/>
  <c r="AN119" i="56"/>
  <c r="AN119" i="57"/>
  <c r="AO119" i="62"/>
  <c r="AM119" i="51"/>
  <c r="AA123" i="27"/>
  <c r="AO117" i="59"/>
  <c r="AI123" i="56"/>
  <c r="AN117" i="56"/>
  <c r="AM118" i="60"/>
  <c r="X123" i="60"/>
  <c r="AM119" i="65"/>
  <c r="AN120" i="63"/>
  <c r="AF123" i="47"/>
  <c r="AH123" i="46"/>
  <c r="Z123" i="46"/>
  <c r="AM119" i="53"/>
  <c r="AH123" i="62"/>
  <c r="W123" i="62"/>
  <c r="AM120" i="55"/>
  <c r="V123" i="54"/>
  <c r="AG123" i="53"/>
  <c r="AI123" i="45"/>
  <c r="AO118" i="63"/>
  <c r="AO118" i="57"/>
  <c r="AM119" i="64"/>
  <c r="W123" i="65"/>
  <c r="AG123" i="63"/>
  <c r="Z123" i="63"/>
  <c r="AK123" i="57"/>
  <c r="AB123" i="57"/>
  <c r="AN119" i="8"/>
  <c r="AG123" i="55"/>
  <c r="AM119" i="48"/>
  <c r="T123" i="59"/>
  <c r="AD123" i="59"/>
  <c r="AF123" i="56"/>
  <c r="AI123" i="49"/>
  <c r="AD123" i="64"/>
  <c r="V123" i="60"/>
  <c r="AM118" i="47"/>
  <c r="AO118" i="46"/>
  <c r="AO118" i="62"/>
  <c r="AE123" i="47"/>
  <c r="Y123" i="47"/>
  <c r="Y123" i="46"/>
  <c r="Z123" i="62"/>
  <c r="AK123" i="54"/>
  <c r="Y123" i="45"/>
  <c r="AN119" i="55"/>
  <c r="AC123" i="50"/>
  <c r="T123" i="65"/>
  <c r="AM117" i="65"/>
  <c r="AE123" i="65"/>
  <c r="Z123" i="65"/>
  <c r="AI123" i="57"/>
  <c r="AA123" i="57"/>
  <c r="AM118" i="55"/>
  <c r="AM118" i="56"/>
  <c r="AM119" i="54"/>
  <c r="Z123" i="56"/>
  <c r="W123" i="56"/>
  <c r="AF123" i="44"/>
  <c r="AM119" i="44"/>
  <c r="T123" i="64"/>
  <c r="U123" i="64"/>
  <c r="U123" i="60"/>
  <c r="AO120" i="57"/>
  <c r="T123" i="47"/>
  <c r="AM117" i="47"/>
  <c r="W123" i="47"/>
  <c r="V123" i="46"/>
  <c r="AF123" i="62"/>
  <c r="X123" i="62"/>
  <c r="U123" i="50"/>
  <c r="Y123" i="65"/>
  <c r="V123" i="65"/>
  <c r="Y123" i="63"/>
  <c r="AJ123" i="57"/>
  <c r="AM119" i="56"/>
  <c r="AF123" i="59"/>
  <c r="AI123" i="55"/>
  <c r="AI24" i="35"/>
  <c r="AO120" i="63"/>
  <c r="AE123" i="64"/>
  <c r="X123" i="44"/>
  <c r="AI123" i="46"/>
  <c r="W123" i="45"/>
  <c r="AG123" i="46"/>
  <c r="AN118" i="57"/>
  <c r="AN120" i="65"/>
  <c r="X123" i="59"/>
  <c r="AD123" i="46"/>
  <c r="AE123" i="55"/>
  <c r="AD123" i="50"/>
  <c r="Y123" i="57"/>
  <c r="X123" i="56"/>
  <c r="AJ123" i="56"/>
  <c r="AN117" i="62"/>
  <c r="AN118" i="55"/>
  <c r="AO117" i="55"/>
  <c r="AN117" i="55"/>
  <c r="AD123" i="45"/>
  <c r="AF123" i="65"/>
  <c r="AF33" i="35"/>
  <c r="AH123" i="55"/>
  <c r="AM120" i="56"/>
  <c r="AO118" i="56"/>
  <c r="Z123" i="55"/>
  <c r="AN117" i="63"/>
  <c r="AO120" i="59"/>
  <c r="AO117" i="56"/>
  <c r="AN117" i="44"/>
  <c r="AG123" i="59"/>
  <c r="AO117" i="57"/>
  <c r="AC123" i="47"/>
  <c r="AC16" i="35"/>
  <c r="AN120" i="56"/>
  <c r="AE123" i="63"/>
  <c r="AE32" i="35"/>
  <c r="AN118" i="46"/>
  <c r="AM117" i="56"/>
  <c r="AK25" i="35"/>
  <c r="AH123" i="27"/>
  <c r="AH125" i="27"/>
  <c r="AH30" i="17"/>
  <c r="AA123" i="44"/>
  <c r="AI123" i="65"/>
  <c r="AI125" i="65"/>
  <c r="AI64" i="17"/>
  <c r="AN117" i="65"/>
  <c r="AA123" i="45"/>
  <c r="AA14" i="35"/>
  <c r="AN118" i="62"/>
  <c r="AH123" i="44"/>
  <c r="AM117" i="62"/>
  <c r="AE123" i="46"/>
  <c r="AD123" i="27"/>
  <c r="V123" i="47"/>
  <c r="V16" i="35"/>
  <c r="AM118" i="45"/>
  <c r="AB123" i="64"/>
  <c r="AB125" i="64"/>
  <c r="AB62" i="17"/>
  <c r="AJ123" i="45"/>
  <c r="AK123" i="44"/>
  <c r="AO117" i="63"/>
  <c r="AN117" i="59"/>
  <c r="AG123" i="65"/>
  <c r="Y123" i="60"/>
  <c r="Y29" i="35"/>
  <c r="AJ123" i="64"/>
  <c r="AA123" i="64"/>
  <c r="AA31" i="35"/>
  <c r="AF123" i="64"/>
  <c r="AF125" i="64"/>
  <c r="AF62" i="17"/>
  <c r="AI123" i="64"/>
  <c r="V24" i="35"/>
  <c r="Z125" i="49"/>
  <c r="Z37" i="17"/>
  <c r="AC123" i="8"/>
  <c r="W11" i="35"/>
  <c r="W125" i="8"/>
  <c r="W24" i="17"/>
  <c r="AG123" i="44"/>
  <c r="AO118" i="45"/>
  <c r="AC123" i="45"/>
  <c r="AN120" i="62"/>
  <c r="AB28" i="35"/>
  <c r="AE123" i="59"/>
  <c r="AN123" i="59"/>
  <c r="AK123" i="63"/>
  <c r="AO123" i="63"/>
  <c r="Z123" i="44"/>
  <c r="Z13" i="35"/>
  <c r="W123" i="46"/>
  <c r="AH123" i="45"/>
  <c r="AH14" i="35"/>
  <c r="AN118" i="44"/>
  <c r="AN117" i="57"/>
  <c r="AD123" i="62"/>
  <c r="AD123" i="65"/>
  <c r="AD125" i="65"/>
  <c r="AD64" i="17"/>
  <c r="AK123" i="47"/>
  <c r="AK16" i="35"/>
  <c r="AI123" i="27"/>
  <c r="AI12" i="35"/>
  <c r="AH123" i="65"/>
  <c r="AH123" i="64"/>
  <c r="AH31" i="35"/>
  <c r="X123" i="65"/>
  <c r="AA125" i="46"/>
  <c r="AA33" i="17"/>
  <c r="AO117" i="45"/>
  <c r="AA123" i="62"/>
  <c r="AO117" i="62"/>
  <c r="AK123" i="8"/>
  <c r="AK11" i="35"/>
  <c r="AC123" i="46"/>
  <c r="AD123" i="55"/>
  <c r="AD125" i="55"/>
  <c r="AD43" i="17"/>
  <c r="AM119" i="27"/>
  <c r="AI125" i="55"/>
  <c r="AI43" i="17"/>
  <c r="AK123" i="64"/>
  <c r="AC123" i="57"/>
  <c r="AC27" i="35"/>
  <c r="AN117" i="46"/>
  <c r="AO119" i="27"/>
  <c r="AN119" i="27"/>
  <c r="AM117" i="45"/>
  <c r="AN120" i="55"/>
  <c r="AB41" i="69"/>
  <c r="Y79" i="64"/>
  <c r="AN62" i="64"/>
  <c r="Y14" i="68"/>
  <c r="W41" i="69"/>
  <c r="AC41" i="69"/>
  <c r="AI182" i="79"/>
  <c r="V41" i="69"/>
  <c r="Z41" i="69"/>
  <c r="AF41" i="69"/>
  <c r="T41" i="69"/>
  <c r="AO120" i="64"/>
  <c r="AO117" i="64"/>
  <c r="AH41" i="69"/>
  <c r="AI125" i="79"/>
  <c r="AO118" i="64"/>
  <c r="AG123" i="64"/>
  <c r="AG31" i="35"/>
  <c r="AO12" i="68"/>
  <c r="AK41" i="69"/>
  <c r="AJ79" i="65"/>
  <c r="AO62" i="65"/>
  <c r="AK223" i="79"/>
  <c r="AK220" i="79"/>
  <c r="AK182" i="79"/>
  <c r="AK163" i="79"/>
  <c r="AK125" i="79"/>
  <c r="AI41" i="69"/>
  <c r="AA41" i="69"/>
  <c r="AG166" i="79"/>
  <c r="Y41" i="69"/>
  <c r="AG41" i="69"/>
  <c r="AJ41" i="69"/>
  <c r="AJ79" i="60"/>
  <c r="AJ14" i="68"/>
  <c r="AI79" i="60"/>
  <c r="AI14" i="68"/>
  <c r="AC79" i="60"/>
  <c r="AC14" i="68"/>
  <c r="AK79" i="60"/>
  <c r="AK14" i="68"/>
  <c r="AH79" i="60"/>
  <c r="AH14" i="68"/>
  <c r="AE79" i="60"/>
  <c r="AE14" i="68"/>
  <c r="AD79" i="60"/>
  <c r="AD14" i="68"/>
  <c r="AB79" i="60"/>
  <c r="AB14" i="68"/>
  <c r="AN12" i="68"/>
  <c r="AF16" i="68"/>
  <c r="AF88" i="60"/>
  <c r="AG79" i="60"/>
  <c r="AO62" i="60"/>
  <c r="AG14" i="68"/>
  <c r="Z79" i="60"/>
  <c r="Z14" i="68"/>
  <c r="AN62" i="60"/>
  <c r="AA16" i="68"/>
  <c r="AA88" i="60"/>
  <c r="AF123" i="8"/>
  <c r="AF125" i="8"/>
  <c r="Y88" i="27"/>
  <c r="AN79" i="27"/>
  <c r="AE12" i="35"/>
  <c r="AE125" i="27"/>
  <c r="AE30" i="17"/>
  <c r="T21" i="23"/>
  <c r="T9" i="66"/>
  <c r="AM9" i="23"/>
  <c r="T11" i="69"/>
  <c r="X62" i="27"/>
  <c r="X12" i="23"/>
  <c r="X27" i="23"/>
  <c r="X12" i="67"/>
  <c r="Z123" i="27"/>
  <c r="AJ12" i="67"/>
  <c r="Y123" i="8"/>
  <c r="Y125" i="8"/>
  <c r="AH123" i="8"/>
  <c r="AH125" i="8"/>
  <c r="W95" i="64"/>
  <c r="W117" i="64"/>
  <c r="W100" i="64"/>
  <c r="W118" i="64"/>
  <c r="W111" i="64"/>
  <c r="W120" i="64"/>
  <c r="AM9" i="67"/>
  <c r="T21" i="67"/>
  <c r="T10" i="66"/>
  <c r="AA111" i="52"/>
  <c r="AA120" i="52"/>
  <c r="AA95" i="52"/>
  <c r="AA117" i="52"/>
  <c r="AA100" i="52"/>
  <c r="AA118" i="52"/>
  <c r="AF100" i="50"/>
  <c r="AF118" i="50"/>
  <c r="AF95" i="50"/>
  <c r="AF117" i="50"/>
  <c r="AF111" i="50"/>
  <c r="AF120" i="50"/>
  <c r="Z95" i="54"/>
  <c r="Z117" i="54"/>
  <c r="Z100" i="54"/>
  <c r="Z118" i="54"/>
  <c r="Z111" i="54"/>
  <c r="Z120" i="54"/>
  <c r="Y11" i="69"/>
  <c r="Y21" i="23"/>
  <c r="Y9" i="66"/>
  <c r="AO9" i="67"/>
  <c r="X111" i="51"/>
  <c r="X120" i="51"/>
  <c r="X95" i="51"/>
  <c r="X117" i="51"/>
  <c r="X100" i="51"/>
  <c r="X118" i="51"/>
  <c r="U11" i="69"/>
  <c r="U21" i="23"/>
  <c r="U9" i="66"/>
  <c r="T62" i="53"/>
  <c r="AM29" i="53"/>
  <c r="AI12" i="67"/>
  <c r="Z21" i="67"/>
  <c r="Z10" i="66"/>
  <c r="AG62" i="52"/>
  <c r="AO29" i="52"/>
  <c r="AE100" i="51"/>
  <c r="AE118" i="51"/>
  <c r="AE111" i="51"/>
  <c r="AE120" i="51"/>
  <c r="AE95" i="51"/>
  <c r="AE117" i="51"/>
  <c r="AC100" i="54"/>
  <c r="AC118" i="54"/>
  <c r="AC111" i="54"/>
  <c r="AC120" i="54"/>
  <c r="AC95" i="54"/>
  <c r="AC117" i="54"/>
  <c r="AI95" i="48"/>
  <c r="AI117" i="48"/>
  <c r="AI100" i="48"/>
  <c r="AI118" i="48"/>
  <c r="AI111" i="48"/>
  <c r="AI120" i="48"/>
  <c r="AJ21" i="67"/>
  <c r="AJ10" i="66"/>
  <c r="AA95" i="50"/>
  <c r="AA117" i="50"/>
  <c r="AA100" i="50"/>
  <c r="AA118" i="50"/>
  <c r="AA111" i="50"/>
  <c r="AA120" i="50"/>
  <c r="W100" i="54"/>
  <c r="W118" i="54"/>
  <c r="W111" i="54"/>
  <c r="W120" i="54"/>
  <c r="W95" i="54"/>
  <c r="W117" i="54"/>
  <c r="U100" i="53"/>
  <c r="U118" i="53"/>
  <c r="U95" i="53"/>
  <c r="U117" i="53"/>
  <c r="U111" i="53"/>
  <c r="U120" i="53"/>
  <c r="AI111" i="52"/>
  <c r="AI120" i="52"/>
  <c r="AI100" i="52"/>
  <c r="AI118" i="52"/>
  <c r="AI95" i="52"/>
  <c r="AI117" i="52"/>
  <c r="AH95" i="50"/>
  <c r="AH117" i="50"/>
  <c r="AH100" i="50"/>
  <c r="AH118" i="50"/>
  <c r="AH111" i="50"/>
  <c r="AH120" i="50"/>
  <c r="U111" i="51"/>
  <c r="U120" i="51"/>
  <c r="U95" i="51"/>
  <c r="U117" i="51"/>
  <c r="U100" i="51"/>
  <c r="U118" i="51"/>
  <c r="AA62" i="49"/>
  <c r="AN29" i="49"/>
  <c r="V62" i="64"/>
  <c r="AM29" i="64"/>
  <c r="AB95" i="54"/>
  <c r="AB117" i="54"/>
  <c r="AB100" i="54"/>
  <c r="AB118" i="54"/>
  <c r="AB111" i="54"/>
  <c r="AB120" i="54"/>
  <c r="X100" i="53"/>
  <c r="X118" i="53"/>
  <c r="X111" i="53"/>
  <c r="X120" i="53"/>
  <c r="X95" i="53"/>
  <c r="X117" i="53"/>
  <c r="X11" i="69"/>
  <c r="X21" i="23"/>
  <c r="X9" i="66"/>
  <c r="AE95" i="53"/>
  <c r="AE117" i="53"/>
  <c r="AE100" i="53"/>
  <c r="AE118" i="53"/>
  <c r="AE111" i="53"/>
  <c r="AE120" i="53"/>
  <c r="Y62" i="48"/>
  <c r="Y12" i="23"/>
  <c r="AN29" i="48"/>
  <c r="Y12" i="67"/>
  <c r="AF95" i="45"/>
  <c r="AF117" i="45"/>
  <c r="AF100" i="45"/>
  <c r="AF118" i="45"/>
  <c r="AN118" i="45"/>
  <c r="AF111" i="45"/>
  <c r="AF120" i="45"/>
  <c r="AN120" i="45"/>
  <c r="U62" i="27"/>
  <c r="U12" i="23"/>
  <c r="U27" i="23"/>
  <c r="AM29" i="27"/>
  <c r="U12" i="67"/>
  <c r="AK95" i="50"/>
  <c r="AK117" i="50"/>
  <c r="AK100" i="50"/>
  <c r="AK118" i="50"/>
  <c r="AK111" i="50"/>
  <c r="AK120" i="50"/>
  <c r="W100" i="49"/>
  <c r="W118" i="49"/>
  <c r="W95" i="49"/>
  <c r="W117" i="49"/>
  <c r="W111" i="49"/>
  <c r="W120" i="49"/>
  <c r="AH62" i="48"/>
  <c r="AH12" i="23"/>
  <c r="AH27" i="23"/>
  <c r="AH12" i="67"/>
  <c r="V111" i="63"/>
  <c r="V120" i="63"/>
  <c r="V95" i="63"/>
  <c r="V117" i="63"/>
  <c r="V100" i="63"/>
  <c r="V118" i="63"/>
  <c r="X111" i="54"/>
  <c r="X120" i="54"/>
  <c r="X95" i="54"/>
  <c r="X117" i="54"/>
  <c r="X100" i="54"/>
  <c r="X118" i="54"/>
  <c r="Y62" i="53"/>
  <c r="AN29" i="53"/>
  <c r="U62" i="63"/>
  <c r="AM29" i="63"/>
  <c r="V62" i="50"/>
  <c r="AM29" i="50"/>
  <c r="AF100" i="53"/>
  <c r="AF118" i="53"/>
  <c r="AF111" i="53"/>
  <c r="AF120" i="53"/>
  <c r="AF95" i="53"/>
  <c r="AF117" i="53"/>
  <c r="AJ111" i="51"/>
  <c r="AJ120" i="51"/>
  <c r="AJ95" i="51"/>
  <c r="AJ117" i="51"/>
  <c r="AJ100" i="51"/>
  <c r="AJ118" i="51"/>
  <c r="AC21" i="67"/>
  <c r="AC10" i="66"/>
  <c r="AJ100" i="50"/>
  <c r="AJ118" i="50"/>
  <c r="AJ111" i="50"/>
  <c r="AJ120" i="50"/>
  <c r="AJ95" i="50"/>
  <c r="AJ117" i="50"/>
  <c r="W95" i="51"/>
  <c r="W117" i="51"/>
  <c r="W100" i="51"/>
  <c r="W118" i="51"/>
  <c r="W111" i="51"/>
  <c r="W120" i="51"/>
  <c r="X111" i="49"/>
  <c r="X120" i="49"/>
  <c r="X95" i="49"/>
  <c r="X117" i="49"/>
  <c r="X100" i="49"/>
  <c r="X118" i="49"/>
  <c r="AA62" i="48"/>
  <c r="AA12" i="23"/>
  <c r="AA27" i="23"/>
  <c r="AA12" i="67"/>
  <c r="T111" i="8"/>
  <c r="T120" i="8"/>
  <c r="AM120" i="8"/>
  <c r="T95" i="8"/>
  <c r="T117" i="8"/>
  <c r="T100" i="8"/>
  <c r="T118" i="8"/>
  <c r="AM118" i="8"/>
  <c r="AO9" i="23"/>
  <c r="AJ21" i="23"/>
  <c r="AJ9" i="66"/>
  <c r="AJ11" i="69"/>
  <c r="V62" i="27"/>
  <c r="V12" i="23"/>
  <c r="V27" i="23"/>
  <c r="V12" i="67"/>
  <c r="AD95" i="54"/>
  <c r="AD117" i="54"/>
  <c r="AD100" i="54"/>
  <c r="AD118" i="54"/>
  <c r="AD111" i="54"/>
  <c r="AD120" i="54"/>
  <c r="V100" i="53"/>
  <c r="V118" i="53"/>
  <c r="V111" i="53"/>
  <c r="V120" i="53"/>
  <c r="V95" i="53"/>
  <c r="V117" i="53"/>
  <c r="T62" i="48"/>
  <c r="T12" i="67"/>
  <c r="AM29" i="48"/>
  <c r="T12" i="23"/>
  <c r="T27" i="23"/>
  <c r="T62" i="54"/>
  <c r="AM29" i="54"/>
  <c r="AH100" i="52"/>
  <c r="AH118" i="52"/>
  <c r="AH111" i="52"/>
  <c r="AH120" i="52"/>
  <c r="AH95" i="52"/>
  <c r="AH117" i="52"/>
  <c r="AB95" i="49"/>
  <c r="AB117" i="49"/>
  <c r="AB100" i="49"/>
  <c r="AB118" i="49"/>
  <c r="AB111" i="49"/>
  <c r="AB120" i="49"/>
  <c r="AG21" i="23"/>
  <c r="AG9" i="66"/>
  <c r="AG11" i="69"/>
  <c r="W111" i="44"/>
  <c r="W120" i="44"/>
  <c r="W95" i="44"/>
  <c r="W117" i="44"/>
  <c r="W100" i="44"/>
  <c r="W118" i="44"/>
  <c r="AI79" i="8"/>
  <c r="AI14" i="23"/>
  <c r="AO62" i="8"/>
  <c r="AI14" i="67"/>
  <c r="W62" i="57"/>
  <c r="W12" i="68"/>
  <c r="AI111" i="50"/>
  <c r="AI120" i="50"/>
  <c r="AI95" i="50"/>
  <c r="AI117" i="50"/>
  <c r="AI100" i="50"/>
  <c r="AI118" i="50"/>
  <c r="AA100" i="54"/>
  <c r="AA118" i="54"/>
  <c r="AA111" i="54"/>
  <c r="AA120" i="54"/>
  <c r="AA95" i="54"/>
  <c r="AA117" i="54"/>
  <c r="W111" i="53"/>
  <c r="W120" i="53"/>
  <c r="W95" i="53"/>
  <c r="W117" i="53"/>
  <c r="W100" i="53"/>
  <c r="W118" i="53"/>
  <c r="Z62" i="48"/>
  <c r="Z12" i="23"/>
  <c r="Z27" i="23"/>
  <c r="Z12" i="67"/>
  <c r="T62" i="51"/>
  <c r="AM29" i="51"/>
  <c r="AC21" i="23"/>
  <c r="AC9" i="66"/>
  <c r="AC11" i="69"/>
  <c r="AA21" i="23"/>
  <c r="AA9" i="66"/>
  <c r="AA11" i="69"/>
  <c r="AE88" i="8"/>
  <c r="AN79" i="8"/>
  <c r="Z111" i="53"/>
  <c r="Z120" i="53"/>
  <c r="Z100" i="53"/>
  <c r="Z118" i="53"/>
  <c r="Z95" i="53"/>
  <c r="Z117" i="53"/>
  <c r="X123" i="45"/>
  <c r="X14" i="35"/>
  <c r="W111" i="50"/>
  <c r="W120" i="50"/>
  <c r="W95" i="50"/>
  <c r="W117" i="50"/>
  <c r="W100" i="50"/>
  <c r="W118" i="50"/>
  <c r="Z111" i="51"/>
  <c r="Z120" i="51"/>
  <c r="Z100" i="51"/>
  <c r="Z118" i="51"/>
  <c r="Z95" i="51"/>
  <c r="Z117" i="51"/>
  <c r="V100" i="44"/>
  <c r="V118" i="44"/>
  <c r="V111" i="44"/>
  <c r="V120" i="44"/>
  <c r="V95" i="44"/>
  <c r="V117" i="44"/>
  <c r="W111" i="48"/>
  <c r="W120" i="48"/>
  <c r="W95" i="48"/>
  <c r="W117" i="48"/>
  <c r="W100" i="48"/>
  <c r="W118" i="48"/>
  <c r="AG62" i="48"/>
  <c r="AG12" i="23"/>
  <c r="AO29" i="48"/>
  <c r="AG12" i="67"/>
  <c r="U62" i="57"/>
  <c r="U12" i="68"/>
  <c r="AM29" i="57"/>
  <c r="AD21" i="23"/>
  <c r="AD9" i="66"/>
  <c r="AD11" i="69"/>
  <c r="AD100" i="52"/>
  <c r="AD118" i="52"/>
  <c r="AD95" i="52"/>
  <c r="AD117" i="52"/>
  <c r="AD111" i="52"/>
  <c r="AD120" i="52"/>
  <c r="Y62" i="50"/>
  <c r="AN29" i="50"/>
  <c r="U62" i="59"/>
  <c r="AM29" i="59"/>
  <c r="AG62" i="50"/>
  <c r="AO29" i="50"/>
  <c r="AK100" i="49"/>
  <c r="AK118" i="49"/>
  <c r="AK111" i="49"/>
  <c r="AK120" i="49"/>
  <c r="AK95" i="49"/>
  <c r="AK117" i="49"/>
  <c r="AN9" i="23"/>
  <c r="AB11" i="69"/>
  <c r="AB21" i="23"/>
  <c r="AB9" i="66"/>
  <c r="AA100" i="51"/>
  <c r="AA118" i="51"/>
  <c r="AA95" i="51"/>
  <c r="AA117" i="51"/>
  <c r="AA111" i="51"/>
  <c r="AA120" i="51"/>
  <c r="Y62" i="51"/>
  <c r="AN29" i="51"/>
  <c r="X111" i="48"/>
  <c r="X120" i="48"/>
  <c r="X95" i="48"/>
  <c r="X117" i="48"/>
  <c r="X100" i="48"/>
  <c r="X118" i="48"/>
  <c r="AC62" i="48"/>
  <c r="AC12" i="23"/>
  <c r="AC27" i="23"/>
  <c r="AC12" i="67"/>
  <c r="AE62" i="49"/>
  <c r="AE12" i="67"/>
  <c r="AE12" i="23"/>
  <c r="AE27" i="23"/>
  <c r="V100" i="48"/>
  <c r="V118" i="48"/>
  <c r="V111" i="48"/>
  <c r="V120" i="48"/>
  <c r="V95" i="48"/>
  <c r="V117" i="48"/>
  <c r="AE111" i="52"/>
  <c r="AE120" i="52"/>
  <c r="AE100" i="52"/>
  <c r="AE118" i="52"/>
  <c r="AE95" i="52"/>
  <c r="AE117" i="52"/>
  <c r="AD111" i="51"/>
  <c r="AD120" i="51"/>
  <c r="AD95" i="51"/>
  <c r="AD117" i="51"/>
  <c r="AD100" i="51"/>
  <c r="AD118" i="51"/>
  <c r="AJ111" i="49"/>
  <c r="AJ120" i="49"/>
  <c r="AJ95" i="49"/>
  <c r="AJ117" i="49"/>
  <c r="AJ100" i="49"/>
  <c r="AJ118" i="49"/>
  <c r="T62" i="49"/>
  <c r="AM29" i="49"/>
  <c r="AN9" i="67"/>
  <c r="Y21" i="67"/>
  <c r="Y10" i="66"/>
  <c r="AJ95" i="52"/>
  <c r="AJ117" i="52"/>
  <c r="AJ100" i="52"/>
  <c r="AJ118" i="52"/>
  <c r="AJ111" i="52"/>
  <c r="AJ120" i="52"/>
  <c r="AD111" i="53"/>
  <c r="AD120" i="53"/>
  <c r="AD95" i="53"/>
  <c r="AD117" i="53"/>
  <c r="AD100" i="53"/>
  <c r="AD118" i="53"/>
  <c r="U95" i="54"/>
  <c r="U117" i="54"/>
  <c r="U111" i="54"/>
  <c r="U120" i="54"/>
  <c r="U100" i="54"/>
  <c r="U118" i="54"/>
  <c r="AD62" i="49"/>
  <c r="AD12" i="23"/>
  <c r="AD27" i="23"/>
  <c r="AD12" i="67"/>
  <c r="AF21" i="23"/>
  <c r="AF9" i="66"/>
  <c r="AF11" i="69"/>
  <c r="U62" i="52"/>
  <c r="AM29" i="52"/>
  <c r="V111" i="51"/>
  <c r="V120" i="51"/>
  <c r="V95" i="51"/>
  <c r="V117" i="51"/>
  <c r="V100" i="51"/>
  <c r="V118" i="51"/>
  <c r="AB100" i="50"/>
  <c r="AB118" i="50"/>
  <c r="AB111" i="50"/>
  <c r="AB120" i="50"/>
  <c r="AB95" i="50"/>
  <c r="AB117" i="50"/>
  <c r="AF111" i="49"/>
  <c r="AF120" i="49"/>
  <c r="AF95" i="49"/>
  <c r="AF117" i="49"/>
  <c r="AF100" i="49"/>
  <c r="AF118" i="49"/>
  <c r="AK21" i="67"/>
  <c r="AK10" i="66"/>
  <c r="Z95" i="52"/>
  <c r="Z117" i="52"/>
  <c r="Z100" i="52"/>
  <c r="Z118" i="52"/>
  <c r="Z111" i="52"/>
  <c r="Z120" i="52"/>
  <c r="AB62" i="48"/>
  <c r="AB12" i="23"/>
  <c r="AB27" i="23"/>
  <c r="AB12" i="67"/>
  <c r="AE95" i="50"/>
  <c r="AE117" i="50"/>
  <c r="AE100" i="50"/>
  <c r="AE118" i="50"/>
  <c r="AE111" i="50"/>
  <c r="AE120" i="50"/>
  <c r="AG62" i="49"/>
  <c r="AO29" i="49"/>
  <c r="AH11" i="69"/>
  <c r="AH21" i="23"/>
  <c r="AH9" i="66"/>
  <c r="Z11" i="69"/>
  <c r="Z21" i="23"/>
  <c r="Z9" i="66"/>
  <c r="AJ111" i="54"/>
  <c r="AJ120" i="54"/>
  <c r="AJ95" i="54"/>
  <c r="AJ117" i="54"/>
  <c r="AJ100" i="54"/>
  <c r="AJ118" i="54"/>
  <c r="AG62" i="51"/>
  <c r="AO29" i="51"/>
  <c r="AH100" i="54"/>
  <c r="AH118" i="54"/>
  <c r="AH111" i="54"/>
  <c r="AH120" i="54"/>
  <c r="AH95" i="54"/>
  <c r="AH117" i="54"/>
  <c r="AE21" i="23"/>
  <c r="AE9" i="66"/>
  <c r="AE12" i="69"/>
  <c r="AE41" i="69"/>
  <c r="AJ111" i="8"/>
  <c r="AJ120" i="8"/>
  <c r="AJ95" i="8"/>
  <c r="AJ117" i="8"/>
  <c r="AJ100" i="8"/>
  <c r="AJ118" i="8"/>
  <c r="U62" i="44"/>
  <c r="AM29" i="44"/>
  <c r="Y62" i="52"/>
  <c r="AN29" i="52"/>
  <c r="AK95" i="51"/>
  <c r="AK117" i="51"/>
  <c r="AK100" i="51"/>
  <c r="AK118" i="51"/>
  <c r="AK111" i="51"/>
  <c r="AK120" i="51"/>
  <c r="AG62" i="54"/>
  <c r="AO29" i="54"/>
  <c r="AI95" i="51"/>
  <c r="AI117" i="51"/>
  <c r="AI100" i="51"/>
  <c r="AI118" i="51"/>
  <c r="AI111" i="51"/>
  <c r="AI120" i="51"/>
  <c r="AF62" i="48"/>
  <c r="AF12" i="23"/>
  <c r="AF27" i="23"/>
  <c r="AF12" i="67"/>
  <c r="AB100" i="52"/>
  <c r="AB118" i="52"/>
  <c r="AB95" i="52"/>
  <c r="AB117" i="52"/>
  <c r="AB111" i="52"/>
  <c r="AB120" i="52"/>
  <c r="W11" i="69"/>
  <c r="W21" i="23"/>
  <c r="W9" i="66"/>
  <c r="AK11" i="69"/>
  <c r="AK21" i="23"/>
  <c r="AK9" i="66"/>
  <c r="V111" i="49"/>
  <c r="V120" i="49"/>
  <c r="V95" i="49"/>
  <c r="V117" i="49"/>
  <c r="V100" i="49"/>
  <c r="V118" i="49"/>
  <c r="AI11" i="69"/>
  <c r="AI21" i="23"/>
  <c r="AI9" i="66"/>
  <c r="V62" i="57"/>
  <c r="V12" i="68"/>
  <c r="AI21" i="67"/>
  <c r="AI10" i="66"/>
  <c r="AK111" i="27"/>
  <c r="AK120" i="27"/>
  <c r="AO120" i="27"/>
  <c r="AK95" i="27"/>
  <c r="AK117" i="27"/>
  <c r="AK100" i="27"/>
  <c r="AK118" i="27"/>
  <c r="AO118" i="27"/>
  <c r="AH111" i="51"/>
  <c r="AH120" i="51"/>
  <c r="AH95" i="51"/>
  <c r="AH117" i="51"/>
  <c r="AH100" i="51"/>
  <c r="AH118" i="51"/>
  <c r="Y62" i="54"/>
  <c r="AN29" i="54"/>
  <c r="V111" i="52"/>
  <c r="V120" i="52"/>
  <c r="V95" i="52"/>
  <c r="V117" i="52"/>
  <c r="V100" i="52"/>
  <c r="V118" i="52"/>
  <c r="V11" i="69"/>
  <c r="V21" i="23"/>
  <c r="V9" i="66"/>
  <c r="U100" i="49"/>
  <c r="U118" i="49"/>
  <c r="U95" i="49"/>
  <c r="U117" i="49"/>
  <c r="U111" i="49"/>
  <c r="U120" i="49"/>
  <c r="AM9" i="68"/>
  <c r="U21" i="68"/>
  <c r="U27" i="66"/>
  <c r="V111" i="59"/>
  <c r="V120" i="59"/>
  <c r="V95" i="59"/>
  <c r="V117" i="59"/>
  <c r="V100" i="59"/>
  <c r="V118" i="59"/>
  <c r="AJ79" i="44"/>
  <c r="AO62" i="44"/>
  <c r="AJ14" i="67"/>
  <c r="AJ14" i="23"/>
  <c r="AI111" i="53"/>
  <c r="AI120" i="53"/>
  <c r="AI95" i="53"/>
  <c r="AI117" i="53"/>
  <c r="AI100" i="53"/>
  <c r="AI118" i="53"/>
  <c r="AF111" i="51"/>
  <c r="AF120" i="51"/>
  <c r="AF95" i="51"/>
  <c r="AF117" i="51"/>
  <c r="AF100" i="51"/>
  <c r="AF118" i="51"/>
  <c r="R40" i="66"/>
  <c r="R43" i="66"/>
  <c r="R4" i="66"/>
  <c r="AC111" i="49"/>
  <c r="AC120" i="49"/>
  <c r="AC95" i="49"/>
  <c r="AC117" i="49"/>
  <c r="AC100" i="49"/>
  <c r="AC118" i="49"/>
  <c r="AJ111" i="48"/>
  <c r="AJ120" i="48"/>
  <c r="AJ100" i="48"/>
  <c r="AJ118" i="48"/>
  <c r="AJ95" i="48"/>
  <c r="AJ117" i="48"/>
  <c r="AC95" i="53"/>
  <c r="AC117" i="53"/>
  <c r="AC100" i="53"/>
  <c r="AC118" i="53"/>
  <c r="AC111" i="53"/>
  <c r="AC120" i="53"/>
  <c r="AK111" i="53"/>
  <c r="AK120" i="53"/>
  <c r="AK95" i="53"/>
  <c r="AK117" i="53"/>
  <c r="AK100" i="53"/>
  <c r="AK118" i="53"/>
  <c r="Z100" i="50"/>
  <c r="Z118" i="50"/>
  <c r="Z111" i="50"/>
  <c r="Z120" i="50"/>
  <c r="Z95" i="50"/>
  <c r="Z117" i="50"/>
  <c r="AI100" i="54"/>
  <c r="AI118" i="54"/>
  <c r="AI111" i="54"/>
  <c r="AI120" i="54"/>
  <c r="AI95" i="54"/>
  <c r="AI117" i="54"/>
  <c r="AC100" i="51"/>
  <c r="AC118" i="51"/>
  <c r="AC95" i="51"/>
  <c r="AC117" i="51"/>
  <c r="AC111" i="51"/>
  <c r="AC120" i="51"/>
  <c r="W62" i="27"/>
  <c r="W12" i="23"/>
  <c r="W12" i="67"/>
  <c r="AK62" i="48"/>
  <c r="AK12" i="67"/>
  <c r="AK12" i="23"/>
  <c r="AK27" i="23"/>
  <c r="AH62" i="53"/>
  <c r="AO29" i="53"/>
  <c r="AE21" i="67"/>
  <c r="AE10" i="66"/>
  <c r="AJ12" i="23"/>
  <c r="AJ27" i="23"/>
  <c r="AK126" i="79"/>
  <c r="AJ126" i="79"/>
  <c r="AJ125" i="79"/>
  <c r="AJ183" i="79"/>
  <c r="AJ182" i="79"/>
  <c r="AG126" i="79"/>
  <c r="AK183" i="79"/>
  <c r="AG183" i="79"/>
  <c r="AH125" i="79"/>
  <c r="AH126" i="79"/>
  <c r="AH183" i="79"/>
  <c r="AH182" i="79"/>
  <c r="AC13" i="35"/>
  <c r="AJ125" i="59"/>
  <c r="AJ59" i="17"/>
  <c r="AF125" i="27"/>
  <c r="AF30" i="17"/>
  <c r="AF125" i="52"/>
  <c r="AF40" i="17"/>
  <c r="X11" i="35"/>
  <c r="X125" i="8"/>
  <c r="AJ27" i="35"/>
  <c r="AJ125" i="57"/>
  <c r="AE27" i="35"/>
  <c r="AE125" i="57"/>
  <c r="AA22" i="35"/>
  <c r="AA125" i="53"/>
  <c r="AA41" i="17"/>
  <c r="AI31" i="35"/>
  <c r="AI125" i="64"/>
  <c r="AI62" i="17"/>
  <c r="Y28" i="35"/>
  <c r="Y125" i="59"/>
  <c r="AG27" i="35"/>
  <c r="AG125" i="57"/>
  <c r="AO123" i="57"/>
  <c r="T15" i="35"/>
  <c r="T125" i="46"/>
  <c r="AM123" i="46"/>
  <c r="AF28" i="35"/>
  <c r="AF125" i="59"/>
  <c r="AF59" i="17"/>
  <c r="AC33" i="35"/>
  <c r="AC125" i="65"/>
  <c r="AC64" i="17"/>
  <c r="Z14" i="35"/>
  <c r="Z125" i="45"/>
  <c r="Z32" i="17"/>
  <c r="AB15" i="35"/>
  <c r="AB125" i="46"/>
  <c r="AB33" i="17"/>
  <c r="AB20" i="35"/>
  <c r="AB125" i="51"/>
  <c r="AB39" i="17"/>
  <c r="AK24" i="35"/>
  <c r="AK125" i="55"/>
  <c r="AK43" i="17"/>
  <c r="V33" i="35"/>
  <c r="V125" i="65"/>
  <c r="V64" i="17"/>
  <c r="V14" i="17"/>
  <c r="AK125" i="54"/>
  <c r="AK42" i="17"/>
  <c r="AK23" i="35"/>
  <c r="AI18" i="35"/>
  <c r="AI125" i="49"/>
  <c r="AI37" i="17"/>
  <c r="T31" i="35"/>
  <c r="T125" i="64"/>
  <c r="Z11" i="35"/>
  <c r="Z125" i="8"/>
  <c r="Y25" i="35"/>
  <c r="Y125" i="56"/>
  <c r="AN123" i="56"/>
  <c r="AE23" i="35"/>
  <c r="AE125" i="54"/>
  <c r="AE42" i="17"/>
  <c r="AD11" i="35"/>
  <c r="AD125" i="8"/>
  <c r="AB16" i="35"/>
  <c r="AB125" i="47"/>
  <c r="AB34" i="17"/>
  <c r="V15" i="35"/>
  <c r="V125" i="46"/>
  <c r="V33" i="17"/>
  <c r="Y15" i="35"/>
  <c r="Y125" i="46"/>
  <c r="AN123" i="46"/>
  <c r="AD31" i="35"/>
  <c r="AD125" i="64"/>
  <c r="AD62" i="17"/>
  <c r="AE31" i="35"/>
  <c r="AE125" i="64"/>
  <c r="AE62" i="17"/>
  <c r="AI25" i="35"/>
  <c r="AI125" i="56"/>
  <c r="AI44" i="17"/>
  <c r="T17" i="68"/>
  <c r="T27" i="35"/>
  <c r="T125" i="57"/>
  <c r="X31" i="35"/>
  <c r="X125" i="64"/>
  <c r="X62" i="17"/>
  <c r="AJ25" i="35"/>
  <c r="AJ125" i="56"/>
  <c r="AJ44" i="17"/>
  <c r="AH16" i="35"/>
  <c r="AH125" i="47"/>
  <c r="AH34" i="17"/>
  <c r="AF31" i="35"/>
  <c r="Z28" i="35"/>
  <c r="Z125" i="59"/>
  <c r="Z59" i="17"/>
  <c r="AA32" i="35"/>
  <c r="AA125" i="63"/>
  <c r="AA63" i="17"/>
  <c r="AJ22" i="35"/>
  <c r="AJ125" i="53"/>
  <c r="AJ41" i="17"/>
  <c r="Y30" i="35"/>
  <c r="Y125" i="62"/>
  <c r="Y13" i="35"/>
  <c r="Y125" i="44"/>
  <c r="T21" i="35"/>
  <c r="T125" i="52"/>
  <c r="U30" i="35"/>
  <c r="U125" i="62"/>
  <c r="U61" i="17"/>
  <c r="AA16" i="35"/>
  <c r="AA125" i="47"/>
  <c r="AA34" i="17"/>
  <c r="AK33" i="35"/>
  <c r="AK125" i="65"/>
  <c r="AK64" i="17"/>
  <c r="U16" i="35"/>
  <c r="U125" i="47"/>
  <c r="U34" i="17"/>
  <c r="T29" i="35"/>
  <c r="T125" i="60"/>
  <c r="AM123" i="60"/>
  <c r="AD12" i="35"/>
  <c r="AD125" i="27"/>
  <c r="AD30" i="17"/>
  <c r="Z31" i="35"/>
  <c r="Z125" i="64"/>
  <c r="Z62" i="17"/>
  <c r="AG32" i="35"/>
  <c r="AG125" i="63"/>
  <c r="AF16" i="35"/>
  <c r="AF125" i="47"/>
  <c r="AF34" i="17"/>
  <c r="AB25" i="35"/>
  <c r="AB125" i="56"/>
  <c r="AB44" i="17"/>
  <c r="AG12" i="35"/>
  <c r="AG125" i="27"/>
  <c r="U29" i="35"/>
  <c r="U125" i="60"/>
  <c r="U60" i="17"/>
  <c r="W33" i="35"/>
  <c r="W125" i="65"/>
  <c r="W64" i="17"/>
  <c r="W14" i="17"/>
  <c r="Y32" i="35"/>
  <c r="Y125" i="63"/>
  <c r="AN123" i="63"/>
  <c r="U19" i="35"/>
  <c r="U125" i="50"/>
  <c r="U38" i="17"/>
  <c r="AE15" i="35"/>
  <c r="AE125" i="46"/>
  <c r="AE33" i="17"/>
  <c r="Z33" i="35"/>
  <c r="Z125" i="65"/>
  <c r="Z64" i="17"/>
  <c r="X25" i="35"/>
  <c r="X125" i="56"/>
  <c r="X44" i="17"/>
  <c r="AF125" i="65"/>
  <c r="AF64" i="17"/>
  <c r="AC14" i="35"/>
  <c r="AC125" i="45"/>
  <c r="AC32" i="17"/>
  <c r="W30" i="35"/>
  <c r="W125" i="62"/>
  <c r="W61" i="17"/>
  <c r="W28" i="35"/>
  <c r="W125" i="59"/>
  <c r="W59" i="17"/>
  <c r="AC32" i="35"/>
  <c r="AC125" i="63"/>
  <c r="AC63" i="17"/>
  <c r="AA125" i="45"/>
  <c r="AA32" i="17"/>
  <c r="AE30" i="35"/>
  <c r="AE125" i="62"/>
  <c r="AE61" i="17"/>
  <c r="X28" i="35"/>
  <c r="X125" i="59"/>
  <c r="X59" i="17"/>
  <c r="AF27" i="35"/>
  <c r="AF125" i="57"/>
  <c r="AF23" i="35"/>
  <c r="AF125" i="54"/>
  <c r="AF42" i="17"/>
  <c r="AI28" i="35"/>
  <c r="AI125" i="59"/>
  <c r="AI59" i="17"/>
  <c r="AJ32" i="35"/>
  <c r="AJ125" i="63"/>
  <c r="AJ63" i="17"/>
  <c r="AI30" i="35"/>
  <c r="AI125" i="62"/>
  <c r="AI61" i="17"/>
  <c r="AD13" i="35"/>
  <c r="AD125" i="44"/>
  <c r="AD31" i="17"/>
  <c r="AC12" i="35"/>
  <c r="AC125" i="27"/>
  <c r="AC30" i="17"/>
  <c r="AA24" i="35"/>
  <c r="AA125" i="55"/>
  <c r="AA43" i="17"/>
  <c r="AB32" i="35"/>
  <c r="AB125" i="63"/>
  <c r="AB63" i="17"/>
  <c r="AC30" i="35"/>
  <c r="AC125" i="62"/>
  <c r="AC61" i="17"/>
  <c r="AI16" i="35"/>
  <c r="AI125" i="47"/>
  <c r="AI34" i="17"/>
  <c r="U24" i="35"/>
  <c r="U125" i="55"/>
  <c r="U43" i="17"/>
  <c r="AG14" i="35"/>
  <c r="AG125" i="45"/>
  <c r="AD16" i="35"/>
  <c r="AD125" i="47"/>
  <c r="AD34" i="17"/>
  <c r="AC11" i="35"/>
  <c r="AC125" i="8"/>
  <c r="U25" i="35"/>
  <c r="U125" i="56"/>
  <c r="U44" i="17"/>
  <c r="Y11" i="35"/>
  <c r="AD17" i="35"/>
  <c r="AD125" i="48"/>
  <c r="AD36" i="17"/>
  <c r="AD32" i="35"/>
  <c r="AD125" i="63"/>
  <c r="AD63" i="17"/>
  <c r="AD19" i="35"/>
  <c r="AD125" i="50"/>
  <c r="AD38" i="17"/>
  <c r="W16" i="35"/>
  <c r="W125" i="47"/>
  <c r="W34" i="17"/>
  <c r="W25" i="35"/>
  <c r="W125" i="56"/>
  <c r="W44" i="17"/>
  <c r="AE33" i="35"/>
  <c r="AE125" i="65"/>
  <c r="AE64" i="17"/>
  <c r="AG15" i="35"/>
  <c r="AG125" i="46"/>
  <c r="AO123" i="46"/>
  <c r="AF25" i="35"/>
  <c r="AF125" i="56"/>
  <c r="AF44" i="17"/>
  <c r="AI14" i="35"/>
  <c r="AI125" i="45"/>
  <c r="AI32" i="17"/>
  <c r="AH30" i="35"/>
  <c r="AH125" i="62"/>
  <c r="AH61" i="17"/>
  <c r="Z24" i="35"/>
  <c r="Z125" i="55"/>
  <c r="Z43" i="17"/>
  <c r="AH32" i="35"/>
  <c r="AH125" i="63"/>
  <c r="AH63" i="17"/>
  <c r="AC15" i="35"/>
  <c r="AC125" i="46"/>
  <c r="AC33" i="17"/>
  <c r="AB13" i="35"/>
  <c r="AB125" i="44"/>
  <c r="AB31" i="17"/>
  <c r="AH28" i="35"/>
  <c r="AH125" i="59"/>
  <c r="AH59" i="17"/>
  <c r="AB24" i="35"/>
  <c r="AB125" i="55"/>
  <c r="AB43" i="17"/>
  <c r="W32" i="35"/>
  <c r="W125" i="63"/>
  <c r="W63" i="17"/>
  <c r="V14" i="35"/>
  <c r="V125" i="45"/>
  <c r="V32" i="17"/>
  <c r="AB30" i="35"/>
  <c r="AB125" i="62"/>
  <c r="AB61" i="17"/>
  <c r="X33" i="35"/>
  <c r="X125" i="65"/>
  <c r="X64" i="17"/>
  <c r="X14" i="17"/>
  <c r="W15" i="35"/>
  <c r="W125" i="46"/>
  <c r="W33" i="17"/>
  <c r="AJ12" i="35"/>
  <c r="AJ125" i="27"/>
  <c r="AJ30" i="17"/>
  <c r="AJ24" i="35"/>
  <c r="AJ125" i="55"/>
  <c r="AJ43" i="17"/>
  <c r="AK30" i="35"/>
  <c r="AK125" i="62"/>
  <c r="AK61" i="17"/>
  <c r="AB11" i="35"/>
  <c r="AB125" i="8"/>
  <c r="AB12" i="35"/>
  <c r="AB125" i="27"/>
  <c r="AB30" i="17"/>
  <c r="AC24" i="35"/>
  <c r="AC125" i="55"/>
  <c r="AC43" i="17"/>
  <c r="Z27" i="35"/>
  <c r="Z125" i="57"/>
  <c r="V30" i="35"/>
  <c r="V125" i="62"/>
  <c r="V61" i="17"/>
  <c r="AJ16" i="35"/>
  <c r="AJ125" i="47"/>
  <c r="AJ34" i="17"/>
  <c r="AA125" i="64"/>
  <c r="AA62" i="17"/>
  <c r="AE25" i="35"/>
  <c r="AE125" i="56"/>
  <c r="AE44" i="17"/>
  <c r="T12" i="35"/>
  <c r="T125" i="27"/>
  <c r="AB27" i="35"/>
  <c r="AB125" i="57"/>
  <c r="AG28" i="35"/>
  <c r="AG125" i="59"/>
  <c r="AO123" i="59"/>
  <c r="AH24" i="35"/>
  <c r="AH125" i="55"/>
  <c r="AH43" i="17"/>
  <c r="AI32" i="35"/>
  <c r="AI125" i="63"/>
  <c r="AI63" i="17"/>
  <c r="AJ30" i="35"/>
  <c r="AJ125" i="62"/>
  <c r="AJ61" i="17"/>
  <c r="U14" i="35"/>
  <c r="U125" i="45"/>
  <c r="U32" i="17"/>
  <c r="AD15" i="35"/>
  <c r="AD125" i="46"/>
  <c r="AD33" i="17"/>
  <c r="T13" i="35"/>
  <c r="T125" i="44"/>
  <c r="AC25" i="35"/>
  <c r="AC125" i="56"/>
  <c r="AC44" i="17"/>
  <c r="T32" i="35"/>
  <c r="T125" i="63"/>
  <c r="AJ31" i="35"/>
  <c r="AJ125" i="64"/>
  <c r="AJ62" i="17"/>
  <c r="V25" i="35"/>
  <c r="V125" i="56"/>
  <c r="V44" i="17"/>
  <c r="AH27" i="35"/>
  <c r="AH125" i="57"/>
  <c r="AD30" i="35"/>
  <c r="AD125" i="62"/>
  <c r="AD61" i="17"/>
  <c r="AK31" i="35"/>
  <c r="AK125" i="64"/>
  <c r="AK62" i="17"/>
  <c r="X21" i="35"/>
  <c r="X125" i="52"/>
  <c r="X40" i="17"/>
  <c r="Z25" i="35"/>
  <c r="Z125" i="56"/>
  <c r="Z44" i="17"/>
  <c r="U33" i="35"/>
  <c r="U125" i="65"/>
  <c r="U64" i="17"/>
  <c r="U14" i="17"/>
  <c r="AI13" i="35"/>
  <c r="AI125" i="44"/>
  <c r="AI31" i="17"/>
  <c r="T125" i="50"/>
  <c r="T19" i="35"/>
  <c r="Y24" i="35"/>
  <c r="Y125" i="55"/>
  <c r="T33" i="35"/>
  <c r="AM123" i="65"/>
  <c r="T125" i="65"/>
  <c r="Y14" i="35"/>
  <c r="Y125" i="45"/>
  <c r="Z30" i="35"/>
  <c r="Z125" i="62"/>
  <c r="Z61" i="17"/>
  <c r="Y16" i="35"/>
  <c r="Y125" i="47"/>
  <c r="AA13" i="35"/>
  <c r="AA125" i="44"/>
  <c r="AA31" i="17"/>
  <c r="AD28" i="35"/>
  <c r="AD125" i="59"/>
  <c r="AD59" i="17"/>
  <c r="AG24" i="35"/>
  <c r="AG125" i="55"/>
  <c r="AO123" i="55"/>
  <c r="AK27" i="35"/>
  <c r="AK125" i="57"/>
  <c r="Z15" i="35"/>
  <c r="Z125" i="46"/>
  <c r="Z33" i="17"/>
  <c r="AA12" i="35"/>
  <c r="AA125" i="27"/>
  <c r="AA30" i="17"/>
  <c r="AB22" i="35"/>
  <c r="AB125" i="53"/>
  <c r="AB41" i="17"/>
  <c r="X16" i="35"/>
  <c r="X125" i="47"/>
  <c r="X34" i="17"/>
  <c r="Z12" i="35"/>
  <c r="Z125" i="27"/>
  <c r="Z30" i="17"/>
  <c r="AA33" i="35"/>
  <c r="AA125" i="65"/>
  <c r="AA64" i="17"/>
  <c r="AD14" i="35"/>
  <c r="AD125" i="45"/>
  <c r="AD32" i="17"/>
  <c r="AK15" i="35"/>
  <c r="AK125" i="46"/>
  <c r="AK33" i="17"/>
  <c r="AB33" i="35"/>
  <c r="AB125" i="65"/>
  <c r="AB64" i="17"/>
  <c r="U15" i="35"/>
  <c r="U125" i="46"/>
  <c r="U33" i="17"/>
  <c r="AD25" i="35"/>
  <c r="AD125" i="56"/>
  <c r="AD44" i="17"/>
  <c r="T24" i="35"/>
  <c r="AM123" i="55"/>
  <c r="T125" i="55"/>
  <c r="X32" i="35"/>
  <c r="X125" i="63"/>
  <c r="X63" i="17"/>
  <c r="T25" i="35"/>
  <c r="T125" i="56"/>
  <c r="AM123" i="56"/>
  <c r="U31" i="35"/>
  <c r="U125" i="64"/>
  <c r="U62" i="17"/>
  <c r="AE17" i="35"/>
  <c r="AE125" i="48"/>
  <c r="AE36" i="17"/>
  <c r="W14" i="35"/>
  <c r="W125" i="45"/>
  <c r="W32" i="17"/>
  <c r="T16" i="35"/>
  <c r="T125" i="47"/>
  <c r="X13" i="35"/>
  <c r="X125" i="44"/>
  <c r="X31" i="17"/>
  <c r="AA27" i="35"/>
  <c r="AA125" i="57"/>
  <c r="AE14" i="35"/>
  <c r="AE125" i="45"/>
  <c r="AE32" i="17"/>
  <c r="AE16" i="35"/>
  <c r="AE125" i="47"/>
  <c r="AE34" i="17"/>
  <c r="V29" i="35"/>
  <c r="V125" i="60"/>
  <c r="V60" i="17"/>
  <c r="AH13" i="35"/>
  <c r="AH125" i="44"/>
  <c r="AH31" i="17"/>
  <c r="Z32" i="35"/>
  <c r="Z125" i="63"/>
  <c r="Z63" i="17"/>
  <c r="AG22" i="35"/>
  <c r="AG125" i="53"/>
  <c r="AH15" i="35"/>
  <c r="AH125" i="46"/>
  <c r="AH33" i="17"/>
  <c r="X29" i="35"/>
  <c r="X125" i="60"/>
  <c r="X60" i="17"/>
  <c r="V11" i="35"/>
  <c r="V125" i="8"/>
  <c r="AG33" i="35"/>
  <c r="AG125" i="65"/>
  <c r="AK13" i="35"/>
  <c r="AK125" i="44"/>
  <c r="AK31" i="17"/>
  <c r="AH33" i="35"/>
  <c r="AH125" i="65"/>
  <c r="AH64" i="17"/>
  <c r="T14" i="35"/>
  <c r="T125" i="45"/>
  <c r="AG11" i="35"/>
  <c r="AG125" i="8"/>
  <c r="AA25" i="35"/>
  <c r="AA125" i="56"/>
  <c r="AA44" i="17"/>
  <c r="X19" i="35"/>
  <c r="X125" i="50"/>
  <c r="X38" i="17"/>
  <c r="AK14" i="35"/>
  <c r="AK125" i="45"/>
  <c r="AK32" i="17"/>
  <c r="Z16" i="35"/>
  <c r="Z125" i="47"/>
  <c r="Z34" i="17"/>
  <c r="AA11" i="35"/>
  <c r="AA125" i="8"/>
  <c r="AG25" i="35"/>
  <c r="AG125" i="56"/>
  <c r="AO123" i="56"/>
  <c r="Y27" i="35"/>
  <c r="Y125" i="57"/>
  <c r="AF15" i="35"/>
  <c r="AF125" i="46"/>
  <c r="AF33" i="17"/>
  <c r="Y18" i="35"/>
  <c r="Y125" i="49"/>
  <c r="AE13" i="35"/>
  <c r="AE125" i="44"/>
  <c r="AE31" i="17"/>
  <c r="AH25" i="35"/>
  <c r="AH125" i="56"/>
  <c r="AH44" i="17"/>
  <c r="AF32" i="35"/>
  <c r="AF125" i="63"/>
  <c r="AF63" i="17"/>
  <c r="T30" i="35"/>
  <c r="T125" i="62"/>
  <c r="AM123" i="62"/>
  <c r="W29" i="35"/>
  <c r="W125" i="60"/>
  <c r="W60" i="17"/>
  <c r="AH18" i="35"/>
  <c r="AH125" i="49"/>
  <c r="AH37" i="17"/>
  <c r="AG13" i="35"/>
  <c r="AG125" i="44"/>
  <c r="AA28" i="35"/>
  <c r="AA125" i="59"/>
  <c r="AA59" i="17"/>
  <c r="W24" i="35"/>
  <c r="W125" i="55"/>
  <c r="W43" i="17"/>
  <c r="AI15" i="35"/>
  <c r="AI125" i="46"/>
  <c r="AI33" i="17"/>
  <c r="AB14" i="35"/>
  <c r="AB125" i="45"/>
  <c r="AB32" i="17"/>
  <c r="Y33" i="35"/>
  <c r="Y125" i="65"/>
  <c r="X30" i="35"/>
  <c r="X125" i="62"/>
  <c r="X61" i="17"/>
  <c r="AI33" i="35"/>
  <c r="AF30" i="35"/>
  <c r="AF125" i="62"/>
  <c r="AF61" i="17"/>
  <c r="AF13" i="35"/>
  <c r="AF125" i="44"/>
  <c r="AF31" i="17"/>
  <c r="AI27" i="35"/>
  <c r="AI125" i="57"/>
  <c r="AC19" i="35"/>
  <c r="AC125" i="50"/>
  <c r="AC38" i="17"/>
  <c r="AG30" i="35"/>
  <c r="AG125" i="62"/>
  <c r="AO123" i="62"/>
  <c r="T125" i="59"/>
  <c r="T28" i="35"/>
  <c r="V23" i="35"/>
  <c r="V125" i="54"/>
  <c r="V42" i="17"/>
  <c r="AD27" i="35"/>
  <c r="AD125" i="57"/>
  <c r="AG16" i="35"/>
  <c r="AG125" i="47"/>
  <c r="U11" i="35"/>
  <c r="U125" i="8"/>
  <c r="U17" i="35"/>
  <c r="U125" i="48"/>
  <c r="U36" i="17"/>
  <c r="AJ15" i="35"/>
  <c r="AJ125" i="46"/>
  <c r="AJ33" i="17"/>
  <c r="X27" i="35"/>
  <c r="X17" i="68"/>
  <c r="X125" i="57"/>
  <c r="AC31" i="35"/>
  <c r="AC125" i="64"/>
  <c r="AC62" i="17"/>
  <c r="AC21" i="35"/>
  <c r="AC125" i="52"/>
  <c r="AC40" i="17"/>
  <c r="AC28" i="35"/>
  <c r="AC125" i="59"/>
  <c r="AC59" i="17"/>
  <c r="X15" i="35"/>
  <c r="X125" i="46"/>
  <c r="X33" i="17"/>
  <c r="AK125" i="59"/>
  <c r="AK59" i="17"/>
  <c r="AK28" i="35"/>
  <c r="AE24" i="35"/>
  <c r="AE125" i="55"/>
  <c r="AE43" i="17"/>
  <c r="AN123" i="62"/>
  <c r="AH12" i="35"/>
  <c r="AD33" i="35"/>
  <c r="Y125" i="60"/>
  <c r="AE125" i="63"/>
  <c r="AE63" i="17"/>
  <c r="AE125" i="59"/>
  <c r="AE59" i="17"/>
  <c r="AA125" i="62"/>
  <c r="AA61" i="17"/>
  <c r="AE28" i="35"/>
  <c r="AA30" i="35"/>
  <c r="AN123" i="57"/>
  <c r="AM123" i="47"/>
  <c r="AN123" i="47"/>
  <c r="AC125" i="57"/>
  <c r="AN125" i="57"/>
  <c r="V125" i="47"/>
  <c r="V34" i="17"/>
  <c r="AC125" i="47"/>
  <c r="AC34" i="17"/>
  <c r="AN123" i="65"/>
  <c r="AO123" i="45"/>
  <c r="AH125" i="64"/>
  <c r="AH62" i="17"/>
  <c r="AH125" i="45"/>
  <c r="AH32" i="17"/>
  <c r="AN123" i="55"/>
  <c r="AJ125" i="45"/>
  <c r="AJ32" i="17"/>
  <c r="AJ14" i="35"/>
  <c r="Z125" i="44"/>
  <c r="Z31" i="17"/>
  <c r="AN123" i="44"/>
  <c r="AB31" i="35"/>
  <c r="AO123" i="47"/>
  <c r="AK125" i="63"/>
  <c r="AK63" i="17"/>
  <c r="AO123" i="64"/>
  <c r="AK125" i="47"/>
  <c r="AK34" i="17"/>
  <c r="AK32" i="35"/>
  <c r="AG125" i="64"/>
  <c r="AG62" i="17"/>
  <c r="AI125" i="27"/>
  <c r="AI30" i="17"/>
  <c r="AM123" i="45"/>
  <c r="AF11" i="35"/>
  <c r="V123" i="52"/>
  <c r="V123" i="49"/>
  <c r="W123" i="53"/>
  <c r="W22" i="35"/>
  <c r="X123" i="54"/>
  <c r="AD24" i="35"/>
  <c r="AK125" i="8"/>
  <c r="AK24" i="17"/>
  <c r="AI123" i="54"/>
  <c r="AI23" i="35"/>
  <c r="X123" i="49"/>
  <c r="AB123" i="52"/>
  <c r="AB21" i="35"/>
  <c r="U123" i="54"/>
  <c r="AK123" i="49"/>
  <c r="V123" i="44"/>
  <c r="U123" i="53"/>
  <c r="Z123" i="50"/>
  <c r="Z19" i="35"/>
  <c r="AC123" i="53"/>
  <c r="AC22" i="35"/>
  <c r="U123" i="49"/>
  <c r="U18" i="35"/>
  <c r="X125" i="45"/>
  <c r="X32" i="17"/>
  <c r="X123" i="48"/>
  <c r="W123" i="48"/>
  <c r="W123" i="51"/>
  <c r="Y88" i="64"/>
  <c r="AN79" i="64"/>
  <c r="Y16" i="68"/>
  <c r="AO14" i="68"/>
  <c r="AJ88" i="65"/>
  <c r="AO79" i="65"/>
  <c r="AG163" i="79"/>
  <c r="AG125" i="79"/>
  <c r="AG223" i="79"/>
  <c r="AG220" i="79"/>
  <c r="AG182" i="79"/>
  <c r="Z16" i="68"/>
  <c r="Z88" i="60"/>
  <c r="AN79" i="60"/>
  <c r="AB16" i="68"/>
  <c r="AB88" i="60"/>
  <c r="AK16" i="68"/>
  <c r="AK88" i="60"/>
  <c r="AO79" i="60"/>
  <c r="AG16" i="68"/>
  <c r="AG88" i="60"/>
  <c r="AC16" i="68"/>
  <c r="AC88" i="60"/>
  <c r="AA111" i="60"/>
  <c r="AA120" i="60"/>
  <c r="AA95" i="60"/>
  <c r="AA117" i="60"/>
  <c r="AA100" i="60"/>
  <c r="AA118" i="60"/>
  <c r="AF111" i="60"/>
  <c r="AF120" i="60"/>
  <c r="AF95" i="60"/>
  <c r="AF117" i="60"/>
  <c r="AF100" i="60"/>
  <c r="AF118" i="60"/>
  <c r="AE16" i="68"/>
  <c r="AE88" i="60"/>
  <c r="AI16" i="68"/>
  <c r="AI88" i="60"/>
  <c r="AD16" i="68"/>
  <c r="AD88" i="60"/>
  <c r="AH16" i="68"/>
  <c r="AH88" i="60"/>
  <c r="AJ16" i="68"/>
  <c r="AJ88" i="60"/>
  <c r="AN14" i="68"/>
  <c r="AA123" i="51"/>
  <c r="Z123" i="51"/>
  <c r="Z125" i="51"/>
  <c r="Z39" i="17"/>
  <c r="AA123" i="54"/>
  <c r="AE123" i="50"/>
  <c r="AJ123" i="52"/>
  <c r="AB123" i="49"/>
  <c r="AK123" i="50"/>
  <c r="AH123" i="50"/>
  <c r="AI123" i="48"/>
  <c r="AI123" i="51"/>
  <c r="AI123" i="50"/>
  <c r="AF123" i="50"/>
  <c r="AC123" i="49"/>
  <c r="Y111" i="27"/>
  <c r="Y120" i="27"/>
  <c r="AN120" i="27"/>
  <c r="Y95" i="27"/>
  <c r="Y117" i="27"/>
  <c r="Y100" i="27"/>
  <c r="Y118" i="27"/>
  <c r="AN118" i="27"/>
  <c r="Y79" i="54"/>
  <c r="AN62" i="54"/>
  <c r="AG79" i="49"/>
  <c r="AO62" i="49"/>
  <c r="AG27" i="23"/>
  <c r="AO12" i="23"/>
  <c r="AA79" i="48"/>
  <c r="AA14" i="23"/>
  <c r="AA14" i="67"/>
  <c r="Y79" i="48"/>
  <c r="Y14" i="23"/>
  <c r="Y14" i="67"/>
  <c r="AN62" i="48"/>
  <c r="AM12" i="23"/>
  <c r="W27" i="23"/>
  <c r="W79" i="27"/>
  <c r="W14" i="23"/>
  <c r="W14" i="67"/>
  <c r="AJ123" i="48"/>
  <c r="AF123" i="51"/>
  <c r="AJ88" i="44"/>
  <c r="AO79" i="44"/>
  <c r="AJ16" i="23"/>
  <c r="AJ28" i="23"/>
  <c r="AJ16" i="67"/>
  <c r="V79" i="57"/>
  <c r="V14" i="68"/>
  <c r="AF79" i="48"/>
  <c r="AF14" i="67"/>
  <c r="AF14" i="23"/>
  <c r="AK123" i="51"/>
  <c r="AJ123" i="54"/>
  <c r="Z123" i="52"/>
  <c r="AJ123" i="49"/>
  <c r="V123" i="48"/>
  <c r="AC79" i="48"/>
  <c r="AC14" i="23"/>
  <c r="AC14" i="67"/>
  <c r="AG79" i="50"/>
  <c r="AO62" i="50"/>
  <c r="AG79" i="48"/>
  <c r="AG14" i="23"/>
  <c r="AO62" i="48"/>
  <c r="AG14" i="67"/>
  <c r="W79" i="57"/>
  <c r="W14" i="68"/>
  <c r="W123" i="49"/>
  <c r="U79" i="27"/>
  <c r="U14" i="23"/>
  <c r="AM62" i="27"/>
  <c r="U14" i="67"/>
  <c r="U123" i="51"/>
  <c r="AA123" i="50"/>
  <c r="AE123" i="51"/>
  <c r="T79" i="53"/>
  <c r="AM62" i="53"/>
  <c r="AA123" i="52"/>
  <c r="AH11" i="35"/>
  <c r="AH123" i="51"/>
  <c r="V123" i="51"/>
  <c r="AD79" i="49"/>
  <c r="AD14" i="67"/>
  <c r="AD14" i="23"/>
  <c r="T79" i="54"/>
  <c r="AM62" i="54"/>
  <c r="V79" i="50"/>
  <c r="AM62" i="50"/>
  <c r="AH79" i="53"/>
  <c r="AO62" i="53"/>
  <c r="AC123" i="51"/>
  <c r="V123" i="59"/>
  <c r="Y79" i="52"/>
  <c r="AN62" i="52"/>
  <c r="AH123" i="54"/>
  <c r="U79" i="59"/>
  <c r="AM62" i="59"/>
  <c r="T79" i="51"/>
  <c r="AM62" i="51"/>
  <c r="V123" i="63"/>
  <c r="AE123" i="53"/>
  <c r="AB123" i="54"/>
  <c r="AK123" i="53"/>
  <c r="AI123" i="53"/>
  <c r="AN12" i="67"/>
  <c r="AF123" i="49"/>
  <c r="AD123" i="51"/>
  <c r="AM12" i="68"/>
  <c r="W123" i="50"/>
  <c r="AD123" i="54"/>
  <c r="AM117" i="8"/>
  <c r="T123" i="8"/>
  <c r="AJ123" i="51"/>
  <c r="U79" i="63"/>
  <c r="AM62" i="63"/>
  <c r="AF123" i="45"/>
  <c r="AN117" i="45"/>
  <c r="W123" i="54"/>
  <c r="Z123" i="54"/>
  <c r="AC125" i="53"/>
  <c r="AC41" i="17"/>
  <c r="AO117" i="27"/>
  <c r="AK123" i="27"/>
  <c r="U79" i="44"/>
  <c r="AM62" i="44"/>
  <c r="U79" i="52"/>
  <c r="AM62" i="52"/>
  <c r="Y79" i="50"/>
  <c r="AN62" i="50"/>
  <c r="U79" i="57"/>
  <c r="U14" i="68"/>
  <c r="AM62" i="57"/>
  <c r="AE111" i="8"/>
  <c r="AE120" i="8"/>
  <c r="AN120" i="8"/>
  <c r="AE95" i="8"/>
  <c r="AE117" i="8"/>
  <c r="AE100" i="8"/>
  <c r="AE118" i="8"/>
  <c r="AN118" i="8"/>
  <c r="AI88" i="8"/>
  <c r="AI16" i="23"/>
  <c r="AI28" i="23"/>
  <c r="AO79" i="8"/>
  <c r="AI16" i="67"/>
  <c r="AM12" i="67"/>
  <c r="V79" i="64"/>
  <c r="AM62" i="64"/>
  <c r="AG79" i="52"/>
  <c r="AO62" i="52"/>
  <c r="X123" i="51"/>
  <c r="AK79" i="48"/>
  <c r="AK14" i="67"/>
  <c r="AK14" i="23"/>
  <c r="AG79" i="54"/>
  <c r="AO62" i="54"/>
  <c r="AB79" i="48"/>
  <c r="AB14" i="23"/>
  <c r="AB14" i="67"/>
  <c r="AB123" i="50"/>
  <c r="AE123" i="52"/>
  <c r="AE79" i="49"/>
  <c r="AE14" i="67"/>
  <c r="AE14" i="23"/>
  <c r="Y79" i="51"/>
  <c r="AN62" i="51"/>
  <c r="AO12" i="67"/>
  <c r="Z79" i="48"/>
  <c r="Z14" i="23"/>
  <c r="Z14" i="67"/>
  <c r="AH123" i="52"/>
  <c r="T79" i="48"/>
  <c r="T14" i="67"/>
  <c r="AM62" i="48"/>
  <c r="T14" i="23"/>
  <c r="AF123" i="53"/>
  <c r="Y79" i="53"/>
  <c r="AN62" i="53"/>
  <c r="X123" i="53"/>
  <c r="AI123" i="52"/>
  <c r="AC123" i="54"/>
  <c r="X79" i="27"/>
  <c r="X14" i="23"/>
  <c r="X14" i="67"/>
  <c r="AJ123" i="8"/>
  <c r="AG79" i="51"/>
  <c r="AO62" i="51"/>
  <c r="AD123" i="53"/>
  <c r="T79" i="49"/>
  <c r="AM62" i="49"/>
  <c r="AD123" i="52"/>
  <c r="Z123" i="53"/>
  <c r="W123" i="44"/>
  <c r="V123" i="53"/>
  <c r="V79" i="27"/>
  <c r="V14" i="23"/>
  <c r="V14" i="67"/>
  <c r="AJ123" i="50"/>
  <c r="AH79" i="48"/>
  <c r="AH14" i="23"/>
  <c r="AH14" i="67"/>
  <c r="AO14" i="67"/>
  <c r="AN12" i="23"/>
  <c r="Y27" i="23"/>
  <c r="AA79" i="49"/>
  <c r="AN62" i="49"/>
  <c r="W123" i="64"/>
  <c r="X26" i="35"/>
  <c r="X40" i="35"/>
  <c r="X58" i="17"/>
  <c r="X19" i="68"/>
  <c r="AG34" i="17"/>
  <c r="Y58" i="17"/>
  <c r="T34" i="17"/>
  <c r="AB14" i="17"/>
  <c r="Y34" i="17"/>
  <c r="AH24" i="17"/>
  <c r="T63" i="17"/>
  <c r="T31" i="17"/>
  <c r="AD14" i="17"/>
  <c r="AG43" i="17"/>
  <c r="AO125" i="55"/>
  <c r="AH58" i="17"/>
  <c r="AG33" i="17"/>
  <c r="AO125" i="46"/>
  <c r="AG30" i="17"/>
  <c r="AK14" i="17"/>
  <c r="Y59" i="17"/>
  <c r="AN125" i="59"/>
  <c r="AE58" i="17"/>
  <c r="U24" i="17"/>
  <c r="AI58" i="17"/>
  <c r="AG64" i="17"/>
  <c r="AA58" i="17"/>
  <c r="T30" i="17"/>
  <c r="T61" i="17"/>
  <c r="AM125" i="62"/>
  <c r="AE29" i="17"/>
  <c r="V24" i="17"/>
  <c r="T44" i="17"/>
  <c r="AM125" i="56"/>
  <c r="AA14" i="17"/>
  <c r="AN125" i="55"/>
  <c r="Y43" i="17"/>
  <c r="Z58" i="17"/>
  <c r="Y24" i="17"/>
  <c r="AF14" i="17"/>
  <c r="T19" i="68"/>
  <c r="T58" i="17"/>
  <c r="Y33" i="17"/>
  <c r="AN125" i="46"/>
  <c r="T62" i="17"/>
  <c r="AI14" i="17"/>
  <c r="AG31" i="17"/>
  <c r="AG41" i="17"/>
  <c r="AG59" i="17"/>
  <c r="AO125" i="59"/>
  <c r="AB24" i="17"/>
  <c r="AF58" i="17"/>
  <c r="Z14" i="17"/>
  <c r="T60" i="17"/>
  <c r="AM125" i="60"/>
  <c r="Y31" i="17"/>
  <c r="T26" i="35"/>
  <c r="T40" i="35"/>
  <c r="X24" i="17"/>
  <c r="AA24" i="17"/>
  <c r="Y60" i="17"/>
  <c r="AD58" i="17"/>
  <c r="AG61" i="17"/>
  <c r="AO125" i="62"/>
  <c r="T32" i="17"/>
  <c r="AA29" i="17"/>
  <c r="AK58" i="17"/>
  <c r="Y32" i="17"/>
  <c r="T40" i="17"/>
  <c r="Z24" i="17"/>
  <c r="AC14" i="17"/>
  <c r="AC58" i="17"/>
  <c r="T38" i="17"/>
  <c r="AB58" i="17"/>
  <c r="AF24" i="17"/>
  <c r="AE14" i="17"/>
  <c r="AC24" i="17"/>
  <c r="AG32" i="17"/>
  <c r="Y44" i="17"/>
  <c r="AN125" i="56"/>
  <c r="AG58" i="17"/>
  <c r="AO125" i="57"/>
  <c r="Y37" i="17"/>
  <c r="AG44" i="17"/>
  <c r="AO125" i="56"/>
  <c r="AG24" i="17"/>
  <c r="T59" i="17"/>
  <c r="Y64" i="17"/>
  <c r="AN125" i="65"/>
  <c r="AH14" i="17"/>
  <c r="T43" i="17"/>
  <c r="AM125" i="55"/>
  <c r="T64" i="17"/>
  <c r="T14" i="17"/>
  <c r="AM125" i="65"/>
  <c r="AB29" i="17"/>
  <c r="Y63" i="17"/>
  <c r="AN125" i="63"/>
  <c r="AG63" i="17"/>
  <c r="AD29" i="17"/>
  <c r="AN125" i="62"/>
  <c r="Y61" i="17"/>
  <c r="AD24" i="17"/>
  <c r="T33" i="17"/>
  <c r="AM125" i="46"/>
  <c r="AJ58" i="17"/>
  <c r="AH29" i="17"/>
  <c r="AO125" i="45"/>
  <c r="AO125" i="63"/>
  <c r="Z29" i="17"/>
  <c r="AM125" i="47"/>
  <c r="AO125" i="64"/>
  <c r="AN125" i="44"/>
  <c r="AC29" i="17"/>
  <c r="AN125" i="47"/>
  <c r="AI29" i="17"/>
  <c r="AO125" i="47"/>
  <c r="AB125" i="52"/>
  <c r="AB40" i="17"/>
  <c r="AM125" i="45"/>
  <c r="Z20" i="35"/>
  <c r="W125" i="53"/>
  <c r="W41" i="17"/>
  <c r="U125" i="49"/>
  <c r="U37" i="17"/>
  <c r="X23" i="35"/>
  <c r="X125" i="54"/>
  <c r="X42" i="17"/>
  <c r="V125" i="49"/>
  <c r="V37" i="17"/>
  <c r="V18" i="35"/>
  <c r="AI125" i="54"/>
  <c r="AI42" i="17"/>
  <c r="V21" i="35"/>
  <c r="V125" i="52"/>
  <c r="V40" i="17"/>
  <c r="X18" i="35"/>
  <c r="X125" i="49"/>
  <c r="X37" i="17"/>
  <c r="Z125" i="50"/>
  <c r="Z38" i="17"/>
  <c r="W20" i="35"/>
  <c r="W125" i="51"/>
  <c r="W39" i="17"/>
  <c r="U22" i="35"/>
  <c r="U125" i="53"/>
  <c r="U41" i="17"/>
  <c r="W125" i="48"/>
  <c r="W36" i="17"/>
  <c r="W17" i="35"/>
  <c r="V125" i="44"/>
  <c r="V31" i="17"/>
  <c r="V13" i="35"/>
  <c r="X17" i="35"/>
  <c r="X125" i="48"/>
  <c r="X36" i="17"/>
  <c r="AK125" i="49"/>
  <c r="AK37" i="17"/>
  <c r="AK18" i="35"/>
  <c r="U23" i="35"/>
  <c r="U125" i="54"/>
  <c r="U42" i="17"/>
  <c r="Y95" i="64"/>
  <c r="Y117" i="64"/>
  <c r="Y100" i="64"/>
  <c r="Y118" i="64"/>
  <c r="AN118" i="64"/>
  <c r="Y111" i="64"/>
  <c r="Y120" i="64"/>
  <c r="AN120" i="64"/>
  <c r="AJ111" i="65"/>
  <c r="AJ120" i="65"/>
  <c r="AO120" i="65"/>
  <c r="AJ95" i="65"/>
  <c r="AJ117" i="65"/>
  <c r="AJ100" i="65"/>
  <c r="AJ118" i="65"/>
  <c r="AO118" i="65"/>
  <c r="AK111" i="60"/>
  <c r="AK120" i="60"/>
  <c r="AK95" i="60"/>
  <c r="AK117" i="60"/>
  <c r="AK100" i="60"/>
  <c r="AK118" i="60"/>
  <c r="AI95" i="60"/>
  <c r="AI117" i="60"/>
  <c r="AI100" i="60"/>
  <c r="AI118" i="60"/>
  <c r="AI111" i="60"/>
  <c r="AI120" i="60"/>
  <c r="AA123" i="60"/>
  <c r="AB100" i="60"/>
  <c r="AB118" i="60"/>
  <c r="AB111" i="60"/>
  <c r="AB120" i="60"/>
  <c r="AB95" i="60"/>
  <c r="AB117" i="60"/>
  <c r="AJ95" i="60"/>
  <c r="AJ117" i="60"/>
  <c r="AJ100" i="60"/>
  <c r="AJ118" i="60"/>
  <c r="AJ111" i="60"/>
  <c r="AJ120" i="60"/>
  <c r="AE95" i="60"/>
  <c r="AE117" i="60"/>
  <c r="AE100" i="60"/>
  <c r="AE118" i="60"/>
  <c r="AE111" i="60"/>
  <c r="AE120" i="60"/>
  <c r="AC100" i="60"/>
  <c r="AC118" i="60"/>
  <c r="AC111" i="60"/>
  <c r="AC120" i="60"/>
  <c r="AC95" i="60"/>
  <c r="AC117" i="60"/>
  <c r="AD95" i="60"/>
  <c r="AD117" i="60"/>
  <c r="AD100" i="60"/>
  <c r="AD118" i="60"/>
  <c r="AD111" i="60"/>
  <c r="AD120" i="60"/>
  <c r="AO14" i="23"/>
  <c r="AH95" i="60"/>
  <c r="AH117" i="60"/>
  <c r="AH111" i="60"/>
  <c r="AH120" i="60"/>
  <c r="AH100" i="60"/>
  <c r="AH118" i="60"/>
  <c r="AG95" i="60"/>
  <c r="AG117" i="60"/>
  <c r="AG111" i="60"/>
  <c r="AG120" i="60"/>
  <c r="AG100" i="60"/>
  <c r="AG118" i="60"/>
  <c r="Z100" i="60"/>
  <c r="Z118" i="60"/>
  <c r="Z95" i="60"/>
  <c r="Z117" i="60"/>
  <c r="Z111" i="60"/>
  <c r="Z120" i="60"/>
  <c r="AF123" i="60"/>
  <c r="AO16" i="68"/>
  <c r="AN16" i="68"/>
  <c r="AH19" i="35"/>
  <c r="AH125" i="50"/>
  <c r="AH38" i="17"/>
  <c r="AK19" i="35"/>
  <c r="AK125" i="50"/>
  <c r="AK38" i="17"/>
  <c r="AB18" i="35"/>
  <c r="AB125" i="49"/>
  <c r="AB37" i="17"/>
  <c r="AC125" i="49"/>
  <c r="AC37" i="17"/>
  <c r="AC18" i="35"/>
  <c r="AJ21" i="35"/>
  <c r="AJ125" i="52"/>
  <c r="AJ40" i="17"/>
  <c r="AF19" i="35"/>
  <c r="AF125" i="50"/>
  <c r="AF38" i="17"/>
  <c r="AE19" i="35"/>
  <c r="AE125" i="50"/>
  <c r="AE38" i="17"/>
  <c r="AI125" i="50"/>
  <c r="AI38" i="17"/>
  <c r="AI19" i="35"/>
  <c r="AA125" i="54"/>
  <c r="AA42" i="17"/>
  <c r="AA23" i="35"/>
  <c r="AI20" i="35"/>
  <c r="AI125" i="51"/>
  <c r="AI39" i="17"/>
  <c r="AI17" i="35"/>
  <c r="AI125" i="48"/>
  <c r="AI36" i="17"/>
  <c r="AA125" i="51"/>
  <c r="AA39" i="17"/>
  <c r="AA20" i="35"/>
  <c r="Y123" i="27"/>
  <c r="AN117" i="27"/>
  <c r="V22" i="35"/>
  <c r="V125" i="53"/>
  <c r="V41" i="17"/>
  <c r="AG88" i="51"/>
  <c r="AO79" i="51"/>
  <c r="AE88" i="49"/>
  <c r="AE16" i="23"/>
  <c r="AE28" i="23"/>
  <c r="AE16" i="67"/>
  <c r="V88" i="64"/>
  <c r="AM79" i="64"/>
  <c r="W23" i="35"/>
  <c r="W125" i="54"/>
  <c r="W42" i="17"/>
  <c r="AD125" i="54"/>
  <c r="AD42" i="17"/>
  <c r="AD23" i="35"/>
  <c r="AK22" i="35"/>
  <c r="AK125" i="53"/>
  <c r="AK41" i="17"/>
  <c r="AH88" i="53"/>
  <c r="AO79" i="53"/>
  <c r="AD88" i="49"/>
  <c r="AD16" i="67"/>
  <c r="AD16" i="23"/>
  <c r="AD28" i="23"/>
  <c r="AA125" i="50"/>
  <c r="AA38" i="17"/>
  <c r="AA19" i="35"/>
  <c r="W88" i="57"/>
  <c r="W16" i="68"/>
  <c r="AF20" i="35"/>
  <c r="AF125" i="51"/>
  <c r="AF39" i="17"/>
  <c r="W125" i="44"/>
  <c r="W31" i="17"/>
  <c r="W13" i="35"/>
  <c r="AJ125" i="8"/>
  <c r="AJ11" i="35"/>
  <c r="Y88" i="53"/>
  <c r="AN79" i="53"/>
  <c r="AE21" i="35"/>
  <c r="AE125" i="52"/>
  <c r="AE40" i="17"/>
  <c r="U88" i="44"/>
  <c r="AM79" i="44"/>
  <c r="U88" i="59"/>
  <c r="AM79" i="59"/>
  <c r="V20" i="35"/>
  <c r="V125" i="51"/>
  <c r="V39" i="17"/>
  <c r="U20" i="35"/>
  <c r="U125" i="51"/>
  <c r="U39" i="17"/>
  <c r="AC88" i="48"/>
  <c r="AC16" i="23"/>
  <c r="AC28" i="23"/>
  <c r="AC16" i="67"/>
  <c r="AF88" i="48"/>
  <c r="AF16" i="67"/>
  <c r="AF16" i="23"/>
  <c r="AF28" i="23"/>
  <c r="AJ17" i="35"/>
  <c r="AJ125" i="48"/>
  <c r="AJ36" i="17"/>
  <c r="AN14" i="67"/>
  <c r="Z22" i="35"/>
  <c r="Z125" i="53"/>
  <c r="Z41" i="17"/>
  <c r="AF22" i="35"/>
  <c r="AF125" i="53"/>
  <c r="AF41" i="17"/>
  <c r="Z88" i="48"/>
  <c r="Z16" i="23"/>
  <c r="Z28" i="23"/>
  <c r="Z16" i="67"/>
  <c r="AB125" i="50"/>
  <c r="AB38" i="17"/>
  <c r="AB19" i="35"/>
  <c r="AM14" i="68"/>
  <c r="AF125" i="45"/>
  <c r="AN123" i="45"/>
  <c r="AF14" i="35"/>
  <c r="W19" i="35"/>
  <c r="W125" i="50"/>
  <c r="W38" i="17"/>
  <c r="AH125" i="54"/>
  <c r="AH42" i="17"/>
  <c r="AH23" i="35"/>
  <c r="AH20" i="35"/>
  <c r="AH125" i="51"/>
  <c r="AH39" i="17"/>
  <c r="V125" i="48"/>
  <c r="V36" i="17"/>
  <c r="V17" i="35"/>
  <c r="AH88" i="48"/>
  <c r="AH16" i="67"/>
  <c r="AH16" i="23"/>
  <c r="AH28" i="23"/>
  <c r="AD21" i="35"/>
  <c r="AD125" i="52"/>
  <c r="AD40" i="17"/>
  <c r="AM14" i="23"/>
  <c r="AK88" i="48"/>
  <c r="AK16" i="23"/>
  <c r="AK28" i="23"/>
  <c r="AK16" i="67"/>
  <c r="U88" i="57"/>
  <c r="AM79" i="57"/>
  <c r="U16" i="68"/>
  <c r="V16" i="68"/>
  <c r="AM16" i="68"/>
  <c r="AB23" i="35"/>
  <c r="AB125" i="54"/>
  <c r="AB42" i="17"/>
  <c r="V88" i="50"/>
  <c r="AM79" i="50"/>
  <c r="AJ18" i="35"/>
  <c r="AJ125" i="49"/>
  <c r="AJ37" i="17"/>
  <c r="V88" i="57"/>
  <c r="Y88" i="48"/>
  <c r="Y16" i="23"/>
  <c r="AN79" i="48"/>
  <c r="Y16" i="67"/>
  <c r="W31" i="35"/>
  <c r="W125" i="64"/>
  <c r="W62" i="17"/>
  <c r="AJ19" i="35"/>
  <c r="AJ125" i="50"/>
  <c r="AJ38" i="17"/>
  <c r="X88" i="27"/>
  <c r="X16" i="23"/>
  <c r="X28" i="23"/>
  <c r="X16" i="67"/>
  <c r="X125" i="51"/>
  <c r="X39" i="17"/>
  <c r="X20" i="35"/>
  <c r="AK12" i="35"/>
  <c r="AK125" i="27"/>
  <c r="AO123" i="27"/>
  <c r="U88" i="63"/>
  <c r="AM79" i="63"/>
  <c r="AD20" i="35"/>
  <c r="AD125" i="51"/>
  <c r="AD39" i="17"/>
  <c r="AE22" i="35"/>
  <c r="AE125" i="53"/>
  <c r="AE41" i="17"/>
  <c r="Y88" i="52"/>
  <c r="AN79" i="52"/>
  <c r="AA21" i="35"/>
  <c r="AA125" i="52"/>
  <c r="AA40" i="17"/>
  <c r="AG88" i="48"/>
  <c r="AO79" i="48"/>
  <c r="AG16" i="67"/>
  <c r="AG16" i="23"/>
  <c r="Z21" i="35"/>
  <c r="Z125" i="52"/>
  <c r="Z40" i="17"/>
  <c r="W88" i="27"/>
  <c r="W16" i="23"/>
  <c r="W28" i="23"/>
  <c r="W16" i="67"/>
  <c r="AG88" i="49"/>
  <c r="AO79" i="49"/>
  <c r="T88" i="49"/>
  <c r="AM79" i="49"/>
  <c r="AC23" i="35"/>
  <c r="AC125" i="54"/>
  <c r="AC42" i="17"/>
  <c r="AM14" i="67"/>
  <c r="Y88" i="51"/>
  <c r="AN79" i="51"/>
  <c r="AB88" i="48"/>
  <c r="AB16" i="23"/>
  <c r="AB28" i="23"/>
  <c r="AB16" i="67"/>
  <c r="AI100" i="8"/>
  <c r="AI118" i="8"/>
  <c r="AO118" i="8"/>
  <c r="AI111" i="8"/>
  <c r="AI120" i="8"/>
  <c r="AO120" i="8"/>
  <c r="AI95" i="8"/>
  <c r="AI117" i="8"/>
  <c r="Y88" i="50"/>
  <c r="AN79" i="50"/>
  <c r="AJ20" i="35"/>
  <c r="AJ125" i="51"/>
  <c r="AJ39" i="17"/>
  <c r="AF18" i="35"/>
  <c r="AF125" i="49"/>
  <c r="AF37" i="17"/>
  <c r="V32" i="35"/>
  <c r="V125" i="63"/>
  <c r="V63" i="17"/>
  <c r="V28" i="35"/>
  <c r="V125" i="59"/>
  <c r="V59" i="17"/>
  <c r="T88" i="54"/>
  <c r="AM79" i="54"/>
  <c r="U88" i="27"/>
  <c r="U16" i="23"/>
  <c r="U28" i="23"/>
  <c r="U16" i="67"/>
  <c r="AM79" i="27"/>
  <c r="AJ125" i="54"/>
  <c r="AJ42" i="17"/>
  <c r="AJ23" i="35"/>
  <c r="AN14" i="23"/>
  <c r="AA88" i="49"/>
  <c r="AN79" i="49"/>
  <c r="AD125" i="53"/>
  <c r="AD41" i="17"/>
  <c r="AD22" i="35"/>
  <c r="AI21" i="35"/>
  <c r="AI125" i="52"/>
  <c r="AI40" i="17"/>
  <c r="T88" i="48"/>
  <c r="AM79" i="48"/>
  <c r="T16" i="67"/>
  <c r="T16" i="23"/>
  <c r="AG88" i="52"/>
  <c r="AO79" i="52"/>
  <c r="T11" i="35"/>
  <c r="AM123" i="8"/>
  <c r="T125" i="8"/>
  <c r="AC20" i="35"/>
  <c r="AC125" i="51"/>
  <c r="AC39" i="17"/>
  <c r="T88" i="53"/>
  <c r="AM79" i="53"/>
  <c r="W18" i="35"/>
  <c r="W125" i="49"/>
  <c r="W37" i="17"/>
  <c r="AG88" i="50"/>
  <c r="AO79" i="50"/>
  <c r="AK20" i="35"/>
  <c r="AK125" i="51"/>
  <c r="AK39" i="17"/>
  <c r="R27" i="23"/>
  <c r="AA88" i="48"/>
  <c r="AA16" i="23"/>
  <c r="AA28" i="23"/>
  <c r="AA16" i="67"/>
  <c r="Y88" i="54"/>
  <c r="AN79" i="54"/>
  <c r="V88" i="27"/>
  <c r="V16" i="23"/>
  <c r="V28" i="23"/>
  <c r="V16" i="67"/>
  <c r="X22" i="35"/>
  <c r="X125" i="53"/>
  <c r="X41" i="17"/>
  <c r="AH125" i="52"/>
  <c r="AH40" i="17"/>
  <c r="AH21" i="35"/>
  <c r="AG88" i="54"/>
  <c r="AO79" i="54"/>
  <c r="AN117" i="8"/>
  <c r="AE123" i="8"/>
  <c r="U88" i="52"/>
  <c r="AM79" i="52"/>
  <c r="Z23" i="35"/>
  <c r="Z125" i="54"/>
  <c r="Z42" i="17"/>
  <c r="AI22" i="35"/>
  <c r="AI125" i="53"/>
  <c r="AI41" i="17"/>
  <c r="T88" i="51"/>
  <c r="AM79" i="51"/>
  <c r="AE125" i="51"/>
  <c r="AE39" i="17"/>
  <c r="AE20" i="35"/>
  <c r="AJ100" i="44"/>
  <c r="AJ118" i="44"/>
  <c r="AO118" i="44"/>
  <c r="AJ111" i="44"/>
  <c r="AJ120" i="44"/>
  <c r="AO120" i="44"/>
  <c r="AJ95" i="44"/>
  <c r="AJ117" i="44"/>
  <c r="T29" i="17"/>
  <c r="Y14" i="17"/>
  <c r="AG14" i="17"/>
  <c r="X57" i="17"/>
  <c r="X13" i="17"/>
  <c r="T57" i="17"/>
  <c r="T13" i="17"/>
  <c r="AG29" i="17"/>
  <c r="W35" i="17"/>
  <c r="AK123" i="60"/>
  <c r="AK29" i="35"/>
  <c r="AK26" i="35"/>
  <c r="Y123" i="64"/>
  <c r="AN117" i="64"/>
  <c r="AJ123" i="65"/>
  <c r="AO117" i="65"/>
  <c r="AB123" i="60"/>
  <c r="AB125" i="60"/>
  <c r="AN120" i="60"/>
  <c r="AH123" i="60"/>
  <c r="Z123" i="60"/>
  <c r="AN117" i="60"/>
  <c r="AA29" i="35"/>
  <c r="AA26" i="35"/>
  <c r="AA17" i="68"/>
  <c r="AA125" i="60"/>
  <c r="AN118" i="60"/>
  <c r="AE123" i="60"/>
  <c r="AO118" i="60"/>
  <c r="AO120" i="60"/>
  <c r="AD123" i="60"/>
  <c r="AI123" i="60"/>
  <c r="AO117" i="60"/>
  <c r="AG123" i="60"/>
  <c r="AC123" i="60"/>
  <c r="AJ123" i="60"/>
  <c r="AF29" i="35"/>
  <c r="AF26" i="35"/>
  <c r="AF17" i="68"/>
  <c r="AF125" i="60"/>
  <c r="Y12" i="35"/>
  <c r="Y125" i="27"/>
  <c r="AN123" i="27"/>
  <c r="AG100" i="54"/>
  <c r="AG118" i="54"/>
  <c r="AO118" i="54"/>
  <c r="AG111" i="54"/>
  <c r="AG120" i="54"/>
  <c r="AO120" i="54"/>
  <c r="AG95" i="54"/>
  <c r="AG117" i="54"/>
  <c r="V95" i="27"/>
  <c r="V117" i="27"/>
  <c r="V100" i="27"/>
  <c r="V118" i="27"/>
  <c r="V111" i="27"/>
  <c r="V120" i="27"/>
  <c r="AA111" i="49"/>
  <c r="AA120" i="49"/>
  <c r="AA100" i="49"/>
  <c r="AA118" i="49"/>
  <c r="AA95" i="49"/>
  <c r="AA117" i="49"/>
  <c r="U100" i="27"/>
  <c r="U118" i="27"/>
  <c r="U95" i="27"/>
  <c r="U117" i="27"/>
  <c r="U111" i="27"/>
  <c r="U120" i="27"/>
  <c r="Y100" i="51"/>
  <c r="Y118" i="51"/>
  <c r="AN118" i="51"/>
  <c r="Y111" i="51"/>
  <c r="Y120" i="51"/>
  <c r="AN120" i="51"/>
  <c r="Y95" i="51"/>
  <c r="Y117" i="51"/>
  <c r="U95" i="63"/>
  <c r="U117" i="63"/>
  <c r="U100" i="63"/>
  <c r="U118" i="63"/>
  <c r="AM118" i="63"/>
  <c r="U111" i="63"/>
  <c r="U120" i="63"/>
  <c r="AM120" i="63"/>
  <c r="V111" i="57"/>
  <c r="V120" i="57"/>
  <c r="V95" i="57"/>
  <c r="V117" i="57"/>
  <c r="V100" i="57"/>
  <c r="V118" i="57"/>
  <c r="AJ35" i="17"/>
  <c r="U95" i="59"/>
  <c r="U117" i="59"/>
  <c r="U100" i="59"/>
  <c r="U118" i="59"/>
  <c r="AM118" i="59"/>
  <c r="U111" i="59"/>
  <c r="U120" i="59"/>
  <c r="AM120" i="59"/>
  <c r="Y95" i="53"/>
  <c r="Y117" i="53"/>
  <c r="Y100" i="53"/>
  <c r="Y118" i="53"/>
  <c r="AN118" i="53"/>
  <c r="Y111" i="53"/>
  <c r="Y120" i="53"/>
  <c r="AN120" i="53"/>
  <c r="AO16" i="23"/>
  <c r="AG28" i="23"/>
  <c r="Y95" i="52"/>
  <c r="Y117" i="52"/>
  <c r="Y111" i="52"/>
  <c r="Y120" i="52"/>
  <c r="AN120" i="52"/>
  <c r="Y100" i="52"/>
  <c r="Y118" i="52"/>
  <c r="AN118" i="52"/>
  <c r="AC95" i="48"/>
  <c r="AC117" i="48"/>
  <c r="AC100" i="48"/>
  <c r="AC118" i="48"/>
  <c r="AC111" i="48"/>
  <c r="AC120" i="48"/>
  <c r="AD95" i="49"/>
  <c r="AD117" i="49"/>
  <c r="AD100" i="49"/>
  <c r="AD118" i="49"/>
  <c r="AD111" i="49"/>
  <c r="AD120" i="49"/>
  <c r="AE111" i="49"/>
  <c r="AE120" i="49"/>
  <c r="AE95" i="49"/>
  <c r="AE117" i="49"/>
  <c r="AE100" i="49"/>
  <c r="AE118" i="49"/>
  <c r="T100" i="53"/>
  <c r="T118" i="53"/>
  <c r="AM118" i="53"/>
  <c r="T111" i="53"/>
  <c r="T120" i="53"/>
  <c r="AM120" i="53"/>
  <c r="T95" i="53"/>
  <c r="T117" i="53"/>
  <c r="AI35" i="17"/>
  <c r="AO16" i="67"/>
  <c r="AN16" i="67"/>
  <c r="Z95" i="48"/>
  <c r="Z117" i="48"/>
  <c r="Z100" i="48"/>
  <c r="Z118" i="48"/>
  <c r="Z111" i="48"/>
  <c r="Z120" i="48"/>
  <c r="T95" i="54"/>
  <c r="T117" i="54"/>
  <c r="T100" i="54"/>
  <c r="T118" i="54"/>
  <c r="AM118" i="54"/>
  <c r="T111" i="54"/>
  <c r="T120" i="54"/>
  <c r="AM120" i="54"/>
  <c r="AK30" i="17"/>
  <c r="AO125" i="27"/>
  <c r="U95" i="57"/>
  <c r="U117" i="57"/>
  <c r="U111" i="57"/>
  <c r="U120" i="57"/>
  <c r="U100" i="57"/>
  <c r="U118" i="57"/>
  <c r="AF32" i="17"/>
  <c r="AN125" i="45"/>
  <c r="U95" i="44"/>
  <c r="U117" i="44"/>
  <c r="U111" i="44"/>
  <c r="U120" i="44"/>
  <c r="AM120" i="44"/>
  <c r="U100" i="44"/>
  <c r="U118" i="44"/>
  <c r="AM118" i="44"/>
  <c r="W95" i="57"/>
  <c r="W117" i="57"/>
  <c r="W100" i="57"/>
  <c r="W118" i="57"/>
  <c r="W111" i="57"/>
  <c r="W120" i="57"/>
  <c r="U95" i="52"/>
  <c r="U117" i="52"/>
  <c r="U111" i="52"/>
  <c r="U120" i="52"/>
  <c r="AM120" i="52"/>
  <c r="U100" i="52"/>
  <c r="U118" i="52"/>
  <c r="AM118" i="52"/>
  <c r="Y111" i="54"/>
  <c r="Y120" i="54"/>
  <c r="AN120" i="54"/>
  <c r="Y100" i="54"/>
  <c r="Y118" i="54"/>
  <c r="AN118" i="54"/>
  <c r="Y95" i="54"/>
  <c r="Y117" i="54"/>
  <c r="T111" i="51"/>
  <c r="T120" i="51"/>
  <c r="AM120" i="51"/>
  <c r="T95" i="51"/>
  <c r="T117" i="51"/>
  <c r="T100" i="51"/>
  <c r="T118" i="51"/>
  <c r="AM118" i="51"/>
  <c r="AE11" i="35"/>
  <c r="AN123" i="8"/>
  <c r="AE125" i="8"/>
  <c r="AG100" i="52"/>
  <c r="AG118" i="52"/>
  <c r="AO118" i="52"/>
  <c r="AG111" i="52"/>
  <c r="AG120" i="52"/>
  <c r="AO120" i="52"/>
  <c r="AG95" i="52"/>
  <c r="AG117" i="52"/>
  <c r="AG100" i="48"/>
  <c r="AG118" i="48"/>
  <c r="AG111" i="48"/>
  <c r="AG120" i="48"/>
  <c r="AG95" i="48"/>
  <c r="AG117" i="48"/>
  <c r="X95" i="27"/>
  <c r="X117" i="27"/>
  <c r="X100" i="27"/>
  <c r="X118" i="27"/>
  <c r="X111" i="27"/>
  <c r="X120" i="27"/>
  <c r="Y28" i="23"/>
  <c r="AN16" i="23"/>
  <c r="AJ24" i="17"/>
  <c r="AH100" i="53"/>
  <c r="AH118" i="53"/>
  <c r="AO118" i="53"/>
  <c r="AH111" i="53"/>
  <c r="AH120" i="53"/>
  <c r="AO120" i="53"/>
  <c r="AH95" i="53"/>
  <c r="AH117" i="53"/>
  <c r="AG95" i="51"/>
  <c r="AG117" i="51"/>
  <c r="AG111" i="51"/>
  <c r="AG120" i="51"/>
  <c r="AO120" i="51"/>
  <c r="AG100" i="51"/>
  <c r="AG118" i="51"/>
  <c r="AO118" i="51"/>
  <c r="AG100" i="49"/>
  <c r="AG118" i="49"/>
  <c r="AO118" i="49"/>
  <c r="AG111" i="49"/>
  <c r="AG120" i="49"/>
  <c r="AO120" i="49"/>
  <c r="AG95" i="49"/>
  <c r="AG117" i="49"/>
  <c r="AJ123" i="44"/>
  <c r="AO117" i="44"/>
  <c r="AG100" i="50"/>
  <c r="AG118" i="50"/>
  <c r="AO118" i="50"/>
  <c r="AG111" i="50"/>
  <c r="AG120" i="50"/>
  <c r="AO120" i="50"/>
  <c r="AG95" i="50"/>
  <c r="AG117" i="50"/>
  <c r="AB95" i="48"/>
  <c r="AB117" i="48"/>
  <c r="AB100" i="48"/>
  <c r="AB118" i="48"/>
  <c r="AB111" i="48"/>
  <c r="AB120" i="48"/>
  <c r="W111" i="27"/>
  <c r="W120" i="27"/>
  <c r="W95" i="27"/>
  <c r="W117" i="27"/>
  <c r="W100" i="27"/>
  <c r="W118" i="27"/>
  <c r="Y100" i="48"/>
  <c r="Y118" i="48"/>
  <c r="Y95" i="48"/>
  <c r="Y117" i="48"/>
  <c r="Y111" i="48"/>
  <c r="Y120" i="48"/>
  <c r="V95" i="50"/>
  <c r="V117" i="50"/>
  <c r="V100" i="50"/>
  <c r="V118" i="50"/>
  <c r="AM118" i="50"/>
  <c r="V111" i="50"/>
  <c r="V120" i="50"/>
  <c r="AM120" i="50"/>
  <c r="AF111" i="48"/>
  <c r="AF120" i="48"/>
  <c r="AF95" i="48"/>
  <c r="AF117" i="48"/>
  <c r="AF100" i="48"/>
  <c r="AF118" i="48"/>
  <c r="V111" i="64"/>
  <c r="V120" i="64"/>
  <c r="AM120" i="64"/>
  <c r="V95" i="64"/>
  <c r="V117" i="64"/>
  <c r="V100" i="64"/>
  <c r="V118" i="64"/>
  <c r="AM118" i="64"/>
  <c r="T111" i="48"/>
  <c r="T120" i="48"/>
  <c r="AM120" i="48"/>
  <c r="T95" i="48"/>
  <c r="T117" i="48"/>
  <c r="T100" i="48"/>
  <c r="T118" i="48"/>
  <c r="AM118" i="48"/>
  <c r="AM125" i="8"/>
  <c r="T24" i="17"/>
  <c r="T28" i="23"/>
  <c r="AM16" i="23"/>
  <c r="Y100" i="50"/>
  <c r="Y118" i="50"/>
  <c r="AN118" i="50"/>
  <c r="Y95" i="50"/>
  <c r="Y117" i="50"/>
  <c r="Y111" i="50"/>
  <c r="Y120" i="50"/>
  <c r="AN120" i="50"/>
  <c r="T111" i="49"/>
  <c r="T120" i="49"/>
  <c r="AM120" i="49"/>
  <c r="T95" i="49"/>
  <c r="T117" i="49"/>
  <c r="T100" i="49"/>
  <c r="T118" i="49"/>
  <c r="AM118" i="49"/>
  <c r="AH95" i="48"/>
  <c r="AH117" i="48"/>
  <c r="AH100" i="48"/>
  <c r="AH118" i="48"/>
  <c r="AH111" i="48"/>
  <c r="AH120" i="48"/>
  <c r="AA100" i="48"/>
  <c r="AA118" i="48"/>
  <c r="AA111" i="48"/>
  <c r="AA120" i="48"/>
  <c r="AA95" i="48"/>
  <c r="AA117" i="48"/>
  <c r="AM16" i="67"/>
  <c r="AO117" i="8"/>
  <c r="AI123" i="8"/>
  <c r="X35" i="17"/>
  <c r="AK95" i="48"/>
  <c r="AK117" i="48"/>
  <c r="AK100" i="48"/>
  <c r="AK118" i="48"/>
  <c r="AK111" i="48"/>
  <c r="AK120" i="48"/>
  <c r="AK17" i="68"/>
  <c r="AK40" i="35"/>
  <c r="AM120" i="57"/>
  <c r="V123" i="57"/>
  <c r="AB29" i="35"/>
  <c r="AB26" i="35"/>
  <c r="AK125" i="60"/>
  <c r="AK60" i="17"/>
  <c r="AF40" i="35"/>
  <c r="AB17" i="68"/>
  <c r="Y17" i="68"/>
  <c r="Y31" i="35"/>
  <c r="Y26" i="35"/>
  <c r="Y125" i="64"/>
  <c r="AN123" i="64"/>
  <c r="AA40" i="35"/>
  <c r="AC123" i="48"/>
  <c r="AC17" i="67"/>
  <c r="Z123" i="48"/>
  <c r="Z125" i="48"/>
  <c r="AO123" i="65"/>
  <c r="AJ33" i="35"/>
  <c r="AJ125" i="65"/>
  <c r="AC29" i="35"/>
  <c r="AC26" i="35"/>
  <c r="AC17" i="68"/>
  <c r="AC125" i="60"/>
  <c r="AA60" i="17"/>
  <c r="AA19" i="68"/>
  <c r="AD17" i="68"/>
  <c r="AD29" i="35"/>
  <c r="AD26" i="35"/>
  <c r="AD125" i="60"/>
  <c r="AO123" i="60"/>
  <c r="AG17" i="68"/>
  <c r="AG29" i="35"/>
  <c r="AG26" i="35"/>
  <c r="AG125" i="60"/>
  <c r="AB60" i="17"/>
  <c r="AB19" i="68"/>
  <c r="AN123" i="60"/>
  <c r="Z17" i="68"/>
  <c r="Z29" i="35"/>
  <c r="Z26" i="35"/>
  <c r="Z125" i="60"/>
  <c r="AH29" i="35"/>
  <c r="AH26" i="35"/>
  <c r="AH125" i="60"/>
  <c r="AH17" i="68"/>
  <c r="AI17" i="68"/>
  <c r="AI29" i="35"/>
  <c r="AI26" i="35"/>
  <c r="AI125" i="60"/>
  <c r="AF60" i="17"/>
  <c r="AF19" i="68"/>
  <c r="AJ125" i="60"/>
  <c r="AJ17" i="68"/>
  <c r="AJ29" i="35"/>
  <c r="AJ26" i="35"/>
  <c r="AE29" i="35"/>
  <c r="AE26" i="35"/>
  <c r="AE125" i="60"/>
  <c r="AE17" i="68"/>
  <c r="AD123" i="49"/>
  <c r="AD18" i="35"/>
  <c r="AD10" i="35"/>
  <c r="AB123" i="48"/>
  <c r="AB17" i="35"/>
  <c r="AB10" i="35"/>
  <c r="AA123" i="48"/>
  <c r="AA125" i="48"/>
  <c r="Y30" i="17"/>
  <c r="AN125" i="27"/>
  <c r="AM117" i="63"/>
  <c r="U123" i="63"/>
  <c r="AN118" i="49"/>
  <c r="AG123" i="50"/>
  <c r="AO117" i="50"/>
  <c r="AO120" i="48"/>
  <c r="U123" i="57"/>
  <c r="AM117" i="57"/>
  <c r="AM117" i="53"/>
  <c r="T123" i="53"/>
  <c r="Y123" i="51"/>
  <c r="AN117" i="51"/>
  <c r="AN120" i="49"/>
  <c r="T123" i="54"/>
  <c r="AM117" i="54"/>
  <c r="Y123" i="50"/>
  <c r="AN117" i="50"/>
  <c r="AO118" i="48"/>
  <c r="AK123" i="48"/>
  <c r="W123" i="27"/>
  <c r="AG123" i="51"/>
  <c r="AO117" i="51"/>
  <c r="R28" i="23"/>
  <c r="AG123" i="52"/>
  <c r="AO117" i="52"/>
  <c r="U123" i="52"/>
  <c r="AM117" i="52"/>
  <c r="AM117" i="44"/>
  <c r="U123" i="44"/>
  <c r="AJ13" i="35"/>
  <c r="AJ10" i="35"/>
  <c r="AJ125" i="44"/>
  <c r="AO123" i="44"/>
  <c r="AJ17" i="23"/>
  <c r="AJ17" i="67"/>
  <c r="AI125" i="8"/>
  <c r="AO123" i="8"/>
  <c r="AI17" i="23"/>
  <c r="AI17" i="67"/>
  <c r="AI11" i="35"/>
  <c r="AI10" i="35"/>
  <c r="AH123" i="48"/>
  <c r="AG123" i="49"/>
  <c r="AO117" i="49"/>
  <c r="Z17" i="35"/>
  <c r="Z10" i="35"/>
  <c r="Y123" i="53"/>
  <c r="AN117" i="53"/>
  <c r="V27" i="35"/>
  <c r="V125" i="57"/>
  <c r="AM120" i="27"/>
  <c r="V123" i="27"/>
  <c r="AN118" i="48"/>
  <c r="AF123" i="48"/>
  <c r="T123" i="48"/>
  <c r="AM117" i="48"/>
  <c r="AH123" i="53"/>
  <c r="AO117" i="53"/>
  <c r="V123" i="50"/>
  <c r="AM117" i="50"/>
  <c r="X123" i="27"/>
  <c r="Y123" i="54"/>
  <c r="AN117" i="54"/>
  <c r="AK29" i="17"/>
  <c r="AE123" i="49"/>
  <c r="AM117" i="27"/>
  <c r="U123" i="27"/>
  <c r="AG123" i="54"/>
  <c r="AO117" i="54"/>
  <c r="Y123" i="48"/>
  <c r="AN117" i="48"/>
  <c r="T123" i="51"/>
  <c r="AM117" i="51"/>
  <c r="T123" i="49"/>
  <c r="AM117" i="49"/>
  <c r="V123" i="64"/>
  <c r="AM117" i="64"/>
  <c r="AN120" i="48"/>
  <c r="AN125" i="8"/>
  <c r="AE24" i="17"/>
  <c r="W123" i="57"/>
  <c r="AF29" i="17"/>
  <c r="AM118" i="27"/>
  <c r="AO117" i="48"/>
  <c r="AG123" i="48"/>
  <c r="AM118" i="57"/>
  <c r="AN117" i="52"/>
  <c r="Y123" i="52"/>
  <c r="AM117" i="59"/>
  <c r="U123" i="59"/>
  <c r="AA123" i="49"/>
  <c r="AN117" i="49"/>
  <c r="AB40" i="35"/>
  <c r="AC17" i="35"/>
  <c r="AC10" i="35"/>
  <c r="AK19" i="68"/>
  <c r="Z17" i="23"/>
  <c r="Z17" i="67"/>
  <c r="AC125" i="48"/>
  <c r="AC19" i="23"/>
  <c r="AC17" i="23"/>
  <c r="AD125" i="49"/>
  <c r="AD19" i="23"/>
  <c r="AA17" i="67"/>
  <c r="AA17" i="35"/>
  <c r="AA17" i="23"/>
  <c r="AD17" i="67"/>
  <c r="AD39" i="35"/>
  <c r="AD17" i="23"/>
  <c r="Z40" i="35"/>
  <c r="AC40" i="35"/>
  <c r="Y62" i="17"/>
  <c r="AN125" i="64"/>
  <c r="Y19" i="68"/>
  <c r="Y40" i="35"/>
  <c r="AB17" i="23"/>
  <c r="AB17" i="67"/>
  <c r="AB125" i="48"/>
  <c r="AB19" i="23"/>
  <c r="AI40" i="35"/>
  <c r="AG40" i="35"/>
  <c r="AH40" i="35"/>
  <c r="AJ64" i="17"/>
  <c r="AO125" i="65"/>
  <c r="AH60" i="17"/>
  <c r="AH19" i="68"/>
  <c r="AB13" i="17"/>
  <c r="AB57" i="17"/>
  <c r="AO125" i="60"/>
  <c r="AG60" i="17"/>
  <c r="AG19" i="68"/>
  <c r="AK57" i="17"/>
  <c r="AK13" i="17"/>
  <c r="AF13" i="17"/>
  <c r="AF57" i="17"/>
  <c r="AJ60" i="17"/>
  <c r="AJ19" i="68"/>
  <c r="AI60" i="17"/>
  <c r="AI19" i="68"/>
  <c r="Z60" i="17"/>
  <c r="Z19" i="68"/>
  <c r="AN125" i="60"/>
  <c r="AO17" i="68"/>
  <c r="AA57" i="17"/>
  <c r="AA13" i="17"/>
  <c r="AE60" i="17"/>
  <c r="AE19" i="68"/>
  <c r="AC60" i="17"/>
  <c r="AC19" i="68"/>
  <c r="AE40" i="35"/>
  <c r="AN17" i="68"/>
  <c r="AD60" i="17"/>
  <c r="AD19" i="68"/>
  <c r="AJ40" i="35"/>
  <c r="AD40" i="35"/>
  <c r="Y29" i="17"/>
  <c r="V31" i="35"/>
  <c r="V26" i="35"/>
  <c r="AM123" i="64"/>
  <c r="V125" i="64"/>
  <c r="V19" i="68"/>
  <c r="AM123" i="50"/>
  <c r="V19" i="35"/>
  <c r="V125" i="50"/>
  <c r="AC36" i="17"/>
  <c r="AC19" i="67"/>
  <c r="U21" i="35"/>
  <c r="AM123" i="52"/>
  <c r="U125" i="52"/>
  <c r="V17" i="67"/>
  <c r="V17" i="23"/>
  <c r="V12" i="35"/>
  <c r="V125" i="27"/>
  <c r="AG18" i="35"/>
  <c r="AO123" i="49"/>
  <c r="AG125" i="49"/>
  <c r="AC39" i="35"/>
  <c r="AC9" i="35"/>
  <c r="AH17" i="35"/>
  <c r="AH17" i="23"/>
  <c r="AH17" i="67"/>
  <c r="AH125" i="48"/>
  <c r="AG21" i="35"/>
  <c r="AO123" i="52"/>
  <c r="AG125" i="52"/>
  <c r="Y19" i="35"/>
  <c r="AN123" i="50"/>
  <c r="Y125" i="50"/>
  <c r="AK17" i="35"/>
  <c r="AK10" i="35"/>
  <c r="AK17" i="67"/>
  <c r="AK125" i="48"/>
  <c r="AK17" i="23"/>
  <c r="T18" i="35"/>
  <c r="AM123" i="49"/>
  <c r="T125" i="49"/>
  <c r="V58" i="17"/>
  <c r="AI39" i="35"/>
  <c r="AI9" i="35"/>
  <c r="AI41" i="35"/>
  <c r="AJ31" i="17"/>
  <c r="AO125" i="44"/>
  <c r="AJ19" i="67"/>
  <c r="AJ19" i="23"/>
  <c r="AJ29" i="23"/>
  <c r="AD9" i="35"/>
  <c r="AD41" i="35"/>
  <c r="AG19" i="35"/>
  <c r="AO123" i="50"/>
  <c r="AG125" i="50"/>
  <c r="Y21" i="35"/>
  <c r="AN123" i="52"/>
  <c r="Y125" i="52"/>
  <c r="AA36" i="17"/>
  <c r="Y22" i="35"/>
  <c r="AN123" i="53"/>
  <c r="Y125" i="53"/>
  <c r="AN123" i="51"/>
  <c r="Y20" i="35"/>
  <c r="Y125" i="51"/>
  <c r="AN123" i="49"/>
  <c r="AA18" i="35"/>
  <c r="AA125" i="49"/>
  <c r="AA19" i="67"/>
  <c r="T20" i="35"/>
  <c r="AM123" i="51"/>
  <c r="T125" i="51"/>
  <c r="AO123" i="54"/>
  <c r="AG23" i="35"/>
  <c r="AG125" i="54"/>
  <c r="AO123" i="53"/>
  <c r="AH22" i="35"/>
  <c r="AH125" i="53"/>
  <c r="Z36" i="17"/>
  <c r="Z19" i="23"/>
  <c r="Z29" i="23"/>
  <c r="Z19" i="67"/>
  <c r="AJ9" i="35"/>
  <c r="AJ41" i="35"/>
  <c r="AJ39" i="35"/>
  <c r="T23" i="35"/>
  <c r="AM123" i="54"/>
  <c r="T125" i="54"/>
  <c r="T22" i="35"/>
  <c r="AM123" i="53"/>
  <c r="T125" i="53"/>
  <c r="AE18" i="35"/>
  <c r="AE10" i="35"/>
  <c r="AE125" i="49"/>
  <c r="AE17" i="67"/>
  <c r="AE17" i="23"/>
  <c r="AF17" i="35"/>
  <c r="AF10" i="35"/>
  <c r="AF125" i="48"/>
  <c r="AF17" i="67"/>
  <c r="AF17" i="23"/>
  <c r="AI24" i="17"/>
  <c r="AI19" i="67"/>
  <c r="AO125" i="8"/>
  <c r="AI19" i="23"/>
  <c r="AI29" i="23"/>
  <c r="U17" i="68"/>
  <c r="AM123" i="57"/>
  <c r="U27" i="35"/>
  <c r="U125" i="57"/>
  <c r="W17" i="68"/>
  <c r="W27" i="35"/>
  <c r="W26" i="35"/>
  <c r="W125" i="57"/>
  <c r="AG17" i="35"/>
  <c r="AG17" i="67"/>
  <c r="AO123" i="48"/>
  <c r="AG17" i="23"/>
  <c r="AG125" i="48"/>
  <c r="U28" i="35"/>
  <c r="AM123" i="59"/>
  <c r="U125" i="59"/>
  <c r="AB9" i="35"/>
  <c r="AB39" i="35"/>
  <c r="U17" i="67"/>
  <c r="U12" i="35"/>
  <c r="U17" i="23"/>
  <c r="AM123" i="27"/>
  <c r="U125" i="27"/>
  <c r="Y23" i="35"/>
  <c r="AN123" i="54"/>
  <c r="Y125" i="54"/>
  <c r="V17" i="68"/>
  <c r="Z9" i="35"/>
  <c r="Z41" i="35"/>
  <c r="Z39" i="35"/>
  <c r="AM123" i="44"/>
  <c r="U13" i="35"/>
  <c r="U125" i="44"/>
  <c r="AG20" i="35"/>
  <c r="AO123" i="51"/>
  <c r="AG125" i="51"/>
  <c r="AM123" i="63"/>
  <c r="U32" i="35"/>
  <c r="U125" i="63"/>
  <c r="Y17" i="23"/>
  <c r="Y17" i="35"/>
  <c r="AN123" i="48"/>
  <c r="Y17" i="67"/>
  <c r="Y125" i="48"/>
  <c r="X12" i="35"/>
  <c r="X10" i="35"/>
  <c r="X17" i="67"/>
  <c r="X17" i="23"/>
  <c r="X125" i="27"/>
  <c r="T17" i="35"/>
  <c r="AM123" i="48"/>
  <c r="T125" i="48"/>
  <c r="T17" i="23"/>
  <c r="T17" i="67"/>
  <c r="W12" i="35"/>
  <c r="W10" i="35"/>
  <c r="W17" i="67"/>
  <c r="W17" i="23"/>
  <c r="W125" i="27"/>
  <c r="V10" i="35"/>
  <c r="AC41" i="35"/>
  <c r="AA10" i="35"/>
  <c r="AD29" i="23"/>
  <c r="AC29" i="23"/>
  <c r="AB36" i="17"/>
  <c r="AD19" i="67"/>
  <c r="AD37" i="17"/>
  <c r="AB29" i="23"/>
  <c r="AB41" i="35"/>
  <c r="Y10" i="35"/>
  <c r="Y9" i="35"/>
  <c r="Y41" i="35"/>
  <c r="T10" i="35"/>
  <c r="T39" i="35"/>
  <c r="U10" i="35"/>
  <c r="U39" i="35"/>
  <c r="AB19" i="67"/>
  <c r="AM17" i="68"/>
  <c r="W40" i="35"/>
  <c r="Y13" i="17"/>
  <c r="Y57" i="17"/>
  <c r="AJ14" i="17"/>
  <c r="AD13" i="17"/>
  <c r="AD57" i="17"/>
  <c r="AO19" i="68"/>
  <c r="AJ13" i="17"/>
  <c r="AJ57" i="17"/>
  <c r="AG57" i="17"/>
  <c r="AG13" i="17"/>
  <c r="AC57" i="17"/>
  <c r="AC13" i="17"/>
  <c r="AN19" i="68"/>
  <c r="Z13" i="17"/>
  <c r="Z57" i="17"/>
  <c r="AE13" i="17"/>
  <c r="AE57" i="17"/>
  <c r="AI57" i="17"/>
  <c r="AI13" i="17"/>
  <c r="AH57" i="17"/>
  <c r="AH13" i="17"/>
  <c r="AO17" i="23"/>
  <c r="AO17" i="67"/>
  <c r="AN17" i="67"/>
  <c r="AA39" i="35"/>
  <c r="AA9" i="35"/>
  <c r="AA41" i="35"/>
  <c r="T41" i="17"/>
  <c r="AM125" i="53"/>
  <c r="U31" i="17"/>
  <c r="AM125" i="44"/>
  <c r="U26" i="35"/>
  <c r="U40" i="35"/>
  <c r="Y40" i="17"/>
  <c r="AN125" i="52"/>
  <c r="AM125" i="49"/>
  <c r="T37" i="17"/>
  <c r="V38" i="17"/>
  <c r="V35" i="17"/>
  <c r="AM125" i="50"/>
  <c r="AG19" i="23"/>
  <c r="AG19" i="67"/>
  <c r="AG36" i="17"/>
  <c r="AO125" i="48"/>
  <c r="AM125" i="57"/>
  <c r="U58" i="17"/>
  <c r="U19" i="68"/>
  <c r="AN125" i="51"/>
  <c r="Y39" i="17"/>
  <c r="AK36" i="17"/>
  <c r="AK19" i="67"/>
  <c r="AK19" i="23"/>
  <c r="AK29" i="23"/>
  <c r="AG37" i="17"/>
  <c r="AO125" i="49"/>
  <c r="AC35" i="17"/>
  <c r="AC23" i="17"/>
  <c r="AC22" i="17"/>
  <c r="AC11" i="17"/>
  <c r="AC12" i="17"/>
  <c r="W30" i="17"/>
  <c r="W19" i="23"/>
  <c r="W29" i="23"/>
  <c r="W19" i="67"/>
  <c r="U59" i="17"/>
  <c r="AM125" i="59"/>
  <c r="X30" i="17"/>
  <c r="X19" i="23"/>
  <c r="X29" i="23"/>
  <c r="X19" i="67"/>
  <c r="AN17" i="23"/>
  <c r="U30" i="17"/>
  <c r="U19" i="67"/>
  <c r="AM125" i="27"/>
  <c r="U19" i="23"/>
  <c r="U29" i="23"/>
  <c r="AF36" i="17"/>
  <c r="AF19" i="67"/>
  <c r="AF19" i="23"/>
  <c r="AF29" i="23"/>
  <c r="Z35" i="17"/>
  <c r="Z23" i="17"/>
  <c r="Z22" i="17"/>
  <c r="Z12" i="17"/>
  <c r="Z11" i="17"/>
  <c r="T39" i="17"/>
  <c r="AM125" i="51"/>
  <c r="AK39" i="35"/>
  <c r="AK9" i="35"/>
  <c r="AK41" i="35"/>
  <c r="AH36" i="17"/>
  <c r="AH19" i="23"/>
  <c r="AH29" i="23"/>
  <c r="AH19" i="67"/>
  <c r="AD11" i="17"/>
  <c r="AD12" i="17"/>
  <c r="AF9" i="35"/>
  <c r="AF41" i="35"/>
  <c r="AF39" i="35"/>
  <c r="T42" i="17"/>
  <c r="AM125" i="54"/>
  <c r="V40" i="35"/>
  <c r="Y41" i="17"/>
  <c r="AN125" i="53"/>
  <c r="V30" i="17"/>
  <c r="V19" i="23"/>
  <c r="V29" i="23"/>
  <c r="V19" i="67"/>
  <c r="U40" i="17"/>
  <c r="U35" i="17"/>
  <c r="AM125" i="52"/>
  <c r="U63" i="17"/>
  <c r="AM125" i="63"/>
  <c r="AG10" i="35"/>
  <c r="AH41" i="17"/>
  <c r="AO125" i="53"/>
  <c r="AO125" i="50"/>
  <c r="AG38" i="17"/>
  <c r="AJ29" i="17"/>
  <c r="AJ23" i="17"/>
  <c r="AJ22" i="17"/>
  <c r="AJ12" i="17"/>
  <c r="AJ11" i="17"/>
  <c r="Y38" i="17"/>
  <c r="AN125" i="50"/>
  <c r="V39" i="35"/>
  <c r="V9" i="35"/>
  <c r="V41" i="35"/>
  <c r="AM125" i="48"/>
  <c r="T36" i="17"/>
  <c r="T19" i="67"/>
  <c r="T19" i="23"/>
  <c r="AM17" i="67"/>
  <c r="X39" i="35"/>
  <c r="X9" i="35"/>
  <c r="X41" i="35"/>
  <c r="W19" i="68"/>
  <c r="W58" i="17"/>
  <c r="AA37" i="17"/>
  <c r="AN125" i="49"/>
  <c r="AH10" i="35"/>
  <c r="V62" i="17"/>
  <c r="V57" i="17"/>
  <c r="AM125" i="64"/>
  <c r="W39" i="35"/>
  <c r="W9" i="35"/>
  <c r="W41" i="35"/>
  <c r="AM17" i="23"/>
  <c r="Y19" i="23"/>
  <c r="Y36" i="17"/>
  <c r="Y19" i="67"/>
  <c r="AN125" i="48"/>
  <c r="AG39" i="17"/>
  <c r="AO125" i="51"/>
  <c r="AE37" i="17"/>
  <c r="AE19" i="23"/>
  <c r="AE29" i="23"/>
  <c r="AE19" i="67"/>
  <c r="AB35" i="17"/>
  <c r="AB23" i="17"/>
  <c r="AB22" i="17"/>
  <c r="AB20" i="17"/>
  <c r="AB15" i="17"/>
  <c r="AB11" i="17"/>
  <c r="AB12" i="17"/>
  <c r="Y42" i="17"/>
  <c r="AN125" i="54"/>
  <c r="AI12" i="17"/>
  <c r="AI11" i="17"/>
  <c r="AI23" i="17"/>
  <c r="AI22" i="17"/>
  <c r="AE39" i="35"/>
  <c r="AE9" i="35"/>
  <c r="AE41" i="35"/>
  <c r="AO125" i="54"/>
  <c r="AG42" i="17"/>
  <c r="AA19" i="23"/>
  <c r="AA29" i="23"/>
  <c r="AG40" i="17"/>
  <c r="AO125" i="52"/>
  <c r="AD35" i="17"/>
  <c r="AD23" i="17"/>
  <c r="AD22" i="17"/>
  <c r="Z20" i="17"/>
  <c r="Z15" i="17"/>
  <c r="Y39" i="35"/>
  <c r="T9" i="35"/>
  <c r="T41" i="35"/>
  <c r="U9" i="35"/>
  <c r="U41" i="35"/>
  <c r="AM19" i="67"/>
  <c r="V13" i="17"/>
  <c r="AD20" i="17"/>
  <c r="AD15" i="17"/>
  <c r="AI20" i="17"/>
  <c r="AI15" i="17"/>
  <c r="AC20" i="17"/>
  <c r="AC15" i="17"/>
  <c r="AJ20" i="17"/>
  <c r="AJ15" i="17"/>
  <c r="Y35" i="17"/>
  <c r="Y23" i="17"/>
  <c r="Y22" i="17"/>
  <c r="Y20" i="17"/>
  <c r="Y15" i="17"/>
  <c r="Y12" i="17"/>
  <c r="Y11" i="17"/>
  <c r="V29" i="17"/>
  <c r="V23" i="17"/>
  <c r="V22" i="17"/>
  <c r="V20" i="17"/>
  <c r="V15" i="17"/>
  <c r="V11" i="17"/>
  <c r="V12" i="17"/>
  <c r="W12" i="17"/>
  <c r="W29" i="17"/>
  <c r="W23" i="17"/>
  <c r="W22" i="17"/>
  <c r="AA11" i="17"/>
  <c r="AN19" i="23"/>
  <c r="Y29" i="23"/>
  <c r="AM19" i="23"/>
  <c r="T29" i="23"/>
  <c r="AG39" i="35"/>
  <c r="AG9" i="35"/>
  <c r="AG41" i="35"/>
  <c r="AF35" i="17"/>
  <c r="AF23" i="17"/>
  <c r="AF22" i="17"/>
  <c r="AF20" i="17"/>
  <c r="AF15" i="17"/>
  <c r="AF11" i="17"/>
  <c r="AF12" i="17"/>
  <c r="X29" i="17"/>
  <c r="X23" i="17"/>
  <c r="X22" i="17"/>
  <c r="X20" i="17"/>
  <c r="X15" i="17"/>
  <c r="X12" i="17"/>
  <c r="X11" i="17"/>
  <c r="AK35" i="17"/>
  <c r="AK23" i="17"/>
  <c r="AK22" i="17"/>
  <c r="AK20" i="17"/>
  <c r="AK15" i="17"/>
  <c r="AK12" i="17"/>
  <c r="AK11" i="17"/>
  <c r="AA12" i="17"/>
  <c r="W11" i="17"/>
  <c r="W13" i="17"/>
  <c r="W57" i="17"/>
  <c r="AG35" i="17"/>
  <c r="AG23" i="17"/>
  <c r="AG22" i="17"/>
  <c r="AG20" i="17"/>
  <c r="AG15" i="17"/>
  <c r="AG11" i="17"/>
  <c r="AG12" i="17"/>
  <c r="AE35" i="17"/>
  <c r="AE23" i="17"/>
  <c r="AE22" i="17"/>
  <c r="AE20" i="17"/>
  <c r="AE15" i="17"/>
  <c r="AE11" i="17"/>
  <c r="AE12" i="17"/>
  <c r="T35" i="17"/>
  <c r="T23" i="17"/>
  <c r="T22" i="17"/>
  <c r="T20" i="17"/>
  <c r="T15" i="17"/>
  <c r="T11" i="17"/>
  <c r="T12" i="17"/>
  <c r="AO19" i="67"/>
  <c r="R40" i="35"/>
  <c r="AA35" i="17"/>
  <c r="AA23" i="17"/>
  <c r="AA22" i="17"/>
  <c r="AA20" i="17"/>
  <c r="AA15" i="17"/>
  <c r="AO19" i="23"/>
  <c r="AG29" i="23"/>
  <c r="U29" i="17"/>
  <c r="U23" i="17"/>
  <c r="U22" i="17"/>
  <c r="U11" i="17"/>
  <c r="U12" i="17"/>
  <c r="AH35" i="17"/>
  <c r="AH23" i="17"/>
  <c r="AH22" i="17"/>
  <c r="AH20" i="17"/>
  <c r="AH15" i="17"/>
  <c r="AH11" i="17"/>
  <c r="AH12" i="17"/>
  <c r="AM19" i="68"/>
  <c r="AN19" i="67"/>
  <c r="AH39" i="35"/>
  <c r="AH9" i="35"/>
  <c r="AH41" i="35"/>
  <c r="U57" i="17"/>
  <c r="U13" i="17"/>
  <c r="R41" i="35"/>
  <c r="W20" i="17"/>
  <c r="W15" i="17"/>
  <c r="R39" i="35"/>
  <c r="U20" i="17"/>
  <c r="U15" i="17"/>
  <c r="R29" i="23"/>
  <c r="R31" i="23"/>
  <c r="R4" i="23"/>
  <c r="R42" i="35"/>
  <c r="R4" i="35"/>
  <c r="R4" i="29"/>
</calcChain>
</file>

<file path=xl/sharedStrings.xml><?xml version="1.0" encoding="utf-8"?>
<sst xmlns="http://schemas.openxmlformats.org/spreadsheetml/2006/main" count="7931" uniqueCount="570">
  <si>
    <t>Format key</t>
  </si>
  <si>
    <t>Value</t>
  </si>
  <si>
    <t>Calculation</t>
  </si>
  <si>
    <t>User input</t>
  </si>
  <si>
    <t>Sector</t>
  </si>
  <si>
    <t>Checked by</t>
  </si>
  <si>
    <t>Model name</t>
  </si>
  <si>
    <t>Date</t>
  </si>
  <si>
    <t>Author</t>
  </si>
  <si>
    <t>Version number</t>
  </si>
  <si>
    <t>Check date</t>
  </si>
  <si>
    <t>[Name]</t>
  </si>
  <si>
    <t>[Date]</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</si>
  <si>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</si>
  <si>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</si>
  <si>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</si>
  <si>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</si>
  <si>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</si>
  <si>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</si>
  <si>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</si>
  <si>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</si>
  <si>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</si>
  <si>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</si>
  <si>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</si>
  <si>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</si>
  <si>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</si>
  <si>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</si>
  <si>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</si>
  <si>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</si>
  <si>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</si>
  <si>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</si>
  <si>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</si>
  <si>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</si>
  <si>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</si>
  <si>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</si>
  <si>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</si>
  <si>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</si>
  <si>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</si>
  <si>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</si>
  <si>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</si>
  <si>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</si>
  <si>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</si>
  <si>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</si>
  <si>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</si>
  <si>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</si>
  <si>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</si>
  <si>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</si>
  <si>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</si>
  <si>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</si>
  <si>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</si>
  <si>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</si>
  <si>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</si>
  <si>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</si>
  <si>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</si>
  <si>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</si>
  <si>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</si>
  <si>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</si>
  <si>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</si>
  <si>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</si>
  <si>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</si>
  <si>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</si>
  <si>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</si>
  <si>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</si>
  <si>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</si>
  <si>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</si>
  <si>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</si>
  <si>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</si>
  <si>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</si>
  <si>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</si>
  <si>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</si>
  <si>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</si>
  <si>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</si>
  <si>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</si>
  <si>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</si>
  <si>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</si>
  <si>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</si>
  <si>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</si>
  <si>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</si>
  <si>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</si>
  <si>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</si>
  <si>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</si>
  <si>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</si>
  <si>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</si>
  <si>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</si>
  <si>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</si>
  <si>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</si>
  <si>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</si>
  <si>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</si>
  <si>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</si>
  <si>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</si>
  <si>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</si>
  <si>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</si>
  <si>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</si>
  <si>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</si>
  <si>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</si>
  <si>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</si>
  <si>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</si>
  <si>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</si>
  <si>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</si>
  <si>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</si>
  <si>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</si>
  <si>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</si>
  <si>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</si>
  <si>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</si>
  <si>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</si>
  <si>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</si>
  <si>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</si>
  <si>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</si>
  <si>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</si>
  <si>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</si>
  <si>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</si>
  <si>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</si>
  <si>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</si>
  <si>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</si>
  <si>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</si>
  <si>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</si>
  <si>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</si>
  <si>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</si>
  <si>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</si>
  <si>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</si>
  <si>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</si>
  <si>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</si>
  <si>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</si>
  <si>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</si>
  <si>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[E.g. Cost activity]</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</si>
  <si>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</si>
  <si>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</si>
  <si>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</si>
  <si>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</si>
  <si>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</si>
  <si>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</si>
  <si>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</si>
  <si>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</si>
  <si>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</si>
  <si>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</si>
  <si>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</si>
  <si>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</si>
  <si>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</si>
  <si>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</si>
  <si>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</si>
  <si>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</si>
  <si>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</si>
  <si>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</si>
  <si>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</si>
  <si>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</si>
  <si>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</si>
  <si>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</si>
  <si>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</si>
  <si>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</si>
  <si>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</si>
  <si>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</si>
  <si>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</si>
  <si>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</si>
  <si>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</si>
  <si>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</si>
  <si>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</si>
  <si>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</si>
  <si>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</si>
  <si>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</si>
  <si>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</si>
  <si>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</si>
  <si>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</si>
  <si>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</si>
  <si>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</si>
  <si>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</si>
  <si>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</si>
  <si>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</si>
  <si>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</si>
  <si>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</si>
  <si>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</si>
  <si>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</si>
  <si>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</si>
  <si>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</si>
  <si>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</si>
  <si>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</si>
  <si>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</si>
  <si>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</si>
  <si>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</si>
  <si>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</si>
  <si>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</si>
  <si>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</si>
  <si>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</si>
  <si>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</si>
  <si>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</si>
  <si>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</si>
  <si>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</si>
  <si>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</si>
  <si>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</si>
  <si>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</si>
  <si>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</si>
  <si>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</si>
  <si>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</si>
  <si>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</si>
  <si>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</si>
  <si>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</si>
  <si>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</si>
  <si>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</si>
  <si>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</si>
  <si>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</si>
  <si>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</si>
  <si>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</si>
  <si>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</si>
  <si>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</si>
  <si>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</si>
  <si>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</si>
  <si>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</si>
  <si>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</si>
  <si>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</si>
  <si>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</si>
  <si>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</si>
  <si>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</si>
  <si>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</si>
  <si>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</si>
  <si>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</si>
  <si>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</si>
  <si>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</si>
  <si>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</si>
  <si>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</si>
  <si>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</si>
  <si>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</si>
  <si>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</si>
  <si>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</si>
  <si>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</si>
  <si>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</si>
  <si>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</si>
  <si>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</si>
  <si>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</si>
  <si>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</si>
  <si>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</si>
  <si>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</si>
  <si>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</si>
  <si>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</si>
  <si>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</si>
  <si>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</si>
  <si>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</si>
  <si>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</si>
  <si>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</si>
  <si>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</si>
  <si>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</si>
  <si>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</si>
  <si>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</si>
  <si>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</si>
  <si>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</si>
  <si>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</si>
  <si>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</si>
  <si>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</si>
  <si>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</si>
  <si>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</si>
  <si>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</si>
  <si>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</si>
  <si>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</si>
  <si>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</si>
  <si>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</si>
  <si>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</si>
  <si>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</si>
  <si>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</si>
  <si>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</si>
  <si>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</si>
  <si>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</si>
  <si>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</si>
  <si>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</si>
  <si>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</si>
  <si>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</si>
  <si>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</si>
  <si>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</si>
  <si>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</si>
  <si>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</si>
  <si>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</si>
  <si>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</si>
  <si>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</si>
  <si>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</si>
  <si>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</si>
  <si>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</si>
  <si>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</si>
  <si>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</si>
  <si>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2.01 Opex Cost Matrix - C</t>
  </si>
  <si>
    <t>Data Hub import</t>
  </si>
  <si>
    <t>Cost</t>
  </si>
  <si>
    <t>Regression</t>
  </si>
  <si>
    <t>Statutory Independent Undertakings (SIU)</t>
  </si>
  <si>
    <t>LTS Pipelines, Storage &amp; Entry</t>
  </si>
  <si>
    <t>Tier 1</t>
  </si>
  <si>
    <t>Tier 2A</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</si>
  <si>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</si>
  <si>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</si>
  <si>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</si>
  <si>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</si>
  <si>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</si>
  <si>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</si>
  <si>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</si>
  <si>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</si>
  <si>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</si>
  <si>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</si>
  <si>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</si>
  <si>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</si>
  <si>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</si>
  <si>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</si>
  <si>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2.02 Opex Cost Matrix - NC</t>
  </si>
  <si>
    <t>Pension Scheme Administration Costs</t>
  </si>
  <si>
    <t>PPF Levy Costs</t>
  </si>
  <si>
    <t>4.06 Capitalised Replacement</t>
  </si>
  <si>
    <t>4.05 Repex Mains Diversions</t>
  </si>
  <si>
    <t>MOB Interventions</t>
  </si>
  <si>
    <t>4.08 Repex MOB</t>
  </si>
  <si>
    <t>4.04 Repex Mains Other</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</si>
  <si>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</si>
  <si>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</si>
  <si>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</si>
  <si>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</si>
  <si>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</si>
  <si>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</si>
  <si>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</si>
  <si>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</si>
  <si>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</si>
  <si>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</si>
  <si>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</si>
  <si>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</si>
  <si>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</si>
  <si>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</si>
  <si>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</si>
  <si>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</si>
  <si>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</si>
  <si>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</si>
  <si>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</si>
  <si>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</si>
  <si>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</si>
  <si>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</si>
  <si>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</si>
  <si>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</si>
  <si>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</si>
  <si>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</si>
  <si>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</si>
  <si>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</si>
  <si>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</si>
  <si>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</si>
  <si>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</si>
  <si>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</si>
  <si>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</si>
  <si>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</si>
  <si>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</si>
  <si>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</si>
  <si>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</si>
  <si>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</si>
  <si>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</si>
  <si>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</si>
  <si>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</si>
  <si>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</si>
  <si>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</si>
  <si>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</si>
  <si>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</si>
  <si>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</si>
  <si>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</si>
  <si>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</si>
  <si>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</si>
  <si>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</si>
  <si>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</si>
  <si>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</si>
  <si>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</si>
  <si>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</si>
  <si>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</si>
  <si>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</si>
  <si>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</si>
  <si>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</si>
  <si>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</si>
  <si>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</si>
  <si>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</si>
  <si>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</si>
  <si>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</si>
  <si>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</si>
  <si>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 (&amp; T3 for GD1)</t>
  </si>
  <si>
    <t>Replacing: Tier 3</t>
  </si>
  <si>
    <t>Replacing: Iron mains &gt;30m</t>
  </si>
  <si>
    <t>Replacing: Other Policy &amp; Condition</t>
  </si>
  <si>
    <t>Replacing: Tier 2B</t>
  </si>
  <si>
    <t>Replacing: Iron Mains &gt;30m</t>
  </si>
  <si>
    <t>Replacing: Services Not Associated with Mains Replacement</t>
  </si>
  <si>
    <t>Other capex</t>
  </si>
  <si>
    <t>Sheet</t>
  </si>
  <si>
    <t>Replacing: Steel Mains &lt;=2"</t>
  </si>
  <si>
    <t>Replacing: Steel Mains &gt;2"</t>
  </si>
  <si>
    <t>Repex MOBs</t>
  </si>
  <si>
    <t>[Optional]</t>
  </si>
  <si>
    <t>Source</t>
  </si>
  <si>
    <t>[…]</t>
  </si>
  <si>
    <t>[Draft] Global Control, GD - Version 0.1 (24/10/19)</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</si>
  <si>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</si>
  <si>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</si>
  <si>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</si>
  <si>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</si>
  <si>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</si>
  <si>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</si>
  <si>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</si>
  <si>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</si>
  <si>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</si>
  <si>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</si>
  <si>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</si>
  <si>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</si>
  <si>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</si>
  <si>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</si>
  <si>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</si>
  <si>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</si>
  <si>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</si>
  <si>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</si>
  <si>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</si>
  <si>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</si>
  <si>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</si>
  <si>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</si>
  <si>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</si>
  <si>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</si>
  <si>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</si>
  <si>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</si>
  <si>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</si>
  <si>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</si>
  <si>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</si>
  <si>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</si>
  <si>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</si>
  <si>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</si>
  <si>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</si>
  <si>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</si>
  <si>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</si>
  <si>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</si>
  <si>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</si>
  <si>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</si>
  <si>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</si>
  <si>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</si>
  <si>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</si>
  <si>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</si>
  <si>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</si>
  <si>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 xml:space="preserve"> - Reinstatement costs</t>
  </si>
  <si>
    <t>Non-Controllable Cost</t>
  </si>
  <si>
    <t>Pension Deficit Charge Adjustment (NTS Pension Recharge)</t>
  </si>
  <si>
    <t>Network Innovation (ex IRM)</t>
  </si>
  <si>
    <t>Innovation Roll-out expenditure (IRM)</t>
  </si>
  <si>
    <t>RIIO-2 Funded Innovation Costs</t>
  </si>
  <si>
    <t>Supplier of Last Resort Claims</t>
  </si>
  <si>
    <t>3.03 Governors</t>
  </si>
  <si>
    <t>3.04 Connections</t>
  </si>
  <si>
    <t>3.05 Other Capex</t>
  </si>
  <si>
    <t>3.06 Transport &amp; Plant</t>
  </si>
  <si>
    <t>3.01 LTS Storage &amp; Entry</t>
  </si>
  <si>
    <t>Unfunded Innovation Costs</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</si>
  <si>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</si>
  <si>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</si>
  <si>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</si>
  <si>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</si>
  <si>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</si>
  <si>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</si>
  <si>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</si>
  <si>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</si>
  <si>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</si>
  <si>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</si>
  <si>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</si>
  <si>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</si>
  <si>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BO - High rise building plans</t>
  </si>
  <si>
    <t>BOs - Vulnerability (needs identification)</t>
  </si>
  <si>
    <t>BOs - Fuel poor</t>
  </si>
  <si>
    <t>BOs - EAP</t>
  </si>
  <si>
    <t>BOs - Carbon monoxide awareness</t>
  </si>
  <si>
    <t>BO - London medium pressure programme</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</si>
  <si>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</si>
  <si>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</si>
  <si>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</si>
  <si>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</si>
  <si>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</si>
  <si>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</si>
  <si>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</si>
  <si>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</si>
  <si>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index</t>
  </si>
  <si>
    <t>Urbanity reinstatement index</t>
  </si>
  <si>
    <t>Urbanity productivity index</t>
  </si>
  <si>
    <t>Labour ratio used</t>
  </si>
  <si>
    <t>BO</t>
  </si>
  <si>
    <t>Smart metering</t>
  </si>
  <si>
    <t>Connections add back</t>
  </si>
  <si>
    <t>Reinstatement costs</t>
  </si>
  <si>
    <t>Lists reinstatement costs submitted in opex matrix</t>
  </si>
  <si>
    <t>Cmpy</t>
  </si>
  <si>
    <t>Reinstatement costs are listed here, which feed into urbanity reinstatement cost adjustments</t>
  </si>
  <si>
    <t>Bespoke output</t>
  </si>
  <si>
    <t>Bespoke outputs</t>
  </si>
  <si>
    <t>Company submitted totex</t>
  </si>
  <si>
    <t>Tier 2B &amp; 3</t>
  </si>
  <si>
    <t>Company submitted totex (modelled component)</t>
  </si>
  <si>
    <t>3.05: rows 51, 204</t>
  </si>
  <si>
    <t>Reinforcement for insertion</t>
  </si>
  <si>
    <t>2.04: rows 64, 140</t>
  </si>
  <si>
    <t>Reinforcement add back</t>
  </si>
  <si>
    <t>Costs added back into baseline to arrive at P50 forecast (converted to gross costs)</t>
  </si>
  <si>
    <t>Services NAWM - Domestic - disallowed</t>
  </si>
  <si>
    <t>Services NAWM - Non-Domestic - disallowed</t>
  </si>
  <si>
    <t>Tier 1 Services - Relay</t>
  </si>
  <si>
    <t>Tier 1 Services - Transfer</t>
  </si>
  <si>
    <t>Tier 1 Cast Iron &amp; Spun Iron</t>
  </si>
  <si>
    <t>Tier 1 Ductile Iron</t>
  </si>
  <si>
    <t>Tier 1 Services - DG &amp; AG</t>
  </si>
  <si>
    <t>2-digit SOC codes and 3 regions</t>
  </si>
  <si>
    <t>2.19: row 12</t>
  </si>
  <si>
    <t>2.20: row 12</t>
  </si>
  <si>
    <t>5.18: row 13</t>
  </si>
  <si>
    <t>5.18: rows 26-28</t>
  </si>
  <si>
    <t>5.18: rows 35-36, 39-40</t>
  </si>
  <si>
    <t>2.22: row 13</t>
  </si>
  <si>
    <t>5.18: rows 29-32, 34</t>
  </si>
  <si>
    <t>2.22: row 14</t>
  </si>
  <si>
    <t>2.18: row 220, plus SQ response</t>
  </si>
  <si>
    <t>2.22: row 15</t>
  </si>
  <si>
    <t>2.01: row 190</t>
  </si>
  <si>
    <t>2.02: row 16</t>
  </si>
  <si>
    <t>2.02: row 17</t>
  </si>
  <si>
    <t>3.04: rows 28, 60, 92</t>
  </si>
  <si>
    <t>2.18: row 230, plus SQ response</t>
  </si>
  <si>
    <t>Cadent response 050420</t>
  </si>
  <si>
    <t>3.02: rows 32, 52</t>
  </si>
  <si>
    <t>2.22: row 21</t>
  </si>
  <si>
    <t>4.08: row 18</t>
  </si>
  <si>
    <t>2.18: row 239, plus SQ response</t>
  </si>
  <si>
    <t>4.05: rows 105, 190, 4.07: rows 189, 258</t>
  </si>
  <si>
    <t>2.22: row 23</t>
  </si>
  <si>
    <t>2.04: rows 74, 150</t>
  </si>
  <si>
    <t>2.22: row 17</t>
  </si>
  <si>
    <t>TA - PSUP</t>
  </si>
  <si>
    <t>Technical assessment</t>
  </si>
  <si>
    <t>3.02: row 60</t>
  </si>
  <si>
    <t>5.14: row 91</t>
  </si>
  <si>
    <t>TA - IT&amp;Telecoms</t>
  </si>
  <si>
    <t>Labour index (adjusted for local work)</t>
  </si>
  <si>
    <t>Local work</t>
  </si>
  <si>
    <t>TA - Separately assessed projects</t>
  </si>
  <si>
    <t>GD1 projects &gt;£0.75m</t>
  </si>
  <si>
    <t>TA</t>
  </si>
  <si>
    <t>Minus unmodelled items (bespoke outputs and technical assessment)</t>
  </si>
  <si>
    <t>GDN submitted costs for separate assessment (bespoke outputs and technical assessment)</t>
  </si>
  <si>
    <t>GDN submitted costs (controllable totex minus bespoke outputs and technical assessment)</t>
  </si>
  <si>
    <t>Tier 2B &amp; 3 - mains and services</t>
  </si>
  <si>
    <t>Steel &gt;2" - mains and services</t>
  </si>
  <si>
    <t>5.18: row 47</t>
  </si>
  <si>
    <t>5.18: row 45</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</si>
  <si>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</si>
  <si>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</si>
  <si>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</si>
  <si>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</si>
  <si>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</si>
  <si>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</si>
  <si>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</si>
  <si>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</si>
  <si>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</si>
  <si>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</si>
  <si>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</si>
  <si>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Loss of meterwork</t>
  </si>
  <si>
    <t>Thames Tunnel &amp; IP</t>
  </si>
  <si>
    <t>IT&amp;Telecoms</t>
  </si>
  <si>
    <t>Cyber opex</t>
  </si>
  <si>
    <t>Cyber capex</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</si>
  <si>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</si>
  <si>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</si>
  <si>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</si>
  <si>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</si>
  <si>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</si>
  <si>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</si>
  <si>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</si>
  <si>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</si>
  <si>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</si>
  <si>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As per loss of meterwork methodology</t>
  </si>
  <si>
    <t>RRPs</t>
  </si>
  <si>
    <t>3.05: row 178</t>
  </si>
  <si>
    <t>4.03: row 77</t>
  </si>
  <si>
    <t>[Final] Regional Cost Indices - Version 0.4 (29/06/20)</t>
  </si>
  <si>
    <t>[Final] Labour Ratios - Version 0.4 (29/06/20)</t>
  </si>
  <si>
    <t>Notional labour ratios by cost activity</t>
  </si>
  <si>
    <t>Notes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</si>
</sst>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8">
    <font>
      <sz val="10"/>
      <color theme="1"/>
      <name val="Verdana"/>
      <family val="2"/>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s>
  <fills count="81">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7" tint="0.59999389629810485"/>
        <bgColor indexed="64"/>
      </patternFill>
    </fill>
    <fill>
      <patternFill patternType="solid">
        <fgColor theme="9" tint="0.59999389629810485"/>
        <bgColor indexed="64"/>
      </patternFill>
    </fill>
  </fills>
  <borders count="31">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305">
    <xf numFmtId="0" fontId="0"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4" fillId="2" borderId="1" applyNumberFormat="0" applyAlignment="0" applyProtection="0"/>
    <xf numFmtId="0" fontId="5" fillId="3" borderId="2" applyNumberFormat="0" applyAlignment="0" applyProtection="0"/>
    <xf numFmtId="0" fontId="6" fillId="3" borderId="1" applyNumberFormat="0" applyAlignment="0" applyProtection="0"/>
    <xf numFmtId="0" fontId="7" fillId="0" borderId="3" applyNumberFormat="0" applyFill="0" applyAlignment="0" applyProtection="0"/>
    <xf numFmtId="0" fontId="8" fillId="4" borderId="4" applyNumberFormat="0" applyAlignment="0" applyProtection="0"/>
    <xf numFmtId="0" fontId="9" fillId="0" borderId="0" applyNumberFormat="0" applyFill="0" applyBorder="0" applyAlignment="0" applyProtection="0"/>
    <xf numFmtId="0" fontId="3" fillId="5" borderId="5" applyNumberFormat="0" applyFont="0" applyAlignment="0" applyProtection="0"/>
    <xf numFmtId="0" fontId="10" fillId="0" borderId="0" applyNumberFormat="0" applyFill="0" applyBorder="0" applyAlignment="0" applyProtection="0"/>
    <xf numFmtId="0" fontId="3" fillId="21" borderId="0" applyNumberFormat="0" applyFont="0" applyBorder="0" applyAlignment="0" applyProtection="0"/>
    <xf numFmtId="0" fontId="3" fillId="18" borderId="0" applyNumberFormat="0" applyBorder="0" applyAlignment="0" applyProtection="0"/>
    <xf numFmtId="4" fontId="3" fillId="15" borderId="0" applyBorder="0" applyAlignment="0" applyProtection="0"/>
    <xf numFmtId="4" fontId="3" fillId="16" borderId="0"/>
    <xf numFmtId="4" fontId="3" fillId="6" borderId="0"/>
    <xf numFmtId="4" fontId="3" fillId="20" borderId="0"/>
    <xf numFmtId="4" fontId="3" fillId="19" borderId="0"/>
    <xf numFmtId="4" fontId="3" fillId="17" borderId="0"/>
    <xf numFmtId="0" fontId="11" fillId="0" borderId="6" applyFill="0"/>
    <xf numFmtId="0" fontId="16" fillId="0" borderId="0" applyFill="0" applyBorder="0"/>
    <xf numFmtId="0" fontId="3" fillId="0" borderId="0"/>
    <xf numFmtId="0" fontId="3" fillId="0" borderId="0"/>
    <xf numFmtId="0" fontId="26" fillId="0" borderId="0"/>
    <xf numFmtId="9" fontId="30" fillId="0" borderId="0" applyFont="0" applyFill="0" applyBorder="0" applyAlignment="0" applyProtection="0"/>
    <xf numFmtId="0" fontId="28" fillId="0" borderId="0"/>
    <xf numFmtId="0" fontId="28" fillId="0" borderId="0"/>
    <xf numFmtId="0" fontId="28" fillId="0" borderId="0"/>
    <xf numFmtId="0" fontId="28" fillId="0" borderId="0"/>
    <xf numFmtId="0" fontId="3" fillId="0" borderId="0"/>
    <xf numFmtId="0" fontId="29" fillId="0" borderId="0" applyNumberFormat="0" applyFill="0" applyBorder="0" applyAlignment="0" applyProtection="0">
      <alignment vertical="top"/>
      <protection locked="0"/>
    </xf>
    <xf numFmtId="0" fontId="2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6" fillId="0" borderId="0"/>
    <xf numFmtId="0" fontId="3" fillId="0" borderId="0"/>
    <xf numFmtId="0" fontId="30" fillId="0" borderId="0"/>
    <xf numFmtId="170" fontId="3" fillId="0" borderId="0"/>
    <xf numFmtId="0" fontId="30" fillId="0" borderId="0"/>
    <xf numFmtId="170" fontId="30" fillId="0" borderId="0"/>
    <xf numFmtId="0" fontId="3" fillId="0" borderId="0"/>
    <xf numFmtId="170" fontId="31" fillId="0" borderId="0"/>
    <xf numFmtId="170" fontId="26" fillId="0" borderId="0"/>
    <xf numFmtId="0" fontId="3" fillId="0" borderId="0"/>
    <xf numFmtId="170" fontId="30" fillId="0" borderId="0"/>
    <xf numFmtId="170" fontId="26" fillId="0" borderId="0"/>
    <xf numFmtId="165" fontId="28" fillId="0" borderId="0" applyFont="0" applyFill="0" applyBorder="0" applyAlignment="0" applyProtection="0"/>
    <xf numFmtId="0" fontId="3" fillId="0" borderId="0"/>
    <xf numFmtId="0" fontId="30" fillId="0" borderId="0"/>
    <xf numFmtId="0" fontId="30" fillId="0" borderId="0"/>
    <xf numFmtId="0" fontId="30" fillId="0" borderId="0"/>
    <xf numFmtId="0" fontId="30" fillId="0" borderId="0"/>
    <xf numFmtId="165" fontId="30" fillId="0" borderId="0" applyFont="0" applyFill="0" applyBorder="0" applyAlignment="0" applyProtection="0"/>
    <xf numFmtId="0" fontId="2" fillId="0" borderId="0"/>
    <xf numFmtId="9" fontId="2"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0" borderId="0"/>
    <xf numFmtId="0" fontId="28" fillId="0" borderId="0"/>
    <xf numFmtId="0" fontId="3" fillId="0" borderId="0"/>
    <xf numFmtId="0" fontId="26" fillId="0" borderId="0"/>
    <xf numFmtId="171" fontId="32" fillId="27" borderId="0" applyBorder="0">
      <alignment vertical="center"/>
    </xf>
    <xf numFmtId="165" fontId="3" fillId="0" borderId="0" applyFont="0" applyFill="0" applyBorder="0" applyAlignment="0" applyProtection="0"/>
    <xf numFmtId="169" fontId="3" fillId="28" borderId="6">
      <alignment vertical="center"/>
    </xf>
    <xf numFmtId="9" fontId="30" fillId="0" borderId="0" applyFont="0" applyFill="0" applyBorder="0" applyAlignment="0" applyProtection="0"/>
    <xf numFmtId="169" fontId="3" fillId="26" borderId="6">
      <alignment vertical="center"/>
      <protection locked="0"/>
    </xf>
    <xf numFmtId="0" fontId="28" fillId="0" borderId="0">
      <alignment vertical="top"/>
    </xf>
    <xf numFmtId="9" fontId="3" fillId="0" borderId="0" applyFont="0" applyFill="0" applyBorder="0" applyAlignment="0" applyProtection="0"/>
    <xf numFmtId="171" fontId="33" fillId="29"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35" fillId="30" borderId="0"/>
    <xf numFmtId="0" fontId="41" fillId="31" borderId="0" applyNumberFormat="0" applyBorder="0" applyAlignment="0" applyProtection="0"/>
    <xf numFmtId="0" fontId="42" fillId="32" borderId="0" applyNumberFormat="0" applyBorder="0" applyAlignment="0" applyProtection="0"/>
    <xf numFmtId="0" fontId="42" fillId="33" borderId="0" applyNumberFormat="0" applyBorder="0" applyAlignment="0" applyProtection="0"/>
    <xf numFmtId="0" fontId="41" fillId="34" borderId="0" applyNumberFormat="0" applyBorder="0" applyAlignment="0" applyProtection="0"/>
    <xf numFmtId="0" fontId="41" fillId="35" borderId="0" applyNumberFormat="0" applyBorder="0" applyAlignment="0" applyProtection="0"/>
    <xf numFmtId="0" fontId="42" fillId="36" borderId="0" applyNumberFormat="0" applyBorder="0" applyAlignment="0" applyProtection="0"/>
    <xf numFmtId="0" fontId="42" fillId="37" borderId="0" applyNumberFormat="0" applyBorder="0" applyAlignment="0" applyProtection="0"/>
    <xf numFmtId="0" fontId="41" fillId="38" borderId="0" applyNumberFormat="0" applyBorder="0" applyAlignment="0" applyProtection="0"/>
    <xf numFmtId="0" fontId="41" fillId="39" borderId="0" applyNumberFormat="0" applyBorder="0" applyAlignment="0" applyProtection="0"/>
    <xf numFmtId="0" fontId="42" fillId="40" borderId="0" applyNumberFormat="0" applyBorder="0" applyAlignment="0" applyProtection="0"/>
    <xf numFmtId="0" fontId="42"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42" fillId="36" borderId="0" applyNumberFormat="0" applyBorder="0" applyAlignment="0" applyProtection="0"/>
    <xf numFmtId="0" fontId="42" fillId="44" borderId="0" applyNumberFormat="0" applyBorder="0" applyAlignment="0" applyProtection="0"/>
    <xf numFmtId="0" fontId="41" fillId="37" borderId="0" applyNumberFormat="0" applyBorder="0" applyAlignment="0" applyProtection="0"/>
    <xf numFmtId="0" fontId="41" fillId="34" borderId="0" applyNumberFormat="0" applyBorder="0" applyAlignment="0" applyProtection="0"/>
    <xf numFmtId="0" fontId="42" fillId="45" borderId="0" applyNumberFormat="0" applyBorder="0" applyAlignment="0" applyProtection="0"/>
    <xf numFmtId="0" fontId="42" fillId="46" borderId="0" applyNumberFormat="0" applyBorder="0" applyAlignment="0" applyProtection="0"/>
    <xf numFmtId="0" fontId="41" fillId="34" borderId="0" applyNumberFormat="0" applyBorder="0" applyAlignment="0" applyProtection="0"/>
    <xf numFmtId="0" fontId="41" fillId="47" borderId="0" applyNumberFormat="0" applyBorder="0" applyAlignment="0" applyProtection="0"/>
    <xf numFmtId="0" fontId="42" fillId="48" borderId="0" applyNumberFormat="0" applyBorder="0" applyAlignment="0" applyProtection="0"/>
    <xf numFmtId="0" fontId="42" fillId="49" borderId="0" applyNumberFormat="0" applyBorder="0" applyAlignment="0" applyProtection="0"/>
    <xf numFmtId="0" fontId="41" fillId="50" borderId="0" applyNumberFormat="0" applyBorder="0" applyAlignment="0" applyProtection="0"/>
    <xf numFmtId="0" fontId="43" fillId="48" borderId="0" applyNumberFormat="0" applyBorder="0" applyAlignment="0" applyProtection="0"/>
    <xf numFmtId="0" fontId="44" fillId="51" borderId="18" applyNumberFormat="0" applyAlignment="0" applyProtection="0"/>
    <xf numFmtId="0" fontId="45" fillId="43" borderId="19" applyNumberFormat="0" applyAlignment="0" applyProtection="0"/>
    <xf numFmtId="0" fontId="46" fillId="52" borderId="0" applyNumberFormat="0" applyBorder="0" applyAlignment="0" applyProtection="0"/>
    <xf numFmtId="0" fontId="46" fillId="53" borderId="0" applyNumberFormat="0" applyBorder="0" applyAlignment="0" applyProtection="0"/>
    <xf numFmtId="0" fontId="46" fillId="54" borderId="0" applyNumberFormat="0" applyBorder="0" applyAlignment="0" applyProtection="0"/>
    <xf numFmtId="0" fontId="42" fillId="41" borderId="0" applyNumberFormat="0" applyBorder="0" applyAlignment="0" applyProtection="0"/>
    <xf numFmtId="0" fontId="47" fillId="0" borderId="20" applyNumberFormat="0" applyFill="0" applyAlignment="0" applyProtection="0"/>
    <xf numFmtId="0" fontId="48" fillId="0" borderId="21" applyNumberFormat="0" applyFill="0" applyAlignment="0" applyProtection="0"/>
    <xf numFmtId="0" fontId="49" fillId="0" borderId="22" applyNumberFormat="0" applyFill="0" applyAlignment="0" applyProtection="0"/>
    <xf numFmtId="0" fontId="49" fillId="0" borderId="0" applyNumberFormat="0" applyFill="0" applyBorder="0" applyAlignment="0" applyProtection="0"/>
    <xf numFmtId="0" fontId="50" fillId="49" borderId="18" applyNumberFormat="0" applyAlignment="0" applyProtection="0"/>
    <xf numFmtId="0" fontId="51" fillId="0" borderId="23" applyNumberFormat="0" applyFill="0" applyAlignment="0" applyProtection="0"/>
    <xf numFmtId="0" fontId="51" fillId="49" borderId="0" applyNumberFormat="0" applyBorder="0" applyAlignment="0" applyProtection="0"/>
    <xf numFmtId="0" fontId="35" fillId="48" borderId="18" applyNumberFormat="0" applyFont="0" applyAlignment="0" applyProtection="0"/>
    <xf numFmtId="0" fontId="52" fillId="51" borderId="24" applyNumberFormat="0" applyAlignment="0" applyProtection="0"/>
    <xf numFmtId="4" fontId="35" fillId="55" borderId="18" applyNumberFormat="0" applyProtection="0">
      <alignment vertical="center"/>
    </xf>
    <xf numFmtId="4" fontId="55" fillId="56" borderId="18" applyNumberFormat="0" applyProtection="0">
      <alignment vertical="center"/>
    </xf>
    <xf numFmtId="4" fontId="35" fillId="56" borderId="18" applyNumberFormat="0" applyProtection="0">
      <alignment horizontal="left" vertical="center" indent="1"/>
    </xf>
    <xf numFmtId="0" fontId="38" fillId="55" borderId="25" applyNumberFormat="0" applyProtection="0">
      <alignment horizontal="left" vertical="top" indent="1"/>
    </xf>
    <xf numFmtId="4" fontId="35" fillId="57" borderId="18" applyNumberFormat="0" applyProtection="0">
      <alignment horizontal="left" vertical="center" indent="1"/>
    </xf>
    <xf numFmtId="4" fontId="35" fillId="58" borderId="18" applyNumberFormat="0" applyProtection="0">
      <alignment horizontal="right" vertical="center"/>
    </xf>
    <xf numFmtId="4" fontId="35" fillId="59" borderId="18" applyNumberFormat="0" applyProtection="0">
      <alignment horizontal="right" vertical="center"/>
    </xf>
    <xf numFmtId="4" fontId="35" fillId="60" borderId="26" applyNumberFormat="0" applyProtection="0">
      <alignment horizontal="right" vertical="center"/>
    </xf>
    <xf numFmtId="4" fontId="35" fillId="61" borderId="18" applyNumberFormat="0" applyProtection="0">
      <alignment horizontal="right" vertical="center"/>
    </xf>
    <xf numFmtId="4" fontId="35" fillId="62" borderId="18" applyNumberFormat="0" applyProtection="0">
      <alignment horizontal="right" vertical="center"/>
    </xf>
    <xf numFmtId="4" fontId="35" fillId="63" borderId="18" applyNumberFormat="0" applyProtection="0">
      <alignment horizontal="right" vertical="center"/>
    </xf>
    <xf numFmtId="4" fontId="35" fillId="64" borderId="18" applyNumberFormat="0" applyProtection="0">
      <alignment horizontal="right" vertical="center"/>
    </xf>
    <xf numFmtId="4" fontId="35" fillId="65" borderId="18" applyNumberFormat="0" applyProtection="0">
      <alignment horizontal="right" vertical="center"/>
    </xf>
    <xf numFmtId="4" fontId="35" fillId="66" borderId="18" applyNumberFormat="0" applyProtection="0">
      <alignment horizontal="right" vertical="center"/>
    </xf>
    <xf numFmtId="4" fontId="35" fillId="67" borderId="26" applyNumberFormat="0" applyProtection="0">
      <alignment horizontal="left" vertical="center" indent="1"/>
    </xf>
    <xf numFmtId="4" fontId="26" fillId="68" borderId="26" applyNumberFormat="0" applyProtection="0">
      <alignment horizontal="left" vertical="center" indent="1"/>
    </xf>
    <xf numFmtId="4" fontId="26" fillId="68" borderId="26" applyNumberFormat="0" applyProtection="0">
      <alignment horizontal="left" vertical="center" indent="1"/>
    </xf>
    <xf numFmtId="4" fontId="35" fillId="69" borderId="18" applyNumberFormat="0" applyProtection="0">
      <alignment horizontal="right" vertical="center"/>
    </xf>
    <xf numFmtId="4" fontId="35" fillId="70" borderId="26" applyNumberFormat="0" applyProtection="0">
      <alignment horizontal="left" vertical="center" indent="1"/>
    </xf>
    <xf numFmtId="4" fontId="35" fillId="69" borderId="26" applyNumberFormat="0" applyProtection="0">
      <alignment horizontal="left" vertical="center" indent="1"/>
    </xf>
    <xf numFmtId="0" fontId="35" fillId="71" borderId="18" applyNumberFormat="0" applyProtection="0">
      <alignment horizontal="left" vertical="center" indent="1"/>
    </xf>
    <xf numFmtId="0" fontId="35" fillId="68" borderId="25" applyNumberFormat="0" applyProtection="0">
      <alignment horizontal="left" vertical="top" indent="1"/>
    </xf>
    <xf numFmtId="0" fontId="35" fillId="72" borderId="18" applyNumberFormat="0" applyProtection="0">
      <alignment horizontal="left" vertical="center" indent="1"/>
    </xf>
    <xf numFmtId="0" fontId="35" fillId="69" borderId="25" applyNumberFormat="0" applyProtection="0">
      <alignment horizontal="left" vertical="top" indent="1"/>
    </xf>
    <xf numFmtId="0" fontId="35" fillId="73" borderId="18" applyNumberFormat="0" applyProtection="0">
      <alignment horizontal="left" vertical="center" indent="1"/>
    </xf>
    <xf numFmtId="0" fontId="35" fillId="73" borderId="25" applyNumberFormat="0" applyProtection="0">
      <alignment horizontal="left" vertical="top" indent="1"/>
    </xf>
    <xf numFmtId="0" fontId="35" fillId="70" borderId="18" applyNumberFormat="0" applyProtection="0">
      <alignment horizontal="left" vertical="center" indent="1"/>
    </xf>
    <xf numFmtId="0" fontId="35" fillId="70" borderId="25" applyNumberFormat="0" applyProtection="0">
      <alignment horizontal="left" vertical="top" indent="1"/>
    </xf>
    <xf numFmtId="0" fontId="35" fillId="74" borderId="27" applyNumberFormat="0">
      <protection locked="0"/>
    </xf>
    <xf numFmtId="0" fontId="36" fillId="68" borderId="28" applyBorder="0"/>
    <xf numFmtId="4" fontId="37" fillId="75" borderId="25" applyNumberFormat="0" applyProtection="0">
      <alignment vertical="center"/>
    </xf>
    <xf numFmtId="4" fontId="55" fillId="25" borderId="6" applyNumberFormat="0" applyProtection="0">
      <alignment vertical="center"/>
    </xf>
    <xf numFmtId="4" fontId="37" fillId="71" borderId="25" applyNumberFormat="0" applyProtection="0">
      <alignment horizontal="left" vertical="center" indent="1"/>
    </xf>
    <xf numFmtId="0" fontId="37" fillId="75" borderId="25" applyNumberFormat="0" applyProtection="0">
      <alignment horizontal="left" vertical="top" indent="1"/>
    </xf>
    <xf numFmtId="4" fontId="35" fillId="0" borderId="18" applyNumberFormat="0" applyProtection="0">
      <alignment horizontal="right" vertical="center"/>
    </xf>
    <xf numFmtId="4" fontId="55" fillId="76" borderId="18" applyNumberFormat="0" applyProtection="0">
      <alignment horizontal="right" vertical="center"/>
    </xf>
    <xf numFmtId="4" fontId="35" fillId="57" borderId="18" applyNumberFormat="0" applyProtection="0">
      <alignment horizontal="left" vertical="center" indent="1"/>
    </xf>
    <xf numFmtId="0" fontId="37" fillId="69" borderId="25" applyNumberFormat="0" applyProtection="0">
      <alignment horizontal="left" vertical="top" indent="1"/>
    </xf>
    <xf numFmtId="4" fontId="39" fillId="77" borderId="26" applyNumberFormat="0" applyProtection="0">
      <alignment horizontal="left" vertical="center" indent="1"/>
    </xf>
    <xf numFmtId="0" fontId="35" fillId="78" borderId="6"/>
    <xf numFmtId="4" fontId="40" fillId="74" borderId="18" applyNumberFormat="0" applyProtection="0">
      <alignment horizontal="right" vertical="center"/>
    </xf>
    <xf numFmtId="0" fontId="53" fillId="0" borderId="0" applyNumberFormat="0" applyFill="0" applyBorder="0" applyAlignment="0" applyProtection="0"/>
    <xf numFmtId="0" fontId="46" fillId="0" borderId="29" applyNumberFormat="0" applyFill="0" applyAlignment="0" applyProtection="0"/>
    <xf numFmtId="0" fontId="54" fillId="0" borderId="0" applyNumberFormat="0" applyFill="0" applyBorder="0" applyAlignment="0" applyProtection="0"/>
    <xf numFmtId="165" fontId="35" fillId="0" borderId="0" applyFont="0" applyFill="0" applyBorder="0" applyAlignment="0" applyProtection="0"/>
    <xf numFmtId="0" fontId="41" fillId="31" borderId="0" applyNumberFormat="0" applyBorder="0" applyAlignment="0" applyProtection="0"/>
    <xf numFmtId="0" fontId="41" fillId="35" borderId="0" applyNumberFormat="0" applyBorder="0" applyAlignment="0" applyProtection="0"/>
    <xf numFmtId="0" fontId="41" fillId="39" borderId="0" applyNumberFormat="0" applyBorder="0" applyAlignment="0" applyProtection="0"/>
    <xf numFmtId="0" fontId="41" fillId="43" borderId="0" applyNumberFormat="0" applyBorder="0" applyAlignment="0" applyProtection="0"/>
    <xf numFmtId="0" fontId="41" fillId="34" borderId="0" applyNumberFormat="0" applyBorder="0" applyAlignment="0" applyProtection="0"/>
    <xf numFmtId="0" fontId="41" fillId="47" borderId="0" applyNumberFormat="0" applyBorder="0" applyAlignment="0" applyProtection="0"/>
    <xf numFmtId="0" fontId="41" fillId="47" borderId="0" applyNumberFormat="0" applyBorder="0" applyAlignment="0" applyProtection="0"/>
    <xf numFmtId="0" fontId="41" fillId="34" borderId="0" applyNumberFormat="0" applyBorder="0" applyAlignment="0" applyProtection="0"/>
    <xf numFmtId="0" fontId="41" fillId="43" borderId="0" applyNumberFormat="0" applyBorder="0" applyAlignment="0" applyProtection="0"/>
    <xf numFmtId="0" fontId="41" fillId="39" borderId="0" applyNumberFormat="0" applyBorder="0" applyAlignment="0" applyProtection="0"/>
    <xf numFmtId="0" fontId="41" fillId="35" borderId="0" applyNumberFormat="0" applyBorder="0" applyAlignment="0" applyProtection="0"/>
    <xf numFmtId="0" fontId="41" fillId="31" borderId="0" applyNumberFormat="0" applyBorder="0" applyAlignment="0" applyProtection="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44" fillId="51" borderId="18" applyNumberFormat="0" applyAlignment="0" applyProtection="0"/>
    <xf numFmtId="0" fontId="46" fillId="0" borderId="29" applyNumberFormat="0" applyFill="0" applyAlignment="0" applyProtection="0"/>
    <xf numFmtId="165" fontId="28" fillId="0" borderId="0" applyFont="0" applyFill="0" applyBorder="0" applyAlignment="0" applyProtection="0"/>
    <xf numFmtId="0" fontId="2" fillId="0" borderId="0"/>
    <xf numFmtId="4" fontId="35" fillId="55" borderId="18" applyNumberFormat="0" applyProtection="0">
      <alignment vertical="center"/>
    </xf>
    <xf numFmtId="4" fontId="55" fillId="56" borderId="18" applyNumberFormat="0" applyProtection="0">
      <alignment vertical="center"/>
    </xf>
    <xf numFmtId="0" fontId="2" fillId="0" borderId="0"/>
    <xf numFmtId="165" fontId="2" fillId="0" borderId="0" applyFont="0" applyFill="0" applyBorder="0" applyAlignment="0" applyProtection="0"/>
    <xf numFmtId="0" fontId="2" fillId="0" borderId="0"/>
    <xf numFmtId="0" fontId="2" fillId="0" borderId="0"/>
    <xf numFmtId="0" fontId="35" fillId="30" borderId="0"/>
    <xf numFmtId="0" fontId="37" fillId="69" borderId="25" applyNumberFormat="0" applyProtection="0">
      <alignment horizontal="left" vertical="top" indent="1"/>
    </xf>
    <xf numFmtId="4" fontId="40" fillId="74" borderId="18" applyNumberFormat="0" applyProtection="0">
      <alignment horizontal="right" vertical="center"/>
    </xf>
    <xf numFmtId="4" fontId="39" fillId="77" borderId="26" applyNumberFormat="0" applyProtection="0">
      <alignment horizontal="left" vertical="center" indent="1"/>
    </xf>
    <xf numFmtId="4" fontId="35" fillId="0" borderId="18" applyNumberFormat="0" applyProtection="0">
      <alignment horizontal="right" vertical="center"/>
    </xf>
    <xf numFmtId="0" fontId="37" fillId="75" borderId="25" applyNumberFormat="0" applyProtection="0">
      <alignment horizontal="left" vertical="top" indent="1"/>
    </xf>
    <xf numFmtId="4" fontId="37" fillId="71" borderId="25" applyNumberFormat="0" applyProtection="0">
      <alignment horizontal="left" vertical="center" indent="1"/>
    </xf>
    <xf numFmtId="0" fontId="35" fillId="73" borderId="25" applyNumberFormat="0" applyProtection="0">
      <alignment horizontal="left" vertical="top" indent="1"/>
    </xf>
    <xf numFmtId="0" fontId="35" fillId="70" borderId="25" applyNumberFormat="0" applyProtection="0">
      <alignment horizontal="left" vertical="top" indent="1"/>
    </xf>
    <xf numFmtId="0" fontId="35" fillId="70" borderId="18" applyNumberFormat="0" applyProtection="0">
      <alignment horizontal="left" vertical="center" indent="1"/>
    </xf>
    <xf numFmtId="4" fontId="35" fillId="69" borderId="26" applyNumberFormat="0" applyProtection="0">
      <alignment horizontal="left" vertical="center" indent="1"/>
    </xf>
    <xf numFmtId="0" fontId="35" fillId="72" borderId="18" applyNumberFormat="0" applyProtection="0">
      <alignment horizontal="left" vertical="center" indent="1"/>
    </xf>
    <xf numFmtId="0" fontId="35" fillId="68" borderId="25" applyNumberFormat="0" applyProtection="0">
      <alignment horizontal="left" vertical="top" indent="1"/>
    </xf>
    <xf numFmtId="0" fontId="35" fillId="71" borderId="18" applyNumberFormat="0" applyProtection="0">
      <alignment horizontal="left" vertical="center" indent="1"/>
    </xf>
    <xf numFmtId="4" fontId="35" fillId="66" borderId="18" applyNumberFormat="0" applyProtection="0">
      <alignment horizontal="right" vertical="center"/>
    </xf>
    <xf numFmtId="4" fontId="26" fillId="68" borderId="26" applyNumberFormat="0" applyProtection="0">
      <alignment horizontal="left" vertical="center" indent="1"/>
    </xf>
    <xf numFmtId="4" fontId="26" fillId="68" borderId="26" applyNumberFormat="0" applyProtection="0">
      <alignment horizontal="left" vertical="center" indent="1"/>
    </xf>
    <xf numFmtId="4" fontId="35" fillId="67" borderId="26" applyNumberFormat="0" applyProtection="0">
      <alignment horizontal="left" vertical="center" indent="1"/>
    </xf>
    <xf numFmtId="4" fontId="35" fillId="60" borderId="26" applyNumberFormat="0" applyProtection="0">
      <alignment horizontal="right" vertical="center"/>
    </xf>
    <xf numFmtId="4" fontId="35" fillId="63" borderId="18" applyNumberFormat="0" applyProtection="0">
      <alignment horizontal="right" vertical="center"/>
    </xf>
    <xf numFmtId="4" fontId="35" fillId="62" borderId="18" applyNumberFormat="0" applyProtection="0">
      <alignment horizontal="right" vertical="center"/>
    </xf>
    <xf numFmtId="4" fontId="35" fillId="61" borderId="18" applyNumberFormat="0" applyProtection="0">
      <alignment horizontal="right" vertical="center"/>
    </xf>
    <xf numFmtId="4" fontId="35" fillId="57" borderId="18" applyNumberFormat="0" applyProtection="0">
      <alignment horizontal="left" vertical="center" indent="1"/>
    </xf>
    <xf numFmtId="0" fontId="38" fillId="55" borderId="25" applyNumberFormat="0" applyProtection="0">
      <alignment horizontal="left" vertical="top" indent="1"/>
    </xf>
    <xf numFmtId="4" fontId="35" fillId="56" borderId="18" applyNumberFormat="0" applyProtection="0">
      <alignment horizontal="left" vertical="center" indent="1"/>
    </xf>
    <xf numFmtId="0" fontId="52" fillId="51" borderId="24" applyNumberFormat="0" applyAlignment="0" applyProtection="0"/>
    <xf numFmtId="0" fontId="35" fillId="48" borderId="18" applyNumberFormat="0" applyFont="0" applyAlignment="0" applyProtection="0"/>
    <xf numFmtId="0" fontId="50" fillId="49" borderId="18" applyNumberFormat="0" applyAlignment="0" applyProtection="0"/>
    <xf numFmtId="165" fontId="35" fillId="0" borderId="0" applyFont="0" applyFill="0" applyBorder="0" applyAlignment="0" applyProtection="0"/>
    <xf numFmtId="4" fontId="35" fillId="57" borderId="18" applyNumberFormat="0" applyProtection="0">
      <alignment horizontal="left" vertical="center" indent="1"/>
    </xf>
    <xf numFmtId="4" fontId="37" fillId="75" borderId="25" applyNumberFormat="0" applyProtection="0">
      <alignment vertical="center"/>
    </xf>
    <xf numFmtId="0" fontId="35" fillId="73" borderId="18" applyNumberFormat="0" applyProtection="0">
      <alignment horizontal="left" vertical="center" indent="1"/>
    </xf>
    <xf numFmtId="4" fontId="35" fillId="70" borderId="26" applyNumberFormat="0" applyProtection="0">
      <alignment horizontal="left" vertical="center" indent="1"/>
    </xf>
    <xf numFmtId="4" fontId="35" fillId="65" borderId="18" applyNumberFormat="0" applyProtection="0">
      <alignment horizontal="right" vertical="center"/>
    </xf>
    <xf numFmtId="4" fontId="35" fillId="59" borderId="18" applyNumberFormat="0" applyProtection="0">
      <alignment horizontal="right" vertical="center"/>
    </xf>
    <xf numFmtId="4" fontId="35" fillId="58" borderId="18" applyNumberFormat="0" applyProtection="0">
      <alignment horizontal="right" vertical="center"/>
    </xf>
    <xf numFmtId="4" fontId="35" fillId="64" borderId="18" applyNumberFormat="0" applyProtection="0">
      <alignment horizontal="right" vertical="center"/>
    </xf>
    <xf numFmtId="4" fontId="35" fillId="69" borderId="18" applyNumberFormat="0" applyProtection="0">
      <alignment horizontal="right" vertical="center"/>
    </xf>
    <xf numFmtId="0" fontId="35" fillId="69" borderId="25" applyNumberFormat="0" applyProtection="0">
      <alignment horizontal="left" vertical="top" indent="1"/>
    </xf>
    <xf numFmtId="0" fontId="36" fillId="68" borderId="28" applyBorder="0"/>
    <xf numFmtId="4" fontId="55" fillId="76" borderId="18" applyNumberFormat="0" applyProtection="0">
      <alignment horizontal="right" vertical="center"/>
    </xf>
    <xf numFmtId="0" fontId="2" fillId="0" borderId="0"/>
    <xf numFmtId="0" fontId="2" fillId="0" borderId="0"/>
    <xf numFmtId="0" fontId="2" fillId="0" borderId="0"/>
    <xf numFmtId="165" fontId="3" fillId="0" borderId="0" applyFont="0" applyFill="0" applyBorder="0" applyAlignment="0" applyProtection="0"/>
    <xf numFmtId="165" fontId="28" fillId="0" borderId="0" applyFont="0" applyFill="0" applyBorder="0" applyAlignment="0" applyProtection="0"/>
    <xf numFmtId="165" fontId="30" fillId="0" borderId="0" applyFont="0" applyFill="0" applyBorder="0" applyAlignment="0" applyProtection="0"/>
    <xf numFmtId="0" fontId="1" fillId="0" borderId="0"/>
    <xf numFmtId="9" fontId="1"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1" fillId="0" borderId="0"/>
    <xf numFmtId="165" fontId="3"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65" fontId="35" fillId="0" borderId="0" applyFont="0" applyFill="0" applyBorder="0" applyAlignment="0" applyProtection="0"/>
    <xf numFmtId="0" fontId="1" fillId="0" borderId="0"/>
    <xf numFmtId="0" fontId="1" fillId="0" borderId="0"/>
    <xf numFmtId="0" fontId="1" fillId="0" borderId="0"/>
    <xf numFmtId="0" fontId="1" fillId="0" borderId="0"/>
    <xf numFmtId="165" fontId="3" fillId="0" borderId="0" applyFont="0" applyFill="0" applyBorder="0" applyAlignment="0" applyProtection="0"/>
    <xf numFmtId="165" fontId="28"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0" fontId="1" fillId="0" borderId="0"/>
    <xf numFmtId="165" fontId="35" fillId="0" borderId="0" applyFont="0" applyFill="0" applyBorder="0" applyAlignment="0" applyProtection="0"/>
    <xf numFmtId="0" fontId="1" fillId="0" borderId="0"/>
    <xf numFmtId="0" fontId="1" fillId="0" borderId="0"/>
    <xf numFmtId="0" fontId="1" fillId="0" borderId="0"/>
    <xf numFmtId="165" fontId="3" fillId="0" borderId="0" applyFont="0" applyFill="0" applyBorder="0" applyAlignment="0" applyProtection="0"/>
    <xf numFmtId="9" fontId="3" fillId="0" borderId="0" applyFont="0" applyFill="0" applyBorder="0" applyAlignment="0" applyProtection="0"/>
  </cellStyleXfs>
  <cellXfs count="196">
    <xf numFmtId="0" fontId="0" fillId="0" borderId="0" xfId="0"/>
    <xf numFmtId="4" fontId="11" fillId="0" borderId="6" xfId="22" applyNumberFormat="1"/>
    <xf numFmtId="0" fontId="0" fillId="7" borderId="0" xfId="0" applyFill="1"/>
    <xf numFmtId="0" fontId="12" fillId="0" borderId="0" xfId="0" applyFont="1"/>
    <xf numFmtId="0" fontId="0" fillId="0" borderId="0" xfId="0"/>
    <xf numFmtId="0" fontId="12"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5" fillId="12" borderId="0" xfId="1"/>
    <xf numFmtId="0" fontId="14" fillId="12" borderId="0" xfId="2"/>
    <xf numFmtId="0" fontId="13" fillId="13" borderId="0" xfId="3"/>
    <xf numFmtId="0" fontId="3" fillId="14" borderId="0" xfId="4"/>
    <xf numFmtId="0" fontId="0" fillId="21" borderId="0" xfId="14" applyFont="1"/>
    <xf numFmtId="0" fontId="3" fillId="18" borderId="0" xfId="15"/>
    <xf numFmtId="4" fontId="3" fillId="15" borderId="0" xfId="16"/>
    <xf numFmtId="4" fontId="3" fillId="19" borderId="0" xfId="20"/>
    <xf numFmtId="4" fontId="3" fillId="20" borderId="0" xfId="19"/>
    <xf numFmtId="0" fontId="0" fillId="0" borderId="10" xfId="0" applyBorder="1"/>
    <xf numFmtId="0" fontId="3" fillId="18" borderId="10" xfId="15" applyBorder="1"/>
    <xf numFmtId="0" fontId="0" fillId="0" borderId="11" xfId="0" applyBorder="1"/>
    <xf numFmtId="4" fontId="3" fillId="19" borderId="11" xfId="20" applyBorder="1"/>
    <xf numFmtId="166" fontId="3" fillId="18" borderId="10" xfId="15" applyNumberFormat="1" applyBorder="1"/>
    <xf numFmtId="0" fontId="11" fillId="0" borderId="6" xfId="22"/>
    <xf numFmtId="0" fontId="16" fillId="0" borderId="0" xfId="23"/>
    <xf numFmtId="0" fontId="16" fillId="7" borderId="10" xfId="23" applyFill="1" applyBorder="1"/>
    <xf numFmtId="0" fontId="16" fillId="7" borderId="11" xfId="23" applyFill="1" applyBorder="1"/>
    <xf numFmtId="0" fontId="17" fillId="7" borderId="10" xfId="23" applyFont="1" applyFill="1" applyBorder="1"/>
    <xf numFmtId="0" fontId="12" fillId="0" borderId="9" xfId="0" applyFont="1" applyBorder="1"/>
    <xf numFmtId="0" fontId="12" fillId="0" borderId="8" xfId="0" applyFont="1" applyBorder="1"/>
    <xf numFmtId="0" fontId="12" fillId="0" borderId="8" xfId="0" applyFont="1" applyBorder="1" applyAlignment="1">
      <alignment vertical="center"/>
    </xf>
    <xf numFmtId="0" fontId="12" fillId="0" borderId="9" xfId="0" applyFont="1" applyBorder="1" applyAlignment="1">
      <alignment vertical="center"/>
    </xf>
    <xf numFmtId="167" fontId="15" fillId="12" borderId="0" xfId="1" applyNumberFormat="1"/>
    <xf numFmtId="167" fontId="14" fillId="12" borderId="0" xfId="2" applyNumberFormat="1"/>
    <xf numFmtId="167" fontId="0" fillId="0" borderId="0" xfId="0" applyNumberFormat="1"/>
    <xf numFmtId="167" fontId="12" fillId="0" borderId="0" xfId="0" applyNumberFormat="1" applyFont="1" applyBorder="1"/>
    <xf numFmtId="167" fontId="13" fillId="13" borderId="0" xfId="3" applyNumberFormat="1"/>
    <xf numFmtId="0" fontId="11" fillId="12" borderId="6" xfId="22" applyFill="1"/>
    <xf numFmtId="167" fontId="3" fillId="18" borderId="11" xfId="15" applyNumberFormat="1" applyBorder="1"/>
    <xf numFmtId="0" fontId="12" fillId="0" borderId="0" xfId="0" applyFont="1" applyAlignment="1">
      <alignment wrapText="1"/>
    </xf>
    <xf numFmtId="4" fontId="3" fillId="18" borderId="0" xfId="15" applyNumberFormat="1"/>
    <xf numFmtId="0" fontId="12" fillId="0" borderId="8"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0" fontId="12" fillId="0" borderId="8" xfId="0" applyFont="1" applyBorder="1" applyAlignment="1">
      <alignment horizontal="center"/>
    </xf>
    <xf numFmtId="0" fontId="12" fillId="0" borderId="0" xfId="0" applyFont="1" applyBorder="1" applyAlignment="1">
      <alignment horizontal="center"/>
    </xf>
    <xf numFmtId="0" fontId="12" fillId="0" borderId="9" xfId="0" applyFont="1" applyBorder="1" applyAlignment="1">
      <alignment horizontal="center"/>
    </xf>
    <xf numFmtId="0" fontId="18" fillId="0" borderId="0" xfId="0" applyFont="1"/>
    <xf numFmtId="0" fontId="19" fillId="22" borderId="0" xfId="1" applyFont="1" applyFill="1"/>
    <xf numFmtId="167" fontId="19" fillId="22" borderId="0" xfId="1" applyNumberFormat="1" applyFont="1" applyFill="1"/>
    <xf numFmtId="0" fontId="20" fillId="22" borderId="0" xfId="2" applyFont="1" applyFill="1"/>
    <xf numFmtId="167" fontId="20" fillId="22" borderId="0" xfId="2" applyNumberFormat="1" applyFont="1" applyFill="1"/>
    <xf numFmtId="0" fontId="11" fillId="22" borderId="6" xfId="22" applyFill="1"/>
    <xf numFmtId="0" fontId="21" fillId="0" borderId="0" xfId="0" applyFont="1"/>
    <xf numFmtId="0" fontId="21" fillId="0" borderId="8" xfId="0" applyFont="1" applyBorder="1"/>
    <xf numFmtId="167" fontId="21" fillId="0" borderId="0" xfId="0" applyNumberFormat="1" applyFont="1"/>
    <xf numFmtId="0" fontId="21" fillId="0" borderId="9" xfId="0" applyFont="1" applyBorder="1"/>
    <xf numFmtId="0" fontId="22" fillId="0" borderId="0" xfId="23" applyFont="1"/>
    <xf numFmtId="0" fontId="0" fillId="23" borderId="0" xfId="14" applyFont="1" applyFill="1"/>
    <xf numFmtId="4" fontId="3" fillId="24" borderId="0" xfId="20" applyFill="1"/>
    <xf numFmtId="0" fontId="12" fillId="0" borderId="0" xfId="0" applyFont="1" applyAlignment="1">
      <alignment vertical="center"/>
    </xf>
    <xf numFmtId="0" fontId="16" fillId="18" borderId="0" xfId="23" applyFill="1"/>
    <xf numFmtId="0" fontId="3" fillId="19" borderId="0" xfId="20" applyNumberFormat="1"/>
    <xf numFmtId="0" fontId="3" fillId="18" borderId="6" xfId="15" applyBorder="1"/>
    <xf numFmtId="0" fontId="16" fillId="18" borderId="0" xfId="23" applyFill="1" applyBorder="1"/>
    <xf numFmtId="0" fontId="12" fillId="0" borderId="0" xfId="0" applyFont="1" applyBorder="1"/>
    <xf numFmtId="0" fontId="24" fillId="0" borderId="0" xfId="0" applyFont="1" applyBorder="1"/>
    <xf numFmtId="0" fontId="17" fillId="7" borderId="0" xfId="23" quotePrefix="1" applyFont="1" applyFill="1"/>
    <xf numFmtId="0" fontId="25" fillId="7" borderId="0" xfId="23" applyFont="1" applyFill="1"/>
    <xf numFmtId="0" fontId="16" fillId="7" borderId="0" xfId="23" applyFill="1"/>
    <xf numFmtId="0" fontId="17" fillId="7" borderId="11" xfId="23" quotePrefix="1" applyFont="1" applyFill="1" applyBorder="1"/>
    <xf numFmtId="0" fontId="25" fillId="7" borderId="11" xfId="23" applyFont="1" applyFill="1" applyBorder="1"/>
    <xf numFmtId="1" fontId="0" fillId="0" borderId="10" xfId="0" applyNumberFormat="1" applyBorder="1"/>
    <xf numFmtId="4" fontId="3" fillId="17" borderId="0" xfId="19" applyFill="1"/>
    <xf numFmtId="0" fontId="16" fillId="0" borderId="0" xfId="0" applyFont="1"/>
    <xf numFmtId="4" fontId="0" fillId="0" borderId="0" xfId="0" applyNumberFormat="1"/>
    <xf numFmtId="0" fontId="0" fillId="0" borderId="0" xfId="0" applyFont="1"/>
    <xf numFmtId="4" fontId="0" fillId="19" borderId="0" xfId="20" applyFont="1"/>
    <xf numFmtId="4" fontId="3" fillId="21" borderId="0" xfId="14" applyNumberFormat="1"/>
    <xf numFmtId="0" fontId="0" fillId="18" borderId="6" xfId="15" applyFont="1" applyBorder="1"/>
    <xf numFmtId="1" fontId="3" fillId="15" borderId="0" xfId="16" applyNumberFormat="1"/>
    <xf numFmtId="4" fontId="3" fillId="15" borderId="0" xfId="16" applyAlignment="1">
      <alignment horizontal="right"/>
    </xf>
    <xf numFmtId="1" fontId="3" fillId="15" borderId="0" xfId="16" applyNumberFormat="1" applyAlignment="1">
      <alignment horizontal="right"/>
    </xf>
    <xf numFmtId="0" fontId="25" fillId="0" borderId="0" xfId="23" applyFont="1" applyAlignment="1">
      <alignment horizontal="right" wrapText="1"/>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Continuous" vertical="center"/>
    </xf>
    <xf numFmtId="0" fontId="12" fillId="0" borderId="10" xfId="0" applyFont="1" applyBorder="1" applyAlignment="1">
      <alignment horizontal="centerContinuous" vertical="center"/>
    </xf>
    <xf numFmtId="0" fontId="12" fillId="0" borderId="13" xfId="0" applyFont="1" applyBorder="1" applyAlignment="1">
      <alignment horizontal="centerContinuous" vertical="center"/>
    </xf>
    <xf numFmtId="168" fontId="3" fillId="15" borderId="0" xfId="16" applyNumberFormat="1"/>
    <xf numFmtId="0" fontId="12" fillId="0" borderId="14" xfId="0" applyFont="1" applyBorder="1" applyAlignment="1">
      <alignment horizontal="center" vertical="center"/>
    </xf>
    <xf numFmtId="0" fontId="12" fillId="0" borderId="16" xfId="0" applyFont="1" applyBorder="1" applyAlignment="1">
      <alignment vertical="center"/>
    </xf>
    <xf numFmtId="0" fontId="12" fillId="0" borderId="15" xfId="0" applyFont="1" applyBorder="1" applyAlignment="1">
      <alignment vertical="center"/>
    </xf>
    <xf numFmtId="0" fontId="12" fillId="0" borderId="17" xfId="0" applyFont="1" applyBorder="1" applyAlignment="1">
      <alignment vertical="center"/>
    </xf>
    <xf numFmtId="0" fontId="12" fillId="0" borderId="0" xfId="0" applyFont="1" applyBorder="1" applyAlignment="1">
      <alignment vertical="center"/>
    </xf>
    <xf numFmtId="0" fontId="27" fillId="0" borderId="0" xfId="0" applyFont="1"/>
    <xf numFmtId="0" fontId="0" fillId="0" borderId="0" xfId="0"/>
    <xf numFmtId="4" fontId="3" fillId="19" borderId="0" xfId="20"/>
    <xf numFmtId="4" fontId="0" fillId="15" borderId="0" xfId="16" applyFont="1"/>
    <xf numFmtId="4" fontId="0" fillId="21" borderId="0" xfId="14" applyNumberFormat="1" applyFont="1"/>
    <xf numFmtId="0" fontId="0" fillId="0" borderId="0" xfId="0" applyFill="1"/>
    <xf numFmtId="4" fontId="3" fillId="0" borderId="0" xfId="20" applyFill="1"/>
    <xf numFmtId="4" fontId="11" fillId="15" borderId="0" xfId="16" applyFont="1"/>
    <xf numFmtId="0" fontId="11" fillId="0" borderId="0" xfId="0" applyFont="1"/>
    <xf numFmtId="4" fontId="11" fillId="0" borderId="0" xfId="0" applyNumberFormat="1" applyFont="1"/>
    <xf numFmtId="4" fontId="11" fillId="19" borderId="0" xfId="20" applyFont="1"/>
    <xf numFmtId="4" fontId="11" fillId="21" borderId="0" xfId="14" applyNumberFormat="1" applyFont="1"/>
    <xf numFmtId="0" fontId="11" fillId="0" borderId="0" xfId="0" applyFont="1" applyAlignment="1">
      <alignment wrapText="1"/>
    </xf>
    <xf numFmtId="0" fontId="11" fillId="21" borderId="0" xfId="14" applyFont="1"/>
    <xf numFmtId="0" fontId="11" fillId="0" borderId="0" xfId="0" applyFont="1" applyFill="1"/>
    <xf numFmtId="0" fontId="13" fillId="13" borderId="0" xfId="3" applyAlignment="1">
      <alignment horizontal="right"/>
    </xf>
    <xf numFmtId="0" fontId="12" fillId="0" borderId="14" xfId="0" applyFont="1" applyBorder="1" applyAlignment="1">
      <alignment horizontal="centerContinuous"/>
    </xf>
    <xf numFmtId="0" fontId="0" fillId="0" borderId="0" xfId="0" applyAlignment="1">
      <alignment horizontal="right"/>
    </xf>
    <xf numFmtId="0" fontId="3" fillId="21" borderId="0" xfId="14"/>
    <xf numFmtId="10" fontId="3" fillId="18" borderId="0" xfId="304" applyNumberFormat="1" applyFill="1"/>
    <xf numFmtId="0" fontId="0" fillId="0" borderId="0" xfId="0" applyFont="1" applyAlignment="1">
      <alignment horizontal="right"/>
    </xf>
    <xf numFmtId="172" fontId="3" fillId="19" borderId="0" xfId="20" applyNumberFormat="1"/>
    <xf numFmtId="3" fontId="3" fillId="15" borderId="0" xfId="16" applyNumberFormat="1"/>
    <xf numFmtId="3" fontId="3" fillId="19" borderId="0" xfId="20" applyNumberFormat="1"/>
    <xf numFmtId="10" fontId="3" fillId="18" borderId="0" xfId="15" applyNumberFormat="1"/>
    <xf numFmtId="10" fontId="3" fillId="19" borderId="0" xfId="304" applyNumberFormat="1" applyFill="1"/>
    <xf numFmtId="0" fontId="28" fillId="0" borderId="0" xfId="28"/>
    <xf numFmtId="0" fontId="1" fillId="0" borderId="0" xfId="279"/>
    <xf numFmtId="0" fontId="13" fillId="13" borderId="0" xfId="3" applyFont="1"/>
    <xf numFmtId="0" fontId="25" fillId="0" borderId="0" xfId="23" applyFont="1"/>
    <xf numFmtId="167" fontId="11" fillId="0" borderId="0" xfId="0" applyNumberFormat="1" applyFont="1"/>
    <xf numFmtId="0" fontId="56" fillId="0" borderId="0" xfId="0" applyFont="1"/>
    <xf numFmtId="0" fontId="57" fillId="0" borderId="0" xfId="0" applyFont="1" applyFill="1" applyAlignment="1">
      <alignment horizontal="left" indent="1"/>
    </xf>
    <xf numFmtId="4" fontId="11" fillId="0" borderId="0" xfId="20" applyFont="1" applyFill="1"/>
    <xf numFmtId="4" fontId="27" fillId="18" borderId="0" xfId="15" applyNumberFormat="1" applyFont="1"/>
    <xf numFmtId="22" fontId="3" fillId="15" borderId="0" xfId="16" applyNumberFormat="1"/>
    <xf numFmtId="0" fontId="18" fillId="18" borderId="0" xfId="23" applyFont="1" applyFill="1"/>
    <xf numFmtId="0" fontId="12" fillId="0" borderId="0" xfId="0" applyFont="1" applyFill="1"/>
    <xf numFmtId="0" fontId="13" fillId="0" borderId="30" xfId="0" applyNumberFormat="1" applyFont="1" applyFill="1" applyBorder="1"/>
    <xf numFmtId="0" fontId="12" fillId="0" borderId="0" xfId="0" applyFont="1" applyFill="1" applyBorder="1" applyAlignment="1">
      <alignment vertical="center"/>
    </xf>
    <xf numFmtId="0" fontId="12" fillId="0" borderId="0" xfId="0" applyFont="1" applyFill="1" applyAlignment="1">
      <alignment vertical="center"/>
    </xf>
    <xf numFmtId="0" fontId="12" fillId="0" borderId="0" xfId="0" applyFont="1" applyFill="1" applyBorder="1"/>
    <xf numFmtId="167" fontId="12" fillId="0" borderId="0" xfId="0" applyNumberFormat="1" applyFont="1" applyFill="1" applyBorder="1"/>
    <xf numFmtId="0" fontId="0" fillId="0" borderId="0" xfId="0" quotePrefix="1"/>
    <xf numFmtId="0" fontId="18" fillId="0" borderId="0" xfId="23" applyFont="1"/>
    <xf numFmtId="167" fontId="27" fillId="0" borderId="0" xfId="0" applyNumberFormat="1" applyFont="1"/>
    <xf numFmtId="9" fontId="11" fillId="19" borderId="0" xfId="304"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0" fillId="14" borderId="0" xfId="4" applyFont="1"/>
    <xf numFmtId="167" fontId="3" fillId="14" borderId="0" xfId="4" applyNumberFormat="1"/>
    <xf numFmtId="4" fontId="11" fillId="18" borderId="0" xfId="15" applyNumberFormat="1" applyFont="1"/>
    <xf numFmtId="0" fontId="13" fillId="0" borderId="30" xfId="0" applyFont="1" applyFill="1" applyBorder="1"/>
    <xf numFmtId="4" fontId="0" fillId="79" borderId="0" xfId="16" applyFont="1" applyFill="1"/>
    <xf numFmtId="14" fontId="0" fillId="0" borderId="0" xfId="0" applyNumberFormat="1"/>
    <xf numFmtId="4" fontId="3" fillId="15" borderId="0" xfId="19" applyFill="1"/>
    <xf numFmtId="9" fontId="3" fillId="15" borderId="0" xfId="304" applyFill="1"/>
    <xf numFmtId="9" fontId="0" fillId="15" borderId="0" xfId="304" applyFont="1" applyFill="1"/>
    <xf numFmtId="14" fontId="0" fillId="0" borderId="0" xfId="0" applyNumberFormat="1" applyFill="1"/>
    <xf numFmtId="4" fontId="3" fillId="0" borderId="0" xfId="16" applyFill="1"/>
    <xf numFmtId="4" fontId="3" fillId="0" borderId="0" xfId="19" applyFill="1"/>
    <xf numFmtId="167" fontId="0" fillId="0" borderId="0" xfId="0" applyNumberFormat="1" applyFill="1"/>
    <xf numFmtId="10" fontId="0" fillId="18" borderId="0" xfId="15" applyNumberFormat="1" applyFont="1"/>
    <xf numFmtId="0" fontId="0" fillId="0" borderId="0" xfId="0" applyFill="1" applyAlignment="1">
      <alignment horizontal="left" indent="1"/>
    </xf>
    <xf numFmtId="0" fontId="0" fillId="15" borderId="0" xfId="0" applyFill="1"/>
    <xf numFmtId="0" fontId="12" fillId="15" borderId="0" xfId="0" applyFont="1" applyFill="1"/>
    <xf numFmtId="4" fontId="3" fillId="15" borderId="0" xfId="20" applyFill="1"/>
    <xf numFmtId="0" fontId="0" fillId="15" borderId="0" xfId="0" applyFont="1" applyFill="1"/>
    <xf numFmtId="4" fontId="11" fillId="0" borderId="0" xfId="16"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25" fillId="0" borderId="0" xfId="23" applyFont="1" applyFill="1" applyAlignment="1">
      <alignment horizontal="right" wrapText="1"/>
    </xf>
    <xf numFmtId="1" fontId="3" fillId="0" borderId="0" xfId="16" applyNumberFormat="1" applyFill="1" applyAlignment="1">
      <alignment horizontal="right"/>
    </xf>
    <xf numFmtId="1" fontId="3" fillId="0" borderId="0" xfId="16" applyNumberFormat="1" applyFill="1"/>
    <xf numFmtId="0" fontId="14" fillId="0" borderId="0" xfId="2" applyFill="1"/>
    <xf numFmtId="167" fontId="14" fillId="0" borderId="0" xfId="2" applyNumberFormat="1" applyFill="1"/>
    <xf numFmtId="0" fontId="0" fillId="0" borderId="0" xfId="0" applyAlignment="1">
      <alignment wrapText="1"/>
    </xf>
    <xf numFmtId="167" fontId="3" fillId="18" borderId="17" xfId="15" applyNumberFormat="1" applyBorder="1"/>
    <xf numFmtId="4" fontId="3" fillId="80" borderId="0" xfId="19" applyFill="1"/>
    <xf numFmtId="4" fontId="3" fillId="80" borderId="0" xfId="20" applyFill="1"/>
    <xf numFmtId="0" fontId="0" fillId="0" borderId="0" xfId="0" applyAlignment="1">
      <alignment horizontal="left"/>
    </xf>
    <xf numFmtId="167" fontId="12" fillId="0" borderId="0" xfId="0" applyNumberFormat="1" applyFont="1"/>
    <xf numFmtId="167" fontId="12" fillId="0" borderId="0" xfId="0" applyNumberFormat="1"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3" fillId="15" borderId="0" xfId="16" applyNumberFormat="1"/>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0" fillId="0" borderId="11" xfId="0" applyNumberFormat="1" applyBorder="1"/>
    <xf numFmtId="0" fontId="29" fillId="21" borderId="11" xfId="14" applyFont="1" applyBorder="1"/>
    <xf numFmtId="0" fontId="3" fillId="18" borderId="10" xfId="15" applyBorder="1" applyAlignment="1">
      <alignment horizontal="left" vertical="top" wrapText="1"/>
    </xf>
    <xf numFmtId="0" fontId="3" fillId="18" borderId="0" xfId="15" applyAlignment="1">
      <alignment horizontal="left" vertical="top" wrapText="1"/>
    </xf>
    <xf numFmtId="0" fontId="3" fillId="18" borderId="11" xfId="15" applyBorder="1" applyAlignment="1">
      <alignment horizontal="left" vertical="top" wrapText="1"/>
    </xf>
    <xf numFmtId="0" fontId="0" fillId="0" borderId="0" xfId="0" applyAlignment="1">
      <alignment horizontal="center"/>
    </xf>
    <xf numFmtId="0" fontId="12" fillId="0" borderId="12" xfId="0" applyFont="1" applyBorder="1" applyAlignment="1">
      <alignment horizontal="center" vertical="center"/>
    </xf>
    <xf numFmtId="0" fontId="12" fillId="0" borderId="10"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xf>
    <xf numFmtId="0" fontId="21" fillId="0" borderId="14" xfId="0" applyFont="1" applyBorder="1" applyAlignment="1">
      <alignment horizontal="center"/>
    </xf>
  </cellXfs>
  <cellStyles count="305">
    <cellStyle name="% 114" xfId="53"/>
    <cellStyle name="% 2 2 2" xfId="49"/>
    <cellStyle name="% 2 2 2 2 2" xfId="60"/>
    <cellStyle name="%_NGG Opex PCRRP Tables 31 Mar 2009 2 2" xfId="59"/>
    <cellStyle name="=C:\WINNT\SYSTEM32\COMMAND.COM" xfId="29"/>
    <cellStyle name="=C:\WINNT\SYSTEM32\COMMAND.COM 2" xfId="64"/>
    <cellStyle name="=C:\WINNT\SYSTEM32\COMMAND.COM 2 2 2" xfId="30"/>
    <cellStyle name="=C:\WINNT\SYSTEM32\COMMAND.COM 2 2 2 2" xfId="65"/>
    <cellStyle name="Accent1 - 20%" xfId="117"/>
    <cellStyle name="Accent1 - 40%" xfId="118"/>
    <cellStyle name="Accent1 - 60%" xfId="119"/>
    <cellStyle name="Accent1 2" xfId="116"/>
    <cellStyle name="Accent1 3" xfId="201"/>
    <cellStyle name="Accent1 4" xfId="212"/>
    <cellStyle name="Accent2 - 20%" xfId="121"/>
    <cellStyle name="Accent2 - 40%" xfId="122"/>
    <cellStyle name="Accent2 - 60%" xfId="123"/>
    <cellStyle name="Accent2 2" xfId="120"/>
    <cellStyle name="Accent2 3" xfId="202"/>
    <cellStyle name="Accent2 4" xfId="211"/>
    <cellStyle name="Accent3 - 20%" xfId="125"/>
    <cellStyle name="Accent3 - 40%" xfId="126"/>
    <cellStyle name="Accent3 - 60%" xfId="127"/>
    <cellStyle name="Accent3 2" xfId="124"/>
    <cellStyle name="Accent3 3" xfId="203"/>
    <cellStyle name="Accent3 4" xfId="210"/>
    <cellStyle name="Accent4 - 20%" xfId="129"/>
    <cellStyle name="Accent4 - 40%" xfId="130"/>
    <cellStyle name="Accent4 - 60%" xfId="131"/>
    <cellStyle name="Accent4 2" xfId="128"/>
    <cellStyle name="Accent4 3" xfId="204"/>
    <cellStyle name="Accent4 4" xfId="209"/>
    <cellStyle name="Accent5 - 20%" xfId="133"/>
    <cellStyle name="Accent5 - 40%" xfId="134"/>
    <cellStyle name="Accent5 - 60%" xfId="135"/>
    <cellStyle name="Accent5 2" xfId="132"/>
    <cellStyle name="Accent5 3" xfId="205"/>
    <cellStyle name="Accent5 4" xfId="208"/>
    <cellStyle name="Accent6 - 20%" xfId="137"/>
    <cellStyle name="Accent6 - 40%" xfId="138"/>
    <cellStyle name="Accent6 - 60%" xfId="139"/>
    <cellStyle name="Accent6 2" xfId="136"/>
    <cellStyle name="Accent6 3" xfId="206"/>
    <cellStyle name="Accent6 4" xfId="207"/>
    <cellStyle name="Annotation" xfId="23"/>
    <cellStyle name="Bad 2" xfId="140"/>
    <cellStyle name="Blank" xfId="14"/>
    <cellStyle name="Calculation" xfId="8" builtinId="22" hidden="1"/>
    <cellStyle name="Calculation" xfId="17" builtinId="22" hidden="1"/>
    <cellStyle name="Calculation 2" xfId="141"/>
    <cellStyle name="Calculation 2 2" xfId="218"/>
    <cellStyle name="Calculations" xfId="20"/>
    <cellStyle name="Check Cell" xfId="10" builtinId="23" hidden="1"/>
    <cellStyle name="Check Cell 2" xfId="142"/>
    <cellStyle name="Comma 2" xfId="61"/>
    <cellStyle name="Comma 2 2" xfId="67"/>
    <cellStyle name="Comma 2 2 2" xfId="256"/>
    <cellStyle name="Comma 2 2 2 2" xfId="299"/>
    <cellStyle name="Comma 2 2 3" xfId="274"/>
    <cellStyle name="Comma 2 3" xfId="200"/>
    <cellStyle name="Comma 2 3 2" xfId="287"/>
    <cellStyle name="Comma 2 4" xfId="220"/>
    <cellStyle name="Comma 2 4 2" xfId="293"/>
    <cellStyle name="Comma 2 5" xfId="273"/>
    <cellStyle name="Comma 3" xfId="70"/>
    <cellStyle name="Comma 3 2" xfId="77"/>
    <cellStyle name="Comma 3 2 2" xfId="280"/>
    <cellStyle name="Comma 3 3" xfId="277"/>
    <cellStyle name="Comma 4" xfId="111"/>
    <cellStyle name="Comma 4 2" xfId="225"/>
    <cellStyle name="Comma 4 2 2" xfId="296"/>
    <cellStyle name="Comma 4 3" xfId="283"/>
    <cellStyle name="Comma 5" xfId="272"/>
    <cellStyle name="Comma 5 2" xfId="303"/>
    <cellStyle name="Comma 6" xfId="217"/>
    <cellStyle name="Comma 6 2" xfId="292"/>
    <cellStyle name="Comment" xfId="76"/>
    <cellStyle name="Currency 2" xfId="71"/>
    <cellStyle name="Currency 2 2" xfId="278"/>
    <cellStyle name="Emphasis 1" xfId="143"/>
    <cellStyle name="Emphasis 2" xfId="144"/>
    <cellStyle name="Emphasis 3" xfId="145"/>
    <cellStyle name="Error checking" xfId="22"/>
    <cellStyle name="Explanatory Text" xfId="13" builtinId="53" hidden="1"/>
    <cellStyle name="Good 2" xfId="146"/>
    <cellStyle name="Heading 1" xfId="2" builtinId="16" customBuiltin="1"/>
    <cellStyle name="Heading 1 2" xfId="147"/>
    <cellStyle name="Heading 2" xfId="3" builtinId="17" customBuiltin="1"/>
    <cellStyle name="Heading 2 2" xfId="148"/>
    <cellStyle name="Heading 3" xfId="4" builtinId="18" customBuiltin="1"/>
    <cellStyle name="Heading 3 2" xfId="149"/>
    <cellStyle name="Heading 4" xfId="5" builtinId="19" customBuiltin="1"/>
    <cellStyle name="Heading 4 2" xfId="150"/>
    <cellStyle name="Hyperlink 2" xfId="33"/>
    <cellStyle name="Imported" xfId="16"/>
    <cellStyle name="Input" xfId="6" builtinId="20" hidden="1"/>
    <cellStyle name="Input 2" xfId="151"/>
    <cellStyle name="Input 2 2" xfId="255"/>
    <cellStyle name="Level 1" xfId="83"/>
    <cellStyle name="Linked Cell" xfId="9" builtinId="24" hidden="1"/>
    <cellStyle name="Linked Cell 2" xfId="152"/>
    <cellStyle name="Neutral 2" xfId="153"/>
    <cellStyle name="Normal" xfId="0" builtinId="0"/>
    <cellStyle name="Normal - Style1 2 2" xfId="57"/>
    <cellStyle name="Normal 10" xfId="90"/>
    <cellStyle name="Normal 10 2 2 2" xfId="52"/>
    <cellStyle name="Normal 11" xfId="91"/>
    <cellStyle name="Normal 11 2" xfId="74"/>
    <cellStyle name="Normal 12" xfId="92"/>
    <cellStyle name="Normal 13" xfId="93"/>
    <cellStyle name="Normal 14" xfId="94"/>
    <cellStyle name="Normal 14 2_List of table gaps 2" xfId="51"/>
    <cellStyle name="Normal 15" xfId="95"/>
    <cellStyle name="Normal 16" xfId="96"/>
    <cellStyle name="Normal 17" xfId="32"/>
    <cellStyle name="Normal 18" xfId="48"/>
    <cellStyle name="Normal 19" xfId="97"/>
    <cellStyle name="Normal 2" xfId="68"/>
    <cellStyle name="Normal 2 2" xfId="72"/>
    <cellStyle name="Normal 2 2 2" xfId="228"/>
    <cellStyle name="Normal 2 2 3" xfId="279"/>
    <cellStyle name="Normal 2 3" xfId="115"/>
    <cellStyle name="Normal 2 4" xfId="221"/>
    <cellStyle name="Normal 2 4 2" xfId="294"/>
    <cellStyle name="Normal 2 5" xfId="275"/>
    <cellStyle name="Normal 2 5 2 4 15 2 3 2 2" xfId="58"/>
    <cellStyle name="Normal 20" xfId="98"/>
    <cellStyle name="Normal 21" xfId="99"/>
    <cellStyle name="Normal 22" xfId="100"/>
    <cellStyle name="Normal 23" xfId="101"/>
    <cellStyle name="Normal 24" xfId="102"/>
    <cellStyle name="Normal 25" xfId="103"/>
    <cellStyle name="Normal 25 2" xfId="109"/>
    <cellStyle name="Normal 25 2 2" xfId="281"/>
    <cellStyle name="Normal 26" xfId="104"/>
    <cellStyle name="Normal 27" xfId="105"/>
    <cellStyle name="Normal 28" xfId="106"/>
    <cellStyle name="Normal 29" xfId="107"/>
    <cellStyle name="Normal 3" xfId="84"/>
    <cellStyle name="Normal 3 11" xfId="75"/>
    <cellStyle name="Normal 3 2" xfId="224"/>
    <cellStyle name="Normal 3 2 2" xfId="295"/>
    <cellStyle name="Normal 3 3 2 5 10 2" xfId="56"/>
    <cellStyle name="Normal 3 5" xfId="26"/>
    <cellStyle name="Normal 30" xfId="108"/>
    <cellStyle name="Normal 31" xfId="110"/>
    <cellStyle name="Normal 31 2" xfId="282"/>
    <cellStyle name="Normal 32" xfId="114"/>
    <cellStyle name="Normal 32 2" xfId="286"/>
    <cellStyle name="Normal 33" xfId="215"/>
    <cellStyle name="Normal 33 2" xfId="290"/>
    <cellStyle name="Normal 34" xfId="216"/>
    <cellStyle name="Normal 34 2" xfId="291"/>
    <cellStyle name="Normal 35" xfId="113"/>
    <cellStyle name="Normal 35 2" xfId="285"/>
    <cellStyle name="Normal 36" xfId="214"/>
    <cellStyle name="Normal 36 2" xfId="289"/>
    <cellStyle name="Normal 37" xfId="213"/>
    <cellStyle name="Normal 37 2" xfId="288"/>
    <cellStyle name="Normal 4" xfId="85"/>
    <cellStyle name="Normal 4 2" xfId="31"/>
    <cellStyle name="Normal 4 2 2" xfId="66"/>
    <cellStyle name="Normal 4 2 24" xfId="73"/>
    <cellStyle name="Normal 4 3" xfId="227"/>
    <cellStyle name="Normal 4 3 2" xfId="298"/>
    <cellStyle name="Normal 5" xfId="86"/>
    <cellStyle name="Normal 5 2" xfId="270"/>
    <cellStyle name="Normal 5 2 2" xfId="301"/>
    <cellStyle name="Normal 58 4 2 2" xfId="37"/>
    <cellStyle name="Normal 58 4 2 2 2" xfId="45"/>
    <cellStyle name="Normal 58 4 2 3" xfId="42"/>
    <cellStyle name="Normal 58 4 2 4" xfId="41"/>
    <cellStyle name="Normal 58 4 2 5" xfId="36"/>
    <cellStyle name="Normal 58 4 2 5 2" xfId="47"/>
    <cellStyle name="Normal 58 4 2 6" xfId="25"/>
    <cellStyle name="Normal 58 4 2 7" xfId="44"/>
    <cellStyle name="Normal 58 4 3 2" xfId="39"/>
    <cellStyle name="Normal 58 4 3 3" xfId="40"/>
    <cellStyle name="Normal 58 4 3 4" xfId="38"/>
    <cellStyle name="Normal 58 4 3 5" xfId="35"/>
    <cellStyle name="Normal 58 4 3 5 2" xfId="46"/>
    <cellStyle name="Normal 58 4 3 6" xfId="24"/>
    <cellStyle name="Normal 58 4 3 7" xfId="43"/>
    <cellStyle name="Normal 6" xfId="87"/>
    <cellStyle name="Normal 6 2" xfId="271"/>
    <cellStyle name="Normal 6 2 2" xfId="302"/>
    <cellStyle name="Normal 60 2 2" xfId="55"/>
    <cellStyle name="Normal 61 3 2" xfId="50"/>
    <cellStyle name="Normal 62 2 2 2" xfId="62"/>
    <cellStyle name="Normal 7" xfId="28"/>
    <cellStyle name="Normal 7 2" xfId="63"/>
    <cellStyle name="Normal 7 79" xfId="54"/>
    <cellStyle name="Normal 8" xfId="88"/>
    <cellStyle name="Normal 8 2" xfId="226"/>
    <cellStyle name="Normal 8 2 2" xfId="297"/>
    <cellStyle name="Normal 9" xfId="89"/>
    <cellStyle name="Normal 9 125" xfId="81"/>
    <cellStyle name="Normal 9 2" xfId="269"/>
    <cellStyle name="Normal 9 2 2" xfId="300"/>
    <cellStyle name="Note" xfId="12" builtinId="10" hidden="1"/>
    <cellStyle name="Note 2" xfId="154"/>
    <cellStyle name="Note 2 2" xfId="254"/>
    <cellStyle name="Output" xfId="7" builtinId="21" hidden="1"/>
    <cellStyle name="Output" xfId="18" builtinId="21" hidden="1"/>
    <cellStyle name="Output 2" xfId="155"/>
    <cellStyle name="Output 2 2" xfId="253"/>
    <cellStyle name="Outputs" xfId="19"/>
    <cellStyle name="Percent" xfId="304" builtinId="5"/>
    <cellStyle name="Percent 2" xfId="69"/>
    <cellStyle name="Percent 2 10" xfId="79"/>
    <cellStyle name="Percent 2 2" xfId="82"/>
    <cellStyle name="Percent 2 3" xfId="276"/>
    <cellStyle name="Percent 3" xfId="112"/>
    <cellStyle name="Percent 3 2" xfId="284"/>
    <cellStyle name="Percent 4" xfId="27"/>
    <cellStyle name="RIGs input cells 47 2" xfId="80"/>
    <cellStyle name="RIGs input totals 47 2" xfId="78"/>
    <cellStyle name="SAPBEXaggData" xfId="156"/>
    <cellStyle name="SAPBEXaggData 2" xfId="222"/>
    <cellStyle name="SAPBEXaggDataEmph" xfId="157"/>
    <cellStyle name="SAPBEXaggDataEmph 2" xfId="223"/>
    <cellStyle name="SAPBEXaggItem" xfId="158"/>
    <cellStyle name="SAPBEXaggItem 2" xfId="252"/>
    <cellStyle name="SAPBEXaggItemX" xfId="159"/>
    <cellStyle name="SAPBEXaggItemX 2" xfId="251"/>
    <cellStyle name="SAPBEXchaText" xfId="160"/>
    <cellStyle name="SAPBEXchaText 2" xfId="250"/>
    <cellStyle name="SAPBEXexcBad7" xfId="161"/>
    <cellStyle name="SAPBEXexcBad7 2" xfId="263"/>
    <cellStyle name="SAPBEXexcBad8" xfId="162"/>
    <cellStyle name="SAPBEXexcBad8 2" xfId="262"/>
    <cellStyle name="SAPBEXexcBad9" xfId="163"/>
    <cellStyle name="SAPBEXexcBad9 2" xfId="246"/>
    <cellStyle name="SAPBEXexcCritical4" xfId="164"/>
    <cellStyle name="SAPBEXexcCritical4 2" xfId="249"/>
    <cellStyle name="SAPBEXexcCritical5" xfId="165"/>
    <cellStyle name="SAPBEXexcCritical5 2" xfId="248"/>
    <cellStyle name="SAPBEXexcCritical6" xfId="166"/>
    <cellStyle name="SAPBEXexcCritical6 2" xfId="247"/>
    <cellStyle name="SAPBEXexcGood1" xfId="167"/>
    <cellStyle name="SAPBEXexcGood1 2" xfId="264"/>
    <cellStyle name="SAPBEXexcGood2" xfId="168"/>
    <cellStyle name="SAPBEXexcGood2 2" xfId="261"/>
    <cellStyle name="SAPBEXexcGood3" xfId="169"/>
    <cellStyle name="SAPBEXexcGood3 2" xfId="242"/>
    <cellStyle name="SAPBEXfilterDrill" xfId="170"/>
    <cellStyle name="SAPBEXfilterDrill 2" xfId="245"/>
    <cellStyle name="SAPBEXfilterItem" xfId="171"/>
    <cellStyle name="SAPBEXfilterItem 2" xfId="244"/>
    <cellStyle name="SAPBEXfilterText" xfId="172"/>
    <cellStyle name="SAPBEXfilterText 2" xfId="243"/>
    <cellStyle name="SAPBEXformats" xfId="173"/>
    <cellStyle name="SAPBEXformats 2" xfId="265"/>
    <cellStyle name="SAPBEXheaderItem" xfId="174"/>
    <cellStyle name="SAPBEXheaderItem 2" xfId="260"/>
    <cellStyle name="SAPBEXheaderText" xfId="175"/>
    <cellStyle name="SAPBEXheaderText 2" xfId="238"/>
    <cellStyle name="SAPBEXHLevel0" xfId="176"/>
    <cellStyle name="SAPBEXHLevel0 2" xfId="241"/>
    <cellStyle name="SAPBEXHLevel0X" xfId="177"/>
    <cellStyle name="SAPBEXHLevel0X 2" xfId="240"/>
    <cellStyle name="SAPBEXHLevel1" xfId="178"/>
    <cellStyle name="SAPBEXHLevel1 2" xfId="239"/>
    <cellStyle name="SAPBEXHLevel1X" xfId="179"/>
    <cellStyle name="SAPBEXHLevel1X 2" xfId="266"/>
    <cellStyle name="SAPBEXHLevel2" xfId="180"/>
    <cellStyle name="SAPBEXHLevel2 2" xfId="259"/>
    <cellStyle name="SAPBEXHLevel2X" xfId="181"/>
    <cellStyle name="SAPBEXHLevel2X 2" xfId="235"/>
    <cellStyle name="SAPBEXHLevel3" xfId="182"/>
    <cellStyle name="SAPBEXHLevel3 2" xfId="237"/>
    <cellStyle name="SAPBEXHLevel3X" xfId="183"/>
    <cellStyle name="SAPBEXHLevel3X 2" xfId="236"/>
    <cellStyle name="SAPBEXinputData" xfId="184"/>
    <cellStyle name="SAPBEXItemHeader" xfId="185"/>
    <cellStyle name="SAPBEXItemHeader 2" xfId="267"/>
    <cellStyle name="SAPBEXresData" xfId="186"/>
    <cellStyle name="SAPBEXresData 2" xfId="258"/>
    <cellStyle name="SAPBEXresDataEmph" xfId="187"/>
    <cellStyle name="SAPBEXresItem" xfId="188"/>
    <cellStyle name="SAPBEXresItem 2" xfId="234"/>
    <cellStyle name="SAPBEXresItemX" xfId="189"/>
    <cellStyle name="SAPBEXresItemX 2" xfId="233"/>
    <cellStyle name="SAPBEXstdData" xfId="190"/>
    <cellStyle name="SAPBEXstdData 2" xfId="232"/>
    <cellStyle name="SAPBEXstdDataEmph" xfId="191"/>
    <cellStyle name="SAPBEXstdDataEmph 2" xfId="268"/>
    <cellStyle name="SAPBEXstdItem" xfId="192"/>
    <cellStyle name="SAPBEXstdItem 2" xfId="257"/>
    <cellStyle name="SAPBEXstdItemX" xfId="193"/>
    <cellStyle name="SAPBEXstdItemX 2" xfId="229"/>
    <cellStyle name="SAPBEXtitle" xfId="194"/>
    <cellStyle name="SAPBEXtitle 2" xfId="231"/>
    <cellStyle name="SAPBEXunassignedItem" xfId="195"/>
    <cellStyle name="SAPBEXundefined" xfId="196"/>
    <cellStyle name="SAPBEXundefined 2" xfId="230"/>
    <cellStyle name="Sheet Title" xfId="197"/>
    <cellStyle name="Style 1" xfId="34"/>
    <cellStyle name="Title" xfId="1" builtinId="15" customBuiltin="1"/>
    <cellStyle name="Total 2" xfId="198"/>
    <cellStyle name="Total 2 2" xfId="219"/>
    <cellStyle name="Unique formula" xfId="21"/>
    <cellStyle name="User Input" xfId="15"/>
    <cellStyle name="Warning Text" xfId="11" builtinId="11" hidden="1"/>
    <cellStyle name="Warning Text 2" xfId="199"/>
  </cellStyles>
  <dxfs count="1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3" Type="http://schemas.openxmlformats.org/officeDocument/2006/relationships/customXml" Target="../customXml/item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56" Type="http://schemas.openxmlformats.org/officeDocument/2006/relationships/customXml" Target="../customXml/item4.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57" Type="http://schemas.openxmlformats.org/officeDocument/2006/relationships/customXml" Target="../customXml/item5.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2436145</xdr:colOff>
      <xdr:row>0</xdr:row>
      <xdr:rowOff>707571</xdr:rowOff>
    </xdr:to>
    <xdr:pic>
      <xdr:nvPicPr>
        <xdr:cNvPr id="2" name="Picture 1" descr="image of the Ofgem logo" title="Ofgem logo"/>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0430" cy="7075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Eo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sheetData sheetId="1"/>
      <sheetData sheetId="2"/>
      <sheetData sheetId="3"/>
      <sheetData sheetId="4"/>
      <sheetData sheetId="5"/>
      <sheetData sheetId="6"/>
      <sheetData sheetId="7"/>
      <sheetData sheetId="8"/>
      <sheetData sheetId="9">
        <row r="7">
          <cell r="E7" t="str">
            <v>Ntwk</v>
          </cell>
          <cell r="F7" t="str">
            <v>Cost Area</v>
          </cell>
          <cell r="H7" t="str">
            <v>Overall Activity</v>
          </cell>
          <cell r="I7" t="str">
            <v>Cost Activity</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2"/>
  </sheetPr>
  <dimension ref="A1:BH53"/>
  <sheetViews>
    <sheetView zoomScale="70" zoomScaleNormal="70" workbookViewId="0">
      <selection activeCell="F10" sqref="F10"/>
    </sheetView>
  </sheetViews>
  <sheetFormatPr defaultColWidth="0" defaultRowHeight="12.4"/>
  <cols>
    <col min="1" max="4" width="1.703125" style="4" customWidth="1"/>
    <col min="5" max="5" width="30.703125" style="4" customWidth="1"/>
    <col min="6" max="6" width="50.703125" style="4" customWidth="1"/>
    <col min="7" max="14" width="1.703125" style="4" hidden="1" customWidth="1"/>
    <col min="15" max="15" width="1.64453125" style="4" customWidth="1"/>
    <col min="16" max="16" width="5.64453125" style="4" customWidth="1"/>
    <col min="17" max="17" width="15.3515625" style="4" customWidth="1"/>
    <col min="18" max="18" width="75.17578125" style="4" customWidth="1"/>
    <col min="19" max="19" width="9.17578125" style="4" customWidth="1"/>
    <col min="20" max="20" width="1.703125" style="4" customWidth="1"/>
    <col min="21" max="60" width="0" style="4" hidden="1" customWidth="1"/>
    <col min="61" max="16384" width="9.17578125" style="4" hidden="1"/>
  </cols>
  <sheetData>
    <row r="1" spans="1:20" s="190" customFormat="1" ht="56.75" customHeight="1"/>
    <row r="2" spans="1:20" s="97" customFormat="1"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row>
    <row r="3" spans="1:20" ht="14.65">
      <c r="A3" s="11" t="s">
        <v>138</v>
      </c>
      <c r="B3" s="11"/>
      <c r="C3" s="11"/>
      <c r="D3" s="11"/>
      <c r="E3" s="11"/>
      <c r="F3" s="11"/>
      <c r="G3" s="11"/>
      <c r="H3" s="11"/>
      <c r="I3" s="11"/>
      <c r="J3" s="11"/>
      <c r="K3" s="11"/>
      <c r="L3" s="11"/>
      <c r="M3" s="11"/>
      <c r="N3" s="11"/>
      <c r="O3" s="11"/>
      <c r="P3" s="11"/>
      <c r="Q3" s="11"/>
      <c r="R3" s="11"/>
      <c r="S3" s="11"/>
      <c r="T3" s="11"/>
    </row>
    <row r="4" spans="1:20" ht="14.65">
      <c r="A4" s="11"/>
      <c r="B4" s="11"/>
      <c r="C4" s="11"/>
      <c r="D4" s="11"/>
      <c r="E4" s="11"/>
      <c r="F4" s="11" t="s">
        <v>225</v>
      </c>
      <c r="G4" s="11"/>
      <c r="H4" s="11"/>
      <c r="I4" s="11"/>
      <c r="J4" s="11"/>
      <c r="K4" s="11"/>
      <c r="L4" s="11"/>
      <c r="M4" s="11"/>
      <c r="N4" s="11"/>
      <c r="O4" s="11"/>
      <c r="P4" s="11"/>
      <c r="Q4" s="11"/>
      <c r="R4" s="38">
        <f>SUM(Cal_SubmittedCosts:Out_NoncontrollableCosts!R4)</f>
        <v>0</v>
      </c>
      <c r="S4" s="11"/>
      <c r="T4" s="11"/>
    </row>
    <row r="6" spans="1:20" ht="14.65">
      <c r="B6" s="11" t="s">
        <v>91</v>
      </c>
      <c r="C6" s="11"/>
      <c r="D6" s="11"/>
      <c r="E6" s="11"/>
      <c r="F6" s="11"/>
      <c r="G6" s="11"/>
      <c r="H6" s="11"/>
      <c r="I6" s="11"/>
      <c r="J6" s="11"/>
      <c r="K6" s="11"/>
      <c r="L6" s="11"/>
      <c r="M6" s="11"/>
      <c r="N6" s="11"/>
      <c r="O6" s="11"/>
      <c r="P6" s="11"/>
      <c r="Q6" s="11"/>
      <c r="R6" s="11"/>
      <c r="S6" s="11"/>
      <c r="T6" s="11"/>
    </row>
    <row r="7" spans="1:20">
      <c r="B7" s="5"/>
      <c r="C7" s="5"/>
    </row>
    <row r="8" spans="1:20">
      <c r="E8" s="19" t="s">
        <v>6</v>
      </c>
      <c r="F8" s="20" t="s">
        <v>153</v>
      </c>
      <c r="P8" s="28" t="s">
        <v>569</v>
      </c>
      <c r="Q8" s="26"/>
      <c r="R8" s="26"/>
    </row>
    <row r="9" spans="1:20">
      <c r="E9" s="4" t="s">
        <v>13</v>
      </c>
      <c r="F9" s="17" t="str">
        <f ca="1">MID(CELL("filename",A1),FIND("[",CELL("filename",A1))+1,FIND("]", CELL("filename",A1))-FIND("[",CELL("filename",A1))-1)</f>
        <v>(2) Normalisation_Lon.xlsx</v>
      </c>
      <c r="P9" s="68">
        <v>1</v>
      </c>
      <c r="Q9" s="69" t="s">
        <v>115</v>
      </c>
      <c r="R9" s="70"/>
    </row>
    <row r="10" spans="1:20">
      <c r="E10" s="21" t="s">
        <v>226</v>
      </c>
      <c r="F10" s="186"/>
      <c r="P10" s="68">
        <v>2</v>
      </c>
      <c r="Q10" s="69" t="s">
        <v>116</v>
      </c>
      <c r="R10" s="70"/>
    </row>
    <row r="11" spans="1:20">
      <c r="P11" s="68"/>
      <c r="Q11" s="69"/>
      <c r="R11" s="70"/>
    </row>
    <row r="12" spans="1:20">
      <c r="E12" s="19" t="s">
        <v>89</v>
      </c>
      <c r="F12" s="20" t="s">
        <v>27</v>
      </c>
      <c r="P12" s="68"/>
      <c r="Q12" s="69"/>
      <c r="R12" s="70"/>
    </row>
    <row r="13" spans="1:20">
      <c r="E13" s="4" t="s">
        <v>90</v>
      </c>
      <c r="F13" s="17" t="str">
        <f>INDEX( Lists!G$34:G$60, MATCH( F$12, Lists!F$34:F$60, 0) )</f>
        <v>Lon</v>
      </c>
      <c r="P13" s="68"/>
      <c r="Q13" s="69"/>
      <c r="R13" s="70"/>
    </row>
    <row r="14" spans="1:20">
      <c r="E14" s="21" t="s">
        <v>4</v>
      </c>
      <c r="F14" s="22" t="str">
        <f>INDEX( Lists!H$34:H$60, MATCH( F$12, Lists!F$34:F$60, 0) )</f>
        <v>GD</v>
      </c>
      <c r="P14" s="68"/>
      <c r="Q14" s="69"/>
      <c r="R14" s="70"/>
    </row>
    <row r="15" spans="1:20">
      <c r="P15" s="68"/>
      <c r="Q15" s="69"/>
      <c r="R15" s="70"/>
    </row>
    <row r="16" spans="1:20">
      <c r="E16" s="19" t="s">
        <v>227</v>
      </c>
      <c r="F16" s="187" t="s">
        <v>319</v>
      </c>
      <c r="P16" s="68"/>
      <c r="Q16" s="69"/>
      <c r="R16" s="70"/>
    </row>
    <row r="17" spans="2:20">
      <c r="F17" s="188"/>
      <c r="P17" s="68"/>
      <c r="Q17" s="69"/>
      <c r="R17" s="70"/>
    </row>
    <row r="18" spans="2:20" ht="27.7" customHeight="1">
      <c r="E18" s="21"/>
      <c r="F18" s="189"/>
      <c r="P18" s="71"/>
      <c r="Q18" s="72"/>
      <c r="R18" s="27"/>
    </row>
    <row r="20" spans="2:20" ht="14.65">
      <c r="B20" s="11" t="s">
        <v>92</v>
      </c>
      <c r="C20" s="11"/>
      <c r="D20" s="11"/>
      <c r="E20" s="11"/>
      <c r="F20" s="11"/>
      <c r="G20" s="11"/>
      <c r="H20" s="11"/>
      <c r="I20" s="11"/>
      <c r="J20" s="11"/>
      <c r="K20" s="11"/>
      <c r="L20" s="11"/>
      <c r="M20" s="11"/>
      <c r="N20" s="11"/>
      <c r="O20" s="11"/>
      <c r="P20" s="11"/>
      <c r="Q20" s="11"/>
      <c r="R20" s="11"/>
      <c r="S20" s="11"/>
      <c r="T20" s="11"/>
    </row>
    <row r="21" spans="2:20">
      <c r="B21" s="5"/>
      <c r="C21" s="5"/>
    </row>
    <row r="22" spans="2:20">
      <c r="E22" s="19" t="s">
        <v>9</v>
      </c>
      <c r="F22" s="23">
        <v>1.4</v>
      </c>
    </row>
    <row r="23" spans="2:20">
      <c r="E23" s="21" t="s">
        <v>108</v>
      </c>
      <c r="F23" s="173">
        <v>44012</v>
      </c>
    </row>
    <row r="25" spans="2:20">
      <c r="E25" s="19" t="s">
        <v>228</v>
      </c>
      <c r="F25" s="73">
        <v>65</v>
      </c>
    </row>
    <row r="26" spans="2:20">
      <c r="E26" s="21" t="s">
        <v>229</v>
      </c>
      <c r="F26" s="185">
        <v>44019.426921296297</v>
      </c>
    </row>
    <row r="28" spans="2:20" s="97" customFormat="1">
      <c r="E28" s="19" t="s">
        <v>85</v>
      </c>
      <c r="F28" s="20" t="s">
        <v>88</v>
      </c>
    </row>
    <row r="29" spans="2:20" s="97" customFormat="1">
      <c r="E29" s="97" t="s">
        <v>230</v>
      </c>
      <c r="F29" s="15" t="s">
        <v>561</v>
      </c>
    </row>
    <row r="30" spans="2:20" s="97" customFormat="1">
      <c r="E30" s="97" t="s">
        <v>5</v>
      </c>
      <c r="F30" s="15" t="s">
        <v>11</v>
      </c>
    </row>
    <row r="31" spans="2:20" s="97" customFormat="1">
      <c r="E31" s="21" t="s">
        <v>10</v>
      </c>
      <c r="F31" s="39" t="s">
        <v>12</v>
      </c>
    </row>
    <row r="32" spans="2:20" s="97" customFormat="1"/>
    <row r="33" spans="2:20" ht="14.65">
      <c r="B33" s="11" t="s">
        <v>0</v>
      </c>
      <c r="C33" s="11"/>
      <c r="D33" s="11"/>
      <c r="E33" s="11"/>
      <c r="F33" s="11"/>
      <c r="G33" s="11"/>
      <c r="H33" s="11"/>
      <c r="I33" s="11"/>
      <c r="J33" s="11"/>
      <c r="K33" s="11"/>
      <c r="L33" s="11"/>
      <c r="M33" s="11"/>
      <c r="N33" s="11"/>
      <c r="O33" s="11"/>
      <c r="P33" s="11"/>
      <c r="Q33" s="11"/>
      <c r="R33" s="11"/>
      <c r="S33" s="11"/>
      <c r="T33" s="11"/>
    </row>
    <row r="35" spans="2:20">
      <c r="C35" s="12" t="s">
        <v>102</v>
      </c>
      <c r="D35" s="12"/>
      <c r="E35" s="12"/>
      <c r="F35" s="12"/>
      <c r="G35" s="12"/>
      <c r="H35" s="12"/>
      <c r="I35" s="12"/>
      <c r="J35" s="12"/>
      <c r="K35" s="12"/>
      <c r="L35" s="12"/>
      <c r="M35" s="12"/>
      <c r="N35" s="12"/>
      <c r="O35" s="12"/>
      <c r="P35" s="12"/>
      <c r="Q35" s="12"/>
      <c r="R35" s="12"/>
      <c r="S35" s="12"/>
      <c r="T35" s="12"/>
    </row>
    <row r="37" spans="2:20">
      <c r="E37" s="14"/>
      <c r="F37" s="4" t="s">
        <v>94</v>
      </c>
      <c r="P37" s="28"/>
      <c r="Q37" s="26"/>
      <c r="R37" s="26"/>
    </row>
    <row r="38" spans="2:20">
      <c r="E38" s="15" t="s">
        <v>1</v>
      </c>
      <c r="F38" s="4" t="s">
        <v>3</v>
      </c>
      <c r="P38" s="68"/>
      <c r="Q38" s="69"/>
      <c r="R38" s="70"/>
    </row>
    <row r="39" spans="2:20">
      <c r="E39" s="64"/>
      <c r="F39" s="4" t="s">
        <v>213</v>
      </c>
      <c r="P39" s="68"/>
      <c r="Q39" s="69"/>
      <c r="R39" s="70"/>
    </row>
    <row r="40" spans="2:20">
      <c r="E40" s="16" t="s">
        <v>1</v>
      </c>
      <c r="F40" s="4" t="s">
        <v>105</v>
      </c>
      <c r="P40" s="68"/>
      <c r="Q40" s="69"/>
      <c r="R40" s="70"/>
    </row>
    <row r="41" spans="2:20">
      <c r="E41" s="17" t="s">
        <v>1</v>
      </c>
      <c r="F41" s="4" t="s">
        <v>2</v>
      </c>
      <c r="P41" s="68"/>
      <c r="Q41" s="69"/>
      <c r="R41" s="70"/>
    </row>
    <row r="42" spans="2:20">
      <c r="E42" s="18" t="s">
        <v>1</v>
      </c>
      <c r="F42" s="4" t="s">
        <v>100</v>
      </c>
      <c r="P42" s="68"/>
      <c r="Q42" s="69"/>
      <c r="R42" s="70"/>
    </row>
    <row r="43" spans="2:20">
      <c r="E43" s="74" t="s">
        <v>1</v>
      </c>
      <c r="F43" s="4" t="s">
        <v>231</v>
      </c>
      <c r="P43" s="68"/>
      <c r="Q43" s="69"/>
      <c r="R43" s="70"/>
    </row>
    <row r="44" spans="2:20">
      <c r="E44" s="24" t="s">
        <v>1</v>
      </c>
      <c r="F44" s="4" t="s">
        <v>101</v>
      </c>
      <c r="P44" s="68"/>
      <c r="Q44" s="69"/>
      <c r="R44" s="70"/>
    </row>
    <row r="45" spans="2:20">
      <c r="E45" s="75" t="s">
        <v>1</v>
      </c>
      <c r="F45" s="4" t="s">
        <v>95</v>
      </c>
      <c r="P45" s="71"/>
      <c r="Q45" s="72"/>
      <c r="R45" s="27"/>
    </row>
    <row r="47" spans="2:20">
      <c r="C47" s="12" t="s">
        <v>103</v>
      </c>
      <c r="D47" s="12"/>
      <c r="E47" s="12"/>
      <c r="F47" s="12"/>
      <c r="G47" s="12"/>
      <c r="H47" s="12"/>
      <c r="I47" s="12"/>
      <c r="J47" s="12"/>
      <c r="K47" s="12"/>
      <c r="L47" s="12"/>
      <c r="M47" s="12"/>
      <c r="N47" s="12"/>
      <c r="O47" s="12"/>
      <c r="P47" s="12"/>
      <c r="Q47" s="12"/>
      <c r="R47" s="12"/>
      <c r="S47" s="12"/>
      <c r="T47" s="12"/>
    </row>
    <row r="49" spans="5:18">
      <c r="E49" s="2" t="s">
        <v>104</v>
      </c>
      <c r="F49" s="4" t="s">
        <v>96</v>
      </c>
      <c r="P49" s="28"/>
      <c r="Q49" s="26"/>
      <c r="R49" s="26"/>
    </row>
    <row r="50" spans="5:18">
      <c r="E50" s="6" t="s">
        <v>104</v>
      </c>
      <c r="F50" s="4" t="s">
        <v>93</v>
      </c>
      <c r="P50" s="68"/>
      <c r="Q50" s="69"/>
      <c r="R50" s="70"/>
    </row>
    <row r="51" spans="5:18">
      <c r="E51" s="7" t="s">
        <v>104</v>
      </c>
      <c r="F51" s="4" t="s">
        <v>97</v>
      </c>
      <c r="P51" s="68"/>
      <c r="Q51" s="69"/>
      <c r="R51" s="70"/>
    </row>
    <row r="52" spans="5:18">
      <c r="E52" s="8" t="s">
        <v>104</v>
      </c>
      <c r="F52" s="4" t="s">
        <v>98</v>
      </c>
      <c r="P52" s="68"/>
      <c r="Q52" s="69"/>
      <c r="R52" s="70"/>
    </row>
    <row r="53" spans="5:18">
      <c r="E53" s="9" t="s">
        <v>104</v>
      </c>
      <c r="F53" s="4" t="s">
        <v>99</v>
      </c>
      <c r="P53" s="71"/>
      <c r="Q53" s="72"/>
      <c r="R53" s="27"/>
    </row>
  </sheetData>
  <mergeCells count="2">
    <mergeCell ref="F16:F18"/>
    <mergeCell ref="A1:XFD1"/>
  </mergeCells>
  <conditionalFormatting sqref="R4">
    <cfRule type="cellIs" dxfId="129"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14:formula1>
            <xm:f>Lists!$H$34:$H$60</xm:f>
          </x14:formula1>
          <xm:sqref>F14</xm:sqref>
        </x14:dataValidation>
        <x14:dataValidation type="list" allowBlank="1" showDropDown="1" showInputMessage="1" showErrorMessage="1">
          <x14:formula1>
            <xm:f>Lists!$G$34:$G$60</xm:f>
          </x14:formula1>
          <xm:sqref>F13</xm:sqref>
        </x14:dataValidation>
        <x14:dataValidation type="list" allowBlank="1" showInputMessage="1" showErrorMessage="1">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2"/>
  </sheetPr>
  <dimension ref="A1:XFC96"/>
  <sheetViews>
    <sheetView zoomScale="60" zoomScaleNormal="60" workbookViewId="0">
      <selection activeCell="N42" sqref="N42"/>
    </sheetView>
  </sheetViews>
  <sheetFormatPr defaultRowHeight="12.4"/>
  <cols>
    <col min="1" max="4" width="1.703125" customWidth="1"/>
    <col min="5" max="6" width="12.17578125" style="4" customWidth="1"/>
    <col min="7" max="12" width="12.17578125" customWidth="1"/>
    <col min="13" max="13" width="11.46875" customWidth="1"/>
    <col min="14" max="14" width="16.87890625" bestFit="1" customWidth="1"/>
    <col min="15" max="15" width="23.64453125" customWidth="1"/>
    <col min="16" max="16" width="41.87890625" customWidth="1"/>
    <col min="17" max="17" width="66.1171875" bestFit="1" customWidth="1"/>
    <col min="18" max="18" width="13.87890625" bestFit="1" customWidth="1"/>
    <col min="19" max="19" width="16.64453125" bestFit="1" customWidth="1"/>
  </cols>
  <sheetData>
    <row r="1" spans="1:16383" s="10" customFormat="1" ht="22.9">
      <c r="A1" s="10" t="s">
        <v>109</v>
      </c>
    </row>
    <row r="2" spans="1:16383" s="11" customFormat="1" ht="14.65">
      <c r="A2" s="11" t="e">
        <f>"["&amp; Cover!#REF! &amp;"] "&amp; Cover!$F$8 &amp;" - Version "&amp; Cover!$F$22 &amp;" ("&amp; TEXT(Cover!$F$23, "dd/mm/yy") &amp;")"</f>
        <v>#REF!</v>
      </c>
    </row>
    <row r="3" spans="1:16383" s="11" customFormat="1" ht="14.65">
      <c r="A3" s="11" t="s">
        <v>139</v>
      </c>
    </row>
    <row r="4" spans="1:16383" s="11" customFormat="1" ht="14.65"/>
    <row r="6" spans="1:16383" s="11" customFormat="1" ht="14.65">
      <c r="A6" s="4"/>
      <c r="B6" s="11" t="s">
        <v>133</v>
      </c>
    </row>
    <row r="7" spans="1:16383">
      <c r="C7" s="25" t="s">
        <v>134</v>
      </c>
    </row>
    <row r="9" spans="1:16383" s="4" customFormat="1">
      <c r="E9" s="5" t="s">
        <v>135</v>
      </c>
      <c r="F9" s="4" t="s">
        <v>136</v>
      </c>
    </row>
    <row r="10" spans="1:16383" s="4" customFormat="1">
      <c r="E10" s="5" t="s">
        <v>135</v>
      </c>
      <c r="F10" s="4" t="s">
        <v>136</v>
      </c>
    </row>
    <row r="11" spans="1:16383" s="4" customFormat="1">
      <c r="F11" s="25" t="s">
        <v>137</v>
      </c>
    </row>
    <row r="13" spans="1:16383" s="4" customFormat="1" ht="14.65">
      <c r="B13" s="11" t="s">
        <v>232</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233</v>
      </c>
    </row>
    <row r="15" spans="1:16383" s="4" customFormat="1"/>
    <row r="16" spans="1:16383" s="4" customFormat="1">
      <c r="B16" s="5"/>
      <c r="C16" s="5"/>
      <c r="D16" s="5"/>
      <c r="E16" s="5" t="s">
        <v>234</v>
      </c>
      <c r="F16" s="5" t="s">
        <v>235</v>
      </c>
      <c r="G16" s="5" t="s">
        <v>236</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60">
        <v>1</v>
      </c>
      <c r="F18" s="160" t="s">
        <v>237</v>
      </c>
      <c r="G18" s="160" t="s">
        <v>238</v>
      </c>
    </row>
    <row r="19" spans="1:19" s="4" customFormat="1">
      <c r="E19" s="160">
        <v>2</v>
      </c>
      <c r="F19" s="160" t="s">
        <v>82</v>
      </c>
      <c r="G19" s="160" t="s">
        <v>239</v>
      </c>
    </row>
    <row r="20" spans="1:19" s="4" customFormat="1">
      <c r="E20" s="160">
        <v>3</v>
      </c>
      <c r="F20" s="160"/>
      <c r="G20" s="160" t="s">
        <v>240</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4.65">
      <c r="A29"/>
      <c r="B29" s="11" t="s">
        <v>131</v>
      </c>
    </row>
    <row r="30" spans="1:19" s="4" customFormat="1">
      <c r="C30" s="25" t="s">
        <v>132</v>
      </c>
    </row>
    <row r="31" spans="1:19" s="4" customFormat="1"/>
    <row r="32" spans="1:19" s="3" customFormat="1" ht="24.75">
      <c r="E32" s="40" t="s">
        <v>70</v>
      </c>
      <c r="F32" s="40" t="s">
        <v>89</v>
      </c>
      <c r="G32" s="40" t="s">
        <v>90</v>
      </c>
      <c r="H32" s="40" t="s">
        <v>4</v>
      </c>
      <c r="I32" s="40" t="s">
        <v>106</v>
      </c>
      <c r="J32" s="40" t="s">
        <v>107</v>
      </c>
      <c r="K32" s="40" t="s">
        <v>80</v>
      </c>
      <c r="L32" s="40" t="s">
        <v>86</v>
      </c>
      <c r="M32" s="5" t="s">
        <v>217</v>
      </c>
      <c r="N32" s="5" t="s">
        <v>210</v>
      </c>
      <c r="O32" s="5" t="s">
        <v>211</v>
      </c>
      <c r="P32" s="5" t="s">
        <v>197</v>
      </c>
      <c r="Q32" s="5" t="s">
        <v>198</v>
      </c>
      <c r="R32" s="3" t="s">
        <v>257</v>
      </c>
      <c r="S32" s="5" t="s">
        <v>470</v>
      </c>
    </row>
    <row r="33" spans="5:20">
      <c r="E33"/>
      <c r="F33"/>
      <c r="S33" s="97"/>
    </row>
    <row r="34" spans="5:20">
      <c r="E34" s="160" t="s">
        <v>84</v>
      </c>
      <c r="F34" s="160" t="s">
        <v>84</v>
      </c>
      <c r="G34" s="160" t="s">
        <v>84</v>
      </c>
      <c r="H34" s="160" t="s">
        <v>84</v>
      </c>
      <c r="I34" s="160" t="s">
        <v>84</v>
      </c>
      <c r="J34" s="160" t="s">
        <v>84</v>
      </c>
      <c r="K34" s="160" t="s">
        <v>81</v>
      </c>
      <c r="L34" s="160" t="s">
        <v>87</v>
      </c>
      <c r="M34" s="161" t="s">
        <v>194</v>
      </c>
      <c r="N34" s="160"/>
      <c r="O34" s="160"/>
      <c r="P34" s="161" t="s">
        <v>194</v>
      </c>
      <c r="Q34" s="162" t="str">
        <f>M34&amp;"_"&amp;P34</f>
        <v>Totex_Totex</v>
      </c>
      <c r="R34" s="160" t="s">
        <v>258</v>
      </c>
      <c r="S34" s="160" t="s">
        <v>462</v>
      </c>
      <c r="T34" s="4"/>
    </row>
    <row r="35" spans="5:20">
      <c r="E35" s="160" t="s">
        <v>72</v>
      </c>
      <c r="F35" s="160" t="s">
        <v>14</v>
      </c>
      <c r="G35" s="160" t="s">
        <v>15</v>
      </c>
      <c r="H35" s="160" t="s">
        <v>16</v>
      </c>
      <c r="I35" s="160" t="s">
        <v>72</v>
      </c>
      <c r="J35" s="160" t="s">
        <v>16</v>
      </c>
      <c r="K35" s="160" t="s">
        <v>82</v>
      </c>
      <c r="L35" s="160" t="s">
        <v>88</v>
      </c>
      <c r="M35" s="161" t="s">
        <v>140</v>
      </c>
      <c r="N35" s="160"/>
      <c r="O35" s="160"/>
      <c r="P35" s="161" t="s">
        <v>140</v>
      </c>
      <c r="Q35" s="162" t="str">
        <f t="shared" ref="Q35:Q96" si="0">M35&amp;"_"&amp;P35</f>
        <v>Opex_Opex</v>
      </c>
      <c r="R35" s="160" t="s">
        <v>259</v>
      </c>
      <c r="S35" s="160" t="s">
        <v>463</v>
      </c>
      <c r="T35" s="4"/>
    </row>
    <row r="36" spans="5:20">
      <c r="E36" s="160" t="s">
        <v>18</v>
      </c>
      <c r="F36" s="160" t="s">
        <v>17</v>
      </c>
      <c r="G36" s="160" t="s">
        <v>18</v>
      </c>
      <c r="H36" s="160" t="s">
        <v>16</v>
      </c>
      <c r="I36" s="160" t="s">
        <v>18</v>
      </c>
      <c r="J36" s="160" t="s">
        <v>23</v>
      </c>
      <c r="K36" s="160" t="s">
        <v>83</v>
      </c>
      <c r="L36" s="160"/>
      <c r="M36" s="161" t="s">
        <v>140</v>
      </c>
      <c r="N36" s="160"/>
      <c r="O36" s="161" t="s">
        <v>176</v>
      </c>
      <c r="P36" s="161" t="s">
        <v>177</v>
      </c>
      <c r="Q36" s="162" t="str">
        <f>M36&amp;"_"&amp;P36</f>
        <v>Opex_Total Controllable Opex</v>
      </c>
      <c r="R36" s="163" t="s">
        <v>260</v>
      </c>
      <c r="S36" s="160"/>
      <c r="T36" s="4"/>
    </row>
    <row r="37" spans="5:20">
      <c r="E37" s="160" t="s">
        <v>20</v>
      </c>
      <c r="F37" s="160" t="s">
        <v>19</v>
      </c>
      <c r="G37" s="160" t="s">
        <v>20</v>
      </c>
      <c r="H37" s="160" t="s">
        <v>16</v>
      </c>
      <c r="I37" s="160" t="s">
        <v>20</v>
      </c>
      <c r="J37" s="160" t="s">
        <v>26</v>
      </c>
      <c r="K37" s="160"/>
      <c r="L37" s="160"/>
      <c r="M37" s="161" t="s">
        <v>140</v>
      </c>
      <c r="N37" s="160"/>
      <c r="O37" s="161" t="s">
        <v>150</v>
      </c>
      <c r="P37" s="161" t="s">
        <v>287</v>
      </c>
      <c r="Q37" s="162" t="str">
        <f t="shared" si="0"/>
        <v>Opex_Total Work Management</v>
      </c>
      <c r="R37" s="160"/>
      <c r="S37" s="160"/>
      <c r="T37" s="4"/>
    </row>
    <row r="38" spans="5:20">
      <c r="E38" s="160" t="s">
        <v>72</v>
      </c>
      <c r="F38" s="160" t="s">
        <v>21</v>
      </c>
      <c r="G38" s="160" t="s">
        <v>22</v>
      </c>
      <c r="H38" s="160" t="s">
        <v>23</v>
      </c>
      <c r="I38" s="160" t="s">
        <v>72</v>
      </c>
      <c r="J38" s="160" t="s">
        <v>43</v>
      </c>
      <c r="K38" s="160"/>
      <c r="L38" s="160"/>
      <c r="M38" s="160" t="s">
        <v>140</v>
      </c>
      <c r="N38" s="160"/>
      <c r="O38" s="160" t="s">
        <v>150</v>
      </c>
      <c r="P38" s="160" t="s">
        <v>178</v>
      </c>
      <c r="Q38" s="162" t="str">
        <f t="shared" si="0"/>
        <v>Opex_Asset Management</v>
      </c>
      <c r="R38" s="160"/>
      <c r="S38" s="160"/>
    </row>
    <row r="39" spans="5:20">
      <c r="E39" s="160" t="s">
        <v>71</v>
      </c>
      <c r="F39" s="160" t="s">
        <v>24</v>
      </c>
      <c r="G39" s="160" t="s">
        <v>25</v>
      </c>
      <c r="H39" s="160" t="s">
        <v>26</v>
      </c>
      <c r="I39" s="160" t="s">
        <v>71</v>
      </c>
      <c r="J39" s="160"/>
      <c r="K39" s="160"/>
      <c r="L39" s="160"/>
      <c r="M39" s="160" t="s">
        <v>140</v>
      </c>
      <c r="N39" s="160"/>
      <c r="O39" s="160" t="s">
        <v>150</v>
      </c>
      <c r="P39" s="160" t="s">
        <v>179</v>
      </c>
      <c r="Q39" s="162" t="str">
        <f t="shared" si="0"/>
        <v>Opex_Operations Management</v>
      </c>
      <c r="R39" s="160"/>
      <c r="S39" s="160"/>
    </row>
    <row r="40" spans="5:20">
      <c r="E40" s="160" t="s">
        <v>71</v>
      </c>
      <c r="F40" s="160" t="s">
        <v>27</v>
      </c>
      <c r="G40" s="160" t="s">
        <v>28</v>
      </c>
      <c r="H40" s="160" t="s">
        <v>26</v>
      </c>
      <c r="I40" s="160" t="s">
        <v>34</v>
      </c>
      <c r="J40" s="160"/>
      <c r="K40" s="160"/>
      <c r="L40" s="160"/>
      <c r="M40" s="160" t="s">
        <v>140</v>
      </c>
      <c r="N40" s="160"/>
      <c r="O40" s="160" t="s">
        <v>150</v>
      </c>
      <c r="P40" s="160" t="s">
        <v>180</v>
      </c>
      <c r="Q40" s="162" t="str">
        <f>M40&amp;"_"&amp;P40</f>
        <v>Opex_Customer Management</v>
      </c>
      <c r="R40" s="160"/>
      <c r="S40" s="160"/>
    </row>
    <row r="41" spans="5:20">
      <c r="E41" s="160" t="s">
        <v>71</v>
      </c>
      <c r="F41" s="160" t="s">
        <v>29</v>
      </c>
      <c r="G41" s="160" t="s">
        <v>30</v>
      </c>
      <c r="H41" s="160" t="s">
        <v>26</v>
      </c>
      <c r="I41" s="160" t="s">
        <v>73</v>
      </c>
      <c r="J41" s="160"/>
      <c r="K41" s="160"/>
      <c r="L41" s="160"/>
      <c r="M41" s="160" t="s">
        <v>140</v>
      </c>
      <c r="N41" s="160"/>
      <c r="O41" s="160" t="s">
        <v>150</v>
      </c>
      <c r="P41" s="160" t="s">
        <v>152</v>
      </c>
      <c r="Q41" s="162" t="str">
        <f t="shared" si="0"/>
        <v>Opex_System Control</v>
      </c>
      <c r="R41" s="160"/>
      <c r="S41" s="160"/>
    </row>
    <row r="42" spans="5:20">
      <c r="E42" s="160" t="s">
        <v>71</v>
      </c>
      <c r="F42" s="160" t="s">
        <v>31</v>
      </c>
      <c r="G42" s="160" t="s">
        <v>32</v>
      </c>
      <c r="H42" s="160" t="s">
        <v>26</v>
      </c>
      <c r="I42" s="160" t="s">
        <v>40</v>
      </c>
      <c r="J42" s="160"/>
      <c r="K42" s="160"/>
      <c r="L42" s="160"/>
      <c r="M42" s="161" t="s">
        <v>140</v>
      </c>
      <c r="N42" s="160"/>
      <c r="O42" s="161" t="s">
        <v>181</v>
      </c>
      <c r="P42" s="161" t="s">
        <v>288</v>
      </c>
      <c r="Q42" s="162" t="str">
        <f t="shared" si="0"/>
        <v>Opex_Total Work Execution</v>
      </c>
      <c r="R42" s="160"/>
      <c r="S42" s="160"/>
    </row>
    <row r="43" spans="5:20">
      <c r="E43" s="160" t="s">
        <v>34</v>
      </c>
      <c r="F43" s="160" t="s">
        <v>33</v>
      </c>
      <c r="G43" s="160" t="s">
        <v>34</v>
      </c>
      <c r="H43" s="160" t="s">
        <v>26</v>
      </c>
      <c r="I43" s="160" t="s">
        <v>74</v>
      </c>
      <c r="J43" s="160"/>
      <c r="K43" s="160"/>
      <c r="L43" s="160"/>
      <c r="M43" s="160" t="s">
        <v>140</v>
      </c>
      <c r="N43" s="160"/>
      <c r="O43" s="160" t="s">
        <v>181</v>
      </c>
      <c r="P43" s="160" t="s">
        <v>143</v>
      </c>
      <c r="Q43" s="162" t="str">
        <f t="shared" si="0"/>
        <v>Opex_Emergency</v>
      </c>
      <c r="R43" s="160"/>
      <c r="S43" s="160"/>
    </row>
    <row r="44" spans="5:20">
      <c r="E44" s="160" t="s">
        <v>73</v>
      </c>
      <c r="F44" s="160" t="s">
        <v>35</v>
      </c>
      <c r="G44" s="160" t="s">
        <v>36</v>
      </c>
      <c r="H44" s="160" t="s">
        <v>26</v>
      </c>
      <c r="I44" s="160" t="s">
        <v>75</v>
      </c>
      <c r="J44" s="160"/>
      <c r="K44" s="160"/>
      <c r="L44" s="160"/>
      <c r="M44" s="160" t="s">
        <v>140</v>
      </c>
      <c r="N44" s="160"/>
      <c r="O44" s="160" t="s">
        <v>181</v>
      </c>
      <c r="P44" s="160" t="s">
        <v>144</v>
      </c>
      <c r="Q44" s="162" t="str">
        <f t="shared" si="0"/>
        <v>Opex_Repairs</v>
      </c>
      <c r="R44" s="160"/>
      <c r="S44" s="160"/>
    </row>
    <row r="45" spans="5:20">
      <c r="E45" s="160" t="s">
        <v>73</v>
      </c>
      <c r="F45" s="160" t="s">
        <v>37</v>
      </c>
      <c r="G45" s="160" t="s">
        <v>38</v>
      </c>
      <c r="H45" s="160" t="s">
        <v>26</v>
      </c>
      <c r="I45" s="160" t="s">
        <v>76</v>
      </c>
      <c r="J45" s="160"/>
      <c r="K45" s="160"/>
      <c r="L45" s="160"/>
      <c r="M45" s="160" t="s">
        <v>140</v>
      </c>
      <c r="N45" s="160"/>
      <c r="O45" s="160" t="s">
        <v>181</v>
      </c>
      <c r="P45" s="160" t="s">
        <v>145</v>
      </c>
      <c r="Q45" s="162" t="str">
        <f t="shared" si="0"/>
        <v>Opex_Maintenance</v>
      </c>
      <c r="R45" s="160"/>
      <c r="S45" s="160"/>
    </row>
    <row r="46" spans="5:20">
      <c r="E46" s="160" t="s">
        <v>40</v>
      </c>
      <c r="F46" s="160" t="s">
        <v>39</v>
      </c>
      <c r="G46" s="160" t="s">
        <v>40</v>
      </c>
      <c r="H46" s="160" t="s">
        <v>26</v>
      </c>
      <c r="I46" s="160" t="s">
        <v>77</v>
      </c>
      <c r="J46" s="160"/>
      <c r="K46" s="160"/>
      <c r="L46" s="160"/>
      <c r="M46" s="160" t="s">
        <v>140</v>
      </c>
      <c r="N46" s="160"/>
      <c r="O46" s="160" t="s">
        <v>181</v>
      </c>
      <c r="P46" s="160" t="s">
        <v>279</v>
      </c>
      <c r="Q46" s="162" t="str">
        <f t="shared" si="0"/>
        <v>Opex_Statutory Independent Undertakings (SIU)</v>
      </c>
      <c r="R46" s="160"/>
      <c r="S46" s="160"/>
    </row>
    <row r="47" spans="5:20">
      <c r="E47" s="160" t="s">
        <v>74</v>
      </c>
      <c r="F47" s="160" t="s">
        <v>41</v>
      </c>
      <c r="G47" s="160" t="s">
        <v>42</v>
      </c>
      <c r="H47" s="160" t="s">
        <v>43</v>
      </c>
      <c r="I47" s="160" t="s">
        <v>78</v>
      </c>
      <c r="J47" s="160"/>
      <c r="K47" s="160"/>
      <c r="L47" s="160"/>
      <c r="M47" s="160" t="s">
        <v>140</v>
      </c>
      <c r="N47" s="160"/>
      <c r="O47" s="160" t="s">
        <v>181</v>
      </c>
      <c r="P47" s="160" t="s">
        <v>154</v>
      </c>
      <c r="Q47" s="162" t="str">
        <f t="shared" si="0"/>
        <v>Opex_Other Direct Activities (ODA)</v>
      </c>
      <c r="R47" s="160"/>
      <c r="S47" s="160"/>
    </row>
    <row r="48" spans="5:20">
      <c r="E48" s="160" t="s">
        <v>75</v>
      </c>
      <c r="F48" s="160" t="s">
        <v>44</v>
      </c>
      <c r="G48" s="160" t="s">
        <v>45</v>
      </c>
      <c r="H48" s="160" t="s">
        <v>43</v>
      </c>
      <c r="I48" s="160" t="s">
        <v>79</v>
      </c>
      <c r="J48" s="160"/>
      <c r="K48" s="160"/>
      <c r="L48" s="160"/>
      <c r="M48" s="161" t="s">
        <v>140</v>
      </c>
      <c r="N48" s="160"/>
      <c r="O48" s="161" t="s">
        <v>182</v>
      </c>
      <c r="P48" s="161" t="s">
        <v>289</v>
      </c>
      <c r="Q48" s="162" t="str">
        <f t="shared" si="0"/>
        <v>Opex_Total Business Support</v>
      </c>
      <c r="R48" s="160"/>
      <c r="S48" s="160"/>
    </row>
    <row r="49" spans="5:19">
      <c r="E49" s="160" t="s">
        <v>75</v>
      </c>
      <c r="F49" s="160" t="s">
        <v>46</v>
      </c>
      <c r="G49" s="160" t="s">
        <v>47</v>
      </c>
      <c r="H49" s="160" t="s">
        <v>43</v>
      </c>
      <c r="I49" s="160"/>
      <c r="J49" s="160"/>
      <c r="K49" s="160"/>
      <c r="L49" s="160"/>
      <c r="M49" s="160" t="s">
        <v>140</v>
      </c>
      <c r="N49" s="160"/>
      <c r="O49" s="160" t="s">
        <v>182</v>
      </c>
      <c r="P49" s="160" t="s">
        <v>366</v>
      </c>
      <c r="Q49" s="162" t="str">
        <f t="shared" si="0"/>
        <v>Opex_IT &amp; Telecoms</v>
      </c>
      <c r="R49" s="160"/>
      <c r="S49" s="160"/>
    </row>
    <row r="50" spans="5:19">
      <c r="E50" s="160" t="s">
        <v>76</v>
      </c>
      <c r="F50" s="160" t="s">
        <v>48</v>
      </c>
      <c r="G50" s="160" t="s">
        <v>49</v>
      </c>
      <c r="H50" s="160" t="s">
        <v>43</v>
      </c>
      <c r="I50" s="160"/>
      <c r="J50" s="160"/>
      <c r="K50" s="160"/>
      <c r="L50" s="160"/>
      <c r="M50" s="160" t="s">
        <v>140</v>
      </c>
      <c r="N50" s="160"/>
      <c r="O50" s="160" t="s">
        <v>182</v>
      </c>
      <c r="P50" s="160" t="s">
        <v>155</v>
      </c>
      <c r="Q50" s="162" t="str">
        <f t="shared" si="0"/>
        <v>Opex_Property Management</v>
      </c>
      <c r="R50" s="160"/>
      <c r="S50" s="160"/>
    </row>
    <row r="51" spans="5:19">
      <c r="E51" s="160" t="s">
        <v>76</v>
      </c>
      <c r="F51" s="160" t="s">
        <v>50</v>
      </c>
      <c r="G51" s="160" t="s">
        <v>51</v>
      </c>
      <c r="H51" s="160" t="s">
        <v>43</v>
      </c>
      <c r="I51" s="160"/>
      <c r="J51" s="160"/>
      <c r="K51" s="160"/>
      <c r="L51" s="160"/>
      <c r="M51" s="160" t="s">
        <v>140</v>
      </c>
      <c r="N51" s="160"/>
      <c r="O51" s="160" t="s">
        <v>182</v>
      </c>
      <c r="P51" s="160" t="s">
        <v>156</v>
      </c>
      <c r="Q51" s="162" t="str">
        <f t="shared" si="0"/>
        <v>Opex_HR &amp; Non-Operational Training</v>
      </c>
      <c r="R51" s="160"/>
      <c r="S51" s="160"/>
    </row>
    <row r="52" spans="5:19">
      <c r="E52" s="160" t="s">
        <v>76</v>
      </c>
      <c r="F52" s="160" t="s">
        <v>52</v>
      </c>
      <c r="G52" s="160" t="s">
        <v>53</v>
      </c>
      <c r="H52" s="160" t="s">
        <v>43</v>
      </c>
      <c r="I52" s="160"/>
      <c r="J52" s="160"/>
      <c r="K52" s="160"/>
      <c r="L52" s="160"/>
      <c r="M52" s="160" t="s">
        <v>140</v>
      </c>
      <c r="N52" s="160"/>
      <c r="O52" s="160" t="s">
        <v>182</v>
      </c>
      <c r="P52" s="160" t="s">
        <v>157</v>
      </c>
      <c r="Q52" s="162" t="str">
        <f t="shared" si="0"/>
        <v>Opex_Audit, Finance &amp; Regulation</v>
      </c>
      <c r="R52" s="160"/>
      <c r="S52" s="160"/>
    </row>
    <row r="53" spans="5:19">
      <c r="E53" s="160" t="s">
        <v>76</v>
      </c>
      <c r="F53" s="160" t="s">
        <v>54</v>
      </c>
      <c r="G53" s="160" t="s">
        <v>55</v>
      </c>
      <c r="H53" s="160" t="s">
        <v>43</v>
      </c>
      <c r="I53" s="160"/>
      <c r="J53" s="160"/>
      <c r="K53" s="160"/>
      <c r="L53" s="160"/>
      <c r="M53" s="160" t="s">
        <v>140</v>
      </c>
      <c r="N53" s="160"/>
      <c r="O53" s="160" t="s">
        <v>182</v>
      </c>
      <c r="P53" s="160" t="s">
        <v>158</v>
      </c>
      <c r="Q53" s="162" t="str">
        <f t="shared" si="0"/>
        <v>Opex_Insurance</v>
      </c>
      <c r="R53" s="160"/>
      <c r="S53" s="160"/>
    </row>
    <row r="54" spans="5:19">
      <c r="E54" s="160" t="s">
        <v>77</v>
      </c>
      <c r="F54" s="160" t="s">
        <v>56</v>
      </c>
      <c r="G54" s="160" t="s">
        <v>57</v>
      </c>
      <c r="H54" s="160" t="s">
        <v>43</v>
      </c>
      <c r="I54" s="160"/>
      <c r="J54" s="160"/>
      <c r="K54" s="160"/>
      <c r="L54" s="160"/>
      <c r="M54" s="160" t="s">
        <v>140</v>
      </c>
      <c r="N54" s="160"/>
      <c r="O54" s="160" t="s">
        <v>182</v>
      </c>
      <c r="P54" s="160" t="s">
        <v>159</v>
      </c>
      <c r="Q54" s="162" t="str">
        <f t="shared" si="0"/>
        <v>Opex_Procurement</v>
      </c>
      <c r="R54" s="160"/>
      <c r="S54" s="160"/>
    </row>
    <row r="55" spans="5:19">
      <c r="E55" s="160" t="s">
        <v>77</v>
      </c>
      <c r="F55" s="160" t="s">
        <v>58</v>
      </c>
      <c r="G55" s="160" t="s">
        <v>59</v>
      </c>
      <c r="H55" s="160" t="s">
        <v>43</v>
      </c>
      <c r="I55" s="160"/>
      <c r="J55" s="160"/>
      <c r="K55" s="160"/>
      <c r="L55" s="160"/>
      <c r="M55" s="160" t="s">
        <v>140</v>
      </c>
      <c r="N55" s="160"/>
      <c r="O55" s="160" t="s">
        <v>182</v>
      </c>
      <c r="P55" s="160" t="s">
        <v>160</v>
      </c>
      <c r="Q55" s="162" t="str">
        <f t="shared" si="0"/>
        <v>Opex_CEO &amp; Group Management</v>
      </c>
      <c r="R55" s="160"/>
      <c r="S55" s="160"/>
    </row>
    <row r="56" spans="5:19">
      <c r="E56" s="160" t="s">
        <v>77</v>
      </c>
      <c r="F56" s="160" t="s">
        <v>60</v>
      </c>
      <c r="G56" s="160" t="s">
        <v>61</v>
      </c>
      <c r="H56" s="160" t="s">
        <v>43</v>
      </c>
      <c r="I56" s="160"/>
      <c r="J56" s="160"/>
      <c r="K56" s="160"/>
      <c r="L56" s="160"/>
      <c r="M56" s="160" t="s">
        <v>140</v>
      </c>
      <c r="N56" s="160"/>
      <c r="O56" s="160" t="s">
        <v>182</v>
      </c>
      <c r="P56" s="160" t="s">
        <v>161</v>
      </c>
      <c r="Q56" s="162" t="str">
        <f t="shared" si="0"/>
        <v>Opex_Stores &amp; Logistics</v>
      </c>
      <c r="R56" s="160"/>
      <c r="S56" s="160"/>
    </row>
    <row r="57" spans="5:19">
      <c r="E57" s="160" t="s">
        <v>78</v>
      </c>
      <c r="F57" s="160" t="s">
        <v>62</v>
      </c>
      <c r="G57" s="160" t="s">
        <v>63</v>
      </c>
      <c r="H57" s="160" t="s">
        <v>43</v>
      </c>
      <c r="I57" s="160"/>
      <c r="J57" s="160"/>
      <c r="K57" s="160"/>
      <c r="L57" s="160"/>
      <c r="M57" s="161" t="s">
        <v>140</v>
      </c>
      <c r="N57" s="160"/>
      <c r="O57" s="160" t="s">
        <v>162</v>
      </c>
      <c r="P57" s="160" t="s">
        <v>162</v>
      </c>
      <c r="Q57" s="162" t="str">
        <f t="shared" si="0"/>
        <v>Opex_Training &amp; Apprentices</v>
      </c>
      <c r="R57" s="160"/>
      <c r="S57" s="160"/>
    </row>
    <row r="58" spans="5:19">
      <c r="E58" s="160" t="s">
        <v>78</v>
      </c>
      <c r="F58" s="160" t="s">
        <v>64</v>
      </c>
      <c r="G58" s="160" t="s">
        <v>65</v>
      </c>
      <c r="H58" s="160" t="s">
        <v>43</v>
      </c>
      <c r="I58" s="160"/>
      <c r="J58" s="160"/>
      <c r="K58" s="160"/>
      <c r="L58" s="160"/>
      <c r="M58" s="161" t="s">
        <v>140</v>
      </c>
      <c r="N58" s="160"/>
      <c r="O58" s="161" t="s">
        <v>183</v>
      </c>
      <c r="P58" s="161" t="s">
        <v>290</v>
      </c>
      <c r="Q58" s="162" t="str">
        <f t="shared" si="0"/>
        <v>Opex_Total Non-Controllable Costs</v>
      </c>
      <c r="R58" s="160"/>
      <c r="S58" s="160"/>
    </row>
    <row r="59" spans="5:19">
      <c r="E59" s="160" t="s">
        <v>79</v>
      </c>
      <c r="F59" s="160" t="s">
        <v>66</v>
      </c>
      <c r="G59" s="160" t="s">
        <v>67</v>
      </c>
      <c r="H59" s="160" t="s">
        <v>43</v>
      </c>
      <c r="I59" s="160"/>
      <c r="J59" s="160"/>
      <c r="K59" s="160"/>
      <c r="L59" s="160"/>
      <c r="M59" s="160" t="s">
        <v>140</v>
      </c>
      <c r="N59" s="160"/>
      <c r="O59" s="160" t="s">
        <v>183</v>
      </c>
      <c r="P59" s="160" t="s">
        <v>146</v>
      </c>
      <c r="Q59" s="162" t="str">
        <f t="shared" si="0"/>
        <v>Opex_Shrinkage</v>
      </c>
      <c r="R59" s="160"/>
      <c r="S59" s="160"/>
    </row>
    <row r="60" spans="5:19">
      <c r="E60" s="160" t="s">
        <v>79</v>
      </c>
      <c r="F60" s="160" t="s">
        <v>68</v>
      </c>
      <c r="G60" s="160" t="s">
        <v>69</v>
      </c>
      <c r="H60" s="160" t="s">
        <v>43</v>
      </c>
      <c r="I60" s="160"/>
      <c r="J60" s="160"/>
      <c r="K60" s="160"/>
      <c r="L60" s="160"/>
      <c r="M60" s="160" t="s">
        <v>140</v>
      </c>
      <c r="N60" s="160"/>
      <c r="O60" s="160" t="s">
        <v>183</v>
      </c>
      <c r="P60" s="160" t="s">
        <v>163</v>
      </c>
      <c r="Q60" s="162" t="str">
        <f t="shared" si="0"/>
        <v>Opex_Ofgem Licence</v>
      </c>
      <c r="R60" s="160"/>
      <c r="S60" s="160"/>
    </row>
    <row r="61" spans="5:19">
      <c r="E61" s="160"/>
      <c r="F61" s="160"/>
      <c r="G61" s="160"/>
      <c r="H61" s="160"/>
      <c r="I61" s="160"/>
      <c r="J61" s="160"/>
      <c r="K61" s="160"/>
      <c r="L61" s="160"/>
      <c r="M61" s="160" t="s">
        <v>140</v>
      </c>
      <c r="N61" s="160"/>
      <c r="O61" s="160" t="s">
        <v>183</v>
      </c>
      <c r="P61" s="160" t="s">
        <v>164</v>
      </c>
      <c r="Q61" s="162" t="str">
        <f t="shared" si="0"/>
        <v>Opex_Network Rates</v>
      </c>
      <c r="R61" s="160"/>
      <c r="S61" s="160"/>
    </row>
    <row r="62" spans="5:19">
      <c r="E62" s="160"/>
      <c r="F62" s="160"/>
      <c r="G62" s="160"/>
      <c r="H62" s="160"/>
      <c r="I62" s="160"/>
      <c r="J62" s="160"/>
      <c r="K62" s="160"/>
      <c r="L62" s="160"/>
      <c r="M62" s="160" t="s">
        <v>140</v>
      </c>
      <c r="N62" s="160"/>
      <c r="O62" s="160" t="s">
        <v>183</v>
      </c>
      <c r="P62" s="160" t="s">
        <v>184</v>
      </c>
      <c r="Q62" s="162" t="str">
        <f t="shared" si="0"/>
        <v>Opex_Established pension deficit recovery plan payment</v>
      </c>
      <c r="R62" s="160"/>
      <c r="S62" s="160"/>
    </row>
    <row r="63" spans="5:19">
      <c r="E63" s="160"/>
      <c r="F63" s="160"/>
      <c r="G63" s="160"/>
      <c r="H63" s="160"/>
      <c r="I63" s="160"/>
      <c r="J63" s="160"/>
      <c r="K63" s="160"/>
      <c r="L63" s="160"/>
      <c r="M63" s="160" t="s">
        <v>140</v>
      </c>
      <c r="N63" s="160"/>
      <c r="O63" s="160" t="s">
        <v>183</v>
      </c>
      <c r="P63" s="160" t="s">
        <v>185</v>
      </c>
      <c r="Q63" s="162" t="str">
        <f t="shared" si="0"/>
        <v>Opex_PPF levy costs</v>
      </c>
      <c r="R63" s="160"/>
      <c r="S63" s="160"/>
    </row>
    <row r="64" spans="5:19">
      <c r="E64" s="160"/>
      <c r="F64" s="160"/>
      <c r="G64" s="160"/>
      <c r="H64" s="160"/>
      <c r="I64" s="160"/>
      <c r="J64" s="160"/>
      <c r="K64" s="160"/>
      <c r="L64" s="160"/>
      <c r="M64" s="160" t="s">
        <v>140</v>
      </c>
      <c r="N64" s="160"/>
      <c r="O64" s="160" t="s">
        <v>183</v>
      </c>
      <c r="P64" s="160" t="s">
        <v>186</v>
      </c>
      <c r="Q64" s="162" t="str">
        <f t="shared" si="0"/>
        <v>Opex_Pension scheme administration costs</v>
      </c>
      <c r="R64" s="160"/>
      <c r="S64" s="160"/>
    </row>
    <row r="65" spans="5:19">
      <c r="E65" s="160"/>
      <c r="F65" s="160"/>
      <c r="G65" s="160"/>
      <c r="H65" s="160"/>
      <c r="I65" s="160"/>
      <c r="J65" s="160"/>
      <c r="K65" s="160"/>
      <c r="L65" s="160"/>
      <c r="M65" s="160" t="s">
        <v>140</v>
      </c>
      <c r="N65" s="160"/>
      <c r="O65" s="160" t="s">
        <v>183</v>
      </c>
      <c r="P65" s="160" t="s">
        <v>165</v>
      </c>
      <c r="Q65" s="162" t="str">
        <f t="shared" si="0"/>
        <v>Opex_NTS Pension Recharge</v>
      </c>
      <c r="R65" s="160"/>
      <c r="S65" s="160"/>
    </row>
    <row r="66" spans="5:19">
      <c r="E66" s="160"/>
      <c r="F66" s="160"/>
      <c r="G66" s="160"/>
      <c r="H66" s="160"/>
      <c r="I66" s="160"/>
      <c r="J66" s="160"/>
      <c r="K66" s="160"/>
      <c r="L66" s="160"/>
      <c r="M66" s="160" t="s">
        <v>140</v>
      </c>
      <c r="N66" s="160"/>
      <c r="O66" s="160" t="s">
        <v>183</v>
      </c>
      <c r="P66" s="160" t="s">
        <v>187</v>
      </c>
      <c r="Q66" s="162" t="str">
        <f t="shared" si="0"/>
        <v>Opex_Bad debt</v>
      </c>
      <c r="R66" s="160"/>
      <c r="S66" s="160"/>
    </row>
    <row r="67" spans="5:19">
      <c r="E67" s="160"/>
      <c r="F67" s="160"/>
      <c r="G67" s="160"/>
      <c r="H67" s="160"/>
      <c r="I67" s="160"/>
      <c r="J67" s="160"/>
      <c r="K67" s="160"/>
      <c r="L67" s="160"/>
      <c r="M67" s="160" t="s">
        <v>140</v>
      </c>
      <c r="N67" s="160"/>
      <c r="O67" s="160" t="s">
        <v>183</v>
      </c>
      <c r="P67" s="160" t="s">
        <v>188</v>
      </c>
      <c r="Q67" s="162" t="str">
        <f t="shared" si="0"/>
        <v>Opex_NTS exit costs</v>
      </c>
      <c r="R67" s="160"/>
      <c r="S67" s="160"/>
    </row>
    <row r="68" spans="5:19">
      <c r="E68" s="160"/>
      <c r="F68" s="160"/>
      <c r="G68" s="160"/>
      <c r="H68" s="160"/>
      <c r="I68" s="160"/>
      <c r="J68" s="160"/>
      <c r="K68" s="160"/>
      <c r="L68" s="160"/>
      <c r="M68" s="160" t="s">
        <v>140</v>
      </c>
      <c r="N68" s="160"/>
      <c r="O68" s="160" t="s">
        <v>183</v>
      </c>
      <c r="P68" s="160" t="s">
        <v>219</v>
      </c>
      <c r="Q68" s="162" t="str">
        <f t="shared" si="0"/>
        <v>Opex_Innovation</v>
      </c>
      <c r="R68" s="160"/>
      <c r="S68" s="160"/>
    </row>
    <row r="69" spans="5:19">
      <c r="E69" s="160"/>
      <c r="F69" s="160"/>
      <c r="G69" s="160"/>
      <c r="H69" s="160"/>
      <c r="I69" s="160"/>
      <c r="J69" s="160"/>
      <c r="K69" s="160"/>
      <c r="L69" s="160"/>
      <c r="M69" s="160" t="s">
        <v>140</v>
      </c>
      <c r="N69" s="160"/>
      <c r="O69" s="160" t="s">
        <v>183</v>
      </c>
      <c r="P69" s="160" t="s">
        <v>166</v>
      </c>
      <c r="Q69" s="162" t="str">
        <f t="shared" si="0"/>
        <v>Opex_Other</v>
      </c>
      <c r="R69" s="160"/>
      <c r="S69" s="160"/>
    </row>
    <row r="70" spans="5:19">
      <c r="E70" s="160"/>
      <c r="F70" s="160"/>
      <c r="G70" s="160"/>
      <c r="H70" s="160"/>
      <c r="I70" s="160"/>
      <c r="J70" s="160"/>
      <c r="K70" s="160"/>
      <c r="L70" s="160"/>
      <c r="M70" s="161" t="s">
        <v>141</v>
      </c>
      <c r="N70" s="160"/>
      <c r="O70" s="160"/>
      <c r="P70" s="161" t="s">
        <v>141</v>
      </c>
      <c r="Q70" s="162" t="str">
        <f t="shared" si="0"/>
        <v>Capex_Capex</v>
      </c>
      <c r="R70" s="160"/>
      <c r="S70" s="160"/>
    </row>
    <row r="71" spans="5:19">
      <c r="E71" s="160"/>
      <c r="F71" s="160"/>
      <c r="G71" s="160"/>
      <c r="H71" s="160"/>
      <c r="I71" s="160"/>
      <c r="J71" s="160"/>
      <c r="K71" s="160"/>
      <c r="L71" s="160"/>
      <c r="M71" s="160" t="s">
        <v>141</v>
      </c>
      <c r="N71" s="160"/>
      <c r="O71" s="160" t="s">
        <v>280</v>
      </c>
      <c r="P71" s="160" t="s">
        <v>280</v>
      </c>
      <c r="Q71" s="162" t="str">
        <f t="shared" si="0"/>
        <v>Capex_LTS Pipelines, Storage &amp; Entry</v>
      </c>
      <c r="R71" s="160"/>
      <c r="S71" s="160"/>
    </row>
    <row r="72" spans="5:19">
      <c r="E72" s="160"/>
      <c r="F72" s="160"/>
      <c r="G72" s="160"/>
      <c r="H72" s="160"/>
      <c r="I72" s="160"/>
      <c r="J72" s="160"/>
      <c r="K72" s="160"/>
      <c r="L72" s="160"/>
      <c r="M72" s="160" t="s">
        <v>141</v>
      </c>
      <c r="N72" s="160"/>
      <c r="O72" s="160" t="s">
        <v>147</v>
      </c>
      <c r="P72" s="160" t="s">
        <v>147</v>
      </c>
      <c r="Q72" s="162" t="str">
        <f t="shared" si="0"/>
        <v>Capex_Connections</v>
      </c>
      <c r="R72" s="160"/>
      <c r="S72" s="160"/>
    </row>
    <row r="73" spans="5:19">
      <c r="E73" s="160"/>
      <c r="F73" s="160"/>
      <c r="G73" s="160"/>
      <c r="H73" s="160"/>
      <c r="I73" s="160"/>
      <c r="J73" s="160"/>
      <c r="K73" s="160"/>
      <c r="L73" s="160"/>
      <c r="M73" s="160" t="s">
        <v>141</v>
      </c>
      <c r="N73" s="160"/>
      <c r="O73" s="160" t="s">
        <v>220</v>
      </c>
      <c r="P73" s="160" t="s">
        <v>220</v>
      </c>
      <c r="Q73" s="162" t="str">
        <f t="shared" si="0"/>
        <v>Capex_Reinforcement</v>
      </c>
      <c r="R73" s="160"/>
      <c r="S73" s="160"/>
    </row>
    <row r="74" spans="5:19">
      <c r="E74" s="160"/>
      <c r="F74" s="160"/>
      <c r="G74" s="160"/>
      <c r="H74" s="160"/>
      <c r="I74" s="160"/>
      <c r="J74" s="160"/>
      <c r="K74" s="160"/>
      <c r="L74" s="160"/>
      <c r="M74" s="160" t="s">
        <v>141</v>
      </c>
      <c r="N74" s="160"/>
      <c r="O74" s="160" t="s">
        <v>222</v>
      </c>
      <c r="P74" s="160" t="s">
        <v>222</v>
      </c>
      <c r="Q74" s="162" t="str">
        <f t="shared" si="0"/>
        <v>Capex_Governors</v>
      </c>
      <c r="R74" s="160"/>
      <c r="S74" s="160"/>
    </row>
    <row r="75" spans="5:19">
      <c r="E75" s="160"/>
      <c r="F75" s="160"/>
      <c r="G75" s="160"/>
      <c r="H75" s="160"/>
      <c r="I75" s="160"/>
      <c r="J75" s="160"/>
      <c r="K75" s="160"/>
      <c r="L75" s="160"/>
      <c r="M75" s="160" t="s">
        <v>141</v>
      </c>
      <c r="N75" s="160"/>
      <c r="O75" s="160" t="s">
        <v>376</v>
      </c>
      <c r="P75" s="160" t="s">
        <v>376</v>
      </c>
      <c r="Q75" s="162" t="str">
        <f t="shared" si="0"/>
        <v>Capex_Other capex</v>
      </c>
      <c r="R75" s="160"/>
      <c r="S75" s="160"/>
    </row>
    <row r="76" spans="5:19">
      <c r="E76" s="160"/>
      <c r="F76" s="160"/>
      <c r="G76" s="160"/>
      <c r="H76" s="160"/>
      <c r="I76" s="160"/>
      <c r="J76" s="160"/>
      <c r="K76" s="160"/>
      <c r="L76" s="160"/>
      <c r="M76" s="160" t="s">
        <v>141</v>
      </c>
      <c r="N76" s="160"/>
      <c r="O76" s="160" t="s">
        <v>223</v>
      </c>
      <c r="P76" s="160" t="s">
        <v>223</v>
      </c>
      <c r="Q76" s="162" t="str">
        <f t="shared" si="0"/>
        <v>Capex_Transport &amp; Plant</v>
      </c>
      <c r="R76" s="160"/>
      <c r="S76" s="160"/>
    </row>
    <row r="77" spans="5:19">
      <c r="E77" s="160"/>
      <c r="F77" s="160"/>
      <c r="G77" s="160"/>
      <c r="H77" s="160"/>
      <c r="I77" s="160"/>
      <c r="J77" s="160"/>
      <c r="K77" s="160"/>
      <c r="L77" s="160"/>
      <c r="M77" s="161" t="s">
        <v>142</v>
      </c>
      <c r="N77" s="160"/>
      <c r="O77" s="160"/>
      <c r="P77" s="161" t="s">
        <v>142</v>
      </c>
      <c r="Q77" s="162" t="str">
        <f t="shared" si="0"/>
        <v>Repex_Repex</v>
      </c>
      <c r="R77" s="160"/>
      <c r="S77" s="160"/>
    </row>
    <row r="78" spans="5:19">
      <c r="E78" s="160"/>
      <c r="F78" s="160"/>
      <c r="G78" s="160"/>
      <c r="H78" s="160"/>
      <c r="I78" s="160"/>
      <c r="J78" s="160"/>
      <c r="K78" s="160"/>
      <c r="L78" s="160"/>
      <c r="M78" s="160" t="s">
        <v>142</v>
      </c>
      <c r="N78" s="160"/>
      <c r="O78" s="160" t="s">
        <v>294</v>
      </c>
      <c r="P78" s="160" t="s">
        <v>367</v>
      </c>
      <c r="Q78" s="162" t="str">
        <f t="shared" si="0"/>
        <v>Repex_Replacing: Tier 1</v>
      </c>
      <c r="R78" s="160"/>
      <c r="S78" s="160"/>
    </row>
    <row r="79" spans="5:19">
      <c r="E79" s="160"/>
      <c r="F79" s="160"/>
      <c r="G79" s="160"/>
      <c r="H79" s="160"/>
      <c r="I79" s="160"/>
      <c r="J79" s="160"/>
      <c r="K79" s="160"/>
      <c r="L79" s="160"/>
      <c r="M79" s="160" t="s">
        <v>142</v>
      </c>
      <c r="N79" s="160"/>
      <c r="O79" s="160" t="s">
        <v>294</v>
      </c>
      <c r="P79" s="160" t="s">
        <v>368</v>
      </c>
      <c r="Q79" s="162" t="str">
        <f t="shared" si="0"/>
        <v>Repex_Replacing: Tier 2A</v>
      </c>
      <c r="R79" s="160"/>
      <c r="S79" s="160"/>
    </row>
    <row r="80" spans="5:19">
      <c r="E80" s="160"/>
      <c r="F80" s="160"/>
      <c r="G80" s="160"/>
      <c r="H80" s="160"/>
      <c r="I80" s="160"/>
      <c r="J80" s="160"/>
      <c r="K80" s="160"/>
      <c r="L80" s="160"/>
      <c r="M80" s="160" t="s">
        <v>142</v>
      </c>
      <c r="N80" s="160"/>
      <c r="O80" s="160" t="s">
        <v>294</v>
      </c>
      <c r="P80" s="160" t="s">
        <v>369</v>
      </c>
      <c r="Q80" s="162" t="str">
        <f t="shared" si="0"/>
        <v>Repex_Replacing: Tier 2B (&amp; T3 for GD1)</v>
      </c>
      <c r="R80" s="160"/>
      <c r="S80" s="160"/>
    </row>
    <row r="81" spans="5:19">
      <c r="E81" s="160"/>
      <c r="F81" s="160"/>
      <c r="G81" s="160"/>
      <c r="H81" s="160"/>
      <c r="I81" s="160"/>
      <c r="J81" s="160"/>
      <c r="K81" s="160"/>
      <c r="L81" s="160"/>
      <c r="M81" s="160" t="s">
        <v>142</v>
      </c>
      <c r="N81" s="160"/>
      <c r="O81" s="160" t="s">
        <v>294</v>
      </c>
      <c r="P81" s="160" t="s">
        <v>370</v>
      </c>
      <c r="Q81" s="162" t="str">
        <f t="shared" si="0"/>
        <v>Repex_Replacing: Tier 3</v>
      </c>
      <c r="R81" s="160"/>
      <c r="S81" s="160"/>
    </row>
    <row r="82" spans="5:19">
      <c r="E82" s="160"/>
      <c r="F82" s="160"/>
      <c r="G82" s="160"/>
      <c r="H82" s="160"/>
      <c r="I82" s="160"/>
      <c r="J82" s="160"/>
      <c r="K82" s="160"/>
      <c r="L82" s="160"/>
      <c r="M82" s="160" t="s">
        <v>142</v>
      </c>
      <c r="N82" s="160"/>
      <c r="O82" s="160" t="s">
        <v>294</v>
      </c>
      <c r="P82" s="160" t="s">
        <v>371</v>
      </c>
      <c r="Q82" s="162" t="str">
        <f t="shared" si="0"/>
        <v>Repex_Replacing: Iron mains &gt;30m</v>
      </c>
      <c r="R82" s="160"/>
      <c r="S82" s="160"/>
    </row>
    <row r="83" spans="5:19">
      <c r="E83" s="160"/>
      <c r="F83" s="160"/>
      <c r="G83" s="160"/>
      <c r="H83" s="160"/>
      <c r="I83" s="160"/>
      <c r="J83" s="160"/>
      <c r="K83" s="160"/>
      <c r="L83" s="160"/>
      <c r="M83" s="160" t="s">
        <v>142</v>
      </c>
      <c r="N83" s="160"/>
      <c r="O83" s="160" t="s">
        <v>294</v>
      </c>
      <c r="P83" s="160" t="s">
        <v>378</v>
      </c>
      <c r="Q83" s="162" t="str">
        <f t="shared" si="0"/>
        <v>Repex_Replacing: Steel Mains &lt;=2"</v>
      </c>
      <c r="R83" s="160"/>
      <c r="S83" s="160"/>
    </row>
    <row r="84" spans="5:19">
      <c r="E84" s="160"/>
      <c r="F84" s="160"/>
      <c r="G84" s="160"/>
      <c r="H84" s="160"/>
      <c r="I84" s="160"/>
      <c r="J84" s="160"/>
      <c r="K84" s="160"/>
      <c r="L84" s="160"/>
      <c r="M84" s="160" t="s">
        <v>142</v>
      </c>
      <c r="N84" s="160"/>
      <c r="O84" s="160" t="s">
        <v>294</v>
      </c>
      <c r="P84" s="160" t="s">
        <v>379</v>
      </c>
      <c r="Q84" s="162" t="str">
        <f t="shared" si="0"/>
        <v>Repex_Replacing: Steel Mains &gt;2"</v>
      </c>
      <c r="R84" s="160"/>
      <c r="S84" s="160"/>
    </row>
    <row r="85" spans="5:19">
      <c r="E85" s="160"/>
      <c r="F85" s="160"/>
      <c r="G85" s="160"/>
      <c r="H85" s="160"/>
      <c r="I85" s="160"/>
      <c r="J85" s="160"/>
      <c r="K85" s="160"/>
      <c r="L85" s="160"/>
      <c r="M85" s="160" t="s">
        <v>142</v>
      </c>
      <c r="N85" s="160"/>
      <c r="O85" s="160" t="s">
        <v>294</v>
      </c>
      <c r="P85" s="160" t="s">
        <v>372</v>
      </c>
      <c r="Q85" s="162" t="str">
        <f t="shared" si="0"/>
        <v>Repex_Replacing: Other Policy &amp; Condition</v>
      </c>
      <c r="R85" s="160"/>
      <c r="S85" s="160"/>
    </row>
    <row r="86" spans="5:19">
      <c r="E86" s="160"/>
      <c r="F86" s="160"/>
      <c r="G86" s="160"/>
      <c r="H86" s="160"/>
      <c r="I86" s="160"/>
      <c r="J86" s="160"/>
      <c r="K86" s="160"/>
      <c r="L86" s="160"/>
      <c r="M86" s="160" t="s">
        <v>142</v>
      </c>
      <c r="N86" s="160"/>
      <c r="O86" s="160" t="s">
        <v>294</v>
      </c>
      <c r="P86" s="160" t="s">
        <v>373</v>
      </c>
      <c r="Q86" s="162" t="str">
        <f t="shared" si="0"/>
        <v>Repex_Replacing: Tier 2B</v>
      </c>
      <c r="R86" s="160"/>
      <c r="S86" s="160"/>
    </row>
    <row r="87" spans="5:19">
      <c r="E87" s="160"/>
      <c r="F87" s="160"/>
      <c r="G87" s="160"/>
      <c r="H87" s="160"/>
      <c r="I87" s="160"/>
      <c r="J87" s="160"/>
      <c r="K87" s="160"/>
      <c r="L87" s="160"/>
      <c r="M87" s="160" t="s">
        <v>142</v>
      </c>
      <c r="N87" s="160"/>
      <c r="O87" s="160" t="s">
        <v>190</v>
      </c>
      <c r="P87" s="160" t="s">
        <v>367</v>
      </c>
      <c r="Q87" s="162" t="str">
        <f t="shared" si="0"/>
        <v>Repex_Replacing: Tier 1</v>
      </c>
      <c r="R87" s="160"/>
      <c r="S87" s="160"/>
    </row>
    <row r="88" spans="5:19">
      <c r="E88" s="160"/>
      <c r="F88" s="160"/>
      <c r="G88" s="160"/>
      <c r="H88" s="160"/>
      <c r="I88" s="160"/>
      <c r="J88" s="160"/>
      <c r="K88" s="160"/>
      <c r="L88" s="160"/>
      <c r="M88" s="160" t="s">
        <v>142</v>
      </c>
      <c r="N88" s="160"/>
      <c r="O88" s="160" t="s">
        <v>190</v>
      </c>
      <c r="P88" s="160" t="s">
        <v>368</v>
      </c>
      <c r="Q88" s="162" t="str">
        <f t="shared" si="0"/>
        <v>Repex_Replacing: Tier 2A</v>
      </c>
      <c r="R88" s="160"/>
      <c r="S88" s="160"/>
    </row>
    <row r="89" spans="5:19">
      <c r="E89" s="160"/>
      <c r="F89" s="160"/>
      <c r="G89" s="160"/>
      <c r="H89" s="160"/>
      <c r="I89" s="160"/>
      <c r="J89" s="160"/>
      <c r="K89" s="160"/>
      <c r="L89" s="160"/>
      <c r="M89" s="160" t="s">
        <v>142</v>
      </c>
      <c r="N89" s="160"/>
      <c r="O89" s="160" t="s">
        <v>190</v>
      </c>
      <c r="P89" s="160" t="s">
        <v>373</v>
      </c>
      <c r="Q89" s="162" t="str">
        <f t="shared" si="0"/>
        <v>Repex_Replacing: Tier 2B</v>
      </c>
      <c r="R89" s="160"/>
      <c r="S89" s="160"/>
    </row>
    <row r="90" spans="5:19">
      <c r="E90" s="160"/>
      <c r="F90" s="160"/>
      <c r="G90" s="160"/>
      <c r="H90" s="160"/>
      <c r="I90" s="160"/>
      <c r="J90" s="160"/>
      <c r="K90" s="160"/>
      <c r="L90" s="160"/>
      <c r="M90" s="160" t="s">
        <v>142</v>
      </c>
      <c r="N90" s="160"/>
      <c r="O90" s="160" t="s">
        <v>190</v>
      </c>
      <c r="P90" s="160" t="s">
        <v>370</v>
      </c>
      <c r="Q90" s="162" t="str">
        <f t="shared" si="0"/>
        <v>Repex_Replacing: Tier 3</v>
      </c>
      <c r="R90" s="160"/>
      <c r="S90" s="160"/>
    </row>
    <row r="91" spans="5:19">
      <c r="E91" s="160"/>
      <c r="F91" s="160"/>
      <c r="G91" s="160"/>
      <c r="H91" s="160"/>
      <c r="I91" s="160"/>
      <c r="J91" s="160"/>
      <c r="K91" s="160"/>
      <c r="L91" s="160"/>
      <c r="M91" s="160" t="s">
        <v>142</v>
      </c>
      <c r="N91" s="160"/>
      <c r="O91" s="160" t="s">
        <v>190</v>
      </c>
      <c r="P91" s="160" t="s">
        <v>374</v>
      </c>
      <c r="Q91" s="162" t="str">
        <f t="shared" si="0"/>
        <v>Repex_Replacing: Iron Mains &gt;30m</v>
      </c>
      <c r="R91" s="160"/>
      <c r="S91" s="160"/>
    </row>
    <row r="92" spans="5:19">
      <c r="E92" s="160"/>
      <c r="F92" s="160"/>
      <c r="G92" s="160"/>
      <c r="H92" s="160"/>
      <c r="I92" s="160"/>
      <c r="J92" s="160"/>
      <c r="K92" s="160"/>
      <c r="L92" s="160"/>
      <c r="M92" s="160" t="s">
        <v>142</v>
      </c>
      <c r="N92" s="160"/>
      <c r="O92" s="160" t="s">
        <v>190</v>
      </c>
      <c r="P92" s="160" t="s">
        <v>378</v>
      </c>
      <c r="Q92" s="162" t="str">
        <f t="shared" si="0"/>
        <v>Repex_Replacing: Steel Mains &lt;=2"</v>
      </c>
      <c r="R92" s="160"/>
      <c r="S92" s="160"/>
    </row>
    <row r="93" spans="5:19">
      <c r="E93" s="160"/>
      <c r="F93" s="160"/>
      <c r="G93" s="160"/>
      <c r="H93" s="160"/>
      <c r="I93" s="160"/>
      <c r="J93" s="160"/>
      <c r="K93" s="160"/>
      <c r="L93" s="160"/>
      <c r="M93" s="160" t="s">
        <v>142</v>
      </c>
      <c r="N93" s="160"/>
      <c r="O93" s="160" t="s">
        <v>190</v>
      </c>
      <c r="P93" s="160" t="s">
        <v>372</v>
      </c>
      <c r="Q93" s="162" t="str">
        <f t="shared" si="0"/>
        <v>Repex_Replacing: Other Policy &amp; Condition</v>
      </c>
      <c r="R93" s="160"/>
      <c r="S93" s="160"/>
    </row>
    <row r="94" spans="5:19">
      <c r="E94" s="160"/>
      <c r="F94" s="160"/>
      <c r="G94" s="160"/>
      <c r="H94" s="160"/>
      <c r="I94" s="160"/>
      <c r="J94" s="160"/>
      <c r="K94" s="160"/>
      <c r="L94" s="160"/>
      <c r="M94" s="160" t="s">
        <v>142</v>
      </c>
      <c r="N94" s="160"/>
      <c r="O94" s="160" t="s">
        <v>190</v>
      </c>
      <c r="P94" s="160" t="s">
        <v>379</v>
      </c>
      <c r="Q94" s="162" t="str">
        <f t="shared" si="0"/>
        <v>Repex_Replacing: Steel Mains &gt;2"</v>
      </c>
      <c r="R94" s="160"/>
      <c r="S94" s="160"/>
    </row>
    <row r="95" spans="5:19">
      <c r="E95" s="160"/>
      <c r="F95" s="160"/>
      <c r="G95" s="160"/>
      <c r="H95" s="160"/>
      <c r="I95" s="160"/>
      <c r="J95" s="160"/>
      <c r="K95" s="160"/>
      <c r="L95" s="160"/>
      <c r="M95" s="160" t="s">
        <v>142</v>
      </c>
      <c r="N95" s="160"/>
      <c r="O95" s="160" t="s">
        <v>190</v>
      </c>
      <c r="P95" s="160" t="s">
        <v>375</v>
      </c>
      <c r="Q95" s="162" t="str">
        <f t="shared" si="0"/>
        <v>Repex_Replacing: Services Not Associated with Mains Replacement</v>
      </c>
      <c r="R95" s="160"/>
      <c r="S95" s="160"/>
    </row>
    <row r="96" spans="5:19">
      <c r="E96" s="160"/>
      <c r="F96" s="160"/>
      <c r="G96" s="160"/>
      <c r="H96" s="160"/>
      <c r="I96" s="160"/>
      <c r="J96" s="160"/>
      <c r="K96" s="160"/>
      <c r="L96" s="160"/>
      <c r="M96" s="160" t="s">
        <v>142</v>
      </c>
      <c r="N96" s="160"/>
      <c r="O96" s="160" t="s">
        <v>191</v>
      </c>
      <c r="P96" s="160" t="s">
        <v>302</v>
      </c>
      <c r="Q96" s="162" t="str">
        <f t="shared" si="0"/>
        <v>Repex_MOB Interventions</v>
      </c>
      <c r="R96" s="160"/>
      <c r="S96" s="160"/>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sheetPr>
  <dimension ref="A1:BI114"/>
  <sheetViews>
    <sheetView zoomScale="70" zoomScaleNormal="70" workbookViewId="0"/>
  </sheetViews>
  <sheetFormatPr defaultRowHeight="12.4"/>
  <cols>
    <col min="1" max="4" width="1.76171875" customWidth="1"/>
    <col min="5" max="5" width="9.46875" customWidth="1"/>
    <col min="6" max="6" width="30.64453125" customWidth="1"/>
    <col min="7" max="7" width="22.87890625" style="4" customWidth="1"/>
    <col min="8" max="8" width="21.234375" customWidth="1"/>
    <col min="9" max="9" width="16.1171875" customWidth="1"/>
    <col min="10" max="10" width="14.87890625" customWidth="1"/>
    <col min="11" max="11" width="14.1171875" customWidth="1"/>
    <col min="12" max="12" width="15.3515625" customWidth="1"/>
    <col min="13" max="13" width="20.64453125" bestFit="1" customWidth="1"/>
    <col min="14" max="14" width="1.76171875" customWidth="1"/>
    <col min="15" max="16" width="5.76171875" customWidth="1"/>
    <col min="17" max="17" width="1.76171875" customWidth="1"/>
    <col min="18" max="18" width="9.234375" customWidth="1"/>
    <col min="19" max="19" width="1.76171875" customWidth="1"/>
    <col min="20" max="37" width="9.234375" customWidth="1"/>
    <col min="38" max="38" width="1.64453125" customWidth="1"/>
    <col min="39" max="44" width="9.234375" customWidth="1"/>
    <col min="45" max="45" width="1.76171875" customWidth="1"/>
    <col min="46" max="47" width="9.234375" customWidth="1"/>
    <col min="48" max="48" width="60.87890625" bestFit="1" customWidth="1"/>
    <col min="49" max="60" width="1.76171875" customWidth="1"/>
    <col min="61" max="61" width="0" hidden="1" customWidth="1"/>
  </cols>
  <sheetData>
    <row r="1" spans="1:61" s="10" customFormat="1" ht="22.9">
      <c r="A1" s="10" t="s">
        <v>129</v>
      </c>
      <c r="AU1" s="33"/>
      <c r="BI1" s="97"/>
    </row>
    <row r="2" spans="1:61" s="11" customFormat="1" ht="14.65">
      <c r="A2" s="11" t="s">
        <v>384</v>
      </c>
      <c r="AU2" s="34"/>
      <c r="BI2" s="97"/>
    </row>
    <row r="3" spans="1:61" s="11" customFormat="1" ht="14.65">
      <c r="A3" s="11" t="s">
        <v>385</v>
      </c>
      <c r="AU3" s="34"/>
      <c r="BI3" s="97"/>
    </row>
    <row r="4" spans="1:61" s="4" customFormat="1" ht="14.65">
      <c r="A4" s="11"/>
      <c r="B4" s="11"/>
      <c r="C4" s="11"/>
      <c r="D4" s="11"/>
      <c r="E4" s="11"/>
      <c r="F4" s="11"/>
      <c r="G4" s="11" t="s">
        <v>192</v>
      </c>
      <c r="H4" s="11"/>
      <c r="I4" s="11"/>
      <c r="J4" s="11"/>
      <c r="K4" s="11"/>
      <c r="L4" s="11"/>
      <c r="M4" s="11"/>
      <c r="N4" s="11"/>
      <c r="O4" s="11"/>
      <c r="P4" s="11"/>
      <c r="Q4" s="11"/>
      <c r="R4" s="38">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c r="BI4" s="97"/>
    </row>
    <row r="5" spans="1:61">
      <c r="A5" s="12" t="s">
        <v>323</v>
      </c>
      <c r="B5" s="12"/>
      <c r="C5" s="12"/>
      <c r="D5" s="12"/>
      <c r="E5" s="12"/>
      <c r="F5" s="12"/>
      <c r="G5" s="12" t="s">
        <v>324</v>
      </c>
      <c r="H5" s="182">
        <v>44019.426921296297</v>
      </c>
      <c r="I5" s="12"/>
      <c r="J5" s="12"/>
      <c r="K5" s="12"/>
      <c r="L5" s="12"/>
      <c r="M5" s="12"/>
      <c r="N5" s="12"/>
      <c r="O5" s="12"/>
      <c r="P5" s="12"/>
      <c r="Q5" s="111" t="s">
        <v>325</v>
      </c>
      <c r="R5" s="16">
        <v>65</v>
      </c>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A6" s="97"/>
      <c r="B6" s="97"/>
      <c r="C6" s="97"/>
      <c r="D6" s="97"/>
      <c r="E6" s="97"/>
      <c r="F6" s="97"/>
      <c r="G6" s="97"/>
      <c r="H6" s="97"/>
      <c r="I6" s="97"/>
      <c r="J6" s="97"/>
      <c r="K6" s="97"/>
      <c r="L6" s="97"/>
      <c r="M6" s="97"/>
      <c r="N6" s="97"/>
      <c r="O6" s="97"/>
      <c r="P6" s="97"/>
      <c r="Q6" s="97"/>
      <c r="R6" s="97"/>
      <c r="S6" s="97"/>
      <c r="T6" s="87" t="s">
        <v>320</v>
      </c>
      <c r="U6" s="88"/>
      <c r="V6" s="88"/>
      <c r="W6" s="88"/>
      <c r="X6" s="89"/>
      <c r="Y6" s="87" t="s">
        <v>321</v>
      </c>
      <c r="Z6" s="88"/>
      <c r="AA6" s="88"/>
      <c r="AB6" s="88"/>
      <c r="AC6" s="88"/>
      <c r="AD6" s="88"/>
      <c r="AE6" s="88"/>
      <c r="AF6" s="89"/>
      <c r="AG6" s="87" t="s">
        <v>322</v>
      </c>
      <c r="AH6" s="88"/>
      <c r="AI6" s="88"/>
      <c r="AJ6" s="88"/>
      <c r="AK6" s="89"/>
      <c r="AL6" s="43"/>
      <c r="AM6" s="183" t="s">
        <v>320</v>
      </c>
      <c r="AN6" s="91" t="s">
        <v>321</v>
      </c>
      <c r="AO6" s="184" t="s">
        <v>322</v>
      </c>
      <c r="AP6" s="183" t="s">
        <v>381</v>
      </c>
      <c r="AQ6" s="183" t="s">
        <v>381</v>
      </c>
      <c r="AR6" s="183" t="s">
        <v>381</v>
      </c>
      <c r="AS6" s="97"/>
      <c r="AT6" s="112" t="s">
        <v>121</v>
      </c>
      <c r="AU6" s="112"/>
      <c r="AV6" s="112"/>
      <c r="AW6" s="97"/>
      <c r="AX6" s="97"/>
      <c r="AY6" s="97"/>
      <c r="AZ6" s="97"/>
      <c r="BA6" s="97"/>
      <c r="BB6" s="97"/>
      <c r="BC6" s="97"/>
      <c r="BD6" s="97"/>
      <c r="BE6" s="97"/>
      <c r="BF6" s="97"/>
      <c r="BG6" s="97"/>
      <c r="BH6" s="97"/>
      <c r="BI6" s="97"/>
    </row>
    <row r="7" spans="1:61" s="4" customFormat="1">
      <c r="A7" s="5"/>
      <c r="B7" s="5"/>
      <c r="C7" s="5"/>
      <c r="D7" s="5"/>
      <c r="E7" s="5" t="s">
        <v>348</v>
      </c>
      <c r="F7" s="5" t="s">
        <v>386</v>
      </c>
      <c r="G7" s="5" t="s">
        <v>387</v>
      </c>
      <c r="H7" s="5"/>
      <c r="I7" s="5"/>
      <c r="J7" s="5"/>
      <c r="K7" s="5"/>
      <c r="L7" s="5" t="s">
        <v>112</v>
      </c>
      <c r="M7" s="5" t="s">
        <v>388</v>
      </c>
      <c r="N7" s="5"/>
      <c r="O7" s="5" t="s">
        <v>117</v>
      </c>
      <c r="P7" s="5" t="s">
        <v>122</v>
      </c>
      <c r="Q7" s="5"/>
      <c r="R7" s="5" t="s">
        <v>113</v>
      </c>
      <c r="S7" s="5"/>
      <c r="T7" s="31">
        <v>2009</v>
      </c>
      <c r="U7" s="95">
        <v>2010</v>
      </c>
      <c r="V7" s="95">
        <v>2011</v>
      </c>
      <c r="W7" s="95">
        <v>2012</v>
      </c>
      <c r="X7" s="95">
        <v>2013</v>
      </c>
      <c r="Y7" s="31">
        <v>2014</v>
      </c>
      <c r="Z7" s="95">
        <v>2015</v>
      </c>
      <c r="AA7" s="95">
        <v>2016</v>
      </c>
      <c r="AB7" s="95">
        <v>2017</v>
      </c>
      <c r="AC7" s="95">
        <v>2018</v>
      </c>
      <c r="AD7" s="95">
        <v>2019</v>
      </c>
      <c r="AE7" s="95">
        <v>2020</v>
      </c>
      <c r="AF7" s="95">
        <v>2021</v>
      </c>
      <c r="AG7" s="31">
        <v>2022</v>
      </c>
      <c r="AH7" s="95">
        <v>2023</v>
      </c>
      <c r="AI7" s="95">
        <v>2024</v>
      </c>
      <c r="AJ7" s="95">
        <v>2025</v>
      </c>
      <c r="AK7" s="32">
        <v>2026</v>
      </c>
      <c r="AL7" s="95"/>
      <c r="AM7" s="92" t="s">
        <v>293</v>
      </c>
      <c r="AN7" s="93" t="s">
        <v>293</v>
      </c>
      <c r="AO7" s="94" t="s">
        <v>293</v>
      </c>
      <c r="AP7" s="92" t="s">
        <v>383</v>
      </c>
      <c r="AQ7" s="92" t="s">
        <v>383</v>
      </c>
      <c r="AR7" s="92" t="s">
        <v>383</v>
      </c>
      <c r="AS7" s="5"/>
      <c r="AT7" s="30" t="s">
        <v>8</v>
      </c>
      <c r="AU7" s="36" t="s">
        <v>7</v>
      </c>
      <c r="AV7" s="29" t="s">
        <v>118</v>
      </c>
      <c r="AW7" s="5"/>
      <c r="AX7" s="5"/>
      <c r="AY7" s="5"/>
      <c r="AZ7" s="5"/>
      <c r="BA7" s="5"/>
      <c r="BB7" s="5"/>
      <c r="BC7" s="5"/>
      <c r="BD7" s="5"/>
      <c r="BE7" s="5"/>
      <c r="BF7" s="5"/>
      <c r="BG7" s="5"/>
      <c r="BH7" s="5"/>
      <c r="BI7" s="97"/>
    </row>
    <row r="8" spans="1:61">
      <c r="A8" s="97"/>
      <c r="B8" s="97"/>
      <c r="C8" s="97"/>
      <c r="D8" s="97"/>
      <c r="E8" s="97"/>
      <c r="F8" s="97"/>
      <c r="G8" s="97"/>
      <c r="H8" s="97"/>
      <c r="I8" s="97"/>
      <c r="J8" s="97"/>
      <c r="K8" s="97"/>
      <c r="L8" s="97"/>
      <c r="M8" s="97"/>
      <c r="N8" s="97"/>
      <c r="O8" s="97"/>
      <c r="P8" s="97"/>
      <c r="Q8" s="97"/>
      <c r="R8" s="97"/>
      <c r="S8" s="97"/>
      <c r="T8" s="97"/>
      <c r="U8" s="97"/>
      <c r="V8" s="97"/>
      <c r="W8" s="97"/>
      <c r="X8" s="97"/>
      <c r="Y8" s="97"/>
      <c r="Z8" s="97"/>
      <c r="AA8" s="97"/>
      <c r="AB8" s="97"/>
      <c r="AC8" s="97"/>
      <c r="AD8" s="97"/>
      <c r="AE8" s="97"/>
      <c r="AF8" s="97"/>
      <c r="AG8" s="97"/>
      <c r="AH8" s="97"/>
      <c r="AI8" s="97"/>
      <c r="AJ8" s="97"/>
      <c r="AK8" s="97"/>
      <c r="AL8" s="97"/>
      <c r="AM8" s="97"/>
      <c r="AN8" s="97"/>
      <c r="AO8" s="97"/>
      <c r="AP8" s="97"/>
      <c r="AQ8" s="97"/>
      <c r="AR8" s="97"/>
      <c r="AS8" s="97"/>
      <c r="AT8" s="97"/>
      <c r="AU8" s="35"/>
      <c r="AV8" s="97"/>
      <c r="AW8" s="97"/>
      <c r="AX8" s="97"/>
      <c r="AY8" s="97"/>
      <c r="AZ8" s="97"/>
      <c r="BA8" s="97"/>
      <c r="BB8" s="97"/>
      <c r="BC8" s="97"/>
      <c r="BD8" s="97"/>
      <c r="BE8" s="97"/>
      <c r="BF8" s="97"/>
      <c r="BG8" s="97"/>
      <c r="BH8" s="97"/>
      <c r="BI8" s="97"/>
    </row>
    <row r="9" spans="1:61" s="11" customFormat="1" ht="14.65">
      <c r="A9" s="97"/>
      <c r="B9" s="11" t="s">
        <v>389</v>
      </c>
      <c r="O9" s="97"/>
      <c r="P9" s="97"/>
      <c r="Q9" s="97"/>
      <c r="R9" s="97"/>
      <c r="S9" s="11" t="s">
        <v>390</v>
      </c>
    </row>
    <row r="10" spans="1:61">
      <c r="A10" s="97"/>
      <c r="B10" s="97"/>
      <c r="C10" s="97"/>
      <c r="D10" s="97"/>
      <c r="E10" s="97"/>
      <c r="F10" s="97"/>
      <c r="G10" s="97"/>
      <c r="H10" s="97"/>
      <c r="I10" s="97"/>
      <c r="J10" s="97"/>
      <c r="K10" s="97"/>
      <c r="L10" s="97"/>
      <c r="M10" s="97"/>
      <c r="N10" s="97"/>
      <c r="O10" s="97"/>
      <c r="P10" s="97"/>
      <c r="Q10" s="97"/>
      <c r="R10" s="97"/>
      <c r="S10" s="97"/>
      <c r="T10" s="25" t="s">
        <v>391</v>
      </c>
      <c r="U10" s="97"/>
      <c r="V10" s="97"/>
      <c r="W10" s="97"/>
      <c r="X10" s="97"/>
      <c r="Y10" s="97"/>
      <c r="Z10" s="97"/>
      <c r="AA10" s="97"/>
      <c r="AB10" s="97"/>
      <c r="AC10" s="97"/>
      <c r="AD10" s="97"/>
      <c r="AE10" s="97"/>
      <c r="AF10" s="97"/>
      <c r="AG10" s="97"/>
      <c r="AH10" s="97"/>
      <c r="AI10" s="97"/>
      <c r="AJ10" s="97"/>
      <c r="AK10" s="97"/>
      <c r="AL10" s="97"/>
      <c r="AM10" s="97"/>
      <c r="AN10" s="97"/>
      <c r="AO10" s="97"/>
      <c r="AP10" s="97"/>
      <c r="AQ10" s="97"/>
      <c r="AR10" s="97"/>
      <c r="AS10" s="97"/>
      <c r="AT10" s="97"/>
      <c r="AU10" s="97"/>
      <c r="AV10" s="97"/>
      <c r="AW10" s="97"/>
      <c r="AX10" s="97"/>
      <c r="AY10" s="97"/>
      <c r="AZ10" s="97"/>
      <c r="BA10" s="97"/>
      <c r="BB10" s="97"/>
      <c r="BC10" s="97"/>
      <c r="BD10" s="97"/>
      <c r="BE10" s="97"/>
      <c r="BF10" s="97"/>
      <c r="BG10" s="97"/>
      <c r="BH10" s="97"/>
      <c r="BI10" s="97"/>
    </row>
    <row r="11" spans="1:61" ht="37.15">
      <c r="A11" s="97"/>
      <c r="B11" s="97"/>
      <c r="C11" s="97"/>
      <c r="D11" s="97"/>
      <c r="E11" s="5" t="s">
        <v>392</v>
      </c>
      <c r="F11" s="5" t="s">
        <v>393</v>
      </c>
      <c r="G11" s="40" t="s">
        <v>327</v>
      </c>
      <c r="H11" s="40" t="s">
        <v>326</v>
      </c>
      <c r="I11" s="40" t="s">
        <v>268</v>
      </c>
      <c r="J11" s="40" t="s">
        <v>291</v>
      </c>
      <c r="K11" s="40" t="s">
        <v>292</v>
      </c>
      <c r="L11" s="40" t="s">
        <v>266</v>
      </c>
      <c r="M11" s="40" t="s">
        <v>267</v>
      </c>
      <c r="N11" s="97"/>
      <c r="O11" s="97"/>
      <c r="P11" s="97"/>
      <c r="Q11" s="97"/>
      <c r="R11" s="97"/>
      <c r="S11" s="97"/>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35"/>
      <c r="AV11" s="97"/>
      <c r="AW11" s="97"/>
      <c r="AX11" s="97"/>
      <c r="AY11" s="97"/>
      <c r="AZ11" s="97"/>
      <c r="BA11" s="97"/>
      <c r="BB11" s="97"/>
      <c r="BC11" s="97"/>
      <c r="BD11" s="97"/>
      <c r="BE11" s="97"/>
      <c r="BF11" s="97"/>
      <c r="BG11" s="97"/>
      <c r="BH11" s="97"/>
      <c r="BI11" s="97"/>
    </row>
    <row r="12" spans="1:61">
      <c r="A12" s="97"/>
      <c r="B12" s="97"/>
      <c r="C12" s="97"/>
      <c r="D12" s="97"/>
      <c r="E12" s="97" t="s">
        <v>140</v>
      </c>
      <c r="F12" s="97" t="s">
        <v>287</v>
      </c>
      <c r="G12" s="80" t="s">
        <v>278</v>
      </c>
      <c r="H12" s="80" t="s">
        <v>278</v>
      </c>
      <c r="I12" s="80" t="s">
        <v>237</v>
      </c>
      <c r="J12" s="80" t="s">
        <v>237</v>
      </c>
      <c r="K12" s="80" t="s">
        <v>82</v>
      </c>
      <c r="L12" s="80" t="s">
        <v>82</v>
      </c>
      <c r="M12" s="80" t="s">
        <v>82</v>
      </c>
      <c r="N12" s="97"/>
      <c r="O12" s="97"/>
      <c r="P12" s="97"/>
      <c r="Q12" s="97"/>
      <c r="R12" s="97"/>
      <c r="S12" s="12" t="s">
        <v>394</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c r="BI12" s="97"/>
    </row>
    <row r="13" spans="1:61">
      <c r="A13" s="97"/>
      <c r="B13" s="97"/>
      <c r="C13" s="97"/>
      <c r="D13" s="97"/>
      <c r="E13" s="97" t="s">
        <v>140</v>
      </c>
      <c r="F13" s="97" t="s">
        <v>143</v>
      </c>
      <c r="G13" s="80" t="s">
        <v>278</v>
      </c>
      <c r="H13" s="80" t="s">
        <v>278</v>
      </c>
      <c r="I13" s="80" t="s">
        <v>237</v>
      </c>
      <c r="J13" s="80" t="s">
        <v>237</v>
      </c>
      <c r="K13" s="80" t="s">
        <v>237</v>
      </c>
      <c r="L13" s="80" t="s">
        <v>237</v>
      </c>
      <c r="M13" s="80" t="s">
        <v>82</v>
      </c>
      <c r="N13" s="97"/>
      <c r="O13" s="97"/>
      <c r="P13" s="97"/>
      <c r="Q13" s="97"/>
      <c r="R13" s="97"/>
      <c r="S13" s="13" t="s">
        <v>395</v>
      </c>
      <c r="T13" s="13"/>
      <c r="U13" s="13"/>
      <c r="V13" s="13"/>
      <c r="W13" s="13"/>
      <c r="X13" s="13"/>
      <c r="Y13" s="13"/>
      <c r="Z13" s="13"/>
      <c r="AA13" s="13"/>
      <c r="AB13" s="13"/>
      <c r="AC13" s="13"/>
      <c r="AD13" s="13"/>
      <c r="AE13" s="13"/>
      <c r="AF13" s="13"/>
      <c r="AG13" s="13"/>
      <c r="AH13" s="13"/>
      <c r="AI13" s="13"/>
      <c r="AJ13" s="13"/>
      <c r="AK13" s="13"/>
      <c r="AL13" s="97"/>
      <c r="AM13" s="97"/>
      <c r="AN13" s="97"/>
      <c r="AO13" s="97"/>
      <c r="AP13" s="97"/>
      <c r="AQ13" s="97"/>
      <c r="AR13" s="97"/>
      <c r="AS13" s="97"/>
      <c r="AT13" s="97"/>
      <c r="AU13" s="35"/>
      <c r="AV13" s="97"/>
      <c r="AW13" s="97"/>
      <c r="AX13" s="97"/>
      <c r="AY13" s="97"/>
      <c r="AZ13" s="97"/>
      <c r="BA13" s="97"/>
      <c r="BB13" s="97"/>
      <c r="BC13" s="97"/>
      <c r="BD13" s="97"/>
      <c r="BE13" s="97"/>
      <c r="BF13" s="97"/>
      <c r="BG13" s="97"/>
      <c r="BH13" s="97"/>
      <c r="BI13" s="97"/>
    </row>
    <row r="14" spans="1:61">
      <c r="A14" s="97"/>
      <c r="B14" s="97"/>
      <c r="C14" s="97"/>
      <c r="D14" s="97"/>
      <c r="E14" s="97" t="s">
        <v>140</v>
      </c>
      <c r="F14" s="97" t="s">
        <v>144</v>
      </c>
      <c r="G14" s="80" t="s">
        <v>278</v>
      </c>
      <c r="H14" s="80" t="s">
        <v>278</v>
      </c>
      <c r="I14" s="80" t="s">
        <v>237</v>
      </c>
      <c r="J14" s="80" t="s">
        <v>237</v>
      </c>
      <c r="K14" s="80" t="s">
        <v>237</v>
      </c>
      <c r="L14" s="80" t="s">
        <v>237</v>
      </c>
      <c r="M14" s="80" t="s">
        <v>82</v>
      </c>
      <c r="N14" s="97"/>
      <c r="O14" s="97"/>
      <c r="P14" s="97"/>
      <c r="Q14" s="97"/>
      <c r="R14" s="97"/>
      <c r="S14" s="113" t="s">
        <v>396</v>
      </c>
      <c r="T14" s="114"/>
      <c r="U14" s="114"/>
      <c r="V14" s="114"/>
      <c r="W14" s="114"/>
      <c r="X14" s="114"/>
      <c r="Y14" s="114"/>
      <c r="Z14" s="114"/>
      <c r="AA14" s="114"/>
      <c r="AB14" s="114"/>
      <c r="AC14" s="114"/>
      <c r="AD14" s="115">
        <v>2.9468021612745643E-2</v>
      </c>
      <c r="AE14" s="115">
        <v>2.7703497210823214E-2</v>
      </c>
      <c r="AF14" s="115">
        <v>3.0218384584692615E-2</v>
      </c>
      <c r="AG14" s="115">
        <v>3.0691602889266978E-2</v>
      </c>
      <c r="AH14" s="115">
        <v>3.0657983137263534E-2</v>
      </c>
      <c r="AI14" s="114"/>
      <c r="AJ14" s="114"/>
      <c r="AK14" s="114"/>
      <c r="AL14" s="97"/>
      <c r="AM14" s="97"/>
      <c r="AN14" s="97"/>
      <c r="AO14" s="97"/>
      <c r="AP14" s="97"/>
      <c r="AQ14" s="97"/>
      <c r="AR14" s="97"/>
      <c r="AS14" s="97"/>
      <c r="AT14" s="97"/>
      <c r="AU14" s="35"/>
      <c r="AV14" s="97"/>
      <c r="AW14" s="97"/>
      <c r="AX14" s="97"/>
      <c r="AY14" s="97"/>
      <c r="AZ14" s="97"/>
      <c r="BA14" s="97"/>
      <c r="BB14" s="97"/>
      <c r="BC14" s="97"/>
      <c r="BD14" s="97"/>
      <c r="BE14" s="97"/>
      <c r="BF14" s="97"/>
      <c r="BG14" s="97"/>
      <c r="BH14" s="97"/>
      <c r="BI14" s="97"/>
    </row>
    <row r="15" spans="1:61">
      <c r="A15" s="97"/>
      <c r="B15" s="97"/>
      <c r="C15" s="97"/>
      <c r="D15" s="97"/>
      <c r="E15" s="97" t="s">
        <v>140</v>
      </c>
      <c r="F15" s="97" t="s">
        <v>145</v>
      </c>
      <c r="G15" s="80" t="s">
        <v>278</v>
      </c>
      <c r="H15" s="80" t="s">
        <v>278</v>
      </c>
      <c r="I15" s="80" t="s">
        <v>237</v>
      </c>
      <c r="J15" s="80" t="s">
        <v>237</v>
      </c>
      <c r="K15" s="80" t="s">
        <v>82</v>
      </c>
      <c r="L15" s="80" t="s">
        <v>237</v>
      </c>
      <c r="M15" s="80" t="s">
        <v>82</v>
      </c>
      <c r="N15" s="97"/>
      <c r="O15" s="97"/>
      <c r="P15" s="97"/>
      <c r="Q15" s="97"/>
      <c r="R15" s="97"/>
      <c r="S15" s="113" t="s">
        <v>397</v>
      </c>
      <c r="T15" s="114"/>
      <c r="U15" s="114"/>
      <c r="V15" s="114"/>
      <c r="W15" s="114"/>
      <c r="X15" s="114"/>
      <c r="Y15" s="114"/>
      <c r="Z15" s="114"/>
      <c r="AA15" s="114"/>
      <c r="AB15" s="114"/>
      <c r="AC15" s="114"/>
      <c r="AD15" s="115">
        <v>2.0535388867007232E-2</v>
      </c>
      <c r="AE15" s="115">
        <v>1.8635304846784218E-2</v>
      </c>
      <c r="AF15" s="115">
        <v>1.9848033792205788E-2</v>
      </c>
      <c r="AG15" s="115">
        <v>1.9995893433744083E-2</v>
      </c>
      <c r="AH15" s="115">
        <v>1.9999998035663102E-2</v>
      </c>
      <c r="AI15" s="114"/>
      <c r="AJ15" s="114"/>
      <c r="AK15" s="114"/>
      <c r="AL15" s="97"/>
      <c r="AM15" s="97"/>
      <c r="AN15" s="97"/>
      <c r="AO15" s="97"/>
      <c r="AP15" s="97"/>
      <c r="AQ15" s="97"/>
      <c r="AR15" s="97"/>
      <c r="AS15" s="97"/>
      <c r="AT15" s="97"/>
      <c r="AU15" s="35"/>
      <c r="AV15" s="97"/>
      <c r="AW15" s="97"/>
      <c r="AX15" s="97"/>
      <c r="AY15" s="97"/>
      <c r="AZ15" s="97"/>
      <c r="BA15" s="97"/>
      <c r="BB15" s="97"/>
      <c r="BC15" s="97"/>
      <c r="BD15" s="97"/>
      <c r="BE15" s="97"/>
      <c r="BF15" s="97"/>
      <c r="BG15" s="97"/>
      <c r="BH15" s="97"/>
      <c r="BI15" s="97"/>
    </row>
    <row r="16" spans="1:61">
      <c r="A16" s="97"/>
      <c r="B16" s="97"/>
      <c r="C16" s="97"/>
      <c r="D16" s="97"/>
      <c r="E16" s="97" t="s">
        <v>140</v>
      </c>
      <c r="F16" s="97" t="s">
        <v>279</v>
      </c>
      <c r="G16" s="80" t="s">
        <v>328</v>
      </c>
      <c r="H16" s="80" t="s">
        <v>328</v>
      </c>
      <c r="I16" s="80" t="s">
        <v>82</v>
      </c>
      <c r="J16" s="80" t="s">
        <v>82</v>
      </c>
      <c r="K16" s="80" t="s">
        <v>82</v>
      </c>
      <c r="L16" s="80" t="s">
        <v>82</v>
      </c>
      <c r="M16" s="80" t="s">
        <v>82</v>
      </c>
      <c r="N16" s="97"/>
      <c r="O16" s="97"/>
      <c r="P16" s="97"/>
      <c r="Q16" s="97"/>
      <c r="R16" s="97"/>
      <c r="S16" s="97"/>
      <c r="T16" s="97"/>
      <c r="U16" s="97"/>
      <c r="V16" s="97"/>
      <c r="W16" s="97"/>
      <c r="X16" s="97"/>
      <c r="Y16" s="97"/>
      <c r="Z16" s="97"/>
      <c r="AA16" s="97"/>
      <c r="AB16" s="97"/>
      <c r="AC16" s="97"/>
      <c r="AD16" s="97"/>
      <c r="AE16" s="97"/>
      <c r="AF16" s="97"/>
      <c r="AG16" s="97"/>
      <c r="AH16" s="97"/>
      <c r="AI16" s="97"/>
      <c r="AJ16" s="97"/>
      <c r="AK16" s="97"/>
      <c r="AL16" s="97"/>
      <c r="AM16" s="97"/>
      <c r="AN16" s="97"/>
      <c r="AO16" s="97"/>
      <c r="AP16" s="97"/>
      <c r="AQ16" s="97"/>
      <c r="AR16" s="97"/>
      <c r="AS16" s="97"/>
      <c r="AT16" s="97"/>
      <c r="AU16" s="35"/>
      <c r="AV16" s="97"/>
      <c r="AW16" s="97"/>
      <c r="AX16" s="97"/>
      <c r="AY16" s="97"/>
      <c r="AZ16" s="97"/>
      <c r="BA16" s="97"/>
      <c r="BB16" s="97"/>
      <c r="BC16" s="97"/>
      <c r="BD16" s="97"/>
      <c r="BE16" s="97"/>
      <c r="BF16" s="97"/>
      <c r="BG16" s="97"/>
      <c r="BH16" s="97"/>
      <c r="BI16" s="97"/>
    </row>
    <row r="17" spans="1:61">
      <c r="A17" s="97"/>
      <c r="B17" s="97"/>
      <c r="C17" s="97"/>
      <c r="D17" s="97"/>
      <c r="E17" s="97" t="s">
        <v>140</v>
      </c>
      <c r="F17" s="97" t="s">
        <v>154</v>
      </c>
      <c r="G17" s="80" t="s">
        <v>328</v>
      </c>
      <c r="H17" s="80" t="s">
        <v>278</v>
      </c>
      <c r="I17" s="80" t="s">
        <v>237</v>
      </c>
      <c r="J17" s="80" t="s">
        <v>237</v>
      </c>
      <c r="K17" s="80" t="s">
        <v>82</v>
      </c>
      <c r="L17" s="80" t="s">
        <v>237</v>
      </c>
      <c r="M17" s="80" t="s">
        <v>82</v>
      </c>
      <c r="N17" s="97"/>
      <c r="O17" s="97"/>
      <c r="P17" s="97"/>
      <c r="Q17" s="97"/>
      <c r="R17" s="97"/>
      <c r="S17" s="13" t="s">
        <v>398</v>
      </c>
      <c r="T17" s="13"/>
      <c r="U17" s="13"/>
      <c r="V17" s="13"/>
      <c r="W17" s="13"/>
      <c r="X17" s="13"/>
      <c r="Y17" s="13"/>
      <c r="Z17" s="13"/>
      <c r="AA17" s="13"/>
      <c r="AB17" s="13"/>
      <c r="AC17" s="13"/>
      <c r="AD17" s="13"/>
      <c r="AE17" s="13"/>
      <c r="AF17" s="13"/>
      <c r="AG17" s="13"/>
      <c r="AH17" s="13"/>
      <c r="AI17" s="13"/>
      <c r="AJ17" s="13"/>
      <c r="AK17" s="13"/>
      <c r="AL17" s="97"/>
      <c r="AM17" s="97"/>
      <c r="AN17" s="97"/>
      <c r="AO17" s="97"/>
      <c r="AP17" s="97"/>
      <c r="AQ17" s="97"/>
      <c r="AR17" s="97"/>
      <c r="AS17" s="97"/>
      <c r="AT17" s="97"/>
      <c r="AU17" s="35"/>
      <c r="AV17" s="97"/>
      <c r="AW17" s="97"/>
      <c r="AX17" s="97"/>
      <c r="AY17" s="97"/>
      <c r="AZ17" s="97"/>
      <c r="BA17" s="97"/>
      <c r="BB17" s="97"/>
      <c r="BC17" s="97"/>
      <c r="BD17" s="97"/>
      <c r="BE17" s="97"/>
      <c r="BF17" s="97"/>
      <c r="BG17" s="97"/>
      <c r="BH17" s="97"/>
      <c r="BI17" s="97"/>
    </row>
    <row r="18" spans="1:61">
      <c r="A18" s="97"/>
      <c r="B18" s="97"/>
      <c r="C18" s="97"/>
      <c r="D18" s="97"/>
      <c r="E18" s="97" t="s">
        <v>140</v>
      </c>
      <c r="F18" s="97" t="s">
        <v>366</v>
      </c>
      <c r="G18" s="80" t="s">
        <v>278</v>
      </c>
      <c r="H18" s="80" t="s">
        <v>278</v>
      </c>
      <c r="I18" s="80" t="s">
        <v>237</v>
      </c>
      <c r="J18" s="80" t="s">
        <v>82</v>
      </c>
      <c r="K18" s="80" t="s">
        <v>82</v>
      </c>
      <c r="L18" s="80" t="s">
        <v>82</v>
      </c>
      <c r="M18" s="80" t="s">
        <v>82</v>
      </c>
      <c r="N18" s="97"/>
      <c r="O18" s="97"/>
      <c r="P18" s="97"/>
      <c r="Q18" s="97"/>
      <c r="R18" s="97"/>
      <c r="S18" s="113" t="s">
        <v>399</v>
      </c>
      <c r="T18" s="115">
        <v>2.9682868493808634E-2</v>
      </c>
      <c r="U18" s="115">
        <v>4.5785682592640597E-3</v>
      </c>
      <c r="V18" s="115">
        <v>4.9629066950553469E-2</v>
      </c>
      <c r="W18" s="115">
        <v>4.7981896456562589E-2</v>
      </c>
      <c r="X18" s="115">
        <v>3.0897646726217864E-2</v>
      </c>
      <c r="Y18" s="115">
        <v>2.8846428936344148E-2</v>
      </c>
      <c r="Z18" s="115">
        <v>1.9598807731472156E-2</v>
      </c>
      <c r="AA18" s="115">
        <v>1.0779220779220777E-2</v>
      </c>
      <c r="AB18" s="115">
        <v>2.1426185275600806E-2</v>
      </c>
      <c r="AC18" s="115">
        <v>3.7419997584832831E-2</v>
      </c>
      <c r="AD18" s="115">
        <v>3.0555676808241117E-2</v>
      </c>
      <c r="AE18" s="115">
        <v>2.9026890512265036E-2</v>
      </c>
      <c r="AF18" s="115">
        <v>2.8332219054290564E-2</v>
      </c>
      <c r="AG18" s="115">
        <v>1.9884998702590362E-2</v>
      </c>
      <c r="AH18" s="115">
        <v>1.9996919584223838E-2</v>
      </c>
      <c r="AI18" s="115">
        <v>1.9996919584223838E-2</v>
      </c>
      <c r="AJ18" s="115">
        <v>1.9996919584223838E-2</v>
      </c>
      <c r="AK18" s="115">
        <v>1.9996919584223838E-2</v>
      </c>
      <c r="AL18" s="97"/>
      <c r="AM18" s="97"/>
      <c r="AN18" s="97"/>
      <c r="AO18" s="97"/>
      <c r="AP18" s="97"/>
      <c r="AQ18" s="97"/>
      <c r="AR18" s="97"/>
      <c r="AS18" s="97"/>
      <c r="AT18" s="97"/>
      <c r="AU18" s="35"/>
      <c r="AV18" s="97"/>
      <c r="AW18" s="97"/>
      <c r="AX18" s="97"/>
      <c r="AY18" s="97"/>
      <c r="AZ18" s="97"/>
      <c r="BA18" s="97"/>
      <c r="BB18" s="97"/>
      <c r="BC18" s="97"/>
      <c r="BD18" s="97"/>
      <c r="BE18" s="97"/>
      <c r="BF18" s="97"/>
      <c r="BG18" s="97"/>
      <c r="BH18" s="97"/>
      <c r="BI18" s="97"/>
    </row>
    <row r="19" spans="1:61">
      <c r="A19" s="97"/>
      <c r="B19" s="97"/>
      <c r="C19" s="97"/>
      <c r="D19" s="97"/>
      <c r="E19" s="97" t="s">
        <v>140</v>
      </c>
      <c r="F19" s="97" t="s">
        <v>155</v>
      </c>
      <c r="G19" s="80" t="s">
        <v>278</v>
      </c>
      <c r="H19" s="80" t="s">
        <v>278</v>
      </c>
      <c r="I19" s="80" t="s">
        <v>237</v>
      </c>
      <c r="J19" s="80" t="s">
        <v>82</v>
      </c>
      <c r="K19" s="80" t="s">
        <v>82</v>
      </c>
      <c r="L19" s="80" t="s">
        <v>82</v>
      </c>
      <c r="M19" s="80" t="s">
        <v>82</v>
      </c>
      <c r="N19" s="97"/>
      <c r="O19" s="97"/>
      <c r="P19" s="97"/>
      <c r="Q19" s="97"/>
      <c r="R19" s="97"/>
      <c r="S19" s="116" t="s">
        <v>400</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97"/>
      <c r="AM19" s="97"/>
      <c r="AN19" s="97"/>
      <c r="AO19" s="97"/>
      <c r="AP19" s="97"/>
      <c r="AQ19" s="97"/>
      <c r="AR19" s="97"/>
      <c r="AS19" s="97"/>
      <c r="AT19" s="97"/>
      <c r="AU19" s="35"/>
      <c r="AV19" s="97"/>
      <c r="AW19" s="97"/>
      <c r="AX19" s="97"/>
      <c r="AY19" s="97"/>
      <c r="AZ19" s="97"/>
      <c r="BA19" s="97"/>
      <c r="BB19" s="97"/>
      <c r="BC19" s="97"/>
      <c r="BD19" s="97"/>
      <c r="BE19" s="97"/>
      <c r="BF19" s="97"/>
      <c r="BG19" s="97"/>
      <c r="BH19" s="97"/>
      <c r="BI19" s="97"/>
    </row>
    <row r="20" spans="1:61">
      <c r="A20" s="97"/>
      <c r="B20" s="97"/>
      <c r="C20" s="97"/>
      <c r="D20" s="97"/>
      <c r="E20" s="97" t="s">
        <v>140</v>
      </c>
      <c r="F20" s="97" t="s">
        <v>156</v>
      </c>
      <c r="G20" s="80" t="s">
        <v>278</v>
      </c>
      <c r="H20" s="80" t="s">
        <v>278</v>
      </c>
      <c r="I20" s="80" t="s">
        <v>237</v>
      </c>
      <c r="J20" s="80" t="s">
        <v>82</v>
      </c>
      <c r="K20" s="80" t="s">
        <v>82</v>
      </c>
      <c r="L20" s="80" t="s">
        <v>82</v>
      </c>
      <c r="M20" s="80" t="s">
        <v>82</v>
      </c>
      <c r="N20" s="97"/>
      <c r="O20" s="97"/>
      <c r="P20" s="97"/>
      <c r="Q20" s="97"/>
      <c r="R20" s="97"/>
      <c r="S20" s="97"/>
      <c r="T20" s="97"/>
      <c r="U20" s="97"/>
      <c r="V20" s="97"/>
      <c r="W20" s="97"/>
      <c r="X20" s="97"/>
      <c r="Y20" s="97"/>
      <c r="Z20" s="97"/>
      <c r="AA20" s="97"/>
      <c r="AB20" s="97"/>
      <c r="AC20" s="97"/>
      <c r="AD20" s="97"/>
      <c r="AE20" s="97"/>
      <c r="AF20" s="97"/>
      <c r="AG20" s="97"/>
      <c r="AH20" s="97"/>
      <c r="AI20" s="97"/>
      <c r="AJ20" s="97"/>
      <c r="AK20" s="97"/>
      <c r="AL20" s="97"/>
      <c r="AM20" s="97"/>
      <c r="AN20" s="97"/>
      <c r="AO20" s="97"/>
      <c r="AP20" s="97"/>
      <c r="AQ20" s="97"/>
      <c r="AR20" s="97"/>
      <c r="AS20" s="97"/>
      <c r="AT20" s="97"/>
      <c r="AU20" s="35"/>
      <c r="AV20" s="97"/>
      <c r="AW20" s="97"/>
      <c r="AX20" s="97"/>
      <c r="AY20" s="97"/>
      <c r="AZ20" s="97"/>
      <c r="BA20" s="97"/>
      <c r="BB20" s="97"/>
      <c r="BC20" s="97"/>
      <c r="BD20" s="97"/>
      <c r="BE20" s="97"/>
      <c r="BF20" s="97"/>
      <c r="BG20" s="97"/>
      <c r="BH20" s="97"/>
      <c r="BI20" s="97"/>
    </row>
    <row r="21" spans="1:61">
      <c r="A21" s="97"/>
      <c r="B21" s="97"/>
      <c r="C21" s="97"/>
      <c r="D21" s="97"/>
      <c r="E21" s="97" t="s">
        <v>140</v>
      </c>
      <c r="F21" s="97" t="s">
        <v>157</v>
      </c>
      <c r="G21" s="80" t="s">
        <v>278</v>
      </c>
      <c r="H21" s="80" t="s">
        <v>278</v>
      </c>
      <c r="I21" s="80" t="s">
        <v>237</v>
      </c>
      <c r="J21" s="80" t="s">
        <v>82</v>
      </c>
      <c r="K21" s="80" t="s">
        <v>82</v>
      </c>
      <c r="L21" s="80" t="s">
        <v>82</v>
      </c>
      <c r="M21" s="80" t="s">
        <v>82</v>
      </c>
      <c r="N21" s="97"/>
      <c r="O21" s="97"/>
      <c r="P21" s="97"/>
      <c r="Q21" s="97"/>
      <c r="R21" s="97"/>
      <c r="S21" s="116" t="s">
        <v>401</v>
      </c>
      <c r="T21" s="117">
        <v>1.3190410986329004</v>
      </c>
      <c r="U21" s="117">
        <v>1.3130293043365815</v>
      </c>
      <c r="V21" s="117">
        <v>1.250946020532067</v>
      </c>
      <c r="W21" s="117">
        <v>1.193671402876106</v>
      </c>
      <c r="X21" s="117">
        <v>1.1578951670583424</v>
      </c>
      <c r="Y21" s="117">
        <v>1.125430515665407</v>
      </c>
      <c r="Z21" s="117">
        <v>1.1037974025974022</v>
      </c>
      <c r="AA21" s="117">
        <v>1.0920262109726324</v>
      </c>
      <c r="AB21" s="117">
        <v>1.069119067745441</v>
      </c>
      <c r="AC21" s="117">
        <v>1.0305556768082411</v>
      </c>
      <c r="AD21" s="117">
        <v>1</v>
      </c>
      <c r="AE21" s="117">
        <v>0.97179190283568295</v>
      </c>
      <c r="AF21" s="117">
        <v>0.94501746111718155</v>
      </c>
      <c r="AG21" s="117">
        <v>0.92659217688205164</v>
      </c>
      <c r="AH21" s="117">
        <v>0.90842644628745906</v>
      </c>
      <c r="AI21" s="117">
        <v>0.89061685270359081</v>
      </c>
      <c r="AJ21" s="117">
        <v>0.87315641410625877</v>
      </c>
      <c r="AK21" s="117">
        <v>0.85603828535303728</v>
      </c>
      <c r="AL21" s="97"/>
      <c r="AM21" s="97"/>
      <c r="AN21" s="97"/>
      <c r="AO21" s="97"/>
      <c r="AP21" s="97"/>
      <c r="AQ21" s="97"/>
      <c r="AR21" s="97"/>
      <c r="AS21" s="97"/>
      <c r="AT21" s="97"/>
      <c r="AU21" s="35"/>
      <c r="AV21" s="97"/>
      <c r="AW21" s="97"/>
      <c r="AX21" s="97"/>
      <c r="AY21" s="97"/>
      <c r="AZ21" s="97"/>
      <c r="BA21" s="97"/>
      <c r="BB21" s="97"/>
      <c r="BC21" s="97"/>
      <c r="BD21" s="97"/>
      <c r="BE21" s="97"/>
      <c r="BF21" s="97"/>
      <c r="BG21" s="97"/>
      <c r="BH21" s="97"/>
      <c r="BI21" s="97"/>
    </row>
    <row r="22" spans="1:61">
      <c r="A22" s="97"/>
      <c r="B22" s="97"/>
      <c r="C22" s="97"/>
      <c r="D22" s="97"/>
      <c r="E22" s="97" t="s">
        <v>140</v>
      </c>
      <c r="F22" s="97" t="s">
        <v>158</v>
      </c>
      <c r="G22" s="80" t="s">
        <v>278</v>
      </c>
      <c r="H22" s="80" t="s">
        <v>278</v>
      </c>
      <c r="I22" s="80" t="s">
        <v>237</v>
      </c>
      <c r="J22" s="80" t="s">
        <v>82</v>
      </c>
      <c r="K22" s="80" t="s">
        <v>82</v>
      </c>
      <c r="L22" s="80" t="s">
        <v>82</v>
      </c>
      <c r="M22" s="80" t="s">
        <v>82</v>
      </c>
      <c r="N22" s="97"/>
      <c r="O22" s="97"/>
      <c r="P22" s="97"/>
      <c r="Q22" s="97"/>
      <c r="R22" s="97"/>
      <c r="S22" s="97"/>
      <c r="T22" s="97"/>
      <c r="U22" s="97"/>
      <c r="V22" s="97"/>
      <c r="W22" s="97"/>
      <c r="X22" s="97"/>
      <c r="Y22" s="97"/>
      <c r="Z22" s="97"/>
      <c r="AA22" s="97"/>
      <c r="AB22" s="97"/>
      <c r="AC22" s="97"/>
      <c r="AD22" s="97"/>
      <c r="AE22" s="97"/>
      <c r="AF22" s="97"/>
      <c r="AG22" s="97"/>
      <c r="AH22" s="97"/>
      <c r="AI22" s="97"/>
      <c r="AJ22" s="97"/>
      <c r="AK22" s="97"/>
      <c r="AL22" s="97"/>
      <c r="AM22" s="97"/>
      <c r="AN22" s="97"/>
      <c r="AO22" s="97"/>
      <c r="AP22" s="97"/>
      <c r="AQ22" s="97"/>
      <c r="AR22" s="97"/>
      <c r="AS22" s="97"/>
      <c r="AT22" s="97"/>
      <c r="AU22" s="35"/>
      <c r="AV22" s="97"/>
      <c r="AW22" s="97"/>
      <c r="AX22" s="97"/>
      <c r="AY22" s="97"/>
      <c r="AZ22" s="97"/>
      <c r="BA22" s="97"/>
      <c r="BB22" s="97"/>
      <c r="BC22" s="97"/>
      <c r="BD22" s="97"/>
      <c r="BE22" s="97"/>
      <c r="BF22" s="97"/>
      <c r="BG22" s="97"/>
      <c r="BH22" s="97"/>
      <c r="BI22" s="97"/>
    </row>
    <row r="23" spans="1:61">
      <c r="A23" s="97"/>
      <c r="B23" s="97"/>
      <c r="C23" s="97"/>
      <c r="D23" s="97"/>
      <c r="E23" s="97" t="s">
        <v>140</v>
      </c>
      <c r="F23" s="97" t="s">
        <v>159</v>
      </c>
      <c r="G23" s="80" t="s">
        <v>278</v>
      </c>
      <c r="H23" s="80" t="s">
        <v>278</v>
      </c>
      <c r="I23" s="80" t="s">
        <v>237</v>
      </c>
      <c r="J23" s="80" t="s">
        <v>82</v>
      </c>
      <c r="K23" s="80" t="s">
        <v>82</v>
      </c>
      <c r="L23" s="80" t="s">
        <v>82</v>
      </c>
      <c r="M23" s="80" t="s">
        <v>82</v>
      </c>
      <c r="N23" s="97"/>
      <c r="O23" s="97"/>
      <c r="P23" s="97"/>
      <c r="Q23" s="97"/>
      <c r="R23" s="97"/>
      <c r="S23" s="97"/>
      <c r="T23" s="97"/>
      <c r="U23" s="97"/>
      <c r="V23" s="97"/>
      <c r="W23" s="97"/>
      <c r="X23" s="97"/>
      <c r="Y23" s="97"/>
      <c r="Z23" s="97"/>
      <c r="AA23" s="97"/>
      <c r="AB23" s="97"/>
      <c r="AC23" s="97"/>
      <c r="AD23" s="97"/>
      <c r="AE23" s="97"/>
      <c r="AF23" s="97"/>
      <c r="AG23" s="97"/>
      <c r="AH23" s="97"/>
      <c r="AI23" s="97"/>
      <c r="AJ23" s="97"/>
      <c r="AK23" s="97"/>
      <c r="AL23" s="97"/>
      <c r="AM23" s="97"/>
      <c r="AN23" s="97"/>
      <c r="AO23" s="97"/>
      <c r="AP23" s="97"/>
      <c r="AQ23" s="97"/>
      <c r="AR23" s="97"/>
      <c r="AS23" s="97"/>
      <c r="AT23" s="97"/>
      <c r="AU23" s="35"/>
      <c r="AV23" s="97"/>
      <c r="AW23" s="97"/>
      <c r="AX23" s="97"/>
      <c r="AY23" s="97"/>
      <c r="AZ23" s="97"/>
      <c r="BA23" s="97"/>
      <c r="BB23" s="97"/>
      <c r="BC23" s="97"/>
      <c r="BD23" s="97"/>
      <c r="BE23" s="97"/>
      <c r="BF23" s="97"/>
      <c r="BG23" s="97"/>
      <c r="BH23" s="97"/>
      <c r="BI23" s="97"/>
    </row>
    <row r="24" spans="1:61">
      <c r="A24" s="97"/>
      <c r="B24" s="97"/>
      <c r="C24" s="97"/>
      <c r="D24" s="97"/>
      <c r="E24" s="97" t="s">
        <v>140</v>
      </c>
      <c r="F24" s="97" t="s">
        <v>160</v>
      </c>
      <c r="G24" s="80" t="s">
        <v>278</v>
      </c>
      <c r="H24" s="80" t="s">
        <v>278</v>
      </c>
      <c r="I24" s="80" t="s">
        <v>237</v>
      </c>
      <c r="J24" s="80" t="s">
        <v>82</v>
      </c>
      <c r="K24" s="80" t="s">
        <v>82</v>
      </c>
      <c r="L24" s="80" t="s">
        <v>82</v>
      </c>
      <c r="M24" s="80" t="s">
        <v>82</v>
      </c>
      <c r="N24" s="97"/>
      <c r="O24" s="97"/>
      <c r="P24" s="97"/>
      <c r="Q24" s="97"/>
      <c r="R24" s="97"/>
      <c r="S24" s="97"/>
      <c r="T24" s="97"/>
      <c r="U24" s="97"/>
      <c r="V24" s="97"/>
      <c r="W24" s="97"/>
      <c r="X24" s="97"/>
      <c r="Y24" s="97"/>
      <c r="Z24" s="97"/>
      <c r="AA24" s="97"/>
      <c r="AB24" s="97"/>
      <c r="AC24" s="97"/>
      <c r="AD24" s="97"/>
      <c r="AE24" s="97"/>
      <c r="AF24" s="97"/>
      <c r="AG24" s="97"/>
      <c r="AH24" s="97"/>
      <c r="AI24" s="97"/>
      <c r="AJ24" s="97"/>
      <c r="AK24" s="97"/>
      <c r="AL24" s="97"/>
      <c r="AM24" s="97"/>
      <c r="AN24" s="97"/>
      <c r="AO24" s="97"/>
      <c r="AP24" s="97"/>
      <c r="AQ24" s="97"/>
      <c r="AR24" s="97"/>
      <c r="AS24" s="97"/>
      <c r="AT24" s="97"/>
      <c r="AU24" s="35"/>
      <c r="AV24" s="97"/>
      <c r="AW24" s="97"/>
      <c r="AX24" s="97"/>
      <c r="AY24" s="97"/>
      <c r="AZ24" s="97"/>
      <c r="BA24" s="97"/>
      <c r="BB24" s="97"/>
      <c r="BC24" s="97"/>
      <c r="BD24" s="97"/>
      <c r="BE24" s="97"/>
      <c r="BF24" s="97"/>
      <c r="BG24" s="97"/>
      <c r="BH24" s="97"/>
      <c r="BI24" s="97"/>
    </row>
    <row r="25" spans="1:61">
      <c r="A25" s="97"/>
      <c r="B25" s="97"/>
      <c r="C25" s="97"/>
      <c r="D25" s="97"/>
      <c r="E25" s="97" t="s">
        <v>140</v>
      </c>
      <c r="F25" s="97" t="s">
        <v>161</v>
      </c>
      <c r="G25" s="80" t="s">
        <v>278</v>
      </c>
      <c r="H25" s="80" t="s">
        <v>278</v>
      </c>
      <c r="I25" s="80" t="s">
        <v>237</v>
      </c>
      <c r="J25" s="80" t="s">
        <v>82</v>
      </c>
      <c r="K25" s="80" t="s">
        <v>82</v>
      </c>
      <c r="L25" s="80" t="s">
        <v>82</v>
      </c>
      <c r="M25" s="80" t="s">
        <v>82</v>
      </c>
      <c r="N25" s="97"/>
      <c r="O25" s="97"/>
      <c r="P25" s="97"/>
      <c r="Q25" s="97"/>
      <c r="R25" s="97"/>
      <c r="S25" s="97"/>
      <c r="T25" s="97"/>
      <c r="U25" s="97"/>
      <c r="V25" s="97"/>
      <c r="W25" s="97"/>
      <c r="X25" s="97"/>
      <c r="Y25" s="97"/>
      <c r="Z25" s="97"/>
      <c r="AA25" s="97"/>
      <c r="AB25" s="97"/>
      <c r="AC25" s="97"/>
      <c r="AD25" s="97"/>
      <c r="AE25" s="97"/>
      <c r="AF25" s="97"/>
      <c r="AG25" s="97"/>
      <c r="AH25" s="97"/>
      <c r="AI25" s="97"/>
      <c r="AJ25" s="97"/>
      <c r="AK25" s="97"/>
      <c r="AL25" s="97"/>
      <c r="AM25" s="97"/>
      <c r="AN25" s="97"/>
      <c r="AO25" s="97"/>
      <c r="AP25" s="97"/>
      <c r="AQ25" s="97"/>
      <c r="AR25" s="97"/>
      <c r="AS25" s="97"/>
      <c r="AT25" s="97"/>
      <c r="AU25" s="35"/>
      <c r="AV25" s="97"/>
      <c r="AW25" s="97"/>
      <c r="AX25" s="97"/>
      <c r="AY25" s="97"/>
      <c r="AZ25" s="97"/>
      <c r="BA25" s="97"/>
      <c r="BB25" s="97"/>
      <c r="BC25" s="97"/>
      <c r="BD25" s="97"/>
      <c r="BE25" s="97"/>
      <c r="BF25" s="97"/>
      <c r="BG25" s="97"/>
      <c r="BH25" s="97"/>
      <c r="BI25" s="97"/>
    </row>
    <row r="26" spans="1:61">
      <c r="A26" s="97"/>
      <c r="B26" s="97"/>
      <c r="C26" s="97"/>
      <c r="D26" s="97"/>
      <c r="E26" s="97" t="s">
        <v>140</v>
      </c>
      <c r="F26" s="97" t="s">
        <v>162</v>
      </c>
      <c r="G26" s="80" t="s">
        <v>328</v>
      </c>
      <c r="H26" s="80" t="s">
        <v>278</v>
      </c>
      <c r="I26" s="80" t="s">
        <v>237</v>
      </c>
      <c r="J26" s="80" t="s">
        <v>82</v>
      </c>
      <c r="K26" s="80" t="s">
        <v>82</v>
      </c>
      <c r="L26" s="80" t="s">
        <v>82</v>
      </c>
      <c r="M26" s="80" t="s">
        <v>82</v>
      </c>
      <c r="N26" s="97"/>
      <c r="O26" s="97"/>
      <c r="P26" s="97"/>
      <c r="Q26" s="97"/>
      <c r="R26" s="97"/>
      <c r="S26" s="97"/>
      <c r="T26" s="97"/>
      <c r="U26" s="97"/>
      <c r="V26" s="97"/>
      <c r="W26" s="97"/>
      <c r="X26" s="97"/>
      <c r="Y26" s="97"/>
      <c r="Z26" s="97"/>
      <c r="AA26" s="97"/>
      <c r="AB26" s="97"/>
      <c r="AC26" s="97"/>
      <c r="AD26" s="97"/>
      <c r="AE26" s="97"/>
      <c r="AF26" s="97"/>
      <c r="AG26" s="97"/>
      <c r="AH26" s="97"/>
      <c r="AI26" s="97"/>
      <c r="AJ26" s="97"/>
      <c r="AK26" s="97"/>
      <c r="AL26" s="97"/>
      <c r="AM26" s="97"/>
      <c r="AN26" s="97"/>
      <c r="AO26" s="97"/>
      <c r="AP26" s="97"/>
      <c r="AQ26" s="97"/>
      <c r="AR26" s="97"/>
      <c r="AS26" s="97"/>
      <c r="AT26" s="97"/>
      <c r="AU26" s="35"/>
      <c r="AV26" s="97"/>
      <c r="AW26" s="97"/>
      <c r="AX26" s="97"/>
      <c r="AY26" s="97"/>
      <c r="AZ26" s="97"/>
      <c r="BA26" s="97"/>
      <c r="BB26" s="97"/>
      <c r="BC26" s="97"/>
      <c r="BD26" s="97"/>
      <c r="BE26" s="97"/>
      <c r="BF26" s="97"/>
      <c r="BG26" s="97"/>
      <c r="BH26" s="97"/>
      <c r="BI26" s="97"/>
    </row>
    <row r="27" spans="1:61">
      <c r="A27" s="97"/>
      <c r="B27" s="97"/>
      <c r="C27" s="97"/>
      <c r="D27" s="97"/>
      <c r="E27" s="97" t="s">
        <v>141</v>
      </c>
      <c r="F27" s="97" t="s">
        <v>280</v>
      </c>
      <c r="G27" s="80" t="s">
        <v>328</v>
      </c>
      <c r="H27" s="80" t="s">
        <v>278</v>
      </c>
      <c r="I27" s="80" t="s">
        <v>237</v>
      </c>
      <c r="J27" s="80" t="s">
        <v>237</v>
      </c>
      <c r="K27" s="80" t="s">
        <v>82</v>
      </c>
      <c r="L27" s="80" t="s">
        <v>82</v>
      </c>
      <c r="M27" s="80" t="s">
        <v>82</v>
      </c>
      <c r="N27" s="97"/>
      <c r="O27" s="97"/>
      <c r="P27" s="97"/>
      <c r="Q27" s="97"/>
      <c r="R27" s="97"/>
      <c r="S27" s="97"/>
      <c r="T27" s="97"/>
      <c r="U27" s="97"/>
      <c r="V27" s="97"/>
      <c r="W27" s="97"/>
      <c r="X27" s="97"/>
      <c r="Y27" s="97"/>
      <c r="Z27" s="97"/>
      <c r="AA27" s="97"/>
      <c r="AB27" s="97"/>
      <c r="AC27" s="97"/>
      <c r="AD27" s="97"/>
      <c r="AE27" s="97"/>
      <c r="AF27" s="97"/>
      <c r="AG27" s="97"/>
      <c r="AH27" s="97"/>
      <c r="AI27" s="97"/>
      <c r="AJ27" s="97"/>
      <c r="AK27" s="97"/>
      <c r="AL27" s="97"/>
      <c r="AM27" s="97"/>
      <c r="AN27" s="97"/>
      <c r="AO27" s="97"/>
      <c r="AP27" s="97"/>
      <c r="AQ27" s="97"/>
      <c r="AR27" s="97"/>
      <c r="AS27" s="97"/>
      <c r="AT27" s="97"/>
      <c r="AU27" s="35"/>
      <c r="AV27" s="97"/>
      <c r="AW27" s="97"/>
      <c r="AX27" s="97"/>
      <c r="AY27" s="97"/>
      <c r="AZ27" s="97"/>
      <c r="BA27" s="97"/>
      <c r="BB27" s="97"/>
      <c r="BC27" s="97"/>
      <c r="BD27" s="97"/>
      <c r="BE27" s="97"/>
      <c r="BF27" s="97"/>
      <c r="BG27" s="97"/>
      <c r="BH27" s="97"/>
      <c r="BI27" s="97"/>
    </row>
    <row r="28" spans="1:61">
      <c r="A28" s="97"/>
      <c r="B28" s="97"/>
      <c r="C28" s="97"/>
      <c r="D28" s="97"/>
      <c r="E28" s="97" t="s">
        <v>141</v>
      </c>
      <c r="F28" s="97" t="s">
        <v>147</v>
      </c>
      <c r="G28" s="80" t="s">
        <v>278</v>
      </c>
      <c r="H28" s="80" t="s">
        <v>278</v>
      </c>
      <c r="I28" s="80" t="s">
        <v>237</v>
      </c>
      <c r="J28" s="80" t="s">
        <v>237</v>
      </c>
      <c r="K28" s="80" t="s">
        <v>82</v>
      </c>
      <c r="L28" s="80" t="s">
        <v>82</v>
      </c>
      <c r="M28" s="80" t="s">
        <v>237</v>
      </c>
      <c r="N28" s="97"/>
      <c r="O28" s="97"/>
      <c r="P28" s="97"/>
      <c r="Q28" s="97"/>
      <c r="R28" s="97"/>
      <c r="S28" s="97"/>
      <c r="T28" s="97"/>
      <c r="U28" s="97"/>
      <c r="V28" s="97"/>
      <c r="W28" s="97"/>
      <c r="X28" s="97"/>
      <c r="Y28" s="97"/>
      <c r="Z28" s="97"/>
      <c r="AA28" s="97"/>
      <c r="AB28" s="97"/>
      <c r="AC28" s="97"/>
      <c r="AD28" s="97"/>
      <c r="AE28" s="97"/>
      <c r="AF28" s="97"/>
      <c r="AG28" s="97"/>
      <c r="AH28" s="97"/>
      <c r="AI28" s="97"/>
      <c r="AJ28" s="97"/>
      <c r="AK28" s="97"/>
      <c r="AL28" s="97"/>
      <c r="AM28" s="97"/>
      <c r="AN28" s="97"/>
      <c r="AO28" s="97"/>
      <c r="AP28" s="97"/>
      <c r="AQ28" s="97"/>
      <c r="AR28" s="97"/>
      <c r="AS28" s="97"/>
      <c r="AT28" s="97"/>
      <c r="AU28" s="35"/>
      <c r="AV28" s="97"/>
      <c r="AW28" s="97"/>
      <c r="AX28" s="97"/>
      <c r="AY28" s="97"/>
      <c r="AZ28" s="97"/>
      <c r="BA28" s="97"/>
      <c r="BB28" s="97"/>
      <c r="BC28" s="97"/>
      <c r="BD28" s="97"/>
      <c r="BE28" s="97"/>
      <c r="BF28" s="97"/>
      <c r="BG28" s="97"/>
      <c r="BH28" s="97"/>
      <c r="BI28" s="97"/>
    </row>
    <row r="29" spans="1:61">
      <c r="A29" s="97"/>
      <c r="B29" s="97"/>
      <c r="C29" s="97"/>
      <c r="D29" s="97"/>
      <c r="E29" s="97" t="s">
        <v>141</v>
      </c>
      <c r="F29" s="97" t="s">
        <v>220</v>
      </c>
      <c r="G29" s="80" t="s">
        <v>278</v>
      </c>
      <c r="H29" s="80" t="s">
        <v>278</v>
      </c>
      <c r="I29" s="80" t="s">
        <v>237</v>
      </c>
      <c r="J29" s="80" t="s">
        <v>237</v>
      </c>
      <c r="K29" s="80" t="s">
        <v>82</v>
      </c>
      <c r="L29" s="80" t="s">
        <v>82</v>
      </c>
      <c r="M29" s="80" t="s">
        <v>237</v>
      </c>
      <c r="N29" s="97"/>
      <c r="O29" s="97"/>
      <c r="P29" s="97"/>
      <c r="Q29" s="97"/>
      <c r="R29" s="97"/>
      <c r="S29" s="97"/>
      <c r="T29" s="97"/>
      <c r="U29" s="97"/>
      <c r="V29" s="97"/>
      <c r="W29" s="97"/>
      <c r="X29" s="97"/>
      <c r="Y29" s="97"/>
      <c r="Z29" s="97"/>
      <c r="AA29" s="97"/>
      <c r="AB29" s="97"/>
      <c r="AC29" s="97"/>
      <c r="AD29" s="97"/>
      <c r="AE29" s="97"/>
      <c r="AF29" s="97"/>
      <c r="AG29" s="97"/>
      <c r="AH29" s="97"/>
      <c r="AI29" s="97"/>
      <c r="AJ29" s="97"/>
      <c r="AK29" s="97"/>
      <c r="AL29" s="97"/>
      <c r="AM29" s="97"/>
      <c r="AN29" s="97"/>
      <c r="AO29" s="97"/>
      <c r="AP29" s="97"/>
      <c r="AQ29" s="97"/>
      <c r="AR29" s="97"/>
      <c r="AS29" s="97"/>
      <c r="AT29" s="97"/>
      <c r="AU29" s="35"/>
      <c r="AV29" s="97"/>
      <c r="AW29" s="97"/>
      <c r="AX29" s="97"/>
      <c r="AY29" s="97"/>
      <c r="AZ29" s="97"/>
      <c r="BA29" s="97"/>
      <c r="BB29" s="97"/>
      <c r="BC29" s="97"/>
      <c r="BD29" s="97"/>
      <c r="BE29" s="97"/>
      <c r="BF29" s="97"/>
      <c r="BG29" s="97"/>
      <c r="BH29" s="97"/>
      <c r="BI29" s="97"/>
    </row>
    <row r="30" spans="1:61">
      <c r="A30" s="97"/>
      <c r="B30" s="97"/>
      <c r="C30" s="97"/>
      <c r="D30" s="97"/>
      <c r="E30" s="97" t="s">
        <v>141</v>
      </c>
      <c r="F30" s="97" t="s">
        <v>221</v>
      </c>
      <c r="G30" s="80" t="s">
        <v>328</v>
      </c>
      <c r="H30" s="80" t="s">
        <v>278</v>
      </c>
      <c r="I30" s="80" t="s">
        <v>237</v>
      </c>
      <c r="J30" s="80" t="s">
        <v>82</v>
      </c>
      <c r="K30" s="80" t="s">
        <v>82</v>
      </c>
      <c r="L30" s="80" t="s">
        <v>82</v>
      </c>
      <c r="M30" s="80" t="s">
        <v>82</v>
      </c>
      <c r="N30" s="97"/>
      <c r="O30" s="97"/>
      <c r="P30" s="97"/>
      <c r="Q30" s="97"/>
      <c r="R30" s="97"/>
      <c r="S30" s="97"/>
      <c r="T30" s="97"/>
      <c r="U30" s="97"/>
      <c r="V30" s="97"/>
      <c r="W30" s="97"/>
      <c r="X30" s="97"/>
      <c r="Y30" s="97"/>
      <c r="Z30" s="97"/>
      <c r="AA30" s="97"/>
      <c r="AB30" s="97"/>
      <c r="AC30" s="97"/>
      <c r="AD30" s="97"/>
      <c r="AE30" s="97"/>
      <c r="AF30" s="97"/>
      <c r="AG30" s="97"/>
      <c r="AH30" s="97"/>
      <c r="AI30" s="97"/>
      <c r="AJ30" s="97"/>
      <c r="AK30" s="97"/>
      <c r="AL30" s="97"/>
      <c r="AM30" s="97"/>
      <c r="AN30" s="97"/>
      <c r="AO30" s="97"/>
      <c r="AP30" s="97"/>
      <c r="AQ30" s="97"/>
      <c r="AR30" s="97"/>
      <c r="AS30" s="97"/>
      <c r="AT30" s="97"/>
      <c r="AU30" s="35"/>
      <c r="AV30" s="97"/>
      <c r="AW30" s="97"/>
      <c r="AX30" s="97"/>
      <c r="AY30" s="97"/>
      <c r="AZ30" s="97"/>
      <c r="BA30" s="97"/>
      <c r="BB30" s="97"/>
      <c r="BC30" s="97"/>
      <c r="BD30" s="97"/>
      <c r="BE30" s="97"/>
      <c r="BF30" s="97"/>
      <c r="BG30" s="97"/>
      <c r="BH30" s="97"/>
      <c r="BI30" s="97"/>
    </row>
    <row r="31" spans="1:61">
      <c r="A31" s="97"/>
      <c r="B31" s="97"/>
      <c r="C31" s="97"/>
      <c r="D31" s="97"/>
      <c r="E31" s="97" t="s">
        <v>141</v>
      </c>
      <c r="F31" s="97" t="s">
        <v>222</v>
      </c>
      <c r="G31" s="80" t="s">
        <v>328</v>
      </c>
      <c r="H31" s="80" t="s">
        <v>278</v>
      </c>
      <c r="I31" s="80" t="s">
        <v>237</v>
      </c>
      <c r="J31" s="80" t="s">
        <v>237</v>
      </c>
      <c r="K31" s="80" t="s">
        <v>82</v>
      </c>
      <c r="L31" s="80" t="s">
        <v>82</v>
      </c>
      <c r="M31" s="80" t="s">
        <v>82</v>
      </c>
      <c r="N31" s="97"/>
      <c r="O31" s="97"/>
      <c r="P31" s="97"/>
      <c r="Q31" s="97"/>
      <c r="R31" s="97"/>
      <c r="S31" s="97"/>
      <c r="T31" s="97"/>
      <c r="U31" s="97"/>
      <c r="V31" s="97"/>
      <c r="W31" s="97"/>
      <c r="X31" s="97"/>
      <c r="Y31" s="97"/>
      <c r="Z31" s="97"/>
      <c r="AA31" s="97"/>
      <c r="AB31" s="97"/>
      <c r="AC31" s="97"/>
      <c r="AD31" s="97"/>
      <c r="AE31" s="97"/>
      <c r="AF31" s="97"/>
      <c r="AG31" s="97"/>
      <c r="AH31" s="97"/>
      <c r="AI31" s="97"/>
      <c r="AJ31" s="97"/>
      <c r="AK31" s="97"/>
      <c r="AL31" s="97"/>
      <c r="AM31" s="97"/>
      <c r="AN31" s="97"/>
      <c r="AO31" s="97"/>
      <c r="AP31" s="97"/>
      <c r="AQ31" s="97"/>
      <c r="AR31" s="97"/>
      <c r="AS31" s="97"/>
      <c r="AT31" s="97"/>
      <c r="AU31" s="35"/>
      <c r="AV31" s="97"/>
      <c r="AW31" s="97"/>
      <c r="AX31" s="97"/>
      <c r="AY31" s="97"/>
      <c r="AZ31" s="97"/>
      <c r="BA31" s="97"/>
      <c r="BB31" s="97"/>
      <c r="BC31" s="97"/>
      <c r="BD31" s="97"/>
      <c r="BE31" s="97"/>
      <c r="BF31" s="97"/>
      <c r="BG31" s="97"/>
      <c r="BH31" s="97"/>
      <c r="BI31" s="97"/>
    </row>
    <row r="32" spans="1:61">
      <c r="A32" s="97"/>
      <c r="B32" s="97"/>
      <c r="C32" s="97"/>
      <c r="D32" s="97"/>
      <c r="E32" s="97" t="s">
        <v>141</v>
      </c>
      <c r="F32" s="97" t="s">
        <v>223</v>
      </c>
      <c r="G32" s="80" t="s">
        <v>328</v>
      </c>
      <c r="H32" s="80" t="s">
        <v>278</v>
      </c>
      <c r="I32" s="80" t="s">
        <v>237</v>
      </c>
      <c r="J32" s="80" t="s">
        <v>82</v>
      </c>
      <c r="K32" s="80" t="s">
        <v>82</v>
      </c>
      <c r="L32" s="80" t="s">
        <v>82</v>
      </c>
      <c r="M32" s="80" t="s">
        <v>82</v>
      </c>
      <c r="N32" s="97"/>
      <c r="O32" s="97"/>
      <c r="P32" s="97"/>
      <c r="Q32" s="97"/>
      <c r="R32" s="97"/>
      <c r="S32" s="97"/>
      <c r="T32" s="97"/>
      <c r="U32" s="97"/>
      <c r="V32" s="97"/>
      <c r="W32" s="97"/>
      <c r="X32" s="97"/>
      <c r="Y32" s="97"/>
      <c r="Z32" s="97"/>
      <c r="AA32" s="97"/>
      <c r="AB32" s="97"/>
      <c r="AC32" s="97"/>
      <c r="AD32" s="97"/>
      <c r="AE32" s="97"/>
      <c r="AF32" s="97"/>
      <c r="AG32" s="97"/>
      <c r="AH32" s="97"/>
      <c r="AI32" s="97"/>
      <c r="AJ32" s="97"/>
      <c r="AK32" s="97"/>
      <c r="AL32" s="97"/>
      <c r="AM32" s="97"/>
      <c r="AN32" s="97"/>
      <c r="AO32" s="97"/>
      <c r="AP32" s="97"/>
      <c r="AQ32" s="97"/>
      <c r="AR32" s="97"/>
      <c r="AS32" s="97"/>
      <c r="AT32" s="97"/>
      <c r="AU32" s="35"/>
      <c r="AV32" s="97"/>
      <c r="AW32" s="97"/>
      <c r="AX32" s="97"/>
      <c r="AY32" s="97"/>
      <c r="AZ32" s="97"/>
      <c r="BA32" s="97"/>
      <c r="BB32" s="97"/>
      <c r="BC32" s="97"/>
      <c r="BD32" s="97"/>
      <c r="BE32" s="97"/>
      <c r="BF32" s="97"/>
      <c r="BG32" s="97"/>
      <c r="BH32" s="97"/>
      <c r="BI32" s="97"/>
    </row>
    <row r="33" spans="1:61">
      <c r="A33" s="97"/>
      <c r="B33" s="97"/>
      <c r="C33" s="97"/>
      <c r="D33" s="97"/>
      <c r="E33" s="97" t="s">
        <v>141</v>
      </c>
      <c r="F33" s="97" t="s">
        <v>189</v>
      </c>
      <c r="G33" s="80" t="s">
        <v>328</v>
      </c>
      <c r="H33" s="80" t="s">
        <v>278</v>
      </c>
      <c r="I33" s="80" t="s">
        <v>237</v>
      </c>
      <c r="J33" s="80" t="s">
        <v>237</v>
      </c>
      <c r="K33" s="80" t="s">
        <v>82</v>
      </c>
      <c r="L33" s="80" t="s">
        <v>82</v>
      </c>
      <c r="M33" s="80" t="s">
        <v>82</v>
      </c>
      <c r="N33" s="97"/>
      <c r="O33" s="97"/>
      <c r="P33" s="97"/>
      <c r="Q33" s="97"/>
      <c r="R33" s="97"/>
      <c r="S33" s="97"/>
      <c r="T33" s="97"/>
      <c r="U33" s="97"/>
      <c r="V33" s="97"/>
      <c r="W33" s="97"/>
      <c r="X33" s="97"/>
      <c r="Y33" s="97"/>
      <c r="Z33" s="97"/>
      <c r="AA33" s="97"/>
      <c r="AB33" s="97"/>
      <c r="AC33" s="97"/>
      <c r="AD33" s="97"/>
      <c r="AE33" s="97"/>
      <c r="AF33" s="97"/>
      <c r="AG33" s="97"/>
      <c r="AH33" s="97"/>
      <c r="AI33" s="97"/>
      <c r="AJ33" s="97"/>
      <c r="AK33" s="97"/>
      <c r="AL33" s="97"/>
      <c r="AM33" s="97"/>
      <c r="AN33" s="97"/>
      <c r="AO33" s="97"/>
      <c r="AP33" s="97"/>
      <c r="AQ33" s="97"/>
      <c r="AR33" s="97"/>
      <c r="AS33" s="97"/>
      <c r="AT33" s="97"/>
      <c r="AU33" s="35"/>
      <c r="AV33" s="97"/>
      <c r="AW33" s="97"/>
      <c r="AX33" s="97"/>
      <c r="AY33" s="97"/>
      <c r="AZ33" s="97"/>
      <c r="BA33" s="97"/>
      <c r="BB33" s="97"/>
      <c r="BC33" s="97"/>
      <c r="BD33" s="97"/>
      <c r="BE33" s="97"/>
      <c r="BF33" s="97"/>
      <c r="BG33" s="97"/>
      <c r="BH33" s="97"/>
      <c r="BI33" s="97"/>
    </row>
    <row r="34" spans="1:61">
      <c r="A34" s="97"/>
      <c r="B34" s="97"/>
      <c r="C34" s="97"/>
      <c r="D34" s="97"/>
      <c r="E34" s="97" t="s">
        <v>142</v>
      </c>
      <c r="F34" s="97" t="s">
        <v>142</v>
      </c>
      <c r="G34" s="80" t="s">
        <v>278</v>
      </c>
      <c r="H34" s="80" t="s">
        <v>278</v>
      </c>
      <c r="I34" s="80" t="s">
        <v>237</v>
      </c>
      <c r="J34" s="80" t="s">
        <v>237</v>
      </c>
      <c r="K34" s="80" t="s">
        <v>82</v>
      </c>
      <c r="L34" s="80" t="s">
        <v>82</v>
      </c>
      <c r="M34" s="80" t="s">
        <v>237</v>
      </c>
      <c r="N34" s="97"/>
      <c r="O34" s="97"/>
      <c r="P34" s="97"/>
      <c r="Q34" s="97"/>
      <c r="R34" s="97"/>
      <c r="S34" s="97"/>
      <c r="T34" s="97"/>
      <c r="U34" s="97"/>
      <c r="V34" s="97"/>
      <c r="W34" s="97"/>
      <c r="X34" s="97"/>
      <c r="Y34" s="97"/>
      <c r="Z34" s="97"/>
      <c r="AA34" s="97"/>
      <c r="AB34" s="97"/>
      <c r="AC34" s="97"/>
      <c r="AD34" s="97"/>
      <c r="AE34" s="97"/>
      <c r="AF34" s="97"/>
      <c r="AG34" s="97"/>
      <c r="AH34" s="97"/>
      <c r="AI34" s="97"/>
      <c r="AJ34" s="97"/>
      <c r="AK34" s="97"/>
      <c r="AL34" s="97"/>
      <c r="AM34" s="97"/>
      <c r="AN34" s="97"/>
      <c r="AO34" s="97"/>
      <c r="AP34" s="97"/>
      <c r="AQ34" s="97"/>
      <c r="AR34" s="97"/>
      <c r="AS34" s="97"/>
      <c r="AT34" s="97"/>
      <c r="AU34" s="35"/>
      <c r="AV34" s="97"/>
      <c r="AW34" s="97"/>
      <c r="AX34" s="97"/>
      <c r="AY34" s="97"/>
      <c r="AZ34" s="97"/>
      <c r="BA34" s="97"/>
      <c r="BB34" s="97"/>
      <c r="BC34" s="97"/>
      <c r="BD34" s="97"/>
      <c r="BE34" s="97"/>
      <c r="BF34" s="97"/>
      <c r="BG34" s="97"/>
      <c r="BH34" s="97"/>
      <c r="BI34" s="97"/>
    </row>
    <row r="35" spans="1:61">
      <c r="A35" s="97"/>
      <c r="B35" s="97"/>
      <c r="C35" s="97"/>
      <c r="D35" s="97"/>
      <c r="E35" s="97"/>
      <c r="F35" s="97"/>
      <c r="G35" s="97"/>
      <c r="H35" s="97"/>
      <c r="I35" s="97"/>
      <c r="J35" s="97"/>
      <c r="K35" s="97"/>
      <c r="L35" s="97"/>
      <c r="M35" s="97"/>
      <c r="N35" s="97"/>
      <c r="O35" s="97"/>
      <c r="P35" s="97"/>
      <c r="Q35" s="97"/>
      <c r="R35" s="97"/>
      <c r="S35" s="97"/>
      <c r="T35" s="97"/>
      <c r="U35" s="97"/>
      <c r="V35" s="97"/>
      <c r="W35" s="97"/>
      <c r="X35" s="97"/>
      <c r="Y35" s="97"/>
      <c r="Z35" s="97"/>
      <c r="AA35" s="97"/>
      <c r="AB35" s="97"/>
      <c r="AC35" s="97"/>
      <c r="AD35" s="97"/>
      <c r="AE35" s="97"/>
      <c r="AF35" s="97"/>
      <c r="AG35" s="97"/>
      <c r="AH35" s="97"/>
      <c r="AI35" s="97"/>
      <c r="AJ35" s="97"/>
      <c r="AK35" s="97"/>
      <c r="AL35" s="97"/>
      <c r="AM35" s="97"/>
      <c r="AN35" s="97"/>
      <c r="AO35" s="97"/>
      <c r="AP35" s="97"/>
      <c r="AQ35" s="97"/>
      <c r="AR35" s="97"/>
      <c r="AS35" s="97"/>
      <c r="AT35" s="97"/>
      <c r="AU35" s="35"/>
      <c r="AV35" s="97"/>
      <c r="AW35" s="97"/>
      <c r="AX35" s="97"/>
      <c r="AY35" s="97"/>
      <c r="AZ35" s="97"/>
      <c r="BA35" s="97"/>
      <c r="BB35" s="97"/>
      <c r="BC35" s="97"/>
      <c r="BD35" s="97"/>
      <c r="BE35" s="97"/>
      <c r="BF35" s="97"/>
      <c r="BG35" s="97"/>
      <c r="BH35" s="97"/>
      <c r="BI35" s="97"/>
    </row>
    <row r="36" spans="1:61">
      <c r="A36" s="97"/>
      <c r="B36" s="97"/>
      <c r="C36" s="97"/>
      <c r="D36" s="97"/>
      <c r="E36" s="97"/>
      <c r="F36" s="97" t="s">
        <v>402</v>
      </c>
      <c r="G36" s="118">
        <v>1</v>
      </c>
      <c r="H36" s="97"/>
      <c r="I36" s="97"/>
      <c r="J36" s="97"/>
      <c r="K36" s="97"/>
      <c r="L36" s="97"/>
      <c r="M36" s="97"/>
      <c r="N36" s="97"/>
      <c r="O36" s="97"/>
      <c r="P36" s="97"/>
      <c r="Q36" s="97"/>
      <c r="R36" s="97"/>
      <c r="S36" s="97"/>
      <c r="T36" s="97"/>
      <c r="U36" s="97"/>
      <c r="V36" s="97"/>
      <c r="W36" s="97"/>
      <c r="X36" s="97"/>
      <c r="Y36" s="97"/>
      <c r="Z36" s="97"/>
      <c r="AA36" s="97"/>
      <c r="AB36" s="97"/>
      <c r="AC36" s="97"/>
      <c r="AD36" s="97"/>
      <c r="AE36" s="97"/>
      <c r="AF36" s="97"/>
      <c r="AG36" s="97"/>
      <c r="AH36" s="97"/>
      <c r="AI36" s="97"/>
      <c r="AJ36" s="97"/>
      <c r="AK36" s="97"/>
      <c r="AL36" s="97"/>
      <c r="AM36" s="97"/>
      <c r="AN36" s="97"/>
      <c r="AO36" s="97"/>
      <c r="AP36" s="97"/>
      <c r="AQ36" s="97"/>
      <c r="AR36" s="97"/>
      <c r="AS36" s="97"/>
      <c r="AT36" s="97"/>
      <c r="AU36" s="35"/>
      <c r="AV36" s="97"/>
      <c r="AW36" s="97"/>
      <c r="AX36" s="97"/>
      <c r="AY36" s="97"/>
      <c r="AZ36" s="97"/>
      <c r="BA36" s="97"/>
      <c r="BB36" s="97"/>
      <c r="BC36" s="97"/>
      <c r="BD36" s="97"/>
      <c r="BE36" s="97"/>
      <c r="BF36" s="97"/>
      <c r="BG36" s="97"/>
      <c r="BH36" s="97"/>
      <c r="BI36" s="97"/>
    </row>
    <row r="37" spans="1:61">
      <c r="A37" s="97"/>
      <c r="B37" s="97"/>
      <c r="C37" s="97"/>
      <c r="D37" s="97"/>
      <c r="E37" s="97"/>
      <c r="F37" s="97"/>
      <c r="G37" s="97"/>
      <c r="H37" s="97"/>
      <c r="I37" s="97"/>
      <c r="J37" s="97"/>
      <c r="K37" s="97"/>
      <c r="L37" s="97"/>
      <c r="M37" s="97"/>
      <c r="N37" s="97"/>
      <c r="O37" s="97"/>
      <c r="P37" s="97"/>
      <c r="Q37" s="97"/>
      <c r="R37" s="97"/>
      <c r="S37" s="97"/>
      <c r="T37" s="97"/>
      <c r="U37" s="97"/>
      <c r="V37" s="97"/>
      <c r="W37" s="97"/>
      <c r="X37" s="97"/>
      <c r="Y37" s="97"/>
      <c r="Z37" s="97"/>
      <c r="AA37" s="97"/>
      <c r="AB37" s="97"/>
      <c r="AC37" s="97"/>
      <c r="AD37" s="97"/>
      <c r="AE37" s="97"/>
      <c r="AF37" s="97"/>
      <c r="AG37" s="97"/>
      <c r="AH37" s="97"/>
      <c r="AI37" s="97"/>
      <c r="AJ37" s="97"/>
      <c r="AK37" s="97"/>
      <c r="AL37" s="97"/>
      <c r="AM37" s="97"/>
      <c r="AN37" s="97"/>
      <c r="AO37" s="97"/>
      <c r="AP37" s="97"/>
      <c r="AQ37" s="97"/>
      <c r="AR37" s="97"/>
      <c r="AS37" s="97"/>
      <c r="AT37" s="97"/>
      <c r="AU37" s="35"/>
      <c r="AV37" s="97"/>
      <c r="AW37" s="97"/>
      <c r="AX37" s="97"/>
      <c r="AY37" s="97"/>
      <c r="AZ37" s="97"/>
      <c r="BA37" s="97"/>
      <c r="BB37" s="97"/>
      <c r="BC37" s="97"/>
      <c r="BD37" s="97"/>
      <c r="BE37" s="97"/>
      <c r="BF37" s="97"/>
      <c r="BG37" s="97"/>
      <c r="BH37" s="97"/>
      <c r="BI37" s="97"/>
    </row>
    <row r="38" spans="1:61">
      <c r="A38" s="97"/>
      <c r="B38" s="97"/>
      <c r="C38" s="97"/>
      <c r="D38" s="97"/>
      <c r="E38" s="97"/>
      <c r="F38" s="97"/>
      <c r="G38" s="97"/>
      <c r="H38" s="97"/>
      <c r="I38" s="97"/>
      <c r="J38" s="97"/>
      <c r="K38" s="97"/>
      <c r="L38" s="97"/>
      <c r="M38" s="97"/>
      <c r="N38" s="97"/>
      <c r="O38" s="97"/>
      <c r="P38" s="97"/>
      <c r="Q38" s="97"/>
      <c r="R38" s="97"/>
      <c r="S38" s="97"/>
      <c r="T38" s="97"/>
      <c r="U38" s="97"/>
      <c r="V38" s="97"/>
      <c r="W38" s="97"/>
      <c r="X38" s="97"/>
      <c r="Y38" s="97"/>
      <c r="Z38" s="97"/>
      <c r="AA38" s="97"/>
      <c r="AB38" s="97"/>
      <c r="AC38" s="97"/>
      <c r="AD38" s="97"/>
      <c r="AE38" s="97"/>
      <c r="AF38" s="97"/>
      <c r="AG38" s="97"/>
      <c r="AH38" s="97"/>
      <c r="AI38" s="97"/>
      <c r="AJ38" s="97"/>
      <c r="AK38" s="97"/>
      <c r="AL38" s="97"/>
      <c r="AM38" s="97"/>
      <c r="AN38" s="97"/>
      <c r="AO38" s="97"/>
      <c r="AP38" s="97"/>
      <c r="AQ38" s="97"/>
      <c r="AR38" s="97"/>
      <c r="AS38" s="97"/>
      <c r="AT38" s="97"/>
      <c r="AU38" s="35"/>
      <c r="AV38" s="97"/>
      <c r="AW38" s="97"/>
      <c r="AX38" s="97"/>
      <c r="AY38" s="97"/>
      <c r="AZ38" s="97"/>
      <c r="BA38" s="97"/>
      <c r="BB38" s="97"/>
      <c r="BC38" s="97"/>
      <c r="BD38" s="97"/>
      <c r="BE38" s="97"/>
      <c r="BF38" s="97"/>
      <c r="BG38" s="97"/>
      <c r="BH38" s="97"/>
      <c r="BI38" s="97"/>
    </row>
    <row r="39" spans="1:61">
      <c r="A39" s="97"/>
      <c r="B39" s="97"/>
      <c r="C39" s="97"/>
      <c r="D39" s="97"/>
      <c r="E39" s="97"/>
      <c r="F39" s="97"/>
      <c r="G39" s="97"/>
      <c r="H39" s="97"/>
      <c r="I39" s="97"/>
      <c r="J39" s="97"/>
      <c r="K39" s="97"/>
      <c r="L39" s="97"/>
      <c r="M39" s="97"/>
      <c r="N39" s="97"/>
      <c r="O39" s="97"/>
      <c r="P39" s="97"/>
      <c r="Q39" s="97"/>
      <c r="R39" s="97"/>
      <c r="S39" s="97"/>
      <c r="T39" s="97"/>
      <c r="U39" s="97"/>
      <c r="V39" s="97"/>
      <c r="W39" s="97"/>
      <c r="X39" s="97"/>
      <c r="Y39" s="97"/>
      <c r="Z39" s="97"/>
      <c r="AA39" s="97"/>
      <c r="AB39" s="97"/>
      <c r="AC39" s="97"/>
      <c r="AD39" s="97"/>
      <c r="AE39" s="97"/>
      <c r="AF39" s="97"/>
      <c r="AG39" s="97"/>
      <c r="AH39" s="97"/>
      <c r="AI39" s="97"/>
      <c r="AJ39" s="97"/>
      <c r="AK39" s="97"/>
      <c r="AL39" s="97"/>
      <c r="AM39" s="97"/>
      <c r="AN39" s="97"/>
      <c r="AO39" s="97"/>
      <c r="AP39" s="97"/>
      <c r="AQ39" s="97"/>
      <c r="AR39" s="97"/>
      <c r="AS39" s="97"/>
      <c r="AT39" s="97"/>
      <c r="AU39" s="35"/>
      <c r="AV39" s="97"/>
      <c r="AW39" s="97"/>
      <c r="AX39" s="97"/>
      <c r="AY39" s="97"/>
      <c r="AZ39" s="97"/>
      <c r="BA39" s="97"/>
      <c r="BB39" s="97"/>
      <c r="BC39" s="97"/>
      <c r="BD39" s="97"/>
      <c r="BE39" s="97"/>
      <c r="BF39" s="97"/>
      <c r="BG39" s="97"/>
      <c r="BH39" s="97"/>
      <c r="BI39" s="97"/>
    </row>
    <row r="40" spans="1:61">
      <c r="A40" s="97"/>
      <c r="B40" s="97"/>
      <c r="C40" s="97"/>
      <c r="D40" s="97"/>
      <c r="E40" s="97"/>
      <c r="F40" s="97"/>
      <c r="G40" s="97"/>
      <c r="H40" s="97"/>
      <c r="I40" s="97"/>
      <c r="J40" s="97"/>
      <c r="K40" s="97"/>
      <c r="L40" s="97"/>
      <c r="M40" s="97"/>
      <c r="N40" s="97"/>
      <c r="O40" s="97"/>
      <c r="P40" s="97"/>
      <c r="Q40" s="97"/>
      <c r="R40" s="97"/>
      <c r="S40" s="97"/>
      <c r="T40" s="97"/>
      <c r="U40" s="97"/>
      <c r="V40" s="97"/>
      <c r="W40" s="97"/>
      <c r="X40" s="97"/>
      <c r="Y40" s="97"/>
      <c r="Z40" s="97"/>
      <c r="AA40" s="97"/>
      <c r="AB40" s="97"/>
      <c r="AC40" s="97"/>
      <c r="AD40" s="97"/>
      <c r="AE40" s="97"/>
      <c r="AF40" s="97"/>
      <c r="AG40" s="97"/>
      <c r="AH40" s="97"/>
      <c r="AI40" s="97"/>
      <c r="AJ40" s="97"/>
      <c r="AK40" s="97"/>
      <c r="AL40" s="97"/>
      <c r="AM40" s="97"/>
      <c r="AN40" s="97"/>
      <c r="AO40" s="97"/>
      <c r="AP40" s="97"/>
      <c r="AQ40" s="97"/>
      <c r="AR40" s="97"/>
      <c r="AS40" s="97"/>
      <c r="AT40" s="97"/>
      <c r="AU40" s="35"/>
      <c r="AV40" s="97"/>
      <c r="AW40" s="97"/>
      <c r="AX40" s="97"/>
      <c r="AY40" s="97"/>
      <c r="AZ40" s="97"/>
      <c r="BA40" s="97"/>
      <c r="BB40" s="97"/>
      <c r="BC40" s="97"/>
      <c r="BD40" s="97"/>
      <c r="BE40" s="97"/>
      <c r="BF40" s="97"/>
      <c r="BG40" s="97"/>
      <c r="BH40" s="97"/>
      <c r="BI40" s="97"/>
    </row>
    <row r="41" spans="1:61">
      <c r="A41" s="97"/>
      <c r="B41" s="97"/>
      <c r="C41" s="97"/>
      <c r="D41" s="97"/>
      <c r="E41" s="97"/>
      <c r="F41" s="97"/>
      <c r="G41" s="97"/>
      <c r="H41" s="97"/>
      <c r="I41" s="97"/>
      <c r="J41" s="97"/>
      <c r="K41" s="97"/>
      <c r="L41" s="97"/>
      <c r="M41" s="97"/>
      <c r="N41" s="97"/>
      <c r="O41" s="97"/>
      <c r="P41" s="97"/>
      <c r="Q41" s="97"/>
      <c r="R41" s="97"/>
      <c r="S41" s="97"/>
      <c r="T41" s="97"/>
      <c r="U41" s="97"/>
      <c r="V41" s="97"/>
      <c r="W41" s="97"/>
      <c r="X41" s="97"/>
      <c r="Y41" s="97"/>
      <c r="Z41" s="97"/>
      <c r="AA41" s="97"/>
      <c r="AB41" s="97"/>
      <c r="AC41" s="97"/>
      <c r="AD41" s="97"/>
      <c r="AE41" s="97"/>
      <c r="AF41" s="97"/>
      <c r="AG41" s="97"/>
      <c r="AH41" s="97"/>
      <c r="AI41" s="97"/>
      <c r="AJ41" s="97"/>
      <c r="AK41" s="97"/>
      <c r="AL41" s="97"/>
      <c r="AM41" s="97"/>
      <c r="AN41" s="97"/>
      <c r="AO41" s="97"/>
      <c r="AP41" s="97"/>
      <c r="AQ41" s="97"/>
      <c r="AR41" s="97"/>
      <c r="AS41" s="97"/>
      <c r="AT41" s="97"/>
      <c r="AU41" s="35"/>
      <c r="AV41" s="97"/>
      <c r="AW41" s="97"/>
      <c r="AX41" s="97"/>
      <c r="AY41" s="97"/>
      <c r="AZ41" s="97"/>
      <c r="BA41" s="97"/>
      <c r="BB41" s="97"/>
      <c r="BC41" s="97"/>
      <c r="BD41" s="97"/>
      <c r="BE41" s="97"/>
      <c r="BF41" s="97"/>
      <c r="BG41" s="97"/>
      <c r="BH41" s="97"/>
      <c r="BI41" s="97"/>
    </row>
    <row r="42" spans="1:61">
      <c r="A42" s="97"/>
      <c r="B42" s="97"/>
      <c r="C42" s="97"/>
      <c r="D42" s="97"/>
      <c r="E42" s="97"/>
      <c r="F42" s="97"/>
      <c r="G42" s="97"/>
      <c r="H42" s="97"/>
      <c r="I42" s="97"/>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35"/>
      <c r="AV42" s="97"/>
      <c r="AW42" s="97"/>
      <c r="AX42" s="97"/>
      <c r="AY42" s="97"/>
      <c r="AZ42" s="97"/>
      <c r="BA42" s="97"/>
      <c r="BB42" s="97"/>
      <c r="BC42" s="97"/>
      <c r="BD42" s="97"/>
      <c r="BE42" s="97"/>
      <c r="BF42" s="97"/>
      <c r="BG42" s="97"/>
      <c r="BH42" s="97"/>
      <c r="BI42" s="97"/>
    </row>
    <row r="43" spans="1:61">
      <c r="A43" s="97"/>
      <c r="B43" s="97"/>
      <c r="C43" s="97"/>
      <c r="D43" s="97"/>
      <c r="E43" s="97"/>
      <c r="F43" s="97"/>
      <c r="G43" s="97"/>
      <c r="H43" s="97"/>
      <c r="I43" s="97"/>
      <c r="J43" s="97"/>
      <c r="K43" s="97"/>
      <c r="L43" s="97"/>
      <c r="M43" s="97"/>
      <c r="N43" s="97"/>
      <c r="O43" s="97"/>
      <c r="P43" s="97"/>
      <c r="Q43" s="97"/>
      <c r="R43" s="97"/>
      <c r="S43" s="97"/>
      <c r="T43" s="97"/>
      <c r="U43" s="97"/>
      <c r="V43" s="97"/>
      <c r="W43" s="97"/>
      <c r="X43" s="97"/>
      <c r="Y43" s="97"/>
      <c r="Z43" s="97"/>
      <c r="AA43" s="97"/>
      <c r="AB43" s="97"/>
      <c r="AC43" s="97"/>
      <c r="AD43" s="97"/>
      <c r="AE43" s="97"/>
      <c r="AF43" s="97"/>
      <c r="AG43" s="97"/>
      <c r="AH43" s="97"/>
      <c r="AI43" s="97"/>
      <c r="AJ43" s="97"/>
      <c r="AK43" s="97"/>
      <c r="AL43" s="97"/>
      <c r="AM43" s="97"/>
      <c r="AN43" s="97"/>
      <c r="AO43" s="97"/>
      <c r="AP43" s="97"/>
      <c r="AQ43" s="97"/>
      <c r="AR43" s="97"/>
      <c r="AS43" s="97"/>
      <c r="AT43" s="97"/>
      <c r="AU43" s="35"/>
      <c r="AV43" s="97"/>
      <c r="AW43" s="97"/>
      <c r="AX43" s="97"/>
      <c r="AY43" s="97"/>
      <c r="AZ43" s="97"/>
      <c r="BA43" s="97"/>
      <c r="BB43" s="97"/>
      <c r="BC43" s="97"/>
      <c r="BD43" s="97"/>
      <c r="BE43" s="97"/>
      <c r="BF43" s="97"/>
      <c r="BG43" s="97"/>
      <c r="BH43" s="97"/>
      <c r="BI43" s="97"/>
    </row>
    <row r="44" spans="1:61">
      <c r="A44" s="97"/>
      <c r="B44" s="97"/>
      <c r="C44" s="97"/>
      <c r="D44" s="97"/>
      <c r="E44" s="97"/>
      <c r="F44" s="97"/>
      <c r="G44" s="97"/>
      <c r="H44" s="97"/>
      <c r="I44" s="97"/>
      <c r="J44" s="97"/>
      <c r="K44" s="97"/>
      <c r="L44" s="97"/>
      <c r="M44" s="97"/>
      <c r="N44" s="97"/>
      <c r="O44" s="97"/>
      <c r="P44" s="97"/>
      <c r="Q44" s="97"/>
      <c r="R44" s="97"/>
      <c r="S44" s="97"/>
      <c r="T44" s="97"/>
      <c r="U44" s="97"/>
      <c r="V44" s="97"/>
      <c r="W44" s="97"/>
      <c r="X44" s="97"/>
      <c r="Y44" s="97"/>
      <c r="Z44" s="97"/>
      <c r="AA44" s="97"/>
      <c r="AB44" s="97"/>
      <c r="AC44" s="97"/>
      <c r="AD44" s="97"/>
      <c r="AE44" s="97"/>
      <c r="AF44" s="97"/>
      <c r="AG44" s="97"/>
      <c r="AH44" s="97"/>
      <c r="AI44" s="97"/>
      <c r="AJ44" s="97"/>
      <c r="AK44" s="97"/>
      <c r="AL44" s="97"/>
      <c r="AM44" s="97"/>
      <c r="AN44" s="97"/>
      <c r="AO44" s="97"/>
      <c r="AP44" s="97"/>
      <c r="AQ44" s="97"/>
      <c r="AR44" s="97"/>
      <c r="AS44" s="97"/>
      <c r="AT44" s="97"/>
      <c r="AU44" s="35"/>
      <c r="AV44" s="97"/>
      <c r="AW44" s="97"/>
      <c r="AX44" s="97"/>
      <c r="AY44" s="97"/>
      <c r="AZ44" s="97"/>
      <c r="BA44" s="97"/>
      <c r="BB44" s="97"/>
      <c r="BC44" s="97"/>
      <c r="BD44" s="97"/>
      <c r="BE44" s="97"/>
      <c r="BF44" s="97"/>
      <c r="BG44" s="97"/>
      <c r="BH44" s="97"/>
      <c r="BI44" s="97"/>
    </row>
    <row r="45" spans="1:61">
      <c r="A45" s="97"/>
      <c r="B45" s="97"/>
      <c r="C45" s="97"/>
      <c r="D45" s="97"/>
      <c r="E45" s="97"/>
      <c r="F45" s="97"/>
      <c r="G45" s="97"/>
      <c r="H45" s="97"/>
      <c r="I45" s="97"/>
      <c r="J45" s="97"/>
      <c r="K45" s="97"/>
      <c r="L45" s="97"/>
      <c r="M45" s="97"/>
      <c r="N45" s="97"/>
      <c r="O45" s="97"/>
      <c r="P45" s="97"/>
      <c r="Q45" s="97"/>
      <c r="R45" s="97"/>
      <c r="S45" s="97"/>
      <c r="T45" s="97"/>
      <c r="U45" s="97"/>
      <c r="V45" s="97"/>
      <c r="W45" s="97"/>
      <c r="X45" s="97"/>
      <c r="Y45" s="97"/>
      <c r="Z45" s="97"/>
      <c r="AA45" s="97"/>
      <c r="AB45" s="97"/>
      <c r="AC45" s="97"/>
      <c r="AD45" s="97"/>
      <c r="AE45" s="97"/>
      <c r="AF45" s="97"/>
      <c r="AG45" s="97"/>
      <c r="AH45" s="97"/>
      <c r="AI45" s="97"/>
      <c r="AJ45" s="97"/>
      <c r="AK45" s="97"/>
      <c r="AL45" s="97"/>
      <c r="AM45" s="97"/>
      <c r="AN45" s="97"/>
      <c r="AO45" s="97"/>
      <c r="AP45" s="97"/>
      <c r="AQ45" s="97"/>
      <c r="AR45" s="97"/>
      <c r="AS45" s="97"/>
      <c r="AT45" s="97"/>
      <c r="AU45" s="35"/>
      <c r="AV45" s="97"/>
      <c r="AW45" s="97"/>
      <c r="AX45" s="97"/>
      <c r="AY45" s="97"/>
      <c r="AZ45" s="97"/>
      <c r="BA45" s="97"/>
      <c r="BB45" s="97"/>
      <c r="BC45" s="97"/>
      <c r="BD45" s="97"/>
      <c r="BE45" s="97"/>
      <c r="BF45" s="97"/>
      <c r="BG45" s="97"/>
      <c r="BH45" s="97"/>
      <c r="BI45" s="97"/>
    </row>
    <row r="46" spans="1:61">
      <c r="A46" s="97"/>
      <c r="B46" s="97"/>
      <c r="C46" s="97"/>
      <c r="D46" s="97"/>
      <c r="E46" s="97"/>
      <c r="F46" s="97"/>
      <c r="G46" s="97"/>
      <c r="H46" s="97"/>
      <c r="I46" s="97"/>
      <c r="J46" s="97"/>
      <c r="K46" s="97"/>
      <c r="L46" s="97"/>
      <c r="M46" s="97"/>
      <c r="N46" s="97"/>
      <c r="O46" s="97"/>
      <c r="P46" s="97"/>
      <c r="Q46" s="97"/>
      <c r="R46" s="97"/>
      <c r="S46" s="97"/>
      <c r="T46" s="97"/>
      <c r="U46" s="97"/>
      <c r="V46" s="97"/>
      <c r="W46" s="97"/>
      <c r="X46" s="97"/>
      <c r="Y46" s="97"/>
      <c r="Z46" s="97"/>
      <c r="AA46" s="97"/>
      <c r="AB46" s="97"/>
      <c r="AC46" s="97"/>
      <c r="AD46" s="97"/>
      <c r="AE46" s="97"/>
      <c r="AF46" s="97"/>
      <c r="AG46" s="97"/>
      <c r="AH46" s="97"/>
      <c r="AI46" s="97"/>
      <c r="AJ46" s="97"/>
      <c r="AK46" s="97"/>
      <c r="AL46" s="97"/>
      <c r="AM46" s="97"/>
      <c r="AN46" s="97"/>
      <c r="AO46" s="97"/>
      <c r="AP46" s="97"/>
      <c r="AQ46" s="97"/>
      <c r="AR46" s="97"/>
      <c r="AS46" s="97"/>
      <c r="AT46" s="97"/>
      <c r="AU46" s="35"/>
      <c r="AV46" s="97"/>
      <c r="AW46" s="97"/>
      <c r="AX46" s="97"/>
      <c r="AY46" s="97"/>
      <c r="AZ46" s="97"/>
      <c r="BA46" s="97"/>
      <c r="BB46" s="97"/>
      <c r="BC46" s="97"/>
      <c r="BD46" s="97"/>
      <c r="BE46" s="97"/>
      <c r="BF46" s="97"/>
      <c r="BG46" s="97"/>
      <c r="BH46" s="97"/>
      <c r="BI46" s="97"/>
    </row>
    <row r="47" spans="1:61">
      <c r="A47" s="97"/>
      <c r="B47" s="97"/>
      <c r="C47" s="97"/>
      <c r="D47" s="97"/>
      <c r="E47" s="97"/>
      <c r="F47" s="97"/>
      <c r="G47" s="97"/>
      <c r="H47" s="97"/>
      <c r="I47" s="97"/>
      <c r="J47" s="97"/>
      <c r="K47" s="97"/>
      <c r="L47" s="97"/>
      <c r="M47" s="97"/>
      <c r="N47" s="97"/>
      <c r="O47" s="97"/>
      <c r="P47" s="97"/>
      <c r="Q47" s="97"/>
      <c r="R47" s="97"/>
      <c r="S47" s="97"/>
      <c r="T47" s="97"/>
      <c r="U47" s="97"/>
      <c r="V47" s="97"/>
      <c r="W47" s="97"/>
      <c r="X47" s="97"/>
      <c r="Y47" s="97"/>
      <c r="Z47" s="97"/>
      <c r="AA47" s="97"/>
      <c r="AB47" s="97"/>
      <c r="AC47" s="97"/>
      <c r="AD47" s="97"/>
      <c r="AE47" s="97"/>
      <c r="AF47" s="97"/>
      <c r="AG47" s="97"/>
      <c r="AH47" s="97"/>
      <c r="AI47" s="97"/>
      <c r="AJ47" s="97"/>
      <c r="AK47" s="97"/>
      <c r="AL47" s="97"/>
      <c r="AM47" s="97"/>
      <c r="AN47" s="97"/>
      <c r="AO47" s="97"/>
      <c r="AP47" s="97"/>
      <c r="AQ47" s="97"/>
      <c r="AR47" s="97"/>
      <c r="AS47" s="97"/>
      <c r="AT47" s="97"/>
      <c r="AU47" s="35"/>
      <c r="AV47" s="97"/>
      <c r="AW47" s="97"/>
      <c r="AX47" s="97"/>
      <c r="AY47" s="97"/>
      <c r="AZ47" s="97"/>
      <c r="BA47" s="97"/>
      <c r="BB47" s="97"/>
      <c r="BC47" s="97"/>
      <c r="BD47" s="97"/>
      <c r="BE47" s="97"/>
      <c r="BF47" s="97"/>
      <c r="BG47" s="97"/>
      <c r="BH47" s="97"/>
      <c r="BI47" s="97"/>
    </row>
    <row r="48" spans="1:61">
      <c r="A48" s="97"/>
      <c r="B48" s="97"/>
      <c r="C48" s="97"/>
      <c r="D48" s="97"/>
      <c r="E48" s="97"/>
      <c r="F48" s="97"/>
      <c r="G48" s="97"/>
      <c r="H48" s="97"/>
      <c r="I48" s="97"/>
      <c r="J48" s="97"/>
      <c r="K48" s="97"/>
      <c r="L48" s="97"/>
      <c r="M48" s="97"/>
      <c r="N48" s="97"/>
      <c r="O48" s="97"/>
      <c r="P48" s="97"/>
      <c r="Q48" s="97"/>
      <c r="R48" s="97"/>
      <c r="S48" s="97"/>
      <c r="T48" s="97"/>
      <c r="U48" s="97"/>
      <c r="V48" s="97"/>
      <c r="W48" s="97"/>
      <c r="X48" s="97"/>
      <c r="Y48" s="97"/>
      <c r="Z48" s="97"/>
      <c r="AA48" s="97"/>
      <c r="AB48" s="97"/>
      <c r="AC48" s="97"/>
      <c r="AD48" s="97"/>
      <c r="AE48" s="97"/>
      <c r="AF48" s="97"/>
      <c r="AG48" s="97"/>
      <c r="AH48" s="97"/>
      <c r="AI48" s="97"/>
      <c r="AJ48" s="97"/>
      <c r="AK48" s="97"/>
      <c r="AL48" s="97"/>
      <c r="AM48" s="97"/>
      <c r="AN48" s="97"/>
      <c r="AO48" s="97"/>
      <c r="AP48" s="97"/>
      <c r="AQ48" s="97"/>
      <c r="AR48" s="97"/>
      <c r="AS48" s="97"/>
      <c r="AT48" s="97"/>
      <c r="AU48" s="35"/>
      <c r="AV48" s="97"/>
      <c r="AW48" s="97"/>
      <c r="AX48" s="97"/>
      <c r="AY48" s="97"/>
      <c r="AZ48" s="97"/>
      <c r="BA48" s="97"/>
      <c r="BB48" s="97"/>
      <c r="BC48" s="97"/>
      <c r="BD48" s="97"/>
      <c r="BE48" s="97"/>
      <c r="BF48" s="97"/>
      <c r="BG48" s="97"/>
      <c r="BH48" s="97"/>
      <c r="BI48" s="97"/>
    </row>
    <row r="49" spans="1:61">
      <c r="A49" s="97"/>
      <c r="B49" s="97"/>
      <c r="C49" s="97"/>
      <c r="D49" s="97"/>
      <c r="E49" s="97"/>
      <c r="F49" s="97"/>
      <c r="G49" s="97"/>
      <c r="H49" s="97"/>
      <c r="I49" s="97"/>
      <c r="J49" s="97"/>
      <c r="K49" s="97"/>
      <c r="L49" s="97"/>
      <c r="M49" s="97"/>
      <c r="N49" s="97"/>
      <c r="O49" s="97"/>
      <c r="P49" s="97"/>
      <c r="Q49" s="97"/>
      <c r="R49" s="97"/>
      <c r="S49" s="97"/>
      <c r="T49" s="97"/>
      <c r="U49" s="97"/>
      <c r="V49" s="97"/>
      <c r="W49" s="97"/>
      <c r="X49" s="97"/>
      <c r="Y49" s="97"/>
      <c r="Z49" s="97"/>
      <c r="AA49" s="97"/>
      <c r="AB49" s="97"/>
      <c r="AC49" s="97"/>
      <c r="AD49" s="97"/>
      <c r="AE49" s="97"/>
      <c r="AF49" s="97"/>
      <c r="AG49" s="97"/>
      <c r="AH49" s="97"/>
      <c r="AI49" s="97"/>
      <c r="AJ49" s="97"/>
      <c r="AK49" s="97"/>
      <c r="AL49" s="97"/>
      <c r="AM49" s="97"/>
      <c r="AN49" s="97"/>
      <c r="AO49" s="97"/>
      <c r="AP49" s="97"/>
      <c r="AQ49" s="97"/>
      <c r="AR49" s="97"/>
      <c r="AS49" s="97"/>
      <c r="AT49" s="97"/>
      <c r="AU49" s="35"/>
      <c r="AV49" s="97"/>
      <c r="AW49" s="97"/>
      <c r="AX49" s="97"/>
      <c r="AY49" s="97"/>
      <c r="AZ49" s="97"/>
      <c r="BA49" s="97"/>
      <c r="BB49" s="97"/>
      <c r="BC49" s="97"/>
      <c r="BD49" s="97"/>
      <c r="BE49" s="97"/>
      <c r="BF49" s="97"/>
      <c r="BG49" s="97"/>
      <c r="BH49" s="97"/>
      <c r="BI49" s="97"/>
    </row>
    <row r="50" spans="1:61" ht="14.65">
      <c r="A50" s="97"/>
      <c r="B50" s="11" t="s">
        <v>403</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4"/>
      <c r="AV50" s="11"/>
      <c r="AW50" s="11"/>
      <c r="AX50" s="11"/>
      <c r="AY50" s="11"/>
      <c r="AZ50" s="11"/>
      <c r="BA50" s="11"/>
      <c r="BB50" s="11"/>
      <c r="BC50" s="11"/>
      <c r="BD50" s="11"/>
      <c r="BE50" s="11"/>
      <c r="BF50" s="11"/>
      <c r="BG50" s="11"/>
      <c r="BH50" s="11"/>
      <c r="BI50" s="97"/>
    </row>
    <row r="51" spans="1:61">
      <c r="A51" s="97"/>
      <c r="B51" s="97"/>
      <c r="C51" s="25" t="s">
        <v>404</v>
      </c>
      <c r="D51" s="97"/>
      <c r="E51" s="97"/>
      <c r="F51" s="97"/>
      <c r="G51" s="97"/>
      <c r="H51" s="97"/>
      <c r="I51" s="97"/>
      <c r="J51" s="97"/>
      <c r="K51" s="97"/>
      <c r="L51" s="97"/>
      <c r="M51" s="97"/>
      <c r="N51" s="97"/>
      <c r="O51" s="97"/>
      <c r="P51" s="97"/>
      <c r="Q51" s="97"/>
      <c r="R51" s="97"/>
      <c r="S51" s="97"/>
      <c r="T51" s="97"/>
      <c r="U51" s="97"/>
      <c r="V51" s="97"/>
      <c r="W51" s="97"/>
      <c r="X51" s="97"/>
      <c r="Y51" s="97"/>
      <c r="Z51" s="97"/>
      <c r="AA51" s="97"/>
      <c r="AB51" s="97"/>
      <c r="AC51" s="97"/>
      <c r="AD51" s="97"/>
      <c r="AE51" s="97"/>
      <c r="AF51" s="97"/>
      <c r="AG51" s="97"/>
      <c r="AH51" s="97"/>
      <c r="AI51" s="97"/>
      <c r="AJ51" s="97"/>
      <c r="AK51" s="97"/>
      <c r="AL51" s="97"/>
      <c r="AM51" s="97"/>
      <c r="AN51" s="97"/>
      <c r="AO51" s="97"/>
      <c r="AP51" s="97"/>
      <c r="AQ51" s="97"/>
      <c r="AR51" s="97"/>
      <c r="AS51" s="97"/>
      <c r="AT51" s="97"/>
      <c r="AU51" s="35"/>
      <c r="AV51" s="97"/>
      <c r="AW51" s="97"/>
      <c r="AX51" s="97"/>
      <c r="AY51" s="97"/>
      <c r="AZ51" s="97"/>
      <c r="BA51" s="97"/>
      <c r="BB51" s="97"/>
      <c r="BC51" s="97"/>
      <c r="BD51" s="97"/>
      <c r="BE51" s="97"/>
      <c r="BF51" s="97"/>
      <c r="BG51" s="97"/>
      <c r="BH51" s="97"/>
      <c r="BI51" s="97"/>
    </row>
    <row r="52" spans="1:61">
      <c r="A52" s="97"/>
      <c r="B52" s="97"/>
      <c r="C52" s="97"/>
      <c r="D52" s="97"/>
      <c r="E52" s="97"/>
      <c r="F52" s="97"/>
      <c r="G52" s="97"/>
      <c r="H52" s="97"/>
      <c r="I52" s="97"/>
      <c r="J52" s="97"/>
      <c r="K52" s="97"/>
      <c r="L52" s="97"/>
      <c r="M52" s="97"/>
      <c r="N52" s="97"/>
      <c r="O52" s="97"/>
      <c r="P52" s="97"/>
      <c r="Q52" s="97"/>
      <c r="R52" s="97"/>
      <c r="S52" s="97"/>
      <c r="T52" s="97"/>
      <c r="U52" s="97"/>
      <c r="V52" s="97"/>
      <c r="W52" s="97"/>
      <c r="X52" s="97"/>
      <c r="Y52" s="97"/>
      <c r="Z52" s="97"/>
      <c r="AA52" s="97"/>
      <c r="AB52" s="97"/>
      <c r="AC52" s="97"/>
      <c r="AD52" s="97"/>
      <c r="AE52" s="97"/>
      <c r="AF52" s="97"/>
      <c r="AG52" s="97"/>
      <c r="AH52" s="97"/>
      <c r="AI52" s="97"/>
      <c r="AJ52" s="97"/>
      <c r="AK52" s="97"/>
      <c r="AL52" s="97"/>
      <c r="AM52" s="97"/>
      <c r="AN52" s="97"/>
      <c r="AO52" s="97"/>
      <c r="AP52" s="97"/>
      <c r="AQ52" s="97"/>
      <c r="AR52" s="97"/>
      <c r="AS52" s="97"/>
      <c r="AT52" s="97"/>
      <c r="AU52" s="35"/>
      <c r="AV52" s="97"/>
      <c r="AW52" s="97"/>
      <c r="AX52" s="97"/>
      <c r="AY52" s="97"/>
      <c r="AZ52" s="97"/>
      <c r="BA52" s="97"/>
      <c r="BB52" s="97"/>
      <c r="BC52" s="97"/>
      <c r="BD52" s="97"/>
      <c r="BE52" s="97"/>
      <c r="BF52" s="97"/>
      <c r="BG52" s="97"/>
      <c r="BH52" s="97"/>
      <c r="BI52" s="97"/>
    </row>
    <row r="53" spans="1:61">
      <c r="A53" s="97"/>
      <c r="B53" s="97"/>
      <c r="C53" s="97"/>
      <c r="D53" s="97"/>
      <c r="E53" s="97" t="s">
        <v>405</v>
      </c>
      <c r="F53" s="97" t="s">
        <v>406</v>
      </c>
      <c r="G53" s="97"/>
      <c r="H53" s="97"/>
      <c r="I53" s="97"/>
      <c r="J53" s="97"/>
      <c r="K53" s="97"/>
      <c r="L53" s="97" t="s">
        <v>407</v>
      </c>
      <c r="M53" s="15" t="s">
        <v>408</v>
      </c>
      <c r="N53" s="97"/>
      <c r="O53" s="97"/>
      <c r="P53" s="97"/>
      <c r="Q53" s="97"/>
      <c r="R53" s="119">
        <v>1</v>
      </c>
      <c r="S53" s="97"/>
      <c r="T53" s="14"/>
      <c r="U53" s="14"/>
      <c r="V53" s="14"/>
      <c r="W53" s="14"/>
      <c r="X53" s="14"/>
      <c r="Y53" s="14"/>
      <c r="Z53" s="14"/>
      <c r="AA53" s="14"/>
      <c r="AB53" s="14"/>
      <c r="AC53" s="14"/>
      <c r="AD53" s="14"/>
      <c r="AE53" s="14"/>
      <c r="AF53" s="14"/>
      <c r="AG53" s="14"/>
      <c r="AH53" s="14"/>
      <c r="AI53" s="14"/>
      <c r="AJ53" s="14"/>
      <c r="AK53" s="14"/>
      <c r="AL53" s="97"/>
      <c r="AM53" s="14"/>
      <c r="AN53" s="14"/>
      <c r="AO53" s="14"/>
      <c r="AP53" s="14"/>
      <c r="AQ53" s="14"/>
      <c r="AR53" s="14"/>
      <c r="AS53" s="97"/>
      <c r="AT53" s="97"/>
      <c r="AU53" s="35"/>
      <c r="AV53" s="97"/>
      <c r="AW53" s="97"/>
      <c r="AX53" s="97"/>
      <c r="AY53" s="97"/>
      <c r="AZ53" s="97"/>
      <c r="BA53" s="97"/>
      <c r="BB53" s="97"/>
      <c r="BC53" s="97"/>
      <c r="BD53" s="97"/>
      <c r="BE53" s="97"/>
      <c r="BF53" s="97"/>
      <c r="BG53" s="97"/>
      <c r="BH53" s="97"/>
      <c r="BI53" s="97"/>
    </row>
    <row r="54" spans="1:61">
      <c r="A54" s="97"/>
      <c r="B54" s="97"/>
      <c r="C54" s="97"/>
      <c r="D54" s="97"/>
      <c r="E54" s="97"/>
      <c r="F54" s="97"/>
      <c r="G54" s="97"/>
      <c r="H54" s="97"/>
      <c r="I54" s="97"/>
      <c r="J54" s="97"/>
      <c r="K54" s="97"/>
      <c r="L54" s="97"/>
      <c r="M54" s="97"/>
      <c r="N54" s="97"/>
      <c r="O54" s="97"/>
      <c r="P54" s="97"/>
      <c r="Q54" s="97"/>
      <c r="R54" s="97"/>
      <c r="S54" s="97"/>
      <c r="T54" s="97"/>
      <c r="U54" s="97"/>
      <c r="V54" s="97"/>
      <c r="W54" s="97"/>
      <c r="X54" s="97"/>
      <c r="Y54" s="97"/>
      <c r="Z54" s="97"/>
      <c r="AA54" s="97"/>
      <c r="AB54" s="97"/>
      <c r="AC54" s="97"/>
      <c r="AD54" s="97"/>
      <c r="AE54" s="97"/>
      <c r="AF54" s="97"/>
      <c r="AG54" s="97"/>
      <c r="AH54" s="97"/>
      <c r="AI54" s="97"/>
      <c r="AJ54" s="97"/>
      <c r="AK54" s="97"/>
      <c r="AL54" s="97"/>
      <c r="AM54" s="97"/>
      <c r="AN54" s="97"/>
      <c r="AO54" s="97"/>
      <c r="AP54" s="97"/>
      <c r="AQ54" s="97"/>
      <c r="AR54" s="97"/>
      <c r="AS54" s="97"/>
      <c r="AT54" s="97"/>
      <c r="AU54" s="35"/>
      <c r="AV54" s="97"/>
      <c r="AW54" s="97"/>
      <c r="AX54" s="97"/>
      <c r="AY54" s="97"/>
      <c r="AZ54" s="97"/>
      <c r="BA54" s="97"/>
      <c r="BB54" s="97"/>
      <c r="BC54" s="97"/>
      <c r="BD54" s="97"/>
      <c r="BE54" s="97"/>
      <c r="BF54" s="97"/>
      <c r="BG54" s="97"/>
      <c r="BH54" s="97"/>
      <c r="BI54" s="97"/>
    </row>
    <row r="55" spans="1:61">
      <c r="A55" s="97"/>
      <c r="B55" s="97"/>
      <c r="C55" s="97"/>
      <c r="D55" s="97"/>
      <c r="E55" s="97" t="s">
        <v>405</v>
      </c>
      <c r="F55" s="97" t="s">
        <v>409</v>
      </c>
      <c r="G55" s="97"/>
      <c r="H55" s="97"/>
      <c r="I55" s="97"/>
      <c r="J55" s="97"/>
      <c r="K55" s="97"/>
      <c r="L55" s="97" t="s">
        <v>407</v>
      </c>
      <c r="M55" s="15" t="s">
        <v>322</v>
      </c>
      <c r="N55" s="97"/>
      <c r="O55" s="97"/>
      <c r="P55" s="97"/>
      <c r="Q55" s="97"/>
      <c r="R55" s="119">
        <v>6</v>
      </c>
      <c r="S55" s="97"/>
      <c r="T55" s="14"/>
      <c r="U55" s="14"/>
      <c r="V55" s="14"/>
      <c r="W55" s="14"/>
      <c r="X55" s="14"/>
      <c r="Y55" s="14"/>
      <c r="Z55" s="14"/>
      <c r="AA55" s="14"/>
      <c r="AB55" s="14"/>
      <c r="AC55" s="14"/>
      <c r="AD55" s="14"/>
      <c r="AE55" s="14"/>
      <c r="AF55" s="14"/>
      <c r="AG55" s="14"/>
      <c r="AH55" s="14"/>
      <c r="AI55" s="14"/>
      <c r="AJ55" s="14"/>
      <c r="AK55" s="14"/>
      <c r="AL55" s="97"/>
      <c r="AM55" s="14"/>
      <c r="AN55" s="14"/>
      <c r="AO55" s="14"/>
      <c r="AP55" s="14"/>
      <c r="AQ55" s="14"/>
      <c r="AR55" s="14"/>
      <c r="AS55" s="97"/>
      <c r="AT55" s="97"/>
      <c r="AU55" s="35"/>
      <c r="AV55" s="97"/>
      <c r="AW55" s="97"/>
      <c r="AX55" s="97"/>
      <c r="AY55" s="97"/>
      <c r="AZ55" s="97"/>
      <c r="BA55" s="97"/>
      <c r="BB55" s="97"/>
      <c r="BC55" s="97"/>
      <c r="BD55" s="97"/>
      <c r="BE55" s="97"/>
      <c r="BF55" s="97"/>
      <c r="BG55" s="97"/>
      <c r="BH55" s="97"/>
      <c r="BI55" s="97"/>
    </row>
    <row r="56" spans="1:61">
      <c r="A56" s="97"/>
      <c r="B56" s="97"/>
      <c r="C56" s="97"/>
      <c r="D56" s="97"/>
      <c r="E56" s="97"/>
      <c r="F56" s="97"/>
      <c r="G56" s="97"/>
      <c r="H56" s="97"/>
      <c r="I56" s="97"/>
      <c r="J56" s="97"/>
      <c r="K56" s="97"/>
      <c r="L56" s="97"/>
      <c r="M56" s="97"/>
      <c r="N56" s="97"/>
      <c r="O56" s="97"/>
      <c r="P56" s="97"/>
      <c r="Q56" s="97"/>
      <c r="R56" s="97"/>
      <c r="S56" s="97"/>
      <c r="T56" s="97"/>
      <c r="U56" s="97"/>
      <c r="V56" s="97"/>
      <c r="W56" s="97"/>
      <c r="X56" s="97"/>
      <c r="Y56" s="97"/>
      <c r="Z56" s="97"/>
      <c r="AA56" s="97"/>
      <c r="AB56" s="97"/>
      <c r="AC56" s="97"/>
      <c r="AD56" s="97"/>
      <c r="AE56" s="97"/>
      <c r="AF56" s="97"/>
      <c r="AG56" s="97"/>
      <c r="AH56" s="97"/>
      <c r="AI56" s="97"/>
      <c r="AJ56" s="97"/>
      <c r="AK56" s="97"/>
      <c r="AL56" s="97"/>
      <c r="AM56" s="97"/>
      <c r="AN56" s="97"/>
      <c r="AO56" s="97"/>
      <c r="AP56" s="97"/>
      <c r="AQ56" s="97"/>
      <c r="AR56" s="97"/>
      <c r="AS56" s="97"/>
      <c r="AT56" s="97"/>
      <c r="AU56" s="35"/>
      <c r="AV56" s="97"/>
      <c r="AW56" s="97"/>
      <c r="AX56" s="97"/>
      <c r="AY56" s="97"/>
      <c r="AZ56" s="97"/>
      <c r="BA56" s="97"/>
      <c r="BB56" s="97"/>
      <c r="BC56" s="97"/>
      <c r="BD56" s="97"/>
      <c r="BE56" s="97"/>
      <c r="BF56" s="97"/>
      <c r="BG56" s="97"/>
      <c r="BH56" s="97"/>
      <c r="BI56" s="97"/>
    </row>
    <row r="57" spans="1:61">
      <c r="A57" s="97"/>
      <c r="B57" s="97"/>
      <c r="C57" s="97"/>
      <c r="D57" s="97"/>
      <c r="E57" s="97" t="s">
        <v>405</v>
      </c>
      <c r="F57" s="97" t="s">
        <v>410</v>
      </c>
      <c r="G57" s="97"/>
      <c r="H57" s="97"/>
      <c r="I57" s="97"/>
      <c r="J57" s="97"/>
      <c r="K57" s="97"/>
      <c r="L57" s="97" t="s">
        <v>407</v>
      </c>
      <c r="M57" s="15" t="s">
        <v>238</v>
      </c>
      <c r="N57" s="97"/>
      <c r="O57" s="97"/>
      <c r="P57" s="97"/>
      <c r="Q57" s="97"/>
      <c r="R57" s="119">
        <v>1</v>
      </c>
      <c r="S57" s="97"/>
      <c r="T57" s="14"/>
      <c r="U57" s="14"/>
      <c r="V57" s="14"/>
      <c r="W57" s="14"/>
      <c r="X57" s="14"/>
      <c r="Y57" s="14"/>
      <c r="Z57" s="14"/>
      <c r="AA57" s="14"/>
      <c r="AB57" s="14"/>
      <c r="AC57" s="14"/>
      <c r="AD57" s="14"/>
      <c r="AE57" s="14"/>
      <c r="AF57" s="14"/>
      <c r="AG57" s="14"/>
      <c r="AH57" s="14"/>
      <c r="AI57" s="14"/>
      <c r="AJ57" s="14"/>
      <c r="AK57" s="14"/>
      <c r="AL57" s="97"/>
      <c r="AM57" s="14"/>
      <c r="AN57" s="14"/>
      <c r="AO57" s="14"/>
      <c r="AP57" s="14"/>
      <c r="AQ57" s="14"/>
      <c r="AR57" s="14"/>
      <c r="AS57" s="97"/>
      <c r="AT57" s="97"/>
      <c r="AU57" s="35"/>
      <c r="AV57" s="97"/>
      <c r="AW57" s="97"/>
      <c r="AX57" s="97"/>
      <c r="AY57" s="97"/>
      <c r="AZ57" s="97"/>
      <c r="BA57" s="97"/>
      <c r="BB57" s="97"/>
      <c r="BC57" s="97"/>
      <c r="BD57" s="97"/>
      <c r="BE57" s="97"/>
      <c r="BF57" s="97"/>
      <c r="BG57" s="97"/>
      <c r="BH57" s="97"/>
      <c r="BI57" s="97"/>
    </row>
    <row r="58" spans="1:61">
      <c r="A58" s="97"/>
      <c r="B58" s="97"/>
      <c r="C58" s="97"/>
      <c r="D58" s="97"/>
      <c r="E58" s="97"/>
      <c r="F58" s="97"/>
      <c r="G58" s="97"/>
      <c r="H58" s="97"/>
      <c r="I58" s="97"/>
      <c r="J58" s="97"/>
      <c r="K58" s="97"/>
      <c r="L58" s="97"/>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35"/>
      <c r="AV58" s="97"/>
      <c r="AW58" s="97"/>
      <c r="AX58" s="97"/>
      <c r="AY58" s="97"/>
      <c r="AZ58" s="97"/>
      <c r="BA58" s="97"/>
      <c r="BB58" s="97"/>
      <c r="BC58" s="97"/>
      <c r="BD58" s="97"/>
      <c r="BE58" s="97"/>
      <c r="BF58" s="97"/>
      <c r="BG58" s="97"/>
      <c r="BH58" s="97"/>
      <c r="BI58" s="97"/>
    </row>
    <row r="59" spans="1:61">
      <c r="A59" s="97"/>
      <c r="B59" s="97"/>
      <c r="C59" s="97"/>
      <c r="D59" s="97"/>
      <c r="E59" s="97" t="s">
        <v>405</v>
      </c>
      <c r="F59" s="97" t="s">
        <v>411</v>
      </c>
      <c r="G59" s="97" t="s">
        <v>412</v>
      </c>
      <c r="H59" s="97"/>
      <c r="I59" s="97"/>
      <c r="J59" s="97"/>
      <c r="K59" s="97"/>
      <c r="L59" s="97" t="s">
        <v>296</v>
      </c>
      <c r="M59" s="120">
        <v>1</v>
      </c>
      <c r="N59" s="97"/>
      <c r="O59" s="97"/>
      <c r="P59" s="97"/>
      <c r="Q59" s="97"/>
      <c r="R59" s="121">
        <v>1</v>
      </c>
      <c r="S59" s="97"/>
      <c r="T59" s="14"/>
      <c r="U59" s="14"/>
      <c r="V59" s="14"/>
      <c r="W59" s="14"/>
      <c r="X59" s="14"/>
      <c r="Y59" s="14"/>
      <c r="Z59" s="14"/>
      <c r="AA59" s="14"/>
      <c r="AB59" s="14"/>
      <c r="AC59" s="14"/>
      <c r="AD59" s="14"/>
      <c r="AE59" s="14"/>
      <c r="AF59" s="14"/>
      <c r="AG59" s="14"/>
      <c r="AH59" s="14"/>
      <c r="AI59" s="14"/>
      <c r="AJ59" s="14"/>
      <c r="AK59" s="14"/>
      <c r="AL59" s="97"/>
      <c r="AM59" s="14"/>
      <c r="AN59" s="14"/>
      <c r="AO59" s="14"/>
      <c r="AP59" s="14"/>
      <c r="AQ59" s="14"/>
      <c r="AR59" s="14"/>
      <c r="AS59" s="97"/>
      <c r="AT59" s="97"/>
      <c r="AU59" s="35"/>
      <c r="AV59" s="97"/>
      <c r="AW59" s="97"/>
      <c r="AX59" s="97"/>
      <c r="AY59" s="97"/>
      <c r="AZ59" s="97"/>
      <c r="BA59" s="97"/>
      <c r="BB59" s="97"/>
      <c r="BC59" s="97"/>
      <c r="BD59" s="97"/>
      <c r="BE59" s="97"/>
      <c r="BF59" s="97"/>
      <c r="BG59" s="97"/>
      <c r="BH59" s="97"/>
      <c r="BI59" s="97"/>
    </row>
    <row r="60" spans="1:61">
      <c r="A60" s="97"/>
      <c r="B60" s="97"/>
      <c r="C60" s="97"/>
      <c r="D60" s="97"/>
      <c r="E60" s="97" t="s">
        <v>405</v>
      </c>
      <c r="F60" s="97" t="s">
        <v>411</v>
      </c>
      <c r="G60" s="97" t="s">
        <v>413</v>
      </c>
      <c r="H60" s="97"/>
      <c r="I60" s="97"/>
      <c r="J60" s="97"/>
      <c r="K60" s="97"/>
      <c r="L60" s="97" t="s">
        <v>296</v>
      </c>
      <c r="M60" s="120">
        <v>0</v>
      </c>
      <c r="N60" s="97"/>
      <c r="O60" s="97"/>
      <c r="P60" s="97"/>
      <c r="Q60" s="97"/>
      <c r="R60" s="121">
        <v>0</v>
      </c>
      <c r="S60" s="97"/>
      <c r="T60" s="14"/>
      <c r="U60" s="14"/>
      <c r="V60" s="14"/>
      <c r="W60" s="14"/>
      <c r="X60" s="14"/>
      <c r="Y60" s="14"/>
      <c r="Z60" s="14"/>
      <c r="AA60" s="14"/>
      <c r="AB60" s="14"/>
      <c r="AC60" s="14"/>
      <c r="AD60" s="14"/>
      <c r="AE60" s="14"/>
      <c r="AF60" s="14"/>
      <c r="AG60" s="14"/>
      <c r="AH60" s="14"/>
      <c r="AI60" s="14"/>
      <c r="AJ60" s="14"/>
      <c r="AK60" s="14"/>
      <c r="AL60" s="97"/>
      <c r="AM60" s="14"/>
      <c r="AN60" s="14"/>
      <c r="AO60" s="14"/>
      <c r="AP60" s="14"/>
      <c r="AQ60" s="14"/>
      <c r="AR60" s="14"/>
      <c r="AS60" s="97"/>
      <c r="AT60" s="97"/>
      <c r="AU60" s="35"/>
      <c r="AV60" s="97"/>
      <c r="AW60" s="97"/>
      <c r="AX60" s="97"/>
      <c r="AY60" s="97"/>
      <c r="AZ60" s="97"/>
      <c r="BA60" s="97"/>
      <c r="BB60" s="97"/>
      <c r="BC60" s="97"/>
      <c r="BD60" s="97"/>
      <c r="BE60" s="97"/>
      <c r="BF60" s="97"/>
      <c r="BG60" s="97"/>
      <c r="BH60" s="97"/>
      <c r="BI60" s="97"/>
    </row>
    <row r="61" spans="1:61">
      <c r="A61" s="97"/>
      <c r="B61" s="97"/>
      <c r="C61" s="97"/>
      <c r="D61" s="97"/>
      <c r="E61" s="97" t="s">
        <v>405</v>
      </c>
      <c r="F61" s="97" t="s">
        <v>411</v>
      </c>
      <c r="G61" s="97" t="s">
        <v>414</v>
      </c>
      <c r="H61" s="97"/>
      <c r="I61" s="97"/>
      <c r="J61" s="97"/>
      <c r="K61" s="97"/>
      <c r="L61" s="97" t="s">
        <v>296</v>
      </c>
      <c r="M61" s="158">
        <v>0</v>
      </c>
      <c r="N61" s="97"/>
      <c r="O61" s="97"/>
      <c r="P61" s="97"/>
      <c r="Q61" s="97"/>
      <c r="R61" s="121">
        <v>0</v>
      </c>
      <c r="S61" s="97"/>
      <c r="T61" s="14"/>
      <c r="U61" s="14"/>
      <c r="V61" s="14"/>
      <c r="W61" s="14"/>
      <c r="X61" s="14"/>
      <c r="Y61" s="14"/>
      <c r="Z61" s="14"/>
      <c r="AA61" s="14"/>
      <c r="AB61" s="14"/>
      <c r="AC61" s="14"/>
      <c r="AD61" s="14"/>
      <c r="AE61" s="14"/>
      <c r="AF61" s="14"/>
      <c r="AG61" s="14"/>
      <c r="AH61" s="14"/>
      <c r="AI61" s="14"/>
      <c r="AJ61" s="14"/>
      <c r="AK61" s="14"/>
      <c r="AL61" s="97"/>
      <c r="AM61" s="14"/>
      <c r="AN61" s="14"/>
      <c r="AO61" s="14"/>
      <c r="AP61" s="14"/>
      <c r="AQ61" s="14"/>
      <c r="AR61" s="14"/>
      <c r="AS61" s="97"/>
      <c r="AT61" s="97"/>
      <c r="AU61" s="35"/>
      <c r="AV61" s="97"/>
      <c r="AW61" s="97"/>
      <c r="AX61" s="97"/>
      <c r="AY61" s="97"/>
      <c r="AZ61" s="97"/>
      <c r="BA61" s="97"/>
      <c r="BB61" s="97"/>
      <c r="BC61" s="97"/>
      <c r="BD61" s="97"/>
      <c r="BE61" s="97"/>
      <c r="BF61" s="97"/>
      <c r="BG61" s="97"/>
      <c r="BH61" s="97"/>
      <c r="BI61" s="97"/>
    </row>
    <row r="62" spans="1:61">
      <c r="A62" s="97"/>
      <c r="B62" s="97"/>
      <c r="C62" s="97"/>
      <c r="D62" s="97"/>
      <c r="E62" s="97"/>
      <c r="F62" s="97"/>
      <c r="G62" s="97"/>
      <c r="H62" s="97"/>
      <c r="I62" s="97"/>
      <c r="J62" s="97"/>
      <c r="K62" s="97"/>
      <c r="L62" s="97"/>
      <c r="M62" s="97"/>
      <c r="N62" s="97"/>
      <c r="O62" s="97"/>
      <c r="P62" s="97"/>
      <c r="Q62" s="97"/>
      <c r="R62" s="97"/>
      <c r="S62" s="97"/>
      <c r="T62" s="97"/>
      <c r="U62" s="97"/>
      <c r="V62" s="97"/>
      <c r="W62" s="97"/>
      <c r="X62" s="97"/>
      <c r="Y62" s="97"/>
      <c r="Z62" s="97"/>
      <c r="AA62" s="97"/>
      <c r="AB62" s="97"/>
      <c r="AC62" s="97"/>
      <c r="AD62" s="97"/>
      <c r="AE62" s="97"/>
      <c r="AF62" s="97"/>
      <c r="AG62" s="97"/>
      <c r="AH62" s="97"/>
      <c r="AI62" s="97"/>
      <c r="AJ62" s="97"/>
      <c r="AK62" s="97"/>
      <c r="AL62" s="97"/>
      <c r="AM62" s="97"/>
      <c r="AN62" s="97"/>
      <c r="AO62" s="97"/>
      <c r="AP62" s="97"/>
      <c r="AQ62" s="97"/>
      <c r="AR62" s="97"/>
      <c r="AS62" s="97"/>
      <c r="AT62" s="97"/>
      <c r="AU62" s="35"/>
      <c r="AV62" s="97"/>
      <c r="AW62" s="97"/>
      <c r="AX62" s="97"/>
      <c r="AY62" s="97"/>
      <c r="AZ62" s="97"/>
      <c r="BA62" s="97"/>
      <c r="BB62" s="97"/>
      <c r="BC62" s="97"/>
      <c r="BD62" s="97"/>
      <c r="BE62" s="97"/>
      <c r="BF62" s="97"/>
      <c r="BG62" s="97"/>
      <c r="BH62" s="97"/>
      <c r="BI62" s="97"/>
    </row>
    <row r="63" spans="1:61">
      <c r="A63" s="97"/>
      <c r="B63" s="97"/>
      <c r="C63" s="97"/>
      <c r="D63" s="97"/>
      <c r="E63" s="97" t="s">
        <v>405</v>
      </c>
      <c r="F63" s="97" t="s">
        <v>415</v>
      </c>
      <c r="G63" s="97" t="s">
        <v>416</v>
      </c>
      <c r="H63" s="97"/>
      <c r="I63" s="97"/>
      <c r="J63" s="97"/>
      <c r="K63" s="97"/>
      <c r="L63" s="97" t="s">
        <v>407</v>
      </c>
      <c r="M63" s="120" t="s">
        <v>237</v>
      </c>
      <c r="N63" s="97"/>
      <c r="O63" s="97"/>
      <c r="P63" s="97"/>
      <c r="Q63" s="97"/>
      <c r="R63" s="119">
        <v>1</v>
      </c>
      <c r="S63" s="97"/>
      <c r="T63" s="97"/>
      <c r="U63" s="97"/>
      <c r="V63" s="97"/>
      <c r="W63" s="97"/>
      <c r="X63" s="97"/>
      <c r="Y63" s="97"/>
      <c r="Z63" s="97"/>
      <c r="AA63" s="97"/>
      <c r="AB63" s="97"/>
      <c r="AC63" s="97"/>
      <c r="AD63" s="97"/>
      <c r="AE63" s="97"/>
      <c r="AF63" s="97"/>
      <c r="AG63" s="97"/>
      <c r="AH63" s="97"/>
      <c r="AI63" s="97"/>
      <c r="AJ63" s="97"/>
      <c r="AK63" s="97"/>
      <c r="AL63" s="97"/>
      <c r="AM63" s="97"/>
      <c r="AN63" s="97"/>
      <c r="AO63" s="97"/>
      <c r="AP63" s="97"/>
      <c r="AQ63" s="97"/>
      <c r="AR63" s="97"/>
      <c r="AS63" s="97"/>
      <c r="AT63" s="97"/>
      <c r="AU63" s="35"/>
      <c r="AV63" s="97"/>
      <c r="AW63" s="97"/>
      <c r="AX63" s="97"/>
      <c r="AY63" s="97"/>
      <c r="AZ63" s="97"/>
      <c r="BA63" s="97"/>
      <c r="BB63" s="97"/>
      <c r="BC63" s="97"/>
      <c r="BD63" s="97"/>
      <c r="BE63" s="97"/>
      <c r="BF63" s="97"/>
      <c r="BG63" s="97"/>
      <c r="BH63" s="97"/>
      <c r="BI63" s="97"/>
    </row>
    <row r="64" spans="1:61">
      <c r="A64" s="97"/>
      <c r="B64" s="97"/>
      <c r="C64" s="97"/>
      <c r="D64" s="97"/>
      <c r="E64" s="97"/>
      <c r="F64" s="97"/>
      <c r="G64" s="97"/>
      <c r="H64" s="97"/>
      <c r="I64" s="97"/>
      <c r="J64" s="97"/>
      <c r="K64" s="97"/>
      <c r="L64" s="97"/>
      <c r="M64" s="97"/>
      <c r="N64" s="97"/>
      <c r="O64" s="97"/>
      <c r="P64" s="97"/>
      <c r="Q64" s="97"/>
      <c r="R64" s="97"/>
      <c r="S64" s="97"/>
      <c r="T64" s="97"/>
      <c r="U64" s="97"/>
      <c r="V64" s="97"/>
      <c r="W64" s="97"/>
      <c r="X64" s="97"/>
      <c r="Y64" s="97"/>
      <c r="Z64" s="97"/>
      <c r="AA64" s="97"/>
      <c r="AB64" s="97"/>
      <c r="AC64" s="97"/>
      <c r="AD64" s="97"/>
      <c r="AE64" s="97"/>
      <c r="AF64" s="97"/>
      <c r="AG64" s="97"/>
      <c r="AH64" s="97"/>
      <c r="AI64" s="97"/>
      <c r="AJ64" s="97"/>
      <c r="AK64" s="97"/>
      <c r="AL64" s="97"/>
      <c r="AM64" s="97"/>
      <c r="AN64" s="97"/>
      <c r="AO64" s="97"/>
      <c r="AP64" s="97"/>
      <c r="AQ64" s="97"/>
      <c r="AR64" s="97"/>
      <c r="AS64" s="97"/>
      <c r="AT64" s="97"/>
      <c r="AU64" s="35"/>
      <c r="AV64" s="97"/>
      <c r="AW64" s="97"/>
      <c r="AX64" s="97"/>
      <c r="AY64" s="97"/>
      <c r="AZ64" s="97"/>
      <c r="BA64" s="97"/>
      <c r="BB64" s="97"/>
      <c r="BC64" s="97"/>
      <c r="BD64" s="97"/>
      <c r="BE64" s="97"/>
      <c r="BF64" s="97"/>
      <c r="BG64" s="97"/>
      <c r="BH64" s="97"/>
      <c r="BI64" s="97"/>
    </row>
    <row r="65" spans="1:61">
      <c r="A65" s="97"/>
      <c r="B65" s="97"/>
      <c r="C65" s="12" t="s">
        <v>417</v>
      </c>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c r="BI65" s="97"/>
    </row>
    <row r="66" spans="1:61">
      <c r="A66" s="97"/>
      <c r="B66" s="97"/>
      <c r="C66" s="97"/>
      <c r="D66" s="97"/>
      <c r="E66" s="97"/>
      <c r="F66" s="97"/>
      <c r="G66" s="97"/>
      <c r="H66" s="97"/>
      <c r="I66" s="97"/>
      <c r="J66" s="97"/>
      <c r="K66" s="97"/>
      <c r="L66" s="97"/>
      <c r="M66" s="97"/>
      <c r="N66" s="97"/>
      <c r="O66" s="97"/>
      <c r="P66" s="97"/>
      <c r="Q66" s="97"/>
      <c r="R66" s="97"/>
      <c r="S66" s="97"/>
      <c r="T66" s="97"/>
      <c r="U66" s="97"/>
      <c r="V66" s="97"/>
      <c r="W66" s="97"/>
      <c r="X66" s="97"/>
      <c r="Y66" s="97"/>
      <c r="Z66" s="97"/>
      <c r="AA66" s="97"/>
      <c r="AB66" s="97"/>
      <c r="AC66" s="97"/>
      <c r="AD66" s="97"/>
      <c r="AE66" s="97"/>
      <c r="AF66" s="97"/>
      <c r="AG66" s="97"/>
      <c r="AH66" s="97"/>
      <c r="AI66" s="97"/>
      <c r="AJ66" s="97"/>
      <c r="AK66" s="97"/>
      <c r="AL66" s="97"/>
      <c r="AM66" s="97"/>
      <c r="AN66" s="97"/>
      <c r="AO66" s="97"/>
      <c r="AP66" s="97"/>
      <c r="AQ66" s="97"/>
      <c r="AR66" s="97"/>
      <c r="AS66" s="97"/>
      <c r="AT66" s="97"/>
      <c r="AU66" s="35"/>
      <c r="AV66" s="97"/>
      <c r="AW66" s="97"/>
      <c r="AX66" s="97"/>
      <c r="AY66" s="97"/>
      <c r="AZ66" s="97"/>
      <c r="BA66" s="97"/>
      <c r="BB66" s="97"/>
      <c r="BC66" s="97"/>
      <c r="BD66" s="97"/>
      <c r="BE66" s="97"/>
      <c r="BF66" s="97"/>
      <c r="BG66" s="97"/>
      <c r="BH66" s="97"/>
      <c r="BI66" s="97"/>
    </row>
    <row r="67" spans="1:61">
      <c r="A67" s="97"/>
      <c r="B67" s="97"/>
      <c r="C67" s="97"/>
      <c r="D67" s="97"/>
      <c r="E67" s="97" t="s">
        <v>405</v>
      </c>
      <c r="F67" s="97" t="s">
        <v>418</v>
      </c>
      <c r="G67" s="97" t="s">
        <v>419</v>
      </c>
      <c r="H67" s="97" t="s">
        <v>420</v>
      </c>
      <c r="I67" s="97"/>
      <c r="J67" s="97"/>
      <c r="K67" s="97"/>
      <c r="L67" s="97" t="s">
        <v>296</v>
      </c>
      <c r="M67" s="120"/>
      <c r="N67" s="97"/>
      <c r="O67" s="97"/>
      <c r="P67" s="97"/>
      <c r="Q67" s="97"/>
      <c r="R67" s="121">
        <v>0</v>
      </c>
      <c r="S67" s="97"/>
      <c r="T67" s="14"/>
      <c r="U67" s="14"/>
      <c r="V67" s="14"/>
      <c r="W67" s="14"/>
      <c r="X67" s="14"/>
      <c r="Y67" s="14"/>
      <c r="Z67" s="14"/>
      <c r="AA67" s="14"/>
      <c r="AB67" s="14"/>
      <c r="AC67" s="14"/>
      <c r="AD67" s="14"/>
      <c r="AE67" s="14"/>
      <c r="AF67" s="14"/>
      <c r="AG67" s="14"/>
      <c r="AH67" s="14"/>
      <c r="AI67" s="14"/>
      <c r="AJ67" s="14"/>
      <c r="AK67" s="14"/>
      <c r="AL67" s="97"/>
      <c r="AM67" s="14"/>
      <c r="AN67" s="14"/>
      <c r="AO67" s="14"/>
      <c r="AP67" s="14"/>
      <c r="AQ67" s="14"/>
      <c r="AR67" s="14"/>
      <c r="AS67" s="97"/>
      <c r="AT67" s="97"/>
      <c r="AU67" s="35"/>
      <c r="AV67" s="97"/>
      <c r="AW67" s="97"/>
      <c r="AX67" s="97"/>
      <c r="AY67" s="97"/>
      <c r="AZ67" s="97"/>
      <c r="BA67" s="97"/>
      <c r="BB67" s="97"/>
      <c r="BC67" s="97"/>
      <c r="BD67" s="97"/>
      <c r="BE67" s="97"/>
      <c r="BF67" s="97"/>
      <c r="BG67" s="97"/>
      <c r="BH67" s="97"/>
      <c r="BI67" s="97"/>
    </row>
    <row r="68" spans="1:61">
      <c r="A68" s="97"/>
      <c r="B68" s="97"/>
      <c r="C68" s="97"/>
      <c r="D68" s="97"/>
      <c r="E68" s="97" t="s">
        <v>405</v>
      </c>
      <c r="F68" s="97" t="s">
        <v>418</v>
      </c>
      <c r="G68" s="97" t="s">
        <v>421</v>
      </c>
      <c r="H68" s="97" t="s">
        <v>420</v>
      </c>
      <c r="I68" s="97"/>
      <c r="J68" s="97"/>
      <c r="K68" s="97"/>
      <c r="L68" s="97" t="s">
        <v>296</v>
      </c>
      <c r="M68" s="120"/>
      <c r="N68" s="97"/>
      <c r="O68" s="97"/>
      <c r="P68" s="97"/>
      <c r="Q68" s="97"/>
      <c r="R68" s="121">
        <v>0</v>
      </c>
      <c r="S68" s="97"/>
      <c r="T68" s="14"/>
      <c r="U68" s="14"/>
      <c r="V68" s="14"/>
      <c r="W68" s="14"/>
      <c r="X68" s="14"/>
      <c r="Y68" s="14"/>
      <c r="Z68" s="14"/>
      <c r="AA68" s="14"/>
      <c r="AB68" s="14"/>
      <c r="AC68" s="14"/>
      <c r="AD68" s="14"/>
      <c r="AE68" s="14"/>
      <c r="AF68" s="14"/>
      <c r="AG68" s="14"/>
      <c r="AH68" s="14"/>
      <c r="AI68" s="14"/>
      <c r="AJ68" s="14"/>
      <c r="AK68" s="14"/>
      <c r="AL68" s="97"/>
      <c r="AM68" s="14"/>
      <c r="AN68" s="14"/>
      <c r="AO68" s="14"/>
      <c r="AP68" s="14"/>
      <c r="AQ68" s="14"/>
      <c r="AR68" s="14"/>
      <c r="AS68" s="97"/>
      <c r="AT68" s="97"/>
      <c r="AU68" s="35"/>
      <c r="AV68" s="97"/>
      <c r="AW68" s="97"/>
      <c r="AX68" s="97"/>
      <c r="AY68" s="97"/>
      <c r="AZ68" s="97"/>
      <c r="BA68" s="97"/>
      <c r="BB68" s="97"/>
      <c r="BC68" s="97"/>
      <c r="BD68" s="97"/>
      <c r="BE68" s="97"/>
      <c r="BF68" s="97"/>
      <c r="BG68" s="97"/>
      <c r="BH68" s="97"/>
      <c r="BI68" s="97"/>
    </row>
    <row r="69" spans="1:61">
      <c r="A69" s="97"/>
      <c r="B69" s="97"/>
      <c r="C69" s="97"/>
      <c r="D69" s="97"/>
      <c r="E69" s="97" t="s">
        <v>405</v>
      </c>
      <c r="F69" s="97" t="s">
        <v>418</v>
      </c>
      <c r="G69" s="97" t="s">
        <v>422</v>
      </c>
      <c r="H69" s="97" t="s">
        <v>420</v>
      </c>
      <c r="I69" s="97"/>
      <c r="J69" s="97"/>
      <c r="K69" s="97"/>
      <c r="L69" s="97" t="s">
        <v>296</v>
      </c>
      <c r="M69" s="120"/>
      <c r="N69" s="97"/>
      <c r="O69" s="97"/>
      <c r="P69" s="97"/>
      <c r="Q69" s="97"/>
      <c r="R69" s="121">
        <v>0</v>
      </c>
      <c r="S69" s="97"/>
      <c r="T69" s="14"/>
      <c r="U69" s="14"/>
      <c r="V69" s="14"/>
      <c r="W69" s="14"/>
      <c r="X69" s="14"/>
      <c r="Y69" s="14"/>
      <c r="Z69" s="14"/>
      <c r="AA69" s="14"/>
      <c r="AB69" s="14"/>
      <c r="AC69" s="14"/>
      <c r="AD69" s="14"/>
      <c r="AE69" s="14"/>
      <c r="AF69" s="14"/>
      <c r="AG69" s="14"/>
      <c r="AH69" s="14"/>
      <c r="AI69" s="14"/>
      <c r="AJ69" s="14"/>
      <c r="AK69" s="14"/>
      <c r="AL69" s="97"/>
      <c r="AM69" s="14"/>
      <c r="AN69" s="14"/>
      <c r="AO69" s="14"/>
      <c r="AP69" s="14"/>
      <c r="AQ69" s="14"/>
      <c r="AR69" s="14"/>
      <c r="AS69" s="97"/>
      <c r="AT69" s="97"/>
      <c r="AU69" s="35"/>
      <c r="AV69" s="97"/>
      <c r="AW69" s="97"/>
      <c r="AX69" s="97"/>
      <c r="AY69" s="97"/>
      <c r="AZ69" s="97"/>
      <c r="BA69" s="97"/>
      <c r="BB69" s="97"/>
      <c r="BC69" s="97"/>
      <c r="BD69" s="97"/>
      <c r="BE69" s="97"/>
      <c r="BF69" s="97"/>
      <c r="BG69" s="97"/>
      <c r="BH69" s="97"/>
      <c r="BI69" s="97"/>
    </row>
    <row r="70" spans="1:61">
      <c r="A70" s="97"/>
      <c r="B70" s="97"/>
      <c r="C70" s="97"/>
      <c r="D70" s="97"/>
      <c r="E70" s="97" t="s">
        <v>405</v>
      </c>
      <c r="F70" s="97" t="s">
        <v>418</v>
      </c>
      <c r="G70" s="97" t="s">
        <v>423</v>
      </c>
      <c r="H70" s="97" t="s">
        <v>420</v>
      </c>
      <c r="I70" s="97"/>
      <c r="J70" s="97"/>
      <c r="K70" s="97"/>
      <c r="L70" s="97" t="s">
        <v>296</v>
      </c>
      <c r="M70" s="120"/>
      <c r="N70" s="97"/>
      <c r="O70" s="97"/>
      <c r="P70" s="97"/>
      <c r="Q70" s="97"/>
      <c r="R70" s="121">
        <v>0</v>
      </c>
      <c r="S70" s="97"/>
      <c r="T70" s="14"/>
      <c r="U70" s="14"/>
      <c r="V70" s="14"/>
      <c r="W70" s="14"/>
      <c r="X70" s="14"/>
      <c r="Y70" s="14"/>
      <c r="Z70" s="14"/>
      <c r="AA70" s="14"/>
      <c r="AB70" s="14"/>
      <c r="AC70" s="14"/>
      <c r="AD70" s="14"/>
      <c r="AE70" s="14"/>
      <c r="AF70" s="14"/>
      <c r="AG70" s="14"/>
      <c r="AH70" s="14"/>
      <c r="AI70" s="14"/>
      <c r="AJ70" s="14"/>
      <c r="AK70" s="14"/>
      <c r="AL70" s="97"/>
      <c r="AM70" s="14"/>
      <c r="AN70" s="14"/>
      <c r="AO70" s="14"/>
      <c r="AP70" s="14"/>
      <c r="AQ70" s="14"/>
      <c r="AR70" s="14"/>
      <c r="AS70" s="97"/>
      <c r="AT70" s="97"/>
      <c r="AU70" s="35"/>
      <c r="AV70" s="97"/>
      <c r="AW70" s="97"/>
      <c r="AX70" s="97"/>
      <c r="AY70" s="97"/>
      <c r="AZ70" s="97"/>
      <c r="BA70" s="97"/>
      <c r="BB70" s="97"/>
      <c r="BC70" s="97"/>
      <c r="BD70" s="97"/>
      <c r="BE70" s="97"/>
      <c r="BF70" s="97"/>
      <c r="BG70" s="97"/>
      <c r="BH70" s="97"/>
      <c r="BI70" s="97"/>
    </row>
    <row r="71" spans="1:61">
      <c r="A71" s="97"/>
      <c r="B71" s="97"/>
      <c r="C71" s="97"/>
      <c r="D71" s="97"/>
      <c r="E71" s="97" t="s">
        <v>405</v>
      </c>
      <c r="F71" s="97" t="s">
        <v>418</v>
      </c>
      <c r="G71" s="97" t="s">
        <v>423</v>
      </c>
      <c r="H71" s="97" t="s">
        <v>420</v>
      </c>
      <c r="I71" s="97"/>
      <c r="J71" s="97"/>
      <c r="K71" s="97"/>
      <c r="L71" s="97" t="s">
        <v>296</v>
      </c>
      <c r="M71" s="120"/>
      <c r="N71" s="97"/>
      <c r="O71" s="97"/>
      <c r="P71" s="97"/>
      <c r="Q71" s="97"/>
      <c r="R71" s="121">
        <v>0</v>
      </c>
      <c r="S71" s="97"/>
      <c r="T71" s="14"/>
      <c r="U71" s="14"/>
      <c r="V71" s="14"/>
      <c r="W71" s="14"/>
      <c r="X71" s="14"/>
      <c r="Y71" s="14"/>
      <c r="Z71" s="14"/>
      <c r="AA71" s="14"/>
      <c r="AB71" s="14"/>
      <c r="AC71" s="14"/>
      <c r="AD71" s="14"/>
      <c r="AE71" s="14"/>
      <c r="AF71" s="14"/>
      <c r="AG71" s="14"/>
      <c r="AH71" s="14"/>
      <c r="AI71" s="14"/>
      <c r="AJ71" s="14"/>
      <c r="AK71" s="14"/>
      <c r="AL71" s="97"/>
      <c r="AM71" s="14"/>
      <c r="AN71" s="14"/>
      <c r="AO71" s="14"/>
      <c r="AP71" s="14"/>
      <c r="AQ71" s="14"/>
      <c r="AR71" s="14"/>
      <c r="AS71" s="97"/>
      <c r="AT71" s="97"/>
      <c r="AU71" s="35"/>
      <c r="AV71" s="97"/>
      <c r="AW71" s="97"/>
      <c r="AX71" s="97"/>
      <c r="AY71" s="97"/>
      <c r="AZ71" s="97"/>
      <c r="BA71" s="97"/>
      <c r="BB71" s="97"/>
      <c r="BC71" s="97"/>
      <c r="BD71" s="97"/>
      <c r="BE71" s="97"/>
      <c r="BF71" s="97"/>
      <c r="BG71" s="97"/>
      <c r="BH71" s="97"/>
      <c r="BI71" s="97"/>
    </row>
    <row r="72" spans="1:61">
      <c r="A72" s="97"/>
      <c r="B72" s="97"/>
      <c r="C72" s="97"/>
      <c r="D72" s="97"/>
      <c r="E72" s="97"/>
      <c r="F72" s="97"/>
      <c r="G72" s="97"/>
      <c r="H72" s="97"/>
      <c r="I72" s="97"/>
      <c r="J72" s="97"/>
      <c r="K72" s="97"/>
      <c r="L72" s="97"/>
      <c r="M72" s="97"/>
      <c r="N72" s="97"/>
      <c r="O72" s="97"/>
      <c r="P72" s="97"/>
      <c r="Q72" s="97"/>
      <c r="R72" s="97"/>
      <c r="S72" s="97"/>
      <c r="T72" s="97"/>
      <c r="U72" s="97"/>
      <c r="V72" s="97"/>
      <c r="W72" s="97"/>
      <c r="X72" s="97"/>
      <c r="Y72" s="97"/>
      <c r="Z72" s="97"/>
      <c r="AA72" s="97"/>
      <c r="AB72" s="97"/>
      <c r="AC72" s="97"/>
      <c r="AD72" s="97"/>
      <c r="AE72" s="97"/>
      <c r="AF72" s="97"/>
      <c r="AG72" s="97"/>
      <c r="AH72" s="97"/>
      <c r="AI72" s="97"/>
      <c r="AJ72" s="97"/>
      <c r="AK72" s="97"/>
      <c r="AL72" s="97"/>
      <c r="AM72" s="97"/>
      <c r="AN72" s="97"/>
      <c r="AO72" s="97"/>
      <c r="AP72" s="97"/>
      <c r="AQ72" s="97"/>
      <c r="AR72" s="97"/>
      <c r="AS72" s="97"/>
      <c r="AT72" s="97"/>
      <c r="AU72" s="97"/>
      <c r="AV72" s="97"/>
      <c r="AW72" s="97"/>
      <c r="AX72" s="97"/>
      <c r="AY72" s="97"/>
      <c r="AZ72" s="97"/>
      <c r="BA72" s="97"/>
      <c r="BB72" s="97"/>
      <c r="BC72" s="97"/>
      <c r="BD72" s="97"/>
      <c r="BE72" s="97"/>
      <c r="BF72" s="97"/>
      <c r="BG72" s="97"/>
      <c r="BH72" s="97"/>
      <c r="BI72" s="97"/>
    </row>
    <row r="73" spans="1:61">
      <c r="A73" s="97"/>
      <c r="B73" s="97"/>
      <c r="C73" s="97"/>
      <c r="D73" s="97"/>
      <c r="E73" s="97" t="s">
        <v>405</v>
      </c>
      <c r="F73" s="97" t="s">
        <v>424</v>
      </c>
      <c r="G73" s="97" t="s">
        <v>423</v>
      </c>
      <c r="H73" s="97" t="s">
        <v>420</v>
      </c>
      <c r="I73" s="97"/>
      <c r="J73" s="97"/>
      <c r="K73" s="97"/>
      <c r="L73" s="97" t="s">
        <v>296</v>
      </c>
      <c r="M73" s="120"/>
      <c r="N73" s="97"/>
      <c r="O73" s="97"/>
      <c r="P73" s="97"/>
      <c r="Q73" s="97"/>
      <c r="R73" s="121">
        <v>0</v>
      </c>
      <c r="S73" s="97"/>
      <c r="T73" s="14"/>
      <c r="U73" s="14"/>
      <c r="V73" s="14"/>
      <c r="W73" s="14"/>
      <c r="X73" s="14"/>
      <c r="Y73" s="14"/>
      <c r="Z73" s="14"/>
      <c r="AA73" s="14"/>
      <c r="AB73" s="14"/>
      <c r="AC73" s="14"/>
      <c r="AD73" s="14"/>
      <c r="AE73" s="14"/>
      <c r="AF73" s="14"/>
      <c r="AG73" s="14"/>
      <c r="AH73" s="14"/>
      <c r="AI73" s="14"/>
      <c r="AJ73" s="14"/>
      <c r="AK73" s="14"/>
      <c r="AL73" s="97"/>
      <c r="AM73" s="14"/>
      <c r="AN73" s="14"/>
      <c r="AO73" s="14"/>
      <c r="AP73" s="14"/>
      <c r="AQ73" s="14"/>
      <c r="AR73" s="14"/>
      <c r="AS73" s="97"/>
      <c r="AT73" s="97"/>
      <c r="AU73" s="35"/>
      <c r="AV73" s="97"/>
      <c r="AW73" s="97"/>
      <c r="AX73" s="97"/>
      <c r="AY73" s="97"/>
      <c r="AZ73" s="97"/>
      <c r="BA73" s="97"/>
      <c r="BB73" s="97"/>
      <c r="BC73" s="97"/>
      <c r="BD73" s="97"/>
      <c r="BE73" s="97"/>
      <c r="BF73" s="97"/>
      <c r="BG73" s="97"/>
      <c r="BH73" s="97"/>
      <c r="BI73" s="97"/>
    </row>
    <row r="74" spans="1:61">
      <c r="A74" s="97"/>
      <c r="B74" s="97"/>
      <c r="C74" s="97"/>
      <c r="D74" s="97"/>
      <c r="E74" s="97" t="s">
        <v>405</v>
      </c>
      <c r="F74" s="97" t="s">
        <v>424</v>
      </c>
      <c r="G74" s="97" t="s">
        <v>423</v>
      </c>
      <c r="H74" s="97" t="s">
        <v>420</v>
      </c>
      <c r="I74" s="97"/>
      <c r="J74" s="97"/>
      <c r="K74" s="97"/>
      <c r="L74" s="97" t="s">
        <v>296</v>
      </c>
      <c r="M74" s="120"/>
      <c r="N74" s="97"/>
      <c r="O74" s="97"/>
      <c r="P74" s="97"/>
      <c r="Q74" s="97"/>
      <c r="R74" s="121">
        <v>0</v>
      </c>
      <c r="S74" s="97"/>
      <c r="T74" s="14"/>
      <c r="U74" s="14"/>
      <c r="V74" s="14"/>
      <c r="W74" s="14"/>
      <c r="X74" s="14"/>
      <c r="Y74" s="14"/>
      <c r="Z74" s="14"/>
      <c r="AA74" s="14"/>
      <c r="AB74" s="14"/>
      <c r="AC74" s="14"/>
      <c r="AD74" s="14"/>
      <c r="AE74" s="14"/>
      <c r="AF74" s="14"/>
      <c r="AG74" s="14"/>
      <c r="AH74" s="14"/>
      <c r="AI74" s="14"/>
      <c r="AJ74" s="14"/>
      <c r="AK74" s="14"/>
      <c r="AL74" s="97"/>
      <c r="AM74" s="14"/>
      <c r="AN74" s="14"/>
      <c r="AO74" s="14"/>
      <c r="AP74" s="14"/>
      <c r="AQ74" s="14"/>
      <c r="AR74" s="14"/>
      <c r="AS74" s="97"/>
      <c r="AT74" s="97"/>
      <c r="AU74" s="35"/>
      <c r="AV74" s="97"/>
      <c r="AW74" s="97"/>
      <c r="AX74" s="97"/>
      <c r="AY74" s="97"/>
      <c r="AZ74" s="97"/>
      <c r="BA74" s="97"/>
      <c r="BB74" s="97"/>
      <c r="BC74" s="97"/>
      <c r="BD74" s="97"/>
      <c r="BE74" s="97"/>
      <c r="BF74" s="97"/>
      <c r="BG74" s="97"/>
      <c r="BH74" s="97"/>
      <c r="BI74" s="97"/>
    </row>
    <row r="75" spans="1:61">
      <c r="A75" s="97"/>
      <c r="B75" s="97"/>
      <c r="C75" s="97"/>
      <c r="D75" s="97"/>
      <c r="E75" s="97" t="s">
        <v>405</v>
      </c>
      <c r="F75" s="97" t="s">
        <v>424</v>
      </c>
      <c r="G75" s="97" t="s">
        <v>423</v>
      </c>
      <c r="H75" s="97" t="s">
        <v>420</v>
      </c>
      <c r="I75" s="97"/>
      <c r="J75" s="97"/>
      <c r="K75" s="97"/>
      <c r="L75" s="97" t="s">
        <v>296</v>
      </c>
      <c r="M75" s="120"/>
      <c r="N75" s="97"/>
      <c r="O75" s="97"/>
      <c r="P75" s="97"/>
      <c r="Q75" s="97"/>
      <c r="R75" s="121">
        <v>0</v>
      </c>
      <c r="S75" s="97"/>
      <c r="T75" s="14"/>
      <c r="U75" s="14"/>
      <c r="V75" s="14"/>
      <c r="W75" s="14"/>
      <c r="X75" s="14"/>
      <c r="Y75" s="14"/>
      <c r="Z75" s="14"/>
      <c r="AA75" s="14"/>
      <c r="AB75" s="14"/>
      <c r="AC75" s="14"/>
      <c r="AD75" s="14"/>
      <c r="AE75" s="14"/>
      <c r="AF75" s="14"/>
      <c r="AG75" s="14"/>
      <c r="AH75" s="14"/>
      <c r="AI75" s="14"/>
      <c r="AJ75" s="14"/>
      <c r="AK75" s="14"/>
      <c r="AL75" s="97"/>
      <c r="AM75" s="14"/>
      <c r="AN75" s="14"/>
      <c r="AO75" s="14"/>
      <c r="AP75" s="14"/>
      <c r="AQ75" s="14"/>
      <c r="AR75" s="14"/>
      <c r="AS75" s="97"/>
      <c r="AT75" s="97"/>
      <c r="AU75" s="35"/>
      <c r="AV75" s="97"/>
      <c r="AW75" s="97"/>
      <c r="AX75" s="97"/>
      <c r="AY75" s="97"/>
      <c r="AZ75" s="97"/>
      <c r="BA75" s="97"/>
      <c r="BB75" s="97"/>
      <c r="BC75" s="97"/>
      <c r="BD75" s="97"/>
      <c r="BE75" s="97"/>
      <c r="BF75" s="97"/>
      <c r="BG75" s="97"/>
      <c r="BH75" s="97"/>
      <c r="BI75" s="97"/>
    </row>
    <row r="76" spans="1:61">
      <c r="A76" s="97"/>
      <c r="B76" s="97"/>
      <c r="C76" s="97"/>
      <c r="D76" s="97"/>
      <c r="E76" s="97" t="s">
        <v>405</v>
      </c>
      <c r="F76" s="97" t="s">
        <v>424</v>
      </c>
      <c r="G76" s="97" t="s">
        <v>423</v>
      </c>
      <c r="H76" s="97" t="s">
        <v>420</v>
      </c>
      <c r="I76" s="97"/>
      <c r="J76" s="97"/>
      <c r="K76" s="97"/>
      <c r="L76" s="97" t="s">
        <v>296</v>
      </c>
      <c r="M76" s="120"/>
      <c r="N76" s="97"/>
      <c r="O76" s="97"/>
      <c r="P76" s="97"/>
      <c r="Q76" s="97"/>
      <c r="R76" s="121">
        <v>0</v>
      </c>
      <c r="S76" s="97"/>
      <c r="T76" s="14"/>
      <c r="U76" s="14"/>
      <c r="V76" s="14"/>
      <c r="W76" s="14"/>
      <c r="X76" s="14"/>
      <c r="Y76" s="14"/>
      <c r="Z76" s="14"/>
      <c r="AA76" s="14"/>
      <c r="AB76" s="14"/>
      <c r="AC76" s="14"/>
      <c r="AD76" s="14"/>
      <c r="AE76" s="14"/>
      <c r="AF76" s="14"/>
      <c r="AG76" s="14"/>
      <c r="AH76" s="14"/>
      <c r="AI76" s="14"/>
      <c r="AJ76" s="14"/>
      <c r="AK76" s="14"/>
      <c r="AL76" s="97"/>
      <c r="AM76" s="14"/>
      <c r="AN76" s="14"/>
      <c r="AO76" s="14"/>
      <c r="AP76" s="14"/>
      <c r="AQ76" s="14"/>
      <c r="AR76" s="14"/>
      <c r="AS76" s="97"/>
      <c r="AT76" s="97"/>
      <c r="AU76" s="35"/>
      <c r="AV76" s="97"/>
      <c r="AW76" s="97"/>
      <c r="AX76" s="97"/>
      <c r="AY76" s="97"/>
      <c r="AZ76" s="97"/>
      <c r="BA76" s="97"/>
      <c r="BB76" s="97"/>
      <c r="BC76" s="97"/>
      <c r="BD76" s="97"/>
      <c r="BE76" s="97"/>
      <c r="BF76" s="97"/>
      <c r="BG76" s="97"/>
      <c r="BH76" s="97"/>
      <c r="BI76" s="97"/>
    </row>
    <row r="77" spans="1:61">
      <c r="A77" s="97"/>
      <c r="B77" s="97"/>
      <c r="C77" s="97"/>
      <c r="D77" s="97"/>
      <c r="E77" s="97" t="s">
        <v>405</v>
      </c>
      <c r="F77" s="97" t="s">
        <v>424</v>
      </c>
      <c r="G77" s="97" t="s">
        <v>423</v>
      </c>
      <c r="H77" s="97" t="s">
        <v>420</v>
      </c>
      <c r="I77" s="97"/>
      <c r="J77" s="97"/>
      <c r="K77" s="97"/>
      <c r="L77" s="97" t="s">
        <v>296</v>
      </c>
      <c r="M77" s="120"/>
      <c r="N77" s="97"/>
      <c r="O77" s="97"/>
      <c r="P77" s="97"/>
      <c r="Q77" s="97"/>
      <c r="R77" s="121">
        <v>0</v>
      </c>
      <c r="S77" s="97"/>
      <c r="T77" s="14"/>
      <c r="U77" s="14"/>
      <c r="V77" s="14"/>
      <c r="W77" s="14"/>
      <c r="X77" s="14"/>
      <c r="Y77" s="14"/>
      <c r="Z77" s="14"/>
      <c r="AA77" s="14"/>
      <c r="AB77" s="14"/>
      <c r="AC77" s="14"/>
      <c r="AD77" s="14"/>
      <c r="AE77" s="14"/>
      <c r="AF77" s="14"/>
      <c r="AG77" s="14"/>
      <c r="AH77" s="14"/>
      <c r="AI77" s="14"/>
      <c r="AJ77" s="14"/>
      <c r="AK77" s="14"/>
      <c r="AL77" s="97"/>
      <c r="AM77" s="14"/>
      <c r="AN77" s="14"/>
      <c r="AO77" s="14"/>
      <c r="AP77" s="14"/>
      <c r="AQ77" s="14"/>
      <c r="AR77" s="14"/>
      <c r="AS77" s="97"/>
      <c r="AT77" s="97"/>
      <c r="AU77" s="35"/>
      <c r="AV77" s="97"/>
      <c r="AW77" s="97"/>
      <c r="AX77" s="97"/>
      <c r="AY77" s="97"/>
      <c r="AZ77" s="97"/>
      <c r="BA77" s="97"/>
      <c r="BB77" s="97"/>
      <c r="BC77" s="97"/>
      <c r="BD77" s="97"/>
      <c r="BE77" s="97"/>
      <c r="BF77" s="97"/>
      <c r="BG77" s="97"/>
      <c r="BH77" s="97"/>
      <c r="BI77" s="97"/>
    </row>
    <row r="78" spans="1:61">
      <c r="A78" s="97"/>
      <c r="B78" s="97"/>
      <c r="C78" s="97"/>
      <c r="D78" s="97"/>
      <c r="E78" s="97"/>
      <c r="F78" s="97"/>
      <c r="G78" s="97"/>
      <c r="H78" s="97"/>
      <c r="I78" s="97"/>
      <c r="J78" s="97"/>
      <c r="K78" s="97"/>
      <c r="L78" s="97"/>
      <c r="M78" s="97"/>
      <c r="N78" s="97"/>
      <c r="O78" s="97"/>
      <c r="P78" s="97"/>
      <c r="Q78" s="97"/>
      <c r="R78" s="97"/>
      <c r="S78" s="97"/>
      <c r="T78" s="97"/>
      <c r="U78" s="97"/>
      <c r="V78" s="97"/>
      <c r="W78" s="97"/>
      <c r="X78" s="97"/>
      <c r="Y78" s="97"/>
      <c r="Z78" s="97"/>
      <c r="AA78" s="97"/>
      <c r="AB78" s="97"/>
      <c r="AC78" s="97"/>
      <c r="AD78" s="97"/>
      <c r="AE78" s="97"/>
      <c r="AF78" s="97"/>
      <c r="AG78" s="97"/>
      <c r="AH78" s="97"/>
      <c r="AI78" s="97"/>
      <c r="AJ78" s="97"/>
      <c r="AK78" s="97"/>
      <c r="AL78" s="97"/>
      <c r="AM78" s="97"/>
      <c r="AN78" s="97"/>
      <c r="AO78" s="97"/>
      <c r="AP78" s="97"/>
      <c r="AQ78" s="97"/>
      <c r="AR78" s="97"/>
      <c r="AS78" s="97"/>
      <c r="AT78" s="97"/>
      <c r="AU78" s="97"/>
      <c r="AV78" s="97"/>
      <c r="AW78" s="97"/>
      <c r="AX78" s="97"/>
      <c r="AY78" s="97"/>
      <c r="AZ78" s="97"/>
      <c r="BA78" s="97"/>
      <c r="BB78" s="97"/>
      <c r="BC78" s="97"/>
      <c r="BD78" s="97"/>
      <c r="BE78" s="97"/>
      <c r="BF78" s="97"/>
      <c r="BG78" s="97"/>
      <c r="BH78" s="97"/>
      <c r="BI78" s="97"/>
    </row>
    <row r="79" spans="1:61">
      <c r="A79" s="97"/>
      <c r="B79" s="97"/>
      <c r="C79" s="97"/>
      <c r="D79" s="97"/>
      <c r="E79" s="97" t="s">
        <v>405</v>
      </c>
      <c r="F79" s="97" t="s">
        <v>425</v>
      </c>
      <c r="G79" s="97" t="s">
        <v>423</v>
      </c>
      <c r="H79" s="97" t="s">
        <v>420</v>
      </c>
      <c r="I79" s="97"/>
      <c r="J79" s="97"/>
      <c r="K79" s="97"/>
      <c r="L79" s="97" t="s">
        <v>296</v>
      </c>
      <c r="M79" s="120"/>
      <c r="N79" s="97"/>
      <c r="O79" s="97"/>
      <c r="P79" s="97"/>
      <c r="Q79" s="97"/>
      <c r="R79" s="121">
        <v>0</v>
      </c>
      <c r="S79" s="97"/>
      <c r="T79" s="14"/>
      <c r="U79" s="14"/>
      <c r="V79" s="14"/>
      <c r="W79" s="14"/>
      <c r="X79" s="14"/>
      <c r="Y79" s="14"/>
      <c r="Z79" s="14"/>
      <c r="AA79" s="14"/>
      <c r="AB79" s="14"/>
      <c r="AC79" s="14"/>
      <c r="AD79" s="14"/>
      <c r="AE79" s="14"/>
      <c r="AF79" s="14"/>
      <c r="AG79" s="14"/>
      <c r="AH79" s="14"/>
      <c r="AI79" s="14"/>
      <c r="AJ79" s="14"/>
      <c r="AK79" s="14"/>
      <c r="AL79" s="97"/>
      <c r="AM79" s="14"/>
      <c r="AN79" s="14"/>
      <c r="AO79" s="14"/>
      <c r="AP79" s="14"/>
      <c r="AQ79" s="14"/>
      <c r="AR79" s="14"/>
      <c r="AS79" s="97"/>
      <c r="AT79" s="97"/>
      <c r="AU79" s="35"/>
      <c r="AV79" s="97"/>
      <c r="AW79" s="97"/>
      <c r="AX79" s="97"/>
      <c r="AY79" s="97"/>
      <c r="AZ79" s="97"/>
      <c r="BA79" s="97"/>
      <c r="BB79" s="97"/>
      <c r="BC79" s="97"/>
      <c r="BD79" s="97"/>
      <c r="BE79" s="97"/>
      <c r="BF79" s="97"/>
      <c r="BG79" s="97"/>
      <c r="BH79" s="97"/>
      <c r="BI79" s="97"/>
    </row>
    <row r="80" spans="1:61">
      <c r="A80" s="97"/>
      <c r="B80" s="97"/>
      <c r="C80" s="97"/>
      <c r="D80" s="97"/>
      <c r="E80" s="97" t="s">
        <v>405</v>
      </c>
      <c r="F80" s="97" t="s">
        <v>425</v>
      </c>
      <c r="G80" s="97" t="s">
        <v>423</v>
      </c>
      <c r="H80" s="97" t="s">
        <v>420</v>
      </c>
      <c r="I80" s="97"/>
      <c r="J80" s="97"/>
      <c r="K80" s="97"/>
      <c r="L80" s="97" t="s">
        <v>296</v>
      </c>
      <c r="M80" s="120"/>
      <c r="N80" s="97"/>
      <c r="O80" s="97"/>
      <c r="P80" s="97"/>
      <c r="Q80" s="97"/>
      <c r="R80" s="121">
        <v>0</v>
      </c>
      <c r="S80" s="97"/>
      <c r="T80" s="14"/>
      <c r="U80" s="14"/>
      <c r="V80" s="14"/>
      <c r="W80" s="14"/>
      <c r="X80" s="14"/>
      <c r="Y80" s="14"/>
      <c r="Z80" s="14"/>
      <c r="AA80" s="14"/>
      <c r="AB80" s="14"/>
      <c r="AC80" s="14"/>
      <c r="AD80" s="14"/>
      <c r="AE80" s="14"/>
      <c r="AF80" s="14"/>
      <c r="AG80" s="14"/>
      <c r="AH80" s="14"/>
      <c r="AI80" s="14"/>
      <c r="AJ80" s="14"/>
      <c r="AK80" s="14"/>
      <c r="AL80" s="97"/>
      <c r="AM80" s="14"/>
      <c r="AN80" s="14"/>
      <c r="AO80" s="14"/>
      <c r="AP80" s="14"/>
      <c r="AQ80" s="14"/>
      <c r="AR80" s="14"/>
      <c r="AS80" s="97"/>
      <c r="AT80" s="97"/>
      <c r="AU80" s="35"/>
      <c r="AV80" s="97"/>
      <c r="AW80" s="97"/>
      <c r="AX80" s="97"/>
      <c r="AY80" s="97"/>
      <c r="AZ80" s="97"/>
      <c r="BA80" s="97"/>
      <c r="BB80" s="97"/>
      <c r="BC80" s="97"/>
      <c r="BD80" s="97"/>
      <c r="BE80" s="97"/>
      <c r="BF80" s="97"/>
      <c r="BG80" s="97"/>
      <c r="BH80" s="97"/>
      <c r="BI80" s="97"/>
    </row>
    <row r="81" spans="1:61">
      <c r="A81" s="97"/>
      <c r="B81" s="97"/>
      <c r="C81" s="97"/>
      <c r="D81" s="97"/>
      <c r="E81" s="97" t="s">
        <v>405</v>
      </c>
      <c r="F81" s="97" t="s">
        <v>425</v>
      </c>
      <c r="G81" s="97" t="s">
        <v>423</v>
      </c>
      <c r="H81" s="97" t="s">
        <v>420</v>
      </c>
      <c r="I81" s="97"/>
      <c r="J81" s="97"/>
      <c r="K81" s="97"/>
      <c r="L81" s="97" t="s">
        <v>296</v>
      </c>
      <c r="M81" s="120"/>
      <c r="N81" s="97"/>
      <c r="O81" s="97"/>
      <c r="P81" s="97"/>
      <c r="Q81" s="97"/>
      <c r="R81" s="121">
        <v>0</v>
      </c>
      <c r="S81" s="97"/>
      <c r="T81" s="14"/>
      <c r="U81" s="14"/>
      <c r="V81" s="14"/>
      <c r="W81" s="14"/>
      <c r="X81" s="14"/>
      <c r="Y81" s="14"/>
      <c r="Z81" s="14"/>
      <c r="AA81" s="14"/>
      <c r="AB81" s="14"/>
      <c r="AC81" s="14"/>
      <c r="AD81" s="14"/>
      <c r="AE81" s="14"/>
      <c r="AF81" s="14"/>
      <c r="AG81" s="14"/>
      <c r="AH81" s="14"/>
      <c r="AI81" s="14"/>
      <c r="AJ81" s="14"/>
      <c r="AK81" s="14"/>
      <c r="AL81" s="97"/>
      <c r="AM81" s="14"/>
      <c r="AN81" s="14"/>
      <c r="AO81" s="14"/>
      <c r="AP81" s="14"/>
      <c r="AQ81" s="14"/>
      <c r="AR81" s="14"/>
      <c r="AS81" s="97"/>
      <c r="AT81" s="97"/>
      <c r="AU81" s="35"/>
      <c r="AV81" s="97"/>
      <c r="AW81" s="97"/>
      <c r="AX81" s="97"/>
      <c r="AY81" s="97"/>
      <c r="AZ81" s="97"/>
      <c r="BA81" s="97"/>
      <c r="BB81" s="97"/>
      <c r="BC81" s="97"/>
      <c r="BD81" s="97"/>
      <c r="BE81" s="97"/>
      <c r="BF81" s="97"/>
      <c r="BG81" s="97"/>
      <c r="BH81" s="97"/>
      <c r="BI81" s="97"/>
    </row>
    <row r="82" spans="1:61">
      <c r="A82" s="97"/>
      <c r="B82" s="97"/>
      <c r="C82" s="97"/>
      <c r="D82" s="97"/>
      <c r="E82" s="97" t="s">
        <v>405</v>
      </c>
      <c r="F82" s="97" t="s">
        <v>425</v>
      </c>
      <c r="G82" s="97" t="s">
        <v>423</v>
      </c>
      <c r="H82" s="97" t="s">
        <v>420</v>
      </c>
      <c r="I82" s="97"/>
      <c r="J82" s="97"/>
      <c r="K82" s="97"/>
      <c r="L82" s="97" t="s">
        <v>296</v>
      </c>
      <c r="M82" s="120"/>
      <c r="N82" s="97"/>
      <c r="O82" s="97"/>
      <c r="P82" s="97"/>
      <c r="Q82" s="97"/>
      <c r="R82" s="121">
        <v>0</v>
      </c>
      <c r="S82" s="97"/>
      <c r="T82" s="14"/>
      <c r="U82" s="14"/>
      <c r="V82" s="14"/>
      <c r="W82" s="14"/>
      <c r="X82" s="14"/>
      <c r="Y82" s="14"/>
      <c r="Z82" s="14"/>
      <c r="AA82" s="14"/>
      <c r="AB82" s="14"/>
      <c r="AC82" s="14"/>
      <c r="AD82" s="14"/>
      <c r="AE82" s="14"/>
      <c r="AF82" s="14"/>
      <c r="AG82" s="14"/>
      <c r="AH82" s="14"/>
      <c r="AI82" s="14"/>
      <c r="AJ82" s="14"/>
      <c r="AK82" s="14"/>
      <c r="AL82" s="97"/>
      <c r="AM82" s="14"/>
      <c r="AN82" s="14"/>
      <c r="AO82" s="14"/>
      <c r="AP82" s="14"/>
      <c r="AQ82" s="14"/>
      <c r="AR82" s="14"/>
      <c r="AS82" s="97"/>
      <c r="AT82" s="97"/>
      <c r="AU82" s="35"/>
      <c r="AV82" s="97"/>
      <c r="AW82" s="97"/>
      <c r="AX82" s="97"/>
      <c r="AY82" s="97"/>
      <c r="AZ82" s="97"/>
      <c r="BA82" s="97"/>
      <c r="BB82" s="97"/>
      <c r="BC82" s="97"/>
      <c r="BD82" s="97"/>
      <c r="BE82" s="97"/>
      <c r="BF82" s="97"/>
      <c r="BG82" s="97"/>
      <c r="BH82" s="97"/>
      <c r="BI82" s="97"/>
    </row>
    <row r="83" spans="1:61">
      <c r="A83" s="97"/>
      <c r="B83" s="97"/>
      <c r="C83" s="97"/>
      <c r="D83" s="97"/>
      <c r="E83" s="97" t="s">
        <v>405</v>
      </c>
      <c r="F83" s="97" t="s">
        <v>425</v>
      </c>
      <c r="G83" s="97" t="s">
        <v>423</v>
      </c>
      <c r="H83" s="97" t="s">
        <v>420</v>
      </c>
      <c r="I83" s="97"/>
      <c r="J83" s="97"/>
      <c r="K83" s="97"/>
      <c r="L83" s="97" t="s">
        <v>296</v>
      </c>
      <c r="M83" s="120"/>
      <c r="N83" s="97"/>
      <c r="O83" s="97"/>
      <c r="P83" s="97"/>
      <c r="Q83" s="97"/>
      <c r="R83" s="121">
        <v>0</v>
      </c>
      <c r="S83" s="97"/>
      <c r="T83" s="14"/>
      <c r="U83" s="14"/>
      <c r="V83" s="14"/>
      <c r="W83" s="14"/>
      <c r="X83" s="14"/>
      <c r="Y83" s="14"/>
      <c r="Z83" s="14"/>
      <c r="AA83" s="14"/>
      <c r="AB83" s="14"/>
      <c r="AC83" s="14"/>
      <c r="AD83" s="14"/>
      <c r="AE83" s="14"/>
      <c r="AF83" s="14"/>
      <c r="AG83" s="14"/>
      <c r="AH83" s="14"/>
      <c r="AI83" s="14"/>
      <c r="AJ83" s="14"/>
      <c r="AK83" s="14"/>
      <c r="AL83" s="97"/>
      <c r="AM83" s="14"/>
      <c r="AN83" s="14"/>
      <c r="AO83" s="14"/>
      <c r="AP83" s="14"/>
      <c r="AQ83" s="14"/>
      <c r="AR83" s="14"/>
      <c r="AS83" s="97"/>
      <c r="AT83" s="97"/>
      <c r="AU83" s="35"/>
      <c r="AV83" s="97"/>
      <c r="AW83" s="97"/>
      <c r="AX83" s="97"/>
      <c r="AY83" s="97"/>
      <c r="AZ83" s="97"/>
      <c r="BA83" s="97"/>
      <c r="BB83" s="97"/>
      <c r="BC83" s="97"/>
      <c r="BD83" s="97"/>
      <c r="BE83" s="97"/>
      <c r="BF83" s="97"/>
      <c r="BG83" s="97"/>
      <c r="BH83" s="97"/>
      <c r="BI83" s="97"/>
    </row>
    <row r="84" spans="1:61">
      <c r="A84" s="97"/>
      <c r="B84" s="97"/>
      <c r="C84" s="97"/>
      <c r="D84" s="97"/>
      <c r="E84" s="97"/>
      <c r="F84" s="97"/>
      <c r="G84" s="97"/>
      <c r="H84" s="97"/>
      <c r="I84" s="97"/>
      <c r="J84" s="97"/>
      <c r="K84" s="97"/>
      <c r="L84" s="97"/>
      <c r="M84" s="97"/>
      <c r="N84" s="97"/>
      <c r="O84" s="97"/>
      <c r="P84" s="97"/>
      <c r="Q84" s="97"/>
      <c r="R84" s="97"/>
      <c r="S84" s="97"/>
      <c r="T84" s="97"/>
      <c r="U84" s="97"/>
      <c r="V84" s="97"/>
      <c r="W84" s="97"/>
      <c r="X84" s="97"/>
      <c r="Y84" s="97"/>
      <c r="Z84" s="97"/>
      <c r="AA84" s="97"/>
      <c r="AB84" s="97"/>
      <c r="AC84" s="97"/>
      <c r="AD84" s="97"/>
      <c r="AE84" s="97"/>
      <c r="AF84" s="97"/>
      <c r="AG84" s="97"/>
      <c r="AH84" s="97"/>
      <c r="AI84" s="97"/>
      <c r="AJ84" s="97"/>
      <c r="AK84" s="97"/>
      <c r="AL84" s="97"/>
      <c r="AM84" s="97"/>
      <c r="AN84" s="97"/>
      <c r="AO84" s="97"/>
      <c r="AP84" s="97"/>
      <c r="AQ84" s="97"/>
      <c r="AR84" s="97"/>
      <c r="AS84" s="97"/>
      <c r="AT84" s="97"/>
      <c r="AU84" s="35"/>
      <c r="AV84" s="97"/>
      <c r="AW84" s="97"/>
      <c r="AX84" s="97"/>
      <c r="AY84" s="97"/>
      <c r="AZ84" s="97"/>
      <c r="BA84" s="97"/>
      <c r="BB84" s="97"/>
      <c r="BC84" s="97"/>
      <c r="BD84" s="97"/>
      <c r="BE84" s="97"/>
      <c r="BF84" s="97"/>
      <c r="BG84" s="97"/>
      <c r="BH84" s="97"/>
      <c r="BI84" s="97"/>
    </row>
    <row r="85" spans="1:61">
      <c r="A85" s="97"/>
      <c r="B85" s="97"/>
      <c r="C85" s="12" t="s">
        <v>553</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c r="BI85" s="97"/>
    </row>
    <row r="86" spans="1:61">
      <c r="A86" s="97"/>
      <c r="B86" s="97"/>
      <c r="C86" s="97"/>
      <c r="D86" s="97"/>
      <c r="E86" s="97"/>
      <c r="F86" s="97"/>
      <c r="G86" s="97"/>
      <c r="H86" s="97"/>
      <c r="I86" s="97"/>
      <c r="J86" s="97"/>
      <c r="K86" s="97"/>
      <c r="L86" s="97"/>
      <c r="M86" s="97"/>
      <c r="N86" s="97"/>
      <c r="O86" s="97"/>
      <c r="P86" s="97"/>
      <c r="Q86" s="97"/>
      <c r="R86" s="97"/>
      <c r="S86" s="97"/>
      <c r="T86" s="97"/>
      <c r="U86" s="97"/>
      <c r="V86" s="97"/>
      <c r="W86" s="97"/>
      <c r="X86" s="97"/>
      <c r="Y86" s="97"/>
      <c r="Z86" s="97"/>
      <c r="AA86" s="97"/>
      <c r="AB86" s="97"/>
      <c r="AC86" s="97"/>
      <c r="AD86" s="97"/>
      <c r="AE86" s="97"/>
      <c r="AF86" s="97"/>
      <c r="AG86" s="97"/>
      <c r="AH86" s="97"/>
      <c r="AI86" s="97"/>
      <c r="AJ86" s="97"/>
      <c r="AK86" s="97"/>
      <c r="AL86" s="97"/>
      <c r="AM86" s="97"/>
      <c r="AN86" s="97"/>
      <c r="AO86" s="97"/>
      <c r="AP86" s="97"/>
      <c r="AQ86" s="97"/>
      <c r="AR86" s="97"/>
      <c r="AS86" s="97"/>
      <c r="AT86" s="97"/>
      <c r="AU86" s="35"/>
      <c r="AV86" s="97"/>
      <c r="AW86" s="97"/>
      <c r="AX86" s="97"/>
      <c r="AY86" s="97"/>
      <c r="AZ86" s="97"/>
      <c r="BA86" s="97"/>
      <c r="BB86" s="97"/>
      <c r="BC86" s="97"/>
      <c r="BD86" s="97"/>
      <c r="BE86" s="97"/>
      <c r="BF86" s="97"/>
      <c r="BG86" s="97"/>
      <c r="BH86" s="97"/>
      <c r="BI86" s="97"/>
    </row>
    <row r="87" spans="1:61">
      <c r="A87" s="97"/>
      <c r="B87" s="97"/>
      <c r="C87" s="97"/>
      <c r="D87" s="97"/>
      <c r="E87" s="97" t="s">
        <v>405</v>
      </c>
      <c r="F87" s="97" t="s">
        <v>554</v>
      </c>
      <c r="G87" s="97"/>
      <c r="H87" s="97"/>
      <c r="I87" s="97"/>
      <c r="J87" s="97"/>
      <c r="K87" s="97"/>
      <c r="L87" s="97" t="s">
        <v>296</v>
      </c>
      <c r="M87" s="120">
        <v>0</v>
      </c>
      <c r="N87" s="97"/>
      <c r="O87" s="97"/>
      <c r="P87" s="97"/>
      <c r="Q87" s="97"/>
      <c r="R87" s="121">
        <v>0</v>
      </c>
      <c r="S87" s="97"/>
      <c r="T87" s="14"/>
      <c r="U87" s="14"/>
      <c r="V87" s="14"/>
      <c r="W87" s="14"/>
      <c r="X87" s="14"/>
      <c r="Y87" s="14"/>
      <c r="Z87" s="14"/>
      <c r="AA87" s="14"/>
      <c r="AB87" s="14"/>
      <c r="AC87" s="14"/>
      <c r="AD87" s="14"/>
      <c r="AE87" s="14"/>
      <c r="AF87" s="14"/>
      <c r="AG87" s="14"/>
      <c r="AH87" s="14"/>
      <c r="AI87" s="14"/>
      <c r="AJ87" s="14"/>
      <c r="AK87" s="14"/>
      <c r="AL87" s="97"/>
      <c r="AM87" s="14"/>
      <c r="AN87" s="14"/>
      <c r="AO87" s="14"/>
      <c r="AP87" s="14"/>
      <c r="AQ87" s="14"/>
      <c r="AR87" s="14"/>
      <c r="AS87" s="97"/>
      <c r="AT87" s="97"/>
      <c r="AU87" s="35"/>
      <c r="AV87" s="97"/>
      <c r="AW87" s="97"/>
      <c r="AX87" s="97"/>
      <c r="AY87" s="97"/>
      <c r="AZ87" s="97"/>
      <c r="BA87" s="97"/>
      <c r="BB87" s="97"/>
      <c r="BC87" s="97"/>
      <c r="BD87" s="97"/>
      <c r="BE87" s="97"/>
      <c r="BF87" s="97"/>
      <c r="BG87" s="97"/>
      <c r="BH87" s="97"/>
      <c r="BI87" s="97"/>
    </row>
    <row r="88" spans="1:61">
      <c r="A88" s="97"/>
      <c r="B88" s="97"/>
      <c r="C88" s="97"/>
      <c r="D88" s="97"/>
      <c r="E88" s="97" t="s">
        <v>405</v>
      </c>
      <c r="F88" s="97" t="s">
        <v>414</v>
      </c>
      <c r="G88" s="97"/>
      <c r="H88" s="97"/>
      <c r="I88" s="97"/>
      <c r="J88" s="97"/>
      <c r="K88" s="97"/>
      <c r="L88" s="97" t="s">
        <v>296</v>
      </c>
      <c r="M88" s="120">
        <v>1</v>
      </c>
      <c r="N88" s="97"/>
      <c r="O88" s="97"/>
      <c r="P88" s="97"/>
      <c r="Q88" s="97"/>
      <c r="R88" s="121">
        <v>1</v>
      </c>
      <c r="S88" s="97"/>
      <c r="T88" s="14"/>
      <c r="U88" s="14"/>
      <c r="V88" s="14"/>
      <c r="W88" s="14"/>
      <c r="X88" s="14"/>
      <c r="Y88" s="14"/>
      <c r="Z88" s="14"/>
      <c r="AA88" s="14"/>
      <c r="AB88" s="14"/>
      <c r="AC88" s="14"/>
      <c r="AD88" s="14"/>
      <c r="AE88" s="14"/>
      <c r="AF88" s="14"/>
      <c r="AG88" s="14"/>
      <c r="AH88" s="14"/>
      <c r="AI88" s="14"/>
      <c r="AJ88" s="14"/>
      <c r="AK88" s="14"/>
      <c r="AL88" s="97"/>
      <c r="AM88" s="14"/>
      <c r="AN88" s="14"/>
      <c r="AO88" s="14"/>
      <c r="AP88" s="14"/>
      <c r="AQ88" s="14"/>
      <c r="AR88" s="14"/>
      <c r="AS88" s="97"/>
      <c r="AT88" s="97"/>
      <c r="AU88" s="35"/>
      <c r="AV88" s="97"/>
      <c r="AW88" s="97"/>
      <c r="AX88" s="97"/>
      <c r="AY88" s="97"/>
      <c r="AZ88" s="97"/>
      <c r="BA88" s="97"/>
      <c r="BB88" s="97"/>
      <c r="BC88" s="97"/>
      <c r="BD88" s="97"/>
      <c r="BE88" s="97"/>
      <c r="BF88" s="97"/>
      <c r="BG88" s="97"/>
      <c r="BH88" s="97"/>
      <c r="BI88" s="97"/>
    </row>
    <row r="89" spans="1:61">
      <c r="A89" s="97"/>
      <c r="B89" s="97"/>
      <c r="C89" s="97"/>
      <c r="D89" s="97"/>
      <c r="E89" s="97"/>
      <c r="F89" s="97"/>
      <c r="G89" s="97"/>
      <c r="H89" s="97"/>
      <c r="I89" s="97"/>
      <c r="J89" s="97"/>
      <c r="K89" s="97"/>
      <c r="L89" s="97"/>
      <c r="M89" s="97"/>
      <c r="N89" s="97"/>
      <c r="O89" s="97"/>
      <c r="P89" s="97"/>
      <c r="Q89" s="97"/>
      <c r="R89" s="97"/>
      <c r="S89" s="97"/>
      <c r="T89" s="97"/>
      <c r="U89" s="97"/>
      <c r="V89" s="97"/>
      <c r="W89" s="97"/>
      <c r="X89" s="97"/>
      <c r="Y89" s="97"/>
      <c r="Z89" s="97"/>
      <c r="AA89" s="97"/>
      <c r="AB89" s="97"/>
      <c r="AC89" s="97"/>
      <c r="AD89" s="97"/>
      <c r="AE89" s="97"/>
      <c r="AF89" s="97"/>
      <c r="AG89" s="97"/>
      <c r="AH89" s="97"/>
      <c r="AI89" s="97"/>
      <c r="AJ89" s="97"/>
      <c r="AK89" s="97"/>
      <c r="AL89" s="97"/>
      <c r="AM89" s="97"/>
      <c r="AN89" s="97"/>
      <c r="AO89" s="97"/>
      <c r="AP89" s="97"/>
      <c r="AQ89" s="97"/>
      <c r="AR89" s="97"/>
      <c r="AS89" s="97"/>
      <c r="AT89" s="97"/>
      <c r="AU89" s="35"/>
      <c r="AV89" s="97"/>
      <c r="AW89" s="97"/>
      <c r="AX89" s="97"/>
      <c r="AY89" s="97"/>
      <c r="AZ89" s="97"/>
      <c r="BA89" s="97"/>
      <c r="BB89" s="97"/>
      <c r="BC89" s="97"/>
      <c r="BD89" s="97"/>
      <c r="BE89" s="97"/>
      <c r="BF89" s="97"/>
      <c r="BG89" s="97"/>
      <c r="BH89" s="97"/>
      <c r="BI89" s="97"/>
    </row>
    <row r="90" spans="1:61">
      <c r="A90" s="97"/>
      <c r="B90" s="97"/>
      <c r="C90" s="97"/>
      <c r="D90" s="97"/>
      <c r="E90" s="97"/>
      <c r="F90" s="97"/>
      <c r="G90" s="97"/>
      <c r="H90" s="97"/>
      <c r="I90" s="97"/>
      <c r="J90" s="97"/>
      <c r="K90" s="97"/>
      <c r="L90" s="97"/>
      <c r="M90" s="97"/>
      <c r="N90" s="97"/>
      <c r="O90" s="97"/>
      <c r="P90" s="97"/>
      <c r="Q90" s="97"/>
      <c r="R90" s="97"/>
      <c r="S90" s="97"/>
      <c r="T90" s="97"/>
      <c r="U90" s="97"/>
      <c r="V90" s="97"/>
      <c r="W90" s="97"/>
      <c r="X90" s="97"/>
      <c r="Y90" s="97"/>
      <c r="Z90" s="97"/>
      <c r="AA90" s="97"/>
      <c r="AB90" s="97"/>
      <c r="AC90" s="97"/>
      <c r="AD90" s="97"/>
      <c r="AE90" s="97"/>
      <c r="AF90" s="97"/>
      <c r="AG90" s="97"/>
      <c r="AH90" s="97"/>
      <c r="AI90" s="97"/>
      <c r="AJ90" s="97"/>
      <c r="AK90" s="97"/>
      <c r="AL90" s="97"/>
      <c r="AM90" s="97"/>
      <c r="AN90" s="97"/>
      <c r="AO90" s="97"/>
      <c r="AP90" s="97"/>
      <c r="AQ90" s="97"/>
      <c r="AR90" s="97"/>
      <c r="AS90" s="97"/>
      <c r="AT90" s="97"/>
      <c r="AU90" s="35"/>
      <c r="AV90" s="97"/>
      <c r="AW90" s="97"/>
      <c r="AX90" s="97"/>
      <c r="AY90" s="97"/>
      <c r="AZ90" s="97"/>
      <c r="BA90" s="97"/>
      <c r="BB90" s="97"/>
      <c r="BC90" s="97"/>
      <c r="BD90" s="97"/>
      <c r="BE90" s="97"/>
      <c r="BF90" s="97"/>
      <c r="BG90" s="97"/>
      <c r="BH90" s="97"/>
      <c r="BI90" s="97"/>
    </row>
    <row r="91" spans="1:61">
      <c r="A91" s="97"/>
      <c r="B91" s="97"/>
      <c r="C91" s="97"/>
      <c r="D91" s="97"/>
      <c r="E91" s="97"/>
      <c r="F91" s="97"/>
      <c r="G91" s="97"/>
      <c r="H91" s="97"/>
      <c r="I91" s="97"/>
      <c r="J91" s="97"/>
      <c r="K91" s="97"/>
      <c r="L91" s="97"/>
      <c r="M91" s="97"/>
      <c r="N91" s="97"/>
      <c r="O91" s="97"/>
      <c r="P91" s="97"/>
      <c r="Q91" s="97"/>
      <c r="R91" s="97"/>
      <c r="S91" s="97"/>
      <c r="T91" s="97"/>
      <c r="U91" s="97"/>
      <c r="V91" s="97"/>
      <c r="W91" s="97"/>
      <c r="X91" s="97"/>
      <c r="Y91" s="97"/>
      <c r="Z91" s="97"/>
      <c r="AA91" s="97"/>
      <c r="AB91" s="97"/>
      <c r="AC91" s="97"/>
      <c r="AD91" s="97"/>
      <c r="AE91" s="97"/>
      <c r="AF91" s="97"/>
      <c r="AG91" s="97"/>
      <c r="AH91" s="97"/>
      <c r="AI91" s="97"/>
      <c r="AJ91" s="97"/>
      <c r="AK91" s="97"/>
      <c r="AL91" s="97"/>
      <c r="AM91" s="97"/>
      <c r="AN91" s="97"/>
      <c r="AO91" s="97"/>
      <c r="AP91" s="97"/>
      <c r="AQ91" s="97"/>
      <c r="AR91" s="97"/>
      <c r="AS91" s="97"/>
      <c r="AT91" s="97"/>
      <c r="AU91" s="35"/>
      <c r="AV91" s="97"/>
      <c r="AW91" s="97"/>
      <c r="AX91" s="97"/>
      <c r="AY91" s="97"/>
      <c r="AZ91" s="97"/>
      <c r="BA91" s="97"/>
      <c r="BB91" s="97"/>
      <c r="BC91" s="97"/>
      <c r="BD91" s="97"/>
      <c r="BE91" s="97"/>
      <c r="BF91" s="97"/>
      <c r="BG91" s="97"/>
      <c r="BH91" s="97"/>
      <c r="BI91" s="97"/>
    </row>
    <row r="92" spans="1:61">
      <c r="A92" s="97"/>
      <c r="B92" s="97"/>
      <c r="C92" s="97"/>
      <c r="D92" s="97"/>
      <c r="E92" s="97"/>
      <c r="F92" s="97"/>
      <c r="G92" s="97"/>
      <c r="H92" s="97"/>
      <c r="I92" s="97"/>
      <c r="J92" s="97"/>
      <c r="K92" s="97"/>
      <c r="L92" s="97"/>
      <c r="M92" s="97"/>
      <c r="N92" s="97"/>
      <c r="O92" s="97"/>
      <c r="P92" s="97"/>
      <c r="Q92" s="97"/>
      <c r="R92" s="97"/>
      <c r="S92" s="97"/>
      <c r="T92" s="97"/>
      <c r="U92" s="97"/>
      <c r="V92" s="97"/>
      <c r="W92" s="97"/>
      <c r="X92" s="97"/>
      <c r="Y92" s="97"/>
      <c r="Z92" s="97"/>
      <c r="AA92" s="97"/>
      <c r="AB92" s="97"/>
      <c r="AC92" s="97"/>
      <c r="AD92" s="97"/>
      <c r="AE92" s="97"/>
      <c r="AF92" s="97"/>
      <c r="AG92" s="97"/>
      <c r="AH92" s="97"/>
      <c r="AI92" s="97"/>
      <c r="AJ92" s="97"/>
      <c r="AK92" s="97"/>
      <c r="AL92" s="97"/>
      <c r="AM92" s="97"/>
      <c r="AN92" s="97"/>
      <c r="AO92" s="97"/>
      <c r="AP92" s="97"/>
      <c r="AQ92" s="97"/>
      <c r="AR92" s="97"/>
      <c r="AS92" s="97"/>
      <c r="AT92" s="97"/>
      <c r="AU92" s="35"/>
      <c r="AV92" s="97"/>
      <c r="AW92" s="97"/>
      <c r="AX92" s="97"/>
      <c r="AY92" s="97"/>
      <c r="AZ92" s="97"/>
      <c r="BA92" s="97"/>
      <c r="BB92" s="97"/>
      <c r="BC92" s="97"/>
      <c r="BD92" s="97"/>
      <c r="BE92" s="97"/>
      <c r="BF92" s="97"/>
      <c r="BG92" s="97"/>
      <c r="BH92" s="97"/>
      <c r="BI92" s="97"/>
    </row>
    <row r="93" spans="1:61" ht="14.65">
      <c r="A93" s="97"/>
      <c r="B93" s="11" t="s">
        <v>426</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4"/>
      <c r="AV93" s="11"/>
      <c r="AW93" s="11"/>
      <c r="AX93" s="11"/>
      <c r="AY93" s="11"/>
      <c r="AZ93" s="11"/>
      <c r="BA93" s="11"/>
      <c r="BB93" s="11"/>
      <c r="BC93" s="11"/>
      <c r="BD93" s="11"/>
      <c r="BE93" s="11"/>
      <c r="BF93" s="11"/>
      <c r="BG93" s="11"/>
      <c r="BH93" s="11"/>
      <c r="BI93" s="97"/>
    </row>
    <row r="94" spans="1:61">
      <c r="A94" s="97"/>
      <c r="B94" s="97"/>
      <c r="C94" s="97"/>
      <c r="D94" s="97"/>
      <c r="E94" s="97"/>
      <c r="F94" s="97"/>
      <c r="G94" s="97"/>
      <c r="H94" s="97"/>
      <c r="I94" s="97"/>
      <c r="J94" s="97"/>
      <c r="K94" s="97"/>
      <c r="L94" s="97"/>
      <c r="M94" s="97"/>
      <c r="N94" s="97"/>
      <c r="O94" s="97"/>
      <c r="P94" s="97"/>
      <c r="Q94" s="97"/>
      <c r="R94" s="97"/>
      <c r="S94" s="97"/>
      <c r="T94" s="97"/>
      <c r="U94" s="97"/>
      <c r="V94" s="97"/>
      <c r="W94" s="97"/>
      <c r="X94" s="97"/>
      <c r="Y94" s="97"/>
      <c r="Z94" s="97"/>
      <c r="AA94" s="97"/>
      <c r="AB94" s="97"/>
      <c r="AC94" s="97"/>
      <c r="AD94" s="97"/>
      <c r="AE94" s="97"/>
      <c r="AF94" s="97"/>
      <c r="AG94" s="97"/>
      <c r="AH94" s="97"/>
      <c r="AI94" s="97"/>
      <c r="AJ94" s="97"/>
      <c r="AK94" s="97"/>
      <c r="AL94" s="97"/>
      <c r="AM94" s="97"/>
      <c r="AN94" s="97"/>
      <c r="AO94" s="97"/>
      <c r="AP94" s="97"/>
      <c r="AQ94" s="97"/>
      <c r="AR94" s="97"/>
      <c r="AS94" s="97"/>
      <c r="AT94" s="97"/>
      <c r="AU94" s="35"/>
      <c r="AV94" s="97"/>
      <c r="AW94" s="97"/>
      <c r="AX94" s="97"/>
      <c r="AY94" s="97"/>
      <c r="AZ94" s="97"/>
      <c r="BA94" s="97"/>
      <c r="BB94" s="97"/>
      <c r="BC94" s="97"/>
      <c r="BD94" s="97"/>
      <c r="BE94" s="97"/>
      <c r="BF94" s="97"/>
      <c r="BG94" s="97"/>
      <c r="BH94" s="97"/>
      <c r="BI94" s="97"/>
    </row>
    <row r="95" spans="1:61">
      <c r="A95" s="97"/>
      <c r="B95" s="97"/>
      <c r="C95" s="97"/>
      <c r="D95" s="97"/>
      <c r="E95" s="97"/>
      <c r="F95" s="97"/>
      <c r="G95" s="97"/>
      <c r="H95" s="97"/>
      <c r="I95" s="97"/>
      <c r="J95" s="97"/>
      <c r="K95" s="97"/>
      <c r="L95" s="97"/>
      <c r="M95" s="97"/>
      <c r="N95" s="97"/>
      <c r="O95" s="97"/>
      <c r="P95" s="97"/>
      <c r="Q95" s="97"/>
      <c r="R95" s="97"/>
      <c r="S95" s="97"/>
      <c r="T95" s="97"/>
      <c r="U95" s="97"/>
      <c r="V95" s="97"/>
      <c r="W95" s="97"/>
      <c r="X95" s="97"/>
      <c r="Y95" s="97"/>
      <c r="Z95" s="97"/>
      <c r="AA95" s="97"/>
      <c r="AB95" s="97"/>
      <c r="AC95" s="97"/>
      <c r="AD95" s="97"/>
      <c r="AE95" s="97"/>
      <c r="AF95" s="97"/>
      <c r="AG95" s="97"/>
      <c r="AH95" s="97"/>
      <c r="AI95" s="97"/>
      <c r="AJ95" s="97"/>
      <c r="AK95" s="97"/>
      <c r="AL95" s="97"/>
      <c r="AM95" s="97"/>
      <c r="AN95" s="97"/>
      <c r="AO95" s="97"/>
      <c r="AP95" s="97"/>
      <c r="AQ95" s="97"/>
      <c r="AR95" s="97"/>
      <c r="AS95" s="97"/>
      <c r="AT95" s="97"/>
      <c r="AU95" s="35"/>
      <c r="AV95" s="97"/>
      <c r="AW95" s="97"/>
      <c r="AX95" s="97"/>
      <c r="AY95" s="97"/>
      <c r="AZ95" s="97"/>
      <c r="BA95" s="97"/>
      <c r="BB95" s="97"/>
      <c r="BC95" s="97"/>
      <c r="BD95" s="97"/>
      <c r="BE95" s="97"/>
      <c r="BF95" s="97"/>
      <c r="BG95" s="97"/>
      <c r="BH95" s="97"/>
      <c r="BI95" s="97"/>
    </row>
    <row r="96" spans="1:61">
      <c r="A96" s="97"/>
      <c r="B96" s="97"/>
      <c r="C96" s="97"/>
      <c r="D96" s="97"/>
      <c r="E96" s="97"/>
      <c r="F96" s="97"/>
      <c r="G96" s="97"/>
      <c r="H96" s="97"/>
      <c r="I96" s="97"/>
      <c r="J96" s="97"/>
      <c r="K96" s="97"/>
      <c r="L96" s="97"/>
      <c r="M96" s="97"/>
      <c r="N96" s="97"/>
      <c r="O96" s="97"/>
      <c r="P96" s="97"/>
      <c r="Q96" s="97"/>
      <c r="R96" s="97"/>
      <c r="S96" s="97"/>
      <c r="T96" s="97"/>
      <c r="U96" s="97"/>
      <c r="V96" s="97"/>
      <c r="W96" s="97"/>
      <c r="X96" s="97"/>
      <c r="Y96" s="97"/>
      <c r="Z96" s="97"/>
      <c r="AA96" s="97"/>
      <c r="AB96" s="97"/>
      <c r="AC96" s="97"/>
      <c r="AD96" s="97"/>
      <c r="AE96" s="97"/>
      <c r="AF96" s="97"/>
      <c r="AG96" s="97"/>
      <c r="AH96" s="97"/>
      <c r="AI96" s="97"/>
      <c r="AJ96" s="97"/>
      <c r="AK96" s="97"/>
      <c r="AL96" s="97"/>
      <c r="AM96" s="97"/>
      <c r="AN96" s="97"/>
      <c r="AO96" s="97"/>
      <c r="AP96" s="97"/>
      <c r="AQ96" s="97"/>
      <c r="AR96" s="97"/>
      <c r="AS96" s="97"/>
      <c r="AT96" s="97"/>
      <c r="AU96" s="35"/>
      <c r="AV96" s="97"/>
      <c r="AW96" s="97"/>
      <c r="AX96" s="97"/>
      <c r="AY96" s="97"/>
      <c r="AZ96" s="97"/>
      <c r="BA96" s="97"/>
      <c r="BB96" s="97"/>
      <c r="BC96" s="97"/>
      <c r="BD96" s="97"/>
      <c r="BE96" s="97"/>
      <c r="BF96" s="97"/>
      <c r="BG96" s="97"/>
      <c r="BH96" s="97"/>
      <c r="BI96" s="97"/>
    </row>
    <row r="97" spans="1:61">
      <c r="A97" s="97"/>
      <c r="B97" s="97"/>
      <c r="C97" s="97"/>
      <c r="D97" s="97"/>
      <c r="E97" s="97"/>
      <c r="F97" s="97"/>
      <c r="G97" s="97"/>
      <c r="H97" s="97"/>
      <c r="I97" s="97"/>
      <c r="J97" s="97"/>
      <c r="K97" s="97"/>
      <c r="L97" s="97"/>
      <c r="M97" s="97"/>
      <c r="N97" s="97"/>
      <c r="O97" s="97"/>
      <c r="P97" s="97"/>
      <c r="Q97" s="97"/>
      <c r="R97" s="97"/>
      <c r="S97" s="97"/>
      <c r="T97" s="97"/>
      <c r="U97" s="97"/>
      <c r="V97" s="97"/>
      <c r="W97" s="97"/>
      <c r="X97" s="97"/>
      <c r="Y97" s="97"/>
      <c r="Z97" s="97"/>
      <c r="AA97" s="97"/>
      <c r="AB97" s="97"/>
      <c r="AC97" s="97"/>
      <c r="AD97" s="97"/>
      <c r="AE97" s="97"/>
      <c r="AF97" s="97"/>
      <c r="AG97" s="97"/>
      <c r="AH97" s="97"/>
      <c r="AI97" s="97"/>
      <c r="AJ97" s="97"/>
      <c r="AK97" s="97"/>
      <c r="AL97" s="97"/>
      <c r="AM97" s="97"/>
      <c r="AN97" s="97"/>
      <c r="AO97" s="97"/>
      <c r="AP97" s="97"/>
      <c r="AQ97" s="97"/>
      <c r="AR97" s="97"/>
      <c r="AS97" s="97"/>
      <c r="AT97" s="97"/>
      <c r="AU97" s="35"/>
      <c r="AV97" s="97"/>
      <c r="AW97" s="97"/>
      <c r="AX97" s="97"/>
      <c r="AY97" s="97"/>
      <c r="AZ97" s="97"/>
      <c r="BA97" s="97"/>
      <c r="BB97" s="97"/>
      <c r="BC97" s="97"/>
      <c r="BD97" s="97"/>
      <c r="BE97" s="97"/>
      <c r="BF97" s="97"/>
      <c r="BG97" s="97"/>
      <c r="BH97" s="97"/>
      <c r="BI97" s="97"/>
    </row>
    <row r="98" spans="1:61">
      <c r="A98" s="97"/>
      <c r="B98" s="97"/>
      <c r="C98" s="97"/>
      <c r="D98" s="97"/>
      <c r="E98" s="97"/>
      <c r="F98" s="97"/>
      <c r="G98" s="97"/>
      <c r="H98" s="97"/>
      <c r="I98" s="97"/>
      <c r="J98" s="97"/>
      <c r="K98" s="97"/>
      <c r="L98" s="97"/>
      <c r="M98" s="97"/>
      <c r="N98" s="97"/>
      <c r="O98" s="97"/>
      <c r="P98" s="97"/>
      <c r="Q98" s="97"/>
      <c r="R98" s="97"/>
      <c r="S98" s="97"/>
      <c r="T98" s="97"/>
      <c r="U98" s="97"/>
      <c r="V98" s="97"/>
      <c r="W98" s="97"/>
      <c r="X98" s="97"/>
      <c r="Y98" s="97"/>
      <c r="Z98" s="97"/>
      <c r="AA98" s="97"/>
      <c r="AB98" s="97"/>
      <c r="AC98" s="97"/>
      <c r="AD98" s="97"/>
      <c r="AE98" s="97"/>
      <c r="AF98" s="97"/>
      <c r="AG98" s="97"/>
      <c r="AH98" s="97"/>
      <c r="AI98" s="97"/>
      <c r="AJ98" s="97"/>
      <c r="AK98" s="97"/>
      <c r="AL98" s="97"/>
      <c r="AM98" s="97"/>
      <c r="AN98" s="97"/>
      <c r="AO98" s="97"/>
      <c r="AP98" s="97"/>
      <c r="AQ98" s="97"/>
      <c r="AR98" s="97"/>
      <c r="AS98" s="97"/>
      <c r="AT98" s="97"/>
      <c r="AU98" s="35"/>
      <c r="AV98" s="97"/>
      <c r="AW98" s="97"/>
      <c r="AX98" s="97"/>
      <c r="AY98" s="97"/>
      <c r="AZ98" s="97"/>
      <c r="BA98" s="97"/>
      <c r="BB98" s="97"/>
      <c r="BC98" s="97"/>
      <c r="BD98" s="97"/>
      <c r="BE98" s="97"/>
      <c r="BF98" s="97"/>
      <c r="BG98" s="97"/>
      <c r="BH98" s="97"/>
      <c r="BI98" s="97"/>
    </row>
    <row r="99" spans="1:61">
      <c r="A99" s="97"/>
      <c r="B99" s="97"/>
      <c r="C99" s="97"/>
      <c r="D99" s="97"/>
      <c r="E99" s="97"/>
      <c r="F99" s="97"/>
      <c r="G99" s="97"/>
      <c r="H99" s="97"/>
      <c r="I99" s="97"/>
      <c r="J99" s="97"/>
      <c r="K99" s="97"/>
      <c r="L99" s="97"/>
      <c r="M99" s="97"/>
      <c r="N99" s="97"/>
      <c r="O99" s="97"/>
      <c r="P99" s="97"/>
      <c r="Q99" s="97"/>
      <c r="R99" s="97"/>
      <c r="S99" s="97"/>
      <c r="T99" s="97"/>
      <c r="U99" s="97"/>
      <c r="V99" s="97"/>
      <c r="W99" s="97"/>
      <c r="X99" s="97"/>
      <c r="Y99" s="97"/>
      <c r="Z99" s="97"/>
      <c r="AA99" s="97"/>
      <c r="AB99" s="97"/>
      <c r="AC99" s="97"/>
      <c r="AD99" s="97"/>
      <c r="AE99" s="97"/>
      <c r="AF99" s="97"/>
      <c r="AG99" s="97"/>
      <c r="AH99" s="97"/>
      <c r="AI99" s="97"/>
      <c r="AJ99" s="97"/>
      <c r="AK99" s="97"/>
      <c r="AL99" s="97"/>
      <c r="AM99" s="97"/>
      <c r="AN99" s="97"/>
      <c r="AO99" s="97"/>
      <c r="AP99" s="97"/>
      <c r="AQ99" s="97"/>
      <c r="AR99" s="97"/>
      <c r="AS99" s="97"/>
      <c r="AT99" s="97"/>
      <c r="AU99" s="35"/>
      <c r="AV99" s="97"/>
      <c r="AW99" s="97"/>
      <c r="AX99" s="97"/>
      <c r="AY99" s="97"/>
      <c r="AZ99" s="97"/>
      <c r="BA99" s="97"/>
      <c r="BB99" s="97"/>
      <c r="BC99" s="97"/>
      <c r="BD99" s="97"/>
      <c r="BE99" s="97"/>
      <c r="BF99" s="97"/>
      <c r="BG99" s="97"/>
      <c r="BH99" s="97"/>
      <c r="BI99" s="97"/>
    </row>
    <row r="100" spans="1:61">
      <c r="A100" s="97"/>
      <c r="B100" s="97"/>
      <c r="C100" s="97"/>
      <c r="D100" s="97"/>
      <c r="E100" s="97"/>
      <c r="F100" s="97"/>
      <c r="G100" s="97"/>
      <c r="H100" s="97"/>
      <c r="I100" s="97"/>
      <c r="J100" s="97"/>
      <c r="K100" s="97"/>
      <c r="L100" s="97"/>
      <c r="M100" s="97"/>
      <c r="N100" s="97"/>
      <c r="O100" s="97"/>
      <c r="P100" s="97"/>
      <c r="Q100" s="97"/>
      <c r="R100" s="97"/>
      <c r="S100" s="97"/>
      <c r="T100" s="97"/>
      <c r="U100" s="97"/>
      <c r="V100" s="97"/>
      <c r="W100" s="97"/>
      <c r="X100" s="97"/>
      <c r="Y100" s="97"/>
      <c r="Z100" s="97"/>
      <c r="AA100" s="97"/>
      <c r="AB100" s="97"/>
      <c r="AC100" s="97"/>
      <c r="AD100" s="97"/>
      <c r="AE100" s="97"/>
      <c r="AF100" s="97"/>
      <c r="AG100" s="97"/>
      <c r="AH100" s="97"/>
      <c r="AI100" s="97"/>
      <c r="AJ100" s="97"/>
      <c r="AK100" s="97"/>
      <c r="AL100" s="97"/>
      <c r="AM100" s="97"/>
      <c r="AN100" s="97"/>
      <c r="AO100" s="97"/>
      <c r="AP100" s="97"/>
      <c r="AQ100" s="97"/>
      <c r="AR100" s="97"/>
      <c r="AS100" s="97"/>
      <c r="AT100" s="97"/>
      <c r="AU100" s="35"/>
      <c r="AV100" s="97"/>
      <c r="AW100" s="97"/>
      <c r="AX100" s="97"/>
      <c r="AY100" s="97"/>
      <c r="AZ100" s="97"/>
      <c r="BA100" s="97"/>
      <c r="BB100" s="97"/>
      <c r="BC100" s="97"/>
      <c r="BD100" s="97"/>
      <c r="BE100" s="97"/>
      <c r="BF100" s="97"/>
      <c r="BG100" s="97"/>
      <c r="BH100" s="97"/>
      <c r="BI100" s="97"/>
    </row>
    <row r="101" spans="1:61">
      <c r="A101" s="97"/>
      <c r="B101" s="97"/>
      <c r="C101" s="97"/>
      <c r="D101" s="97"/>
      <c r="E101" s="97"/>
      <c r="F101" s="97"/>
      <c r="G101" s="97"/>
      <c r="H101" s="97"/>
      <c r="I101" s="97"/>
      <c r="J101" s="97"/>
      <c r="K101" s="97"/>
      <c r="L101" s="97"/>
      <c r="M101" s="97"/>
      <c r="N101" s="97"/>
      <c r="O101" s="97"/>
      <c r="P101" s="97"/>
      <c r="Q101" s="97"/>
      <c r="R101" s="97"/>
      <c r="S101" s="97"/>
      <c r="T101" s="97"/>
      <c r="U101" s="97"/>
      <c r="V101" s="97"/>
      <c r="W101" s="97"/>
      <c r="X101" s="97"/>
      <c r="Y101" s="97"/>
      <c r="Z101" s="97"/>
      <c r="AA101" s="97"/>
      <c r="AB101" s="97"/>
      <c r="AC101" s="97"/>
      <c r="AD101" s="97"/>
      <c r="AE101" s="97"/>
      <c r="AF101" s="97"/>
      <c r="AG101" s="97"/>
      <c r="AH101" s="97"/>
      <c r="AI101" s="97"/>
      <c r="AJ101" s="97"/>
      <c r="AK101" s="97"/>
      <c r="AL101" s="97"/>
      <c r="AM101" s="97"/>
      <c r="AN101" s="97"/>
      <c r="AO101" s="97"/>
      <c r="AP101" s="97"/>
      <c r="AQ101" s="97"/>
      <c r="AR101" s="97"/>
      <c r="AS101" s="97"/>
      <c r="AT101" s="97"/>
      <c r="AU101" s="35"/>
      <c r="AV101" s="97"/>
      <c r="AW101" s="97"/>
      <c r="AX101" s="97"/>
      <c r="AY101" s="97"/>
      <c r="AZ101" s="97"/>
      <c r="BA101" s="97"/>
      <c r="BB101" s="97"/>
      <c r="BC101" s="97"/>
      <c r="BD101" s="97"/>
      <c r="BE101" s="97"/>
      <c r="BF101" s="97"/>
      <c r="BG101" s="97"/>
      <c r="BH101" s="97"/>
      <c r="BI101" s="97"/>
    </row>
    <row r="102" spans="1:61">
      <c r="A102" s="97"/>
      <c r="B102" s="97"/>
      <c r="C102" s="97"/>
      <c r="D102" s="97"/>
      <c r="E102" s="97"/>
      <c r="F102" s="97"/>
      <c r="G102" s="97"/>
      <c r="H102" s="97"/>
      <c r="I102" s="97"/>
      <c r="J102" s="97"/>
      <c r="K102" s="97"/>
      <c r="L102" s="97"/>
      <c r="M102" s="97"/>
      <c r="N102" s="97"/>
      <c r="O102" s="97"/>
      <c r="P102" s="97"/>
      <c r="Q102" s="97"/>
      <c r="R102" s="97"/>
      <c r="S102" s="97"/>
      <c r="T102" s="97"/>
      <c r="U102" s="97"/>
      <c r="V102" s="97"/>
      <c r="W102" s="97"/>
      <c r="X102" s="97"/>
      <c r="Y102" s="97"/>
      <c r="Z102" s="97"/>
      <c r="AA102" s="97"/>
      <c r="AB102" s="97"/>
      <c r="AC102" s="97"/>
      <c r="AD102" s="97"/>
      <c r="AE102" s="97"/>
      <c r="AF102" s="97"/>
      <c r="AG102" s="97"/>
      <c r="AH102" s="97"/>
      <c r="AI102" s="97"/>
      <c r="AJ102" s="97"/>
      <c r="AK102" s="97"/>
      <c r="AL102" s="97"/>
      <c r="AM102" s="97"/>
      <c r="AN102" s="97"/>
      <c r="AO102" s="97"/>
      <c r="AP102" s="97"/>
      <c r="AQ102" s="97"/>
      <c r="AR102" s="97"/>
      <c r="AS102" s="97"/>
      <c r="AT102" s="97"/>
      <c r="AU102" s="35"/>
      <c r="AV102" s="97"/>
      <c r="AW102" s="97"/>
      <c r="AX102" s="97"/>
      <c r="AY102" s="97"/>
      <c r="AZ102" s="97"/>
      <c r="BA102" s="97"/>
      <c r="BB102" s="97"/>
      <c r="BC102" s="97"/>
      <c r="BD102" s="97"/>
      <c r="BE102" s="97"/>
      <c r="BF102" s="97"/>
      <c r="BG102" s="97"/>
      <c r="BH102" s="97"/>
      <c r="BI102" s="97"/>
    </row>
    <row r="103" spans="1:61">
      <c r="A103" s="97"/>
      <c r="B103" s="97"/>
      <c r="C103" s="97"/>
      <c r="D103" s="97"/>
      <c r="E103" s="97"/>
      <c r="F103" s="97"/>
      <c r="G103" s="97"/>
      <c r="H103" s="97"/>
      <c r="I103" s="97"/>
      <c r="J103" s="97"/>
      <c r="K103" s="97"/>
      <c r="L103" s="97"/>
      <c r="M103" s="97"/>
      <c r="N103" s="97"/>
      <c r="O103" s="97"/>
      <c r="P103" s="97"/>
      <c r="Q103" s="97"/>
      <c r="R103" s="97"/>
      <c r="S103" s="97"/>
      <c r="T103" s="97"/>
      <c r="U103" s="97"/>
      <c r="V103" s="97"/>
      <c r="W103" s="97"/>
      <c r="X103" s="97"/>
      <c r="Y103" s="97"/>
      <c r="Z103" s="97"/>
      <c r="AA103" s="97"/>
      <c r="AB103" s="97"/>
      <c r="AC103" s="97"/>
      <c r="AD103" s="97"/>
      <c r="AE103" s="97"/>
      <c r="AF103" s="97"/>
      <c r="AG103" s="97"/>
      <c r="AH103" s="97"/>
      <c r="AI103" s="97"/>
      <c r="AJ103" s="97"/>
      <c r="AK103" s="97"/>
      <c r="AL103" s="97"/>
      <c r="AM103" s="97"/>
      <c r="AN103" s="97"/>
      <c r="AO103" s="97"/>
      <c r="AP103" s="97"/>
      <c r="AQ103" s="97"/>
      <c r="AR103" s="97"/>
      <c r="AS103" s="97"/>
      <c r="AT103" s="97"/>
      <c r="AU103" s="35"/>
      <c r="AV103" s="97"/>
      <c r="AW103" s="97"/>
      <c r="AX103" s="97"/>
      <c r="AY103" s="97"/>
      <c r="AZ103" s="97"/>
      <c r="BA103" s="97"/>
      <c r="BB103" s="97"/>
      <c r="BC103" s="97"/>
      <c r="BD103" s="97"/>
      <c r="BE103" s="97"/>
      <c r="BF103" s="97"/>
      <c r="BG103" s="97"/>
      <c r="BH103" s="97"/>
      <c r="BI103" s="97"/>
    </row>
    <row r="104" spans="1:61">
      <c r="A104" s="97"/>
      <c r="B104" s="97"/>
      <c r="C104" s="97"/>
      <c r="D104" s="97"/>
      <c r="E104" s="97"/>
      <c r="F104" s="97"/>
      <c r="G104" s="97"/>
      <c r="H104" s="97"/>
      <c r="I104" s="97"/>
      <c r="J104" s="97"/>
      <c r="K104" s="97"/>
      <c r="L104" s="97"/>
      <c r="M104" s="97"/>
      <c r="N104" s="97"/>
      <c r="O104" s="97"/>
      <c r="P104" s="97"/>
      <c r="Q104" s="97"/>
      <c r="R104" s="97"/>
      <c r="S104" s="97"/>
      <c r="T104" s="97"/>
      <c r="U104" s="97"/>
      <c r="V104" s="97"/>
      <c r="W104" s="97"/>
      <c r="X104" s="97"/>
      <c r="Y104" s="97"/>
      <c r="Z104" s="97"/>
      <c r="AA104" s="97"/>
      <c r="AB104" s="97"/>
      <c r="AC104" s="97"/>
      <c r="AD104" s="97"/>
      <c r="AE104" s="97"/>
      <c r="AF104" s="97"/>
      <c r="AG104" s="97"/>
      <c r="AH104" s="97"/>
      <c r="AI104" s="97"/>
      <c r="AJ104" s="97"/>
      <c r="AK104" s="97"/>
      <c r="AL104" s="97"/>
      <c r="AM104" s="97"/>
      <c r="AN104" s="97"/>
      <c r="AO104" s="97"/>
      <c r="AP104" s="97"/>
      <c r="AQ104" s="97"/>
      <c r="AR104" s="97"/>
      <c r="AS104" s="97"/>
      <c r="AT104" s="97"/>
      <c r="AU104" s="35"/>
      <c r="AV104" s="97"/>
      <c r="AW104" s="97"/>
      <c r="AX104" s="97"/>
      <c r="AY104" s="97"/>
      <c r="AZ104" s="97"/>
      <c r="BA104" s="97"/>
      <c r="BB104" s="97"/>
      <c r="BC104" s="97"/>
      <c r="BD104" s="97"/>
      <c r="BE104" s="97"/>
      <c r="BF104" s="97"/>
      <c r="BG104" s="97"/>
      <c r="BH104" s="97"/>
      <c r="BI104" s="97"/>
    </row>
    <row r="105" spans="1:61">
      <c r="A105" s="97"/>
      <c r="B105" s="97"/>
      <c r="C105" s="97"/>
      <c r="D105" s="97"/>
      <c r="E105" s="97"/>
      <c r="F105" s="97"/>
      <c r="G105" s="97"/>
      <c r="H105" s="97"/>
      <c r="I105" s="97"/>
      <c r="J105" s="97"/>
      <c r="K105" s="97"/>
      <c r="L105" s="97"/>
      <c r="M105" s="97"/>
      <c r="N105" s="97"/>
      <c r="O105" s="97"/>
      <c r="P105" s="97"/>
      <c r="Q105" s="97"/>
      <c r="R105" s="97"/>
      <c r="S105" s="97"/>
      <c r="T105" s="97"/>
      <c r="U105" s="97"/>
      <c r="V105" s="97"/>
      <c r="W105" s="97"/>
      <c r="X105" s="97"/>
      <c r="Y105" s="97"/>
      <c r="Z105" s="97"/>
      <c r="AA105" s="97"/>
      <c r="AB105" s="97"/>
      <c r="AC105" s="97"/>
      <c r="AD105" s="97"/>
      <c r="AE105" s="97"/>
      <c r="AF105" s="97"/>
      <c r="AG105" s="97"/>
      <c r="AH105" s="97"/>
      <c r="AI105" s="97"/>
      <c r="AJ105" s="97"/>
      <c r="AK105" s="97"/>
      <c r="AL105" s="97"/>
      <c r="AM105" s="97"/>
      <c r="AN105" s="97"/>
      <c r="AO105" s="97"/>
      <c r="AP105" s="97"/>
      <c r="AQ105" s="97"/>
      <c r="AR105" s="97"/>
      <c r="AS105" s="97"/>
      <c r="AT105" s="97"/>
      <c r="AU105" s="35"/>
      <c r="AV105" s="97"/>
      <c r="AW105" s="97"/>
      <c r="AX105" s="97"/>
      <c r="AY105" s="97"/>
      <c r="AZ105" s="97"/>
      <c r="BA105" s="97"/>
      <c r="BB105" s="97"/>
      <c r="BC105" s="97"/>
      <c r="BD105" s="97"/>
      <c r="BE105" s="97"/>
      <c r="BF105" s="97"/>
      <c r="BG105" s="97"/>
      <c r="BH105" s="97"/>
      <c r="BI105" s="97"/>
    </row>
    <row r="106" spans="1:61">
      <c r="A106" s="97"/>
      <c r="B106" s="97"/>
      <c r="C106" s="97"/>
      <c r="D106" s="97"/>
      <c r="E106" s="97"/>
      <c r="F106" s="97"/>
      <c r="G106" s="97"/>
      <c r="H106" s="97"/>
      <c r="I106" s="97"/>
      <c r="J106" s="97"/>
      <c r="K106" s="97"/>
      <c r="L106" s="97"/>
      <c r="M106" s="97"/>
      <c r="N106" s="97"/>
      <c r="O106" s="97"/>
      <c r="P106" s="97"/>
      <c r="Q106" s="97"/>
      <c r="R106" s="97"/>
      <c r="S106" s="97"/>
      <c r="T106" s="97"/>
      <c r="U106" s="97"/>
      <c r="V106" s="97"/>
      <c r="W106" s="97"/>
      <c r="X106" s="97"/>
      <c r="Y106" s="97"/>
      <c r="Z106" s="97"/>
      <c r="AA106" s="97"/>
      <c r="AB106" s="97"/>
      <c r="AC106" s="97"/>
      <c r="AD106" s="97"/>
      <c r="AE106" s="97"/>
      <c r="AF106" s="97"/>
      <c r="AG106" s="97"/>
      <c r="AH106" s="97"/>
      <c r="AI106" s="97"/>
      <c r="AJ106" s="97"/>
      <c r="AK106" s="97"/>
      <c r="AL106" s="97"/>
      <c r="AM106" s="97"/>
      <c r="AN106" s="97"/>
      <c r="AO106" s="97"/>
      <c r="AP106" s="97"/>
      <c r="AQ106" s="97"/>
      <c r="AR106" s="97"/>
      <c r="AS106" s="97"/>
      <c r="AT106" s="97"/>
      <c r="AU106" s="35"/>
      <c r="AV106" s="97"/>
      <c r="AW106" s="97"/>
      <c r="AX106" s="97"/>
      <c r="AY106" s="97"/>
      <c r="AZ106" s="97"/>
      <c r="BA106" s="97"/>
      <c r="BB106" s="97"/>
      <c r="BC106" s="97"/>
      <c r="BD106" s="97"/>
      <c r="BE106" s="97"/>
      <c r="BF106" s="97"/>
      <c r="BG106" s="97"/>
      <c r="BH106" s="97"/>
      <c r="BI106" s="97"/>
    </row>
    <row r="107" spans="1:61">
      <c r="A107" s="97"/>
      <c r="B107" s="97"/>
      <c r="C107" s="97"/>
      <c r="D107" s="97"/>
      <c r="E107" s="97"/>
      <c r="F107" s="97"/>
      <c r="G107" s="97"/>
      <c r="H107" s="97"/>
      <c r="I107" s="97"/>
      <c r="J107" s="97"/>
      <c r="K107" s="97"/>
      <c r="L107" s="97"/>
      <c r="M107" s="97"/>
      <c r="N107" s="97"/>
      <c r="O107" s="97"/>
      <c r="P107" s="97"/>
      <c r="Q107" s="97"/>
      <c r="R107" s="97"/>
      <c r="S107" s="97"/>
      <c r="T107" s="97"/>
      <c r="U107" s="97"/>
      <c r="V107" s="97"/>
      <c r="W107" s="97"/>
      <c r="X107" s="97"/>
      <c r="Y107" s="97"/>
      <c r="Z107" s="97"/>
      <c r="AA107" s="97"/>
      <c r="AB107" s="97"/>
      <c r="AC107" s="97"/>
      <c r="AD107" s="97"/>
      <c r="AE107" s="97"/>
      <c r="AF107" s="97"/>
      <c r="AG107" s="97"/>
      <c r="AH107" s="97"/>
      <c r="AI107" s="97"/>
      <c r="AJ107" s="97"/>
      <c r="AK107" s="97"/>
      <c r="AL107" s="97"/>
      <c r="AM107" s="97"/>
      <c r="AN107" s="97"/>
      <c r="AO107" s="97"/>
      <c r="AP107" s="97"/>
      <c r="AQ107" s="97"/>
      <c r="AR107" s="97"/>
      <c r="AS107" s="97"/>
      <c r="AT107" s="97"/>
      <c r="AU107" s="35"/>
      <c r="AV107" s="97"/>
      <c r="AW107" s="97"/>
      <c r="AX107" s="97"/>
      <c r="AY107" s="97"/>
      <c r="AZ107" s="97"/>
      <c r="BA107" s="97"/>
      <c r="BB107" s="97"/>
      <c r="BC107" s="97"/>
      <c r="BD107" s="97"/>
      <c r="BE107" s="97"/>
      <c r="BF107" s="97"/>
      <c r="BG107" s="97"/>
      <c r="BH107" s="97"/>
      <c r="BI107" s="97"/>
    </row>
    <row r="108" spans="1:61" ht="14.65">
      <c r="A108" s="97"/>
      <c r="B108" s="11" t="s">
        <v>123</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4"/>
      <c r="AV108" s="11"/>
      <c r="AW108" s="11"/>
      <c r="AX108" s="11"/>
      <c r="AY108" s="11"/>
      <c r="AZ108" s="11"/>
      <c r="BA108" s="11"/>
      <c r="BB108" s="11"/>
      <c r="BC108" s="11"/>
      <c r="BD108" s="11"/>
      <c r="BE108" s="11"/>
      <c r="BF108" s="11"/>
      <c r="BG108" s="11"/>
      <c r="BH108" s="11"/>
      <c r="BI108" s="97"/>
    </row>
    <row r="109" spans="1:61">
      <c r="A109" s="97"/>
      <c r="B109" s="97"/>
      <c r="C109" s="25" t="s">
        <v>130</v>
      </c>
      <c r="D109" s="97"/>
      <c r="E109" s="97"/>
      <c r="F109" s="97"/>
      <c r="G109" s="97"/>
      <c r="H109" s="97"/>
      <c r="I109" s="97"/>
      <c r="J109" s="97"/>
      <c r="K109" s="97"/>
      <c r="L109" s="97"/>
      <c r="M109" s="97"/>
      <c r="N109" s="97"/>
      <c r="O109" s="97"/>
      <c r="P109" s="97"/>
      <c r="Q109" s="97"/>
      <c r="R109" s="97"/>
      <c r="S109" s="97"/>
      <c r="T109" s="97"/>
      <c r="U109" s="97"/>
      <c r="V109" s="97"/>
      <c r="W109" s="97"/>
      <c r="X109" s="97"/>
      <c r="Y109" s="97"/>
      <c r="Z109" s="97"/>
      <c r="AA109" s="97"/>
      <c r="AB109" s="97"/>
      <c r="AC109" s="97"/>
      <c r="AD109" s="97"/>
      <c r="AE109" s="97"/>
      <c r="AF109" s="97"/>
      <c r="AG109" s="97"/>
      <c r="AH109" s="97"/>
      <c r="AI109" s="97"/>
      <c r="AJ109" s="97"/>
      <c r="AK109" s="97"/>
      <c r="AL109" s="97"/>
      <c r="AM109" s="97"/>
      <c r="AN109" s="97"/>
      <c r="AO109" s="97"/>
      <c r="AP109" s="97"/>
      <c r="AQ109" s="97"/>
      <c r="AR109" s="97"/>
      <c r="AS109" s="97"/>
      <c r="AT109" s="97"/>
      <c r="AU109" s="35"/>
      <c r="AV109" s="97"/>
      <c r="AW109" s="97"/>
      <c r="AX109" s="97"/>
      <c r="AY109" s="97"/>
      <c r="AZ109" s="97"/>
      <c r="BA109" s="97"/>
      <c r="BB109" s="97"/>
      <c r="BC109" s="97"/>
      <c r="BD109" s="97"/>
      <c r="BE109" s="97"/>
      <c r="BF109" s="97"/>
      <c r="BG109" s="97"/>
      <c r="BH109" s="97"/>
      <c r="BI109" s="97"/>
    </row>
    <row r="110" spans="1:61">
      <c r="A110" s="97"/>
      <c r="B110" s="97"/>
      <c r="C110" s="97"/>
      <c r="D110" s="97"/>
      <c r="E110" s="97"/>
      <c r="F110" s="97"/>
      <c r="G110" s="97"/>
      <c r="H110" s="97"/>
      <c r="I110" s="97"/>
      <c r="J110" s="97"/>
      <c r="K110" s="97"/>
      <c r="L110" s="97"/>
      <c r="M110" s="97"/>
      <c r="N110" s="97"/>
      <c r="O110" s="97"/>
      <c r="P110" s="97"/>
      <c r="Q110" s="97"/>
      <c r="R110" s="97"/>
      <c r="S110" s="97"/>
      <c r="T110" s="97"/>
      <c r="U110" s="97"/>
      <c r="V110" s="97"/>
      <c r="W110" s="97"/>
      <c r="X110" s="97"/>
      <c r="Y110" s="97"/>
      <c r="Z110" s="97"/>
      <c r="AA110" s="97"/>
      <c r="AB110" s="97"/>
      <c r="AC110" s="97"/>
      <c r="AD110" s="97"/>
      <c r="AE110" s="97"/>
      <c r="AF110" s="97"/>
      <c r="AG110" s="97"/>
      <c r="AH110" s="97"/>
      <c r="AI110" s="97"/>
      <c r="AJ110" s="97"/>
      <c r="AK110" s="97"/>
      <c r="AL110" s="97"/>
      <c r="AM110" s="97"/>
      <c r="AN110" s="97"/>
      <c r="AO110" s="97"/>
      <c r="AP110" s="97"/>
      <c r="AQ110" s="97"/>
      <c r="AR110" s="97"/>
      <c r="AS110" s="97"/>
      <c r="AT110" s="97"/>
      <c r="AU110" s="35"/>
      <c r="AV110" s="97"/>
      <c r="AW110" s="97"/>
      <c r="AX110" s="97"/>
      <c r="AY110" s="97"/>
      <c r="AZ110" s="97"/>
      <c r="BA110" s="97"/>
      <c r="BB110" s="97"/>
      <c r="BC110" s="97"/>
      <c r="BD110" s="97"/>
      <c r="BE110" s="97"/>
      <c r="BF110" s="97"/>
      <c r="BG110" s="97"/>
      <c r="BH110" s="97"/>
      <c r="BI110" s="97"/>
    </row>
    <row r="111" spans="1:61">
      <c r="A111" s="97"/>
      <c r="B111" s="97"/>
      <c r="C111" s="97"/>
      <c r="D111" s="97"/>
      <c r="E111" s="97"/>
      <c r="F111" s="97" t="s">
        <v>427</v>
      </c>
      <c r="G111" s="97"/>
      <c r="H111" s="97"/>
      <c r="I111" s="97"/>
      <c r="J111" s="97"/>
      <c r="K111" s="97"/>
      <c r="L111" s="97"/>
      <c r="M111" s="97" t="b">
        <v>1</v>
      </c>
      <c r="N111" s="97"/>
      <c r="O111" s="97"/>
      <c r="P111" s="97"/>
      <c r="Q111" s="97"/>
      <c r="R111" s="24">
        <v>0</v>
      </c>
      <c r="S111" s="97"/>
      <c r="T111" s="97"/>
      <c r="U111" s="97"/>
      <c r="V111" s="97"/>
      <c r="W111" s="97"/>
      <c r="X111" s="97"/>
      <c r="Y111" s="97"/>
      <c r="Z111" s="97"/>
      <c r="AA111" s="97"/>
      <c r="AB111" s="97"/>
      <c r="AC111" s="97"/>
      <c r="AD111" s="97"/>
      <c r="AE111" s="97"/>
      <c r="AF111" s="97"/>
      <c r="AG111" s="97"/>
      <c r="AH111" s="97"/>
      <c r="AI111" s="97"/>
      <c r="AJ111" s="97"/>
      <c r="AK111" s="97"/>
      <c r="AL111" s="97"/>
      <c r="AM111" s="97"/>
      <c r="AN111" s="97"/>
      <c r="AO111" s="97"/>
      <c r="AP111" s="97"/>
      <c r="AQ111" s="97"/>
      <c r="AR111" s="97"/>
      <c r="AS111" s="97"/>
      <c r="AT111" s="97"/>
      <c r="AU111" s="35"/>
      <c r="AV111" s="97"/>
      <c r="AW111" s="97"/>
      <c r="AX111" s="97"/>
      <c r="AY111" s="97"/>
      <c r="AZ111" s="97"/>
      <c r="BA111" s="97"/>
      <c r="BB111" s="97"/>
      <c r="BC111" s="97"/>
      <c r="BD111" s="97"/>
      <c r="BE111" s="97"/>
      <c r="BF111" s="97"/>
      <c r="BG111" s="97"/>
      <c r="BH111" s="97"/>
      <c r="BI111" s="97"/>
    </row>
    <row r="112" spans="1:61">
      <c r="A112" s="97"/>
      <c r="B112" s="97"/>
      <c r="C112" s="97"/>
      <c r="D112" s="97"/>
      <c r="E112" s="97"/>
      <c r="F112" s="97" t="s">
        <v>126</v>
      </c>
      <c r="G112" s="97"/>
      <c r="H112" s="97"/>
      <c r="I112" s="97"/>
      <c r="J112" s="97"/>
      <c r="K112" s="97"/>
      <c r="L112" s="97"/>
      <c r="M112" s="97"/>
      <c r="N112" s="97"/>
      <c r="O112" s="97"/>
      <c r="P112" s="97"/>
      <c r="Q112" s="97"/>
      <c r="R112" s="24">
        <v>0</v>
      </c>
      <c r="S112" s="97"/>
      <c r="T112" s="24" t="b">
        <v>1</v>
      </c>
      <c r="U112" s="24" t="b">
        <v>1</v>
      </c>
      <c r="V112" s="24" t="b">
        <v>1</v>
      </c>
      <c r="W112" s="24" t="b">
        <v>1</v>
      </c>
      <c r="X112" s="24" t="b">
        <v>1</v>
      </c>
      <c r="Y112" s="24" t="b">
        <v>1</v>
      </c>
      <c r="Z112" s="24" t="b">
        <v>1</v>
      </c>
      <c r="AA112" s="24" t="b">
        <v>1</v>
      </c>
      <c r="AB112" s="24" t="b">
        <v>1</v>
      </c>
      <c r="AC112" s="24" t="b">
        <v>1</v>
      </c>
      <c r="AD112" s="24" t="b">
        <v>1</v>
      </c>
      <c r="AE112" s="24" t="b">
        <v>1</v>
      </c>
      <c r="AF112" s="24" t="b">
        <v>1</v>
      </c>
      <c r="AG112" s="24" t="b">
        <v>1</v>
      </c>
      <c r="AH112" s="24" t="b">
        <v>1</v>
      </c>
      <c r="AI112" s="24" t="b">
        <v>1</v>
      </c>
      <c r="AJ112" s="24" t="b">
        <v>1</v>
      </c>
      <c r="AK112" s="24" t="b">
        <v>1</v>
      </c>
      <c r="AL112" s="97"/>
      <c r="AM112" s="24" t="b">
        <v>1</v>
      </c>
      <c r="AN112" s="24" t="b">
        <v>1</v>
      </c>
      <c r="AO112" s="24" t="b">
        <v>1</v>
      </c>
      <c r="AP112" s="24" t="b">
        <v>1</v>
      </c>
      <c r="AQ112" s="24" t="b">
        <v>1</v>
      </c>
      <c r="AR112" s="24" t="b">
        <v>1</v>
      </c>
      <c r="AS112" s="97"/>
      <c r="AT112" s="97"/>
      <c r="AU112" s="35"/>
      <c r="AV112" s="97"/>
      <c r="AW112" s="97"/>
      <c r="AX112" s="97"/>
      <c r="AY112" s="97"/>
      <c r="AZ112" s="97"/>
      <c r="BA112" s="97"/>
      <c r="BB112" s="97"/>
      <c r="BC112" s="97"/>
      <c r="BD112" s="97"/>
      <c r="BE112" s="97"/>
      <c r="BF112" s="97"/>
      <c r="BG112" s="97"/>
      <c r="BH112" s="97"/>
      <c r="BI112" s="97"/>
    </row>
    <row r="113" spans="1:61">
      <c r="A113" s="97"/>
      <c r="B113" s="97"/>
      <c r="C113" s="97"/>
      <c r="D113" s="97"/>
      <c r="E113" s="97"/>
      <c r="F113" s="97"/>
      <c r="G113" s="97"/>
      <c r="H113" s="97"/>
      <c r="I113" s="97"/>
      <c r="J113" s="97"/>
      <c r="K113" s="97"/>
      <c r="L113" s="97"/>
      <c r="M113" s="97"/>
      <c r="N113" s="97"/>
      <c r="O113" s="97"/>
      <c r="P113" s="97"/>
      <c r="Q113" s="97"/>
      <c r="R113" s="97"/>
      <c r="S113" s="97"/>
      <c r="T113" s="97"/>
      <c r="U113" s="97"/>
      <c r="V113" s="97"/>
      <c r="W113" s="97"/>
      <c r="X113" s="97"/>
      <c r="Y113" s="97"/>
      <c r="Z113" s="97"/>
      <c r="AA113" s="97"/>
      <c r="AB113" s="97"/>
      <c r="AC113" s="97"/>
      <c r="AD113" s="97"/>
      <c r="AE113" s="97"/>
      <c r="AF113" s="97"/>
      <c r="AG113" s="97"/>
      <c r="AH113" s="97"/>
      <c r="AI113" s="97"/>
      <c r="AJ113" s="97"/>
      <c r="AK113" s="97"/>
      <c r="AL113" s="97"/>
      <c r="AM113" s="97"/>
      <c r="AN113" s="97"/>
      <c r="AO113" s="97"/>
      <c r="AP113" s="97"/>
      <c r="AQ113" s="97"/>
      <c r="AR113" s="97"/>
      <c r="AS113" s="97"/>
      <c r="AT113" s="97"/>
      <c r="AU113" s="35"/>
      <c r="AV113" s="97"/>
      <c r="AW113" s="97"/>
      <c r="AX113" s="97"/>
      <c r="AY113" s="97"/>
      <c r="AZ113" s="97"/>
      <c r="BA113" s="97"/>
      <c r="BB113" s="97"/>
      <c r="BC113" s="97"/>
      <c r="BD113" s="97"/>
      <c r="BE113" s="97"/>
      <c r="BF113" s="97"/>
      <c r="BG113" s="97"/>
      <c r="BH113" s="97"/>
      <c r="BI113" s="97"/>
    </row>
    <row r="114" spans="1:61">
      <c r="A114" s="97"/>
      <c r="B114" s="97"/>
      <c r="C114" s="97"/>
      <c r="D114" s="97"/>
      <c r="E114" s="97"/>
      <c r="F114" s="97" t="s">
        <v>127</v>
      </c>
      <c r="G114" s="97"/>
      <c r="H114" s="97"/>
      <c r="I114" s="97"/>
      <c r="J114" s="97"/>
      <c r="K114" s="97"/>
      <c r="L114" s="97"/>
      <c r="M114" s="97"/>
      <c r="N114" s="97"/>
      <c r="O114" s="97"/>
      <c r="P114" s="97"/>
      <c r="Q114" s="97"/>
      <c r="R114" s="24">
        <v>0</v>
      </c>
      <c r="S114" s="97"/>
      <c r="T114" s="97"/>
      <c r="U114" s="97"/>
      <c r="V114" s="97"/>
      <c r="W114" s="97"/>
      <c r="X114" s="97"/>
      <c r="Y114" s="97"/>
      <c r="Z114" s="97"/>
      <c r="AA114" s="97"/>
      <c r="AB114" s="97"/>
      <c r="AC114" s="97"/>
      <c r="AD114" s="97"/>
      <c r="AE114" s="97"/>
      <c r="AF114" s="97"/>
      <c r="AG114" s="97"/>
      <c r="AH114" s="97"/>
      <c r="AI114" s="97"/>
      <c r="AJ114" s="97"/>
      <c r="AK114" s="97"/>
      <c r="AL114" s="97"/>
      <c r="AM114" s="97"/>
      <c r="AN114" s="97"/>
      <c r="AO114" s="97"/>
      <c r="AP114" s="97"/>
      <c r="AQ114" s="97"/>
      <c r="AR114" s="97"/>
      <c r="AS114" s="97"/>
      <c r="AT114" s="97"/>
      <c r="AU114" s="35"/>
      <c r="AV114" s="97"/>
      <c r="AW114" s="97"/>
      <c r="AX114" s="97"/>
      <c r="AY114" s="97"/>
      <c r="AZ114" s="97"/>
      <c r="BA114" s="97"/>
      <c r="BB114" s="97"/>
      <c r="BC114" s="97"/>
      <c r="BD114" s="97"/>
      <c r="BE114" s="97"/>
      <c r="BF114" s="97"/>
      <c r="BG114" s="97"/>
      <c r="BH114" s="97"/>
      <c r="BI114" s="97"/>
    </row>
  </sheetData>
  <conditionalFormatting sqref="R4">
    <cfRule type="cellIs" dxfId="128" priority="10" operator="greaterThan">
      <formula>0</formula>
    </cfRule>
  </conditionalFormatting>
  <conditionalFormatting sqref="H12:H34">
    <cfRule type="containsText" dxfId="127" priority="9" operator="containsText" text="Yes">
      <formula>NOT(ISERROR(SEARCH("Yes",H12)))</formula>
    </cfRule>
  </conditionalFormatting>
  <conditionalFormatting sqref="I12:I34">
    <cfRule type="containsText" dxfId="126" priority="8" operator="containsText" text="Yes">
      <formula>NOT(ISERROR(SEARCH("Yes",I12)))</formula>
    </cfRule>
  </conditionalFormatting>
  <conditionalFormatting sqref="I12:M34">
    <cfRule type="containsText" dxfId="125" priority="6" operator="containsText" text="No">
      <formula>NOT(ISERROR(SEARCH("No",I12)))</formula>
    </cfRule>
    <cfRule type="containsText" dxfId="124" priority="7" operator="containsText" text="Yes">
      <formula>NOT(ISERROR(SEARCH("Yes",I12)))</formula>
    </cfRule>
  </conditionalFormatting>
  <conditionalFormatting sqref="G12:G34">
    <cfRule type="containsText" dxfId="123" priority="5" operator="containsText" text="Yes">
      <formula>NOT(ISERROR(SEARCH("Yes",G12)))</formula>
    </cfRule>
  </conditionalFormatting>
  <conditionalFormatting sqref="R111:R112">
    <cfRule type="cellIs" dxfId="122" priority="4" operator="greaterThan">
      <formula>0</formula>
    </cfRule>
  </conditionalFormatting>
  <conditionalFormatting sqref="T112:AK112 AM112:AO112">
    <cfRule type="cellIs" dxfId="121" priority="3" operator="equal">
      <formula>FALSE</formula>
    </cfRule>
  </conditionalFormatting>
  <conditionalFormatting sqref="R114">
    <cfRule type="cellIs" dxfId="120" priority="2" operator="greaterThan">
      <formula>0</formula>
    </cfRule>
  </conditionalFormatting>
  <conditionalFormatting sqref="AP112:AR112">
    <cfRule type="cellIs" dxfId="119" priority="1" operator="equal">
      <formula>FALSE</formula>
    </cfRule>
  </conditionalFormatting>
  <dataValidations count="2">
    <dataValidation type="list" allowBlank="1" showInputMessage="1" showErrorMessage="1" sqref="I12:M34">
      <formula1>"Yes, No"</formula1>
    </dataValidation>
    <dataValidation type="list" allowBlank="1" showInputMessage="1" showErrorMessage="1" sqref="G12:H34">
      <formula1>"Regression, Non-regression"</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sheetPr>
  <dimension ref="A1:AZ12"/>
  <sheetViews>
    <sheetView zoomScale="80" zoomScaleNormal="80" workbookViewId="0">
      <selection activeCell="J23" sqref="J23"/>
    </sheetView>
  </sheetViews>
  <sheetFormatPr defaultRowHeight="12.4"/>
  <cols>
    <col min="1" max="4" width="1.703125" customWidth="1"/>
    <col min="5" max="5" width="30.703125" customWidth="1"/>
    <col min="6" max="6" width="25.703125" customWidth="1"/>
    <col min="7" max="10" width="1.703125" customWidth="1"/>
  </cols>
  <sheetData>
    <row r="1" spans="1:52" s="10" customFormat="1" ht="22.9">
      <c r="A1" s="10" t="s">
        <v>110</v>
      </c>
    </row>
    <row r="2" spans="1:52" s="11" customFormat="1" ht="14.65">
      <c r="A2" s="11" t="e">
        <f>"["&amp; Cover!#REF! &amp;"] "&amp; Cover!$F$8 &amp;" - Version "&amp; Cover!$F$22 &amp;" ("&amp; TEXT(Cover!$F$23, "dd/mm/yy") &amp;")"</f>
        <v>#REF!</v>
      </c>
    </row>
    <row r="3" spans="1:52" s="11" customFormat="1" ht="14.65">
      <c r="A3" s="11" t="s">
        <v>111</v>
      </c>
    </row>
    <row r="4" spans="1:52" s="4" customFormat="1" ht="14.65">
      <c r="A4" s="11"/>
      <c r="B4" s="11"/>
      <c r="C4" s="11"/>
      <c r="D4" s="11"/>
      <c r="E4" s="11"/>
      <c r="F4" s="11" t="s">
        <v>128</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4.65">
      <c r="A9"/>
      <c r="B9" s="11" t="s">
        <v>459</v>
      </c>
    </row>
    <row r="10" spans="1:52">
      <c r="C10" s="25" t="s">
        <v>537</v>
      </c>
    </row>
    <row r="12" spans="1:52">
      <c r="E12" s="97" t="s">
        <v>470</v>
      </c>
      <c r="F12" t="s">
        <v>463</v>
      </c>
    </row>
  </sheetData>
  <conditionalFormatting sqref="Q4">
    <cfRule type="cellIs" dxfId="11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191"/>
  <sheetViews>
    <sheetView tabSelected="1" zoomScale="80" zoomScaleNormal="80" workbookViewId="0">
      <pane xSplit="19" ySplit="7" topLeftCell="T8" activePane="bottomRight" state="frozen"/>
      <selection activeCell="T8" sqref="T8"/>
      <selection pane="topRight" activeCell="T8" sqref="T8"/>
      <selection pane="bottomLeft" activeCell="T8" sqref="T8"/>
      <selection pane="bottomRight" activeCell="Y11" sqref="Y11"/>
    </sheetView>
  </sheetViews>
  <sheetFormatPr defaultColWidth="0" defaultRowHeight="12.4"/>
  <cols>
    <col min="1" max="4" width="1.64453125" style="97" customWidth="1"/>
    <col min="5" max="5" width="5.64453125" style="97" customWidth="1"/>
    <col min="6" max="6" width="30.64453125" style="97" customWidth="1"/>
    <col min="7" max="9" width="15.5859375" style="97" customWidth="1"/>
    <col min="10" max="11" width="1.64453125" style="97" customWidth="1"/>
    <col min="12" max="12" width="9.17578125" style="97" customWidth="1"/>
    <col min="13" max="13" width="20.64453125" style="97" customWidth="1"/>
    <col min="14" max="14" width="1.64453125" style="97" customWidth="1"/>
    <col min="15" max="16" width="5.64453125" style="97" customWidth="1"/>
    <col min="17" max="17" width="1.64453125" style="97" customWidth="1"/>
    <col min="18" max="18" width="9.17578125" style="97" customWidth="1"/>
    <col min="19" max="19" width="1.64453125" style="97" customWidth="1"/>
    <col min="20" max="37" width="9.17578125" style="97" customWidth="1"/>
    <col min="38" max="38" width="1.5859375" style="97" customWidth="1"/>
    <col min="39" max="44" width="9.17578125" style="97" customWidth="1"/>
    <col min="45" max="45" width="1.64453125" style="97" customWidth="1"/>
    <col min="46" max="46" width="9.17578125" style="97" customWidth="1"/>
    <col min="47" max="47" width="9.17578125" style="35" customWidth="1"/>
    <col min="48" max="48" width="60.87890625" style="97" bestFit="1" customWidth="1"/>
    <col min="49" max="60" width="1.703125" style="97" customWidth="1"/>
    <col min="61" max="61" width="0" style="97" hidden="1" customWidth="1"/>
    <col min="62" max="16384" width="9.17578125" style="97" hidden="1"/>
  </cols>
  <sheetData>
    <row r="1" spans="1:60" ht="22.9">
      <c r="A1" s="10" t="s">
        <v>441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
        <v>566</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442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t="s">
        <v>495</v>
      </c>
      <c r="B4" s="11"/>
      <c r="C4" s="11"/>
      <c r="D4" s="11"/>
      <c r="E4" s="11"/>
      <c r="F4" s="11"/>
      <c r="G4" s="11" t="s">
        <v>192</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323</v>
      </c>
      <c r="G5" s="12" t="s">
        <v>324</v>
      </c>
      <c r="H5" s="181">
        <v>44018.413298611114</v>
      </c>
      <c r="O5" s="12" t="s">
        <v>325</v>
      </c>
      <c r="R5" s="16">
        <v>65</v>
      </c>
      <c r="AU5" s="37"/>
    </row>
    <row r="6" spans="1:60">
      <c r="T6" s="191" t="s">
        <v>320</v>
      </c>
      <c r="U6" s="192"/>
      <c r="V6" s="192"/>
      <c r="W6" s="192"/>
      <c r="X6" s="193"/>
      <c r="Y6" s="191" t="s">
        <v>321</v>
      </c>
      <c r="Z6" s="192"/>
      <c r="AA6" s="192"/>
      <c r="AB6" s="192"/>
      <c r="AC6" s="192"/>
      <c r="AD6" s="192"/>
      <c r="AE6" s="192"/>
      <c r="AF6" s="193"/>
      <c r="AG6" s="191" t="s">
        <v>322</v>
      </c>
      <c r="AH6" s="192"/>
      <c r="AI6" s="192"/>
      <c r="AJ6" s="192"/>
      <c r="AK6" s="193"/>
      <c r="AL6" s="43"/>
      <c r="AM6" s="179"/>
      <c r="AN6" s="91"/>
      <c r="AO6" s="180"/>
      <c r="AP6" s="179"/>
      <c r="AQ6" s="179"/>
      <c r="AR6" s="179"/>
      <c r="AT6" s="194" t="s">
        <v>121</v>
      </c>
      <c r="AU6" s="194"/>
      <c r="AV6" s="194"/>
    </row>
    <row r="7" spans="1:60">
      <c r="A7" s="5"/>
      <c r="B7" s="5"/>
      <c r="C7" s="5"/>
      <c r="D7" s="5"/>
      <c r="E7" s="5" t="s">
        <v>443</v>
      </c>
      <c r="F7" s="5"/>
      <c r="G7" s="5" t="s">
        <v>464</v>
      </c>
      <c r="H7" s="5"/>
      <c r="I7" s="5"/>
      <c r="J7" s="5"/>
      <c r="K7" s="5"/>
      <c r="L7" s="5" t="s">
        <v>112</v>
      </c>
      <c r="M7" s="5"/>
      <c r="N7" s="5"/>
      <c r="O7" s="5"/>
      <c r="P7" s="5" t="s">
        <v>122</v>
      </c>
      <c r="Q7" s="5"/>
      <c r="R7" s="5" t="s">
        <v>113</v>
      </c>
      <c r="S7" s="5"/>
      <c r="T7" s="31">
        <v>2009</v>
      </c>
      <c r="U7" s="95">
        <v>2010</v>
      </c>
      <c r="V7" s="95">
        <v>2011</v>
      </c>
      <c r="W7" s="95">
        <v>2012</v>
      </c>
      <c r="X7" s="95">
        <v>2013</v>
      </c>
      <c r="Y7" s="31">
        <v>2014</v>
      </c>
      <c r="Z7" s="95">
        <v>2015</v>
      </c>
      <c r="AA7" s="95">
        <v>2016</v>
      </c>
      <c r="AB7" s="95">
        <v>2017</v>
      </c>
      <c r="AC7" s="95">
        <v>2018</v>
      </c>
      <c r="AD7" s="95">
        <v>2019</v>
      </c>
      <c r="AE7" s="95">
        <v>2020</v>
      </c>
      <c r="AF7" s="95">
        <v>2021</v>
      </c>
      <c r="AG7" s="31">
        <v>2022</v>
      </c>
      <c r="AH7" s="95">
        <v>2023</v>
      </c>
      <c r="AI7" s="95">
        <v>2024</v>
      </c>
      <c r="AJ7" s="95">
        <v>2025</v>
      </c>
      <c r="AK7" s="32">
        <v>2026</v>
      </c>
      <c r="AL7" s="95"/>
      <c r="AM7" s="92"/>
      <c r="AN7" s="93"/>
      <c r="AO7" s="94"/>
      <c r="AP7" s="92"/>
      <c r="AQ7" s="92"/>
      <c r="AR7" s="92"/>
      <c r="AS7" s="5"/>
      <c r="AT7" s="30" t="s">
        <v>8</v>
      </c>
      <c r="AU7" s="36" t="s">
        <v>7</v>
      </c>
      <c r="AV7" s="29" t="s">
        <v>118</v>
      </c>
      <c r="AW7" s="5"/>
      <c r="AX7" s="5"/>
      <c r="AY7" s="5"/>
      <c r="AZ7" s="5"/>
      <c r="BA7" s="5"/>
      <c r="BB7" s="5"/>
      <c r="BC7" s="5"/>
      <c r="BD7" s="5"/>
      <c r="BE7" s="5"/>
      <c r="BF7" s="5"/>
      <c r="BG7" s="5"/>
      <c r="BH7" s="5"/>
    </row>
    <row r="9" spans="1:60" ht="14.65">
      <c r="B9" s="11" t="s">
        <v>465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97" t="s">
        <v>25</v>
      </c>
      <c r="F11" s="97" t="s">
        <v>467</v>
      </c>
      <c r="G11" s="97" t="s">
        <v>444</v>
      </c>
      <c r="L11" s="97" t="s">
        <v>215</v>
      </c>
      <c r="Y11" s="151">
        <v>1.0109728724025977</v>
      </c>
      <c r="Z11" s="151">
        <v>1.0104309238310629</v>
      </c>
      <c r="AA11" s="151">
        <v>1.0100942408097866</v>
      </c>
      <c r="AB11" s="151">
        <v>1.0105218698989502</v>
      </c>
      <c r="AC11" s="151">
        <v>1.0118073783573425</v>
      </c>
      <c r="AD11" s="151">
        <v>1.0107654570599478</v>
      </c>
      <c r="AE11" s="151">
        <v>1.0107654570599478</v>
      </c>
      <c r="AF11" s="151">
        <v>1.0107654570599478</v>
      </c>
      <c r="AG11" s="151">
        <v>1.0107654570599478</v>
      </c>
      <c r="AH11" s="151">
        <v>1.0107654570599478</v>
      </c>
      <c r="AI11" s="151">
        <v>1.0107654570599478</v>
      </c>
      <c r="AJ11" s="151">
        <v>1.0107654570599478</v>
      </c>
      <c r="AK11" s="151">
        <v>1.0107654570599478</v>
      </c>
    </row>
    <row r="12" spans="1:60">
      <c r="E12" s="97" t="s">
        <v>28</v>
      </c>
      <c r="F12" s="97" t="s">
        <v>467</v>
      </c>
      <c r="G12" s="97" t="s">
        <v>444</v>
      </c>
      <c r="L12" s="97" t="s">
        <v>215</v>
      </c>
      <c r="Y12" s="151">
        <v>1.1676942144351212</v>
      </c>
      <c r="Z12" s="151">
        <v>1.1603448837345358</v>
      </c>
      <c r="AA12" s="151">
        <v>1.1538819965470404</v>
      </c>
      <c r="AB12" s="151">
        <v>1.1602182581943574</v>
      </c>
      <c r="AC12" s="151">
        <v>1.1814982934439433</v>
      </c>
      <c r="AD12" s="151">
        <v>1.1647275292709998</v>
      </c>
      <c r="AE12" s="151">
        <v>1.1647275292709998</v>
      </c>
      <c r="AF12" s="151">
        <v>1.1647275292709998</v>
      </c>
      <c r="AG12" s="151">
        <v>1.1647275292709998</v>
      </c>
      <c r="AH12" s="151">
        <v>1.1647275292709998</v>
      </c>
      <c r="AI12" s="151">
        <v>1.1647275292709998</v>
      </c>
      <c r="AJ12" s="151">
        <v>1.1647275292709998</v>
      </c>
      <c r="AK12" s="151">
        <v>1.1647275292709998</v>
      </c>
    </row>
    <row r="13" spans="1:60">
      <c r="E13" s="97" t="s">
        <v>30</v>
      </c>
      <c r="F13" s="97" t="s">
        <v>467</v>
      </c>
      <c r="G13" s="97" t="s">
        <v>444</v>
      </c>
      <c r="L13" s="97" t="s">
        <v>215</v>
      </c>
      <c r="Y13" s="151">
        <v>1</v>
      </c>
      <c r="Z13" s="151">
        <v>1</v>
      </c>
      <c r="AA13" s="151">
        <v>1</v>
      </c>
      <c r="AB13" s="151">
        <v>1</v>
      </c>
      <c r="AC13" s="151">
        <v>1</v>
      </c>
      <c r="AD13" s="151">
        <v>1</v>
      </c>
      <c r="AE13" s="151">
        <v>1</v>
      </c>
      <c r="AF13" s="151">
        <v>1</v>
      </c>
      <c r="AG13" s="151">
        <v>1</v>
      </c>
      <c r="AH13" s="151">
        <v>1</v>
      </c>
      <c r="AI13" s="151">
        <v>1</v>
      </c>
      <c r="AJ13" s="151">
        <v>1</v>
      </c>
      <c r="AK13" s="151">
        <v>1</v>
      </c>
    </row>
    <row r="14" spans="1:60">
      <c r="E14" s="97" t="s">
        <v>32</v>
      </c>
      <c r="F14" s="97" t="s">
        <v>467</v>
      </c>
      <c r="G14" s="97" t="s">
        <v>444</v>
      </c>
      <c r="L14" s="97" t="s">
        <v>215</v>
      </c>
      <c r="Y14" s="151">
        <v>1</v>
      </c>
      <c r="Z14" s="151">
        <v>1</v>
      </c>
      <c r="AA14" s="151">
        <v>1</v>
      </c>
      <c r="AB14" s="151">
        <v>1</v>
      </c>
      <c r="AC14" s="151">
        <v>1</v>
      </c>
      <c r="AD14" s="151">
        <v>1</v>
      </c>
      <c r="AE14" s="151">
        <v>1</v>
      </c>
      <c r="AF14" s="151">
        <v>1</v>
      </c>
      <c r="AG14" s="151">
        <v>1</v>
      </c>
      <c r="AH14" s="151">
        <v>1</v>
      </c>
      <c r="AI14" s="151">
        <v>1</v>
      </c>
      <c r="AJ14" s="151">
        <v>1</v>
      </c>
      <c r="AK14" s="151">
        <v>1</v>
      </c>
    </row>
    <row r="15" spans="1:60">
      <c r="E15" s="97" t="s">
        <v>34</v>
      </c>
      <c r="F15" s="97" t="s">
        <v>467</v>
      </c>
      <c r="G15" s="97" t="s">
        <v>444</v>
      </c>
      <c r="L15" s="97" t="s">
        <v>215</v>
      </c>
      <c r="Y15" s="151">
        <v>1</v>
      </c>
      <c r="Z15" s="151">
        <v>1</v>
      </c>
      <c r="AA15" s="151">
        <v>1</v>
      </c>
      <c r="AB15" s="151">
        <v>1</v>
      </c>
      <c r="AC15" s="151">
        <v>1</v>
      </c>
      <c r="AD15" s="151">
        <v>1</v>
      </c>
      <c r="AE15" s="151">
        <v>1</v>
      </c>
      <c r="AF15" s="151">
        <v>1</v>
      </c>
      <c r="AG15" s="151">
        <v>1</v>
      </c>
      <c r="AH15" s="151">
        <v>1</v>
      </c>
      <c r="AI15" s="151">
        <v>1</v>
      </c>
      <c r="AJ15" s="151">
        <v>1</v>
      </c>
      <c r="AK15" s="151">
        <v>1</v>
      </c>
    </row>
    <row r="16" spans="1:60">
      <c r="E16" s="97" t="s">
        <v>264</v>
      </c>
      <c r="F16" s="97" t="s">
        <v>467</v>
      </c>
      <c r="G16" s="97" t="s">
        <v>444</v>
      </c>
      <c r="L16" s="97" t="s">
        <v>215</v>
      </c>
      <c r="Y16" s="151">
        <v>1</v>
      </c>
      <c r="Z16" s="151">
        <v>1</v>
      </c>
      <c r="AA16" s="151">
        <v>1</v>
      </c>
      <c r="AB16" s="151">
        <v>1</v>
      </c>
      <c r="AC16" s="151">
        <v>1</v>
      </c>
      <c r="AD16" s="151">
        <v>1</v>
      </c>
      <c r="AE16" s="151">
        <v>1</v>
      </c>
      <c r="AF16" s="151">
        <v>1</v>
      </c>
      <c r="AG16" s="151">
        <v>1</v>
      </c>
      <c r="AH16" s="151">
        <v>1</v>
      </c>
      <c r="AI16" s="151">
        <v>1</v>
      </c>
      <c r="AJ16" s="151">
        <v>1</v>
      </c>
      <c r="AK16" s="151">
        <v>1</v>
      </c>
    </row>
    <row r="17" spans="2:47">
      <c r="E17" s="97" t="s">
        <v>265</v>
      </c>
      <c r="F17" s="97" t="s">
        <v>467</v>
      </c>
      <c r="G17" s="97" t="s">
        <v>444</v>
      </c>
      <c r="L17" s="97" t="s">
        <v>215</v>
      </c>
      <c r="Y17" s="151">
        <v>1.0914046601494616</v>
      </c>
      <c r="Z17" s="151">
        <v>1.0958451371412201</v>
      </c>
      <c r="AA17" s="151">
        <v>1.0862657720091322</v>
      </c>
      <c r="AB17" s="151">
        <v>1.082237555095245</v>
      </c>
      <c r="AC17" s="151">
        <v>1.0996665797896124</v>
      </c>
      <c r="AD17" s="151">
        <v>1.0910839408369344</v>
      </c>
      <c r="AE17" s="151">
        <v>1.0910839408369344</v>
      </c>
      <c r="AF17" s="151">
        <v>1.0910839408369344</v>
      </c>
      <c r="AG17" s="151">
        <v>1.0910839408369344</v>
      </c>
      <c r="AH17" s="151">
        <v>1.0910839408369344</v>
      </c>
      <c r="AI17" s="151">
        <v>1.0910839408369344</v>
      </c>
      <c r="AJ17" s="151">
        <v>1.0910839408369344</v>
      </c>
      <c r="AK17" s="151">
        <v>1.0910839408369344</v>
      </c>
    </row>
    <row r="18" spans="2:47">
      <c r="E18" s="97" t="s">
        <v>40</v>
      </c>
      <c r="F18" s="97" t="s">
        <v>467</v>
      </c>
      <c r="G18" s="97" t="s">
        <v>444</v>
      </c>
      <c r="L18" s="97" t="s">
        <v>215</v>
      </c>
      <c r="Y18" s="151">
        <v>1</v>
      </c>
      <c r="Z18" s="151">
        <v>1</v>
      </c>
      <c r="AA18" s="151">
        <v>1</v>
      </c>
      <c r="AB18" s="151">
        <v>1</v>
      </c>
      <c r="AC18" s="151">
        <v>1</v>
      </c>
      <c r="AD18" s="151">
        <v>1</v>
      </c>
      <c r="AE18" s="151">
        <v>1</v>
      </c>
      <c r="AF18" s="151">
        <v>1</v>
      </c>
      <c r="AG18" s="151">
        <v>1</v>
      </c>
      <c r="AH18" s="151">
        <v>1</v>
      </c>
      <c r="AI18" s="151">
        <v>1</v>
      </c>
      <c r="AJ18" s="151">
        <v>1</v>
      </c>
      <c r="AK18" s="151">
        <v>1</v>
      </c>
    </row>
    <row r="20" spans="2:47" ht="14.65">
      <c r="B20" s="11" t="s">
        <v>170</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7"/>
    </row>
    <row r="21" spans="2:47">
      <c r="AU21" s="97"/>
    </row>
    <row r="22" spans="2:47" ht="14.25">
      <c r="E22" s="97" t="s">
        <v>25</v>
      </c>
      <c r="F22" s="97" t="s">
        <v>312</v>
      </c>
      <c r="G22" s="97" t="s">
        <v>444</v>
      </c>
      <c r="L22" s="97" t="s">
        <v>215</v>
      </c>
      <c r="R22" s="122"/>
      <c r="S22" s="122"/>
      <c r="T22" s="122"/>
      <c r="U22" s="123"/>
      <c r="V22" s="123"/>
      <c r="W22" s="123"/>
      <c r="X22" s="123"/>
      <c r="Y22" s="151">
        <v>1.0882290333768143</v>
      </c>
      <c r="Z22" s="151">
        <v>1.088065290684114</v>
      </c>
      <c r="AA22" s="151">
        <v>1.0879494443410633</v>
      </c>
      <c r="AB22" s="151">
        <v>1.08786596839621</v>
      </c>
      <c r="AC22" s="151">
        <v>1.08791739802682</v>
      </c>
      <c r="AD22" s="151">
        <v>1.0880054467866449</v>
      </c>
      <c r="AE22" s="151">
        <v>1.0880054467866449</v>
      </c>
      <c r="AF22" s="151">
        <v>1.0880054467866449</v>
      </c>
      <c r="AG22" s="151">
        <v>1.0880054467866449</v>
      </c>
      <c r="AH22" s="151">
        <v>1.0880054467866449</v>
      </c>
      <c r="AI22" s="151">
        <v>1.0880054467866449</v>
      </c>
      <c r="AJ22" s="151">
        <v>1.0880054467866449</v>
      </c>
      <c r="AK22" s="151">
        <v>1.0880054467866449</v>
      </c>
      <c r="AU22" s="97"/>
    </row>
    <row r="23" spans="2:47" ht="14.25">
      <c r="E23" s="97" t="s">
        <v>28</v>
      </c>
      <c r="F23" s="97" t="s">
        <v>312</v>
      </c>
      <c r="G23" s="97" t="s">
        <v>444</v>
      </c>
      <c r="L23" s="97" t="s">
        <v>215</v>
      </c>
      <c r="R23" s="122"/>
      <c r="S23" s="122"/>
      <c r="T23" s="122"/>
      <c r="U23" s="123"/>
      <c r="V23" s="123"/>
      <c r="W23" s="123"/>
      <c r="X23" s="123"/>
      <c r="Y23" s="151">
        <v>1</v>
      </c>
      <c r="Z23" s="151">
        <v>1</v>
      </c>
      <c r="AA23" s="151">
        <v>1</v>
      </c>
      <c r="AB23" s="151">
        <v>1</v>
      </c>
      <c r="AC23" s="151">
        <v>1</v>
      </c>
      <c r="AD23" s="151">
        <v>1</v>
      </c>
      <c r="AE23" s="151">
        <v>1</v>
      </c>
      <c r="AF23" s="151">
        <v>1</v>
      </c>
      <c r="AG23" s="151">
        <v>1</v>
      </c>
      <c r="AH23" s="151">
        <v>1</v>
      </c>
      <c r="AI23" s="151">
        <v>1</v>
      </c>
      <c r="AJ23" s="151">
        <v>1</v>
      </c>
      <c r="AK23" s="151">
        <v>1</v>
      </c>
      <c r="AU23" s="97"/>
    </row>
    <row r="24" spans="2:47" ht="14.25">
      <c r="E24" s="97" t="s">
        <v>30</v>
      </c>
      <c r="F24" s="97" t="s">
        <v>312</v>
      </c>
      <c r="G24" s="97" t="s">
        <v>444</v>
      </c>
      <c r="L24" s="97" t="s">
        <v>215</v>
      </c>
      <c r="R24" s="122"/>
      <c r="S24" s="122"/>
      <c r="T24" s="122"/>
      <c r="U24" s="123"/>
      <c r="V24" s="123"/>
      <c r="W24" s="123"/>
      <c r="X24" s="123"/>
      <c r="Y24" s="151">
        <v>1.0157978172652096</v>
      </c>
      <c r="Z24" s="151">
        <v>1.0159256357923472</v>
      </c>
      <c r="AA24" s="151">
        <v>1.0160107714466222</v>
      </c>
      <c r="AB24" s="151">
        <v>1.0160621630324356</v>
      </c>
      <c r="AC24" s="151">
        <v>1.0161106643880378</v>
      </c>
      <c r="AD24" s="151">
        <v>1.0159813573299714</v>
      </c>
      <c r="AE24" s="151">
        <v>1.0159813573299714</v>
      </c>
      <c r="AF24" s="151">
        <v>1.0159813573299714</v>
      </c>
      <c r="AG24" s="151">
        <v>1.0159813573299714</v>
      </c>
      <c r="AH24" s="151">
        <v>1.0159813573299714</v>
      </c>
      <c r="AI24" s="151">
        <v>1.0159813573299714</v>
      </c>
      <c r="AJ24" s="151">
        <v>1.0159813573299714</v>
      </c>
      <c r="AK24" s="151">
        <v>1.0159813573299714</v>
      </c>
      <c r="AU24" s="97"/>
    </row>
    <row r="25" spans="2:47" ht="14.25">
      <c r="E25" s="97" t="s">
        <v>32</v>
      </c>
      <c r="F25" s="97" t="s">
        <v>312</v>
      </c>
      <c r="G25" s="97" t="s">
        <v>444</v>
      </c>
      <c r="L25" s="97" t="s">
        <v>215</v>
      </c>
      <c r="R25" s="122"/>
      <c r="S25" s="122"/>
      <c r="T25" s="122"/>
      <c r="U25" s="123"/>
      <c r="V25" s="123"/>
      <c r="W25" s="123"/>
      <c r="X25" s="123"/>
      <c r="Y25" s="151">
        <v>1.0642014593563147</v>
      </c>
      <c r="Z25" s="151">
        <v>1.0642307079815239</v>
      </c>
      <c r="AA25" s="151">
        <v>1.0641625232822021</v>
      </c>
      <c r="AB25" s="151">
        <v>1.0640718093165018</v>
      </c>
      <c r="AC25" s="151">
        <v>1.0641450522243536</v>
      </c>
      <c r="AD25" s="151">
        <v>1.0641623203169051</v>
      </c>
      <c r="AE25" s="151">
        <v>1.0641623203169051</v>
      </c>
      <c r="AF25" s="151">
        <v>1.0641623203169051</v>
      </c>
      <c r="AG25" s="151">
        <v>1.0641623203169051</v>
      </c>
      <c r="AH25" s="151">
        <v>1.0641623203169051</v>
      </c>
      <c r="AI25" s="151">
        <v>1.0641623203169051</v>
      </c>
      <c r="AJ25" s="151">
        <v>1.0641623203169051</v>
      </c>
      <c r="AK25" s="151">
        <v>1.0641623203169051</v>
      </c>
      <c r="AU25" s="97"/>
    </row>
    <row r="26" spans="2:47" ht="14.25">
      <c r="E26" s="97" t="s">
        <v>34</v>
      </c>
      <c r="F26" s="97" t="s">
        <v>312</v>
      </c>
      <c r="G26" s="97" t="s">
        <v>444</v>
      </c>
      <c r="L26" s="97" t="s">
        <v>215</v>
      </c>
      <c r="R26" s="122"/>
      <c r="S26" s="122"/>
      <c r="T26" s="122"/>
      <c r="U26" s="123"/>
      <c r="V26" s="123"/>
      <c r="W26" s="123"/>
      <c r="X26" s="123"/>
      <c r="Y26" s="151">
        <v>1.1003082240310298</v>
      </c>
      <c r="Z26" s="151">
        <v>1.1003461425862306</v>
      </c>
      <c r="AA26" s="151">
        <v>1.1004851467915824</v>
      </c>
      <c r="AB26" s="151">
        <v>1.1006109920470362</v>
      </c>
      <c r="AC26" s="151">
        <v>1.1006668601357839</v>
      </c>
      <c r="AD26" s="151">
        <v>1.1004833952386985</v>
      </c>
      <c r="AE26" s="151">
        <v>1.1004833952386985</v>
      </c>
      <c r="AF26" s="151">
        <v>1.1004833952386985</v>
      </c>
      <c r="AG26" s="151">
        <v>1.1004833952386985</v>
      </c>
      <c r="AH26" s="151">
        <v>1.1004833952386985</v>
      </c>
      <c r="AI26" s="151">
        <v>1.1004833952386985</v>
      </c>
      <c r="AJ26" s="151">
        <v>1.1004833952386985</v>
      </c>
      <c r="AK26" s="151">
        <v>1.1004833952386985</v>
      </c>
      <c r="AU26" s="97"/>
    </row>
    <row r="27" spans="2:47" ht="14.25">
      <c r="E27" s="97" t="s">
        <v>264</v>
      </c>
      <c r="F27" s="97" t="s">
        <v>312</v>
      </c>
      <c r="G27" s="97" t="s">
        <v>444</v>
      </c>
      <c r="L27" s="97" t="s">
        <v>215</v>
      </c>
      <c r="R27" s="122"/>
      <c r="S27" s="122"/>
      <c r="T27" s="122"/>
      <c r="U27" s="123"/>
      <c r="V27" s="123"/>
      <c r="W27" s="123"/>
      <c r="X27" s="123"/>
      <c r="Y27" s="151">
        <v>1.1229398290989323</v>
      </c>
      <c r="Z27" s="151">
        <v>1.1231797791167311</v>
      </c>
      <c r="AA27" s="151">
        <v>1.1230474941236286</v>
      </c>
      <c r="AB27" s="151">
        <v>1.1229112785440756</v>
      </c>
      <c r="AC27" s="151">
        <v>1.1230653512156605</v>
      </c>
      <c r="AD27" s="151">
        <v>1.1230287398305063</v>
      </c>
      <c r="AE27" s="151">
        <v>1.1230287398305063</v>
      </c>
      <c r="AF27" s="151">
        <v>1.1230287398305063</v>
      </c>
      <c r="AG27" s="151">
        <v>1.1230287398305063</v>
      </c>
      <c r="AH27" s="151">
        <v>1.1230287398305063</v>
      </c>
      <c r="AI27" s="151">
        <v>1.1230287398305063</v>
      </c>
      <c r="AJ27" s="151">
        <v>1.1230287398305063</v>
      </c>
      <c r="AK27" s="151">
        <v>1.1230287398305063</v>
      </c>
      <c r="AU27" s="97"/>
    </row>
    <row r="28" spans="2:47" ht="14.25">
      <c r="E28" s="97" t="s">
        <v>265</v>
      </c>
      <c r="F28" s="97" t="s">
        <v>312</v>
      </c>
      <c r="G28" s="97" t="s">
        <v>444</v>
      </c>
      <c r="L28" s="97" t="s">
        <v>215</v>
      </c>
      <c r="R28" s="122"/>
      <c r="S28" s="122"/>
      <c r="T28" s="122"/>
      <c r="U28" s="123"/>
      <c r="V28" s="123"/>
      <c r="W28" s="123"/>
      <c r="X28" s="123"/>
      <c r="Y28" s="151">
        <v>1.0453323327804442</v>
      </c>
      <c r="Z28" s="151">
        <v>1.0453994844371837</v>
      </c>
      <c r="AA28" s="151">
        <v>1.0453985207852552</v>
      </c>
      <c r="AB28" s="151">
        <v>1.0454589264481733</v>
      </c>
      <c r="AC28" s="151">
        <v>1.0455084288611591</v>
      </c>
      <c r="AD28" s="151">
        <v>1.0454195086940665</v>
      </c>
      <c r="AE28" s="151">
        <v>1.0454195086940665</v>
      </c>
      <c r="AF28" s="151">
        <v>1.0454195086940665</v>
      </c>
      <c r="AG28" s="151">
        <v>1.0454195086940665</v>
      </c>
      <c r="AH28" s="151">
        <v>1.0454195086940665</v>
      </c>
      <c r="AI28" s="151">
        <v>1.0454195086940665</v>
      </c>
      <c r="AJ28" s="151">
        <v>1.0454195086940665</v>
      </c>
      <c r="AK28" s="151">
        <v>1.0454195086940665</v>
      </c>
      <c r="AU28" s="97"/>
    </row>
    <row r="29" spans="2:47" ht="14.25">
      <c r="E29" s="97" t="s">
        <v>40</v>
      </c>
      <c r="F29" s="97" t="s">
        <v>312</v>
      </c>
      <c r="G29" s="97" t="s">
        <v>444</v>
      </c>
      <c r="L29" s="97" t="s">
        <v>215</v>
      </c>
      <c r="R29" s="122"/>
      <c r="S29" s="122"/>
      <c r="T29" s="122"/>
      <c r="U29" s="123"/>
      <c r="V29" s="123"/>
      <c r="W29" s="123"/>
      <c r="X29" s="123"/>
      <c r="Y29" s="151">
        <v>1.1494252873563218</v>
      </c>
      <c r="Z29" s="151">
        <v>1.1494252873563218</v>
      </c>
      <c r="AA29" s="151">
        <v>1.1494252873563218</v>
      </c>
      <c r="AB29" s="151">
        <v>1.1494252873563218</v>
      </c>
      <c r="AC29" s="151">
        <v>1.1494252873563218</v>
      </c>
      <c r="AD29" s="151">
        <v>1.1494252873563218</v>
      </c>
      <c r="AE29" s="151">
        <v>1.1494252873563218</v>
      </c>
      <c r="AF29" s="151">
        <v>1.1494252873563218</v>
      </c>
      <c r="AG29" s="151">
        <v>1.1494252873563218</v>
      </c>
      <c r="AH29" s="151">
        <v>1.1494252873563218</v>
      </c>
      <c r="AI29" s="151">
        <v>1.1494252873563218</v>
      </c>
      <c r="AJ29" s="151">
        <v>1.1494252873563218</v>
      </c>
      <c r="AK29" s="151">
        <v>1.1494252873563218</v>
      </c>
      <c r="AU29" s="97"/>
    </row>
    <row r="30" spans="2:47">
      <c r="AU30" s="97"/>
    </row>
    <row r="31" spans="2:47" ht="14.65">
      <c r="B31" s="11" t="s">
        <v>266</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7"/>
    </row>
    <row r="32" spans="2:47">
      <c r="AU32" s="97"/>
    </row>
    <row r="33" spans="2:47" ht="14.25">
      <c r="E33" s="97" t="s">
        <v>25</v>
      </c>
      <c r="F33" s="97" t="s">
        <v>468</v>
      </c>
      <c r="G33" s="97" t="s">
        <v>556</v>
      </c>
      <c r="L33" s="97" t="s">
        <v>215</v>
      </c>
      <c r="R33" s="122"/>
      <c r="S33" s="122"/>
      <c r="T33" s="122"/>
      <c r="U33" s="123"/>
      <c r="V33" s="123"/>
      <c r="W33" s="123"/>
      <c r="X33" s="123"/>
      <c r="Y33" s="151">
        <v>1.0109728724025977</v>
      </c>
      <c r="Z33" s="151">
        <v>1.0104309238310629</v>
      </c>
      <c r="AA33" s="151">
        <v>1.0100942408097866</v>
      </c>
      <c r="AB33" s="151">
        <v>1.0105218698989502</v>
      </c>
      <c r="AC33" s="151">
        <v>1.0118073783573425</v>
      </c>
      <c r="AD33" s="151">
        <v>1.0107654570599478</v>
      </c>
      <c r="AE33" s="151">
        <v>1.0107654570599478</v>
      </c>
      <c r="AF33" s="151">
        <v>1.0107654570599478</v>
      </c>
      <c r="AG33" s="151">
        <v>1.0107654570599478</v>
      </c>
      <c r="AH33" s="151">
        <v>1.0107654570599478</v>
      </c>
      <c r="AI33" s="151">
        <v>1.0107654570599478</v>
      </c>
      <c r="AJ33" s="151">
        <v>1.0107654570599478</v>
      </c>
      <c r="AK33" s="151">
        <v>1.0107654570599478</v>
      </c>
      <c r="AU33" s="97"/>
    </row>
    <row r="34" spans="2:47" ht="14.25">
      <c r="E34" s="97" t="s">
        <v>28</v>
      </c>
      <c r="F34" s="97" t="s">
        <v>468</v>
      </c>
      <c r="G34" s="97" t="s">
        <v>556</v>
      </c>
      <c r="L34" s="97" t="s">
        <v>215</v>
      </c>
      <c r="R34" s="122"/>
      <c r="S34" s="122"/>
      <c r="T34" s="122"/>
      <c r="U34" s="123"/>
      <c r="V34" s="123"/>
      <c r="W34" s="123"/>
      <c r="X34" s="123"/>
      <c r="Y34" s="151">
        <v>1.1676942144351212</v>
      </c>
      <c r="Z34" s="151">
        <v>1.1603448837345358</v>
      </c>
      <c r="AA34" s="151">
        <v>1.1538819965470404</v>
      </c>
      <c r="AB34" s="151">
        <v>1.1602182581943574</v>
      </c>
      <c r="AC34" s="151">
        <v>1.1814982934439433</v>
      </c>
      <c r="AD34" s="151">
        <v>1.1647275292709998</v>
      </c>
      <c r="AE34" s="151">
        <v>1.1647275292709998</v>
      </c>
      <c r="AF34" s="151">
        <v>1.1647275292709998</v>
      </c>
      <c r="AG34" s="151">
        <v>1.1647275292709998</v>
      </c>
      <c r="AH34" s="151">
        <v>1.1647275292709998</v>
      </c>
      <c r="AI34" s="151">
        <v>1.1647275292709998</v>
      </c>
      <c r="AJ34" s="151">
        <v>1.1647275292709998</v>
      </c>
      <c r="AK34" s="151">
        <v>1.1647275292709998</v>
      </c>
      <c r="AU34" s="97"/>
    </row>
    <row r="35" spans="2:47" ht="14.25">
      <c r="E35" s="97" t="s">
        <v>30</v>
      </c>
      <c r="F35" s="97" t="s">
        <v>468</v>
      </c>
      <c r="G35" s="97" t="s">
        <v>556</v>
      </c>
      <c r="L35" s="97" t="s">
        <v>215</v>
      </c>
      <c r="R35" s="122"/>
      <c r="S35" s="122"/>
      <c r="T35" s="122"/>
      <c r="U35" s="123"/>
      <c r="V35" s="123"/>
      <c r="W35" s="123"/>
      <c r="X35" s="123"/>
      <c r="Y35" s="151">
        <v>1</v>
      </c>
      <c r="Z35" s="151">
        <v>1</v>
      </c>
      <c r="AA35" s="151">
        <v>1</v>
      </c>
      <c r="AB35" s="151">
        <v>1</v>
      </c>
      <c r="AC35" s="151">
        <v>1</v>
      </c>
      <c r="AD35" s="151">
        <v>1</v>
      </c>
      <c r="AE35" s="151">
        <v>1</v>
      </c>
      <c r="AF35" s="151">
        <v>1</v>
      </c>
      <c r="AG35" s="151">
        <v>1</v>
      </c>
      <c r="AH35" s="151">
        <v>1</v>
      </c>
      <c r="AI35" s="151">
        <v>1</v>
      </c>
      <c r="AJ35" s="151">
        <v>1</v>
      </c>
      <c r="AK35" s="151">
        <v>1</v>
      </c>
      <c r="AU35" s="97"/>
    </row>
    <row r="36" spans="2:47" ht="14.25">
      <c r="E36" s="97" t="s">
        <v>32</v>
      </c>
      <c r="F36" s="97" t="s">
        <v>468</v>
      </c>
      <c r="G36" s="97" t="s">
        <v>556</v>
      </c>
      <c r="L36" s="97" t="s">
        <v>215</v>
      </c>
      <c r="R36" s="122"/>
      <c r="S36" s="122"/>
      <c r="T36" s="122"/>
      <c r="U36" s="123"/>
      <c r="V36" s="123"/>
      <c r="W36" s="123"/>
      <c r="X36" s="123"/>
      <c r="Y36" s="151">
        <v>1</v>
      </c>
      <c r="Z36" s="151">
        <v>1</v>
      </c>
      <c r="AA36" s="151">
        <v>1</v>
      </c>
      <c r="AB36" s="151">
        <v>1</v>
      </c>
      <c r="AC36" s="151">
        <v>1</v>
      </c>
      <c r="AD36" s="151">
        <v>1</v>
      </c>
      <c r="AE36" s="151">
        <v>1</v>
      </c>
      <c r="AF36" s="151">
        <v>1</v>
      </c>
      <c r="AG36" s="151">
        <v>1</v>
      </c>
      <c r="AH36" s="151">
        <v>1</v>
      </c>
      <c r="AI36" s="151">
        <v>1</v>
      </c>
      <c r="AJ36" s="151">
        <v>1</v>
      </c>
      <c r="AK36" s="151">
        <v>1</v>
      </c>
      <c r="AU36" s="97"/>
    </row>
    <row r="37" spans="2:47" ht="14.25">
      <c r="E37" s="97" t="s">
        <v>34</v>
      </c>
      <c r="F37" s="97" t="s">
        <v>468</v>
      </c>
      <c r="G37" s="97" t="s">
        <v>556</v>
      </c>
      <c r="L37" s="97" t="s">
        <v>215</v>
      </c>
      <c r="R37" s="122"/>
      <c r="S37" s="122"/>
      <c r="T37" s="122"/>
      <c r="U37" s="123"/>
      <c r="V37" s="123"/>
      <c r="W37" s="123"/>
      <c r="X37" s="123"/>
      <c r="Y37" s="151">
        <v>1</v>
      </c>
      <c r="Z37" s="151">
        <v>1</v>
      </c>
      <c r="AA37" s="151">
        <v>1</v>
      </c>
      <c r="AB37" s="151">
        <v>1</v>
      </c>
      <c r="AC37" s="151">
        <v>1</v>
      </c>
      <c r="AD37" s="151">
        <v>1</v>
      </c>
      <c r="AE37" s="151">
        <v>1</v>
      </c>
      <c r="AF37" s="151">
        <v>1</v>
      </c>
      <c r="AG37" s="151">
        <v>1</v>
      </c>
      <c r="AH37" s="151">
        <v>1</v>
      </c>
      <c r="AI37" s="151">
        <v>1</v>
      </c>
      <c r="AJ37" s="151">
        <v>1</v>
      </c>
      <c r="AK37" s="151">
        <v>1</v>
      </c>
      <c r="AU37" s="97"/>
    </row>
    <row r="38" spans="2:47" ht="14.25">
      <c r="E38" s="97" t="s">
        <v>264</v>
      </c>
      <c r="F38" s="97" t="s">
        <v>468</v>
      </c>
      <c r="G38" s="97" t="s">
        <v>556</v>
      </c>
      <c r="L38" s="97" t="s">
        <v>215</v>
      </c>
      <c r="R38" s="122"/>
      <c r="S38" s="122"/>
      <c r="T38" s="122"/>
      <c r="U38" s="123"/>
      <c r="V38" s="123"/>
      <c r="W38" s="123"/>
      <c r="X38" s="123"/>
      <c r="Y38" s="151">
        <v>1</v>
      </c>
      <c r="Z38" s="151">
        <v>1</v>
      </c>
      <c r="AA38" s="151">
        <v>1</v>
      </c>
      <c r="AB38" s="151">
        <v>1</v>
      </c>
      <c r="AC38" s="151">
        <v>1</v>
      </c>
      <c r="AD38" s="151">
        <v>1</v>
      </c>
      <c r="AE38" s="151">
        <v>1</v>
      </c>
      <c r="AF38" s="151">
        <v>1</v>
      </c>
      <c r="AG38" s="151">
        <v>1</v>
      </c>
      <c r="AH38" s="151">
        <v>1</v>
      </c>
      <c r="AI38" s="151">
        <v>1</v>
      </c>
      <c r="AJ38" s="151">
        <v>1</v>
      </c>
      <c r="AK38" s="151">
        <v>1</v>
      </c>
      <c r="AU38" s="97"/>
    </row>
    <row r="39" spans="2:47" ht="14.25">
      <c r="E39" s="97" t="s">
        <v>265</v>
      </c>
      <c r="F39" s="97" t="s">
        <v>468</v>
      </c>
      <c r="G39" s="97" t="s">
        <v>556</v>
      </c>
      <c r="L39" s="97" t="s">
        <v>215</v>
      </c>
      <c r="R39" s="122"/>
      <c r="S39" s="122"/>
      <c r="T39" s="122"/>
      <c r="U39" s="123"/>
      <c r="V39" s="123"/>
      <c r="W39" s="123"/>
      <c r="X39" s="123"/>
      <c r="Y39" s="151">
        <v>1.0914046601494616</v>
      </c>
      <c r="Z39" s="151">
        <v>1.0958451371412201</v>
      </c>
      <c r="AA39" s="151">
        <v>1.0862657720091322</v>
      </c>
      <c r="AB39" s="151">
        <v>1.082237555095245</v>
      </c>
      <c r="AC39" s="151">
        <v>1.0996665797896124</v>
      </c>
      <c r="AD39" s="151">
        <v>1.0910839408369344</v>
      </c>
      <c r="AE39" s="151">
        <v>1.0910839408369344</v>
      </c>
      <c r="AF39" s="151">
        <v>1.0910839408369344</v>
      </c>
      <c r="AG39" s="151">
        <v>1.0910839408369344</v>
      </c>
      <c r="AH39" s="151">
        <v>1.0910839408369344</v>
      </c>
      <c r="AI39" s="151">
        <v>1.0910839408369344</v>
      </c>
      <c r="AJ39" s="151">
        <v>1.0910839408369344</v>
      </c>
      <c r="AK39" s="151">
        <v>1.0910839408369344</v>
      </c>
      <c r="AU39" s="97"/>
    </row>
    <row r="40" spans="2:47" ht="14.25">
      <c r="E40" s="97" t="s">
        <v>40</v>
      </c>
      <c r="F40" s="97" t="s">
        <v>468</v>
      </c>
      <c r="G40" s="97" t="s">
        <v>556</v>
      </c>
      <c r="L40" s="97" t="s">
        <v>215</v>
      </c>
      <c r="R40" s="122"/>
      <c r="S40" s="122"/>
      <c r="T40" s="122"/>
      <c r="U40" s="123"/>
      <c r="V40" s="123"/>
      <c r="W40" s="123"/>
      <c r="X40" s="123"/>
      <c r="Y40" s="151">
        <v>1</v>
      </c>
      <c r="Z40" s="151">
        <v>1</v>
      </c>
      <c r="AA40" s="151">
        <v>1</v>
      </c>
      <c r="AB40" s="151">
        <v>1</v>
      </c>
      <c r="AC40" s="151">
        <v>1</v>
      </c>
      <c r="AD40" s="151">
        <v>1</v>
      </c>
      <c r="AE40" s="151">
        <v>1</v>
      </c>
      <c r="AF40" s="151">
        <v>1</v>
      </c>
      <c r="AG40" s="151">
        <v>1</v>
      </c>
      <c r="AH40" s="151">
        <v>1</v>
      </c>
      <c r="AI40" s="151">
        <v>1</v>
      </c>
      <c r="AJ40" s="151">
        <v>1</v>
      </c>
      <c r="AK40" s="151">
        <v>1</v>
      </c>
      <c r="AU40" s="97"/>
    </row>
    <row r="41" spans="2:47" ht="13.5">
      <c r="R41" s="122"/>
      <c r="S41" s="122"/>
      <c r="T41" s="122"/>
      <c r="AU41" s="97"/>
    </row>
    <row r="42" spans="2:47" ht="14.65">
      <c r="B42" s="11" t="s">
        <v>267</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7"/>
    </row>
    <row r="43" spans="2:47">
      <c r="AU43" s="97"/>
    </row>
    <row r="44" spans="2:47" ht="14.25">
      <c r="E44" s="97" t="s">
        <v>25</v>
      </c>
      <c r="F44" s="97" t="s">
        <v>469</v>
      </c>
      <c r="G44" s="97" t="s">
        <v>444</v>
      </c>
      <c r="L44" s="97" t="s">
        <v>215</v>
      </c>
      <c r="R44" s="122"/>
      <c r="S44" s="122"/>
      <c r="T44" s="122"/>
      <c r="U44" s="123"/>
      <c r="V44" s="123"/>
      <c r="W44" s="123"/>
      <c r="X44" s="123"/>
      <c r="Y44" s="151">
        <v>1.0077472161329</v>
      </c>
      <c r="Z44" s="151">
        <v>1.0077819339482761</v>
      </c>
      <c r="AA44" s="151">
        <v>1.0078076978945065</v>
      </c>
      <c r="AB44" s="151">
        <v>1.0077626573055989</v>
      </c>
      <c r="AC44" s="151">
        <v>1.0077440418095542</v>
      </c>
      <c r="AD44" s="151">
        <v>1.0077687094181669</v>
      </c>
      <c r="AE44" s="151">
        <v>1.0077687094181669</v>
      </c>
      <c r="AF44" s="151">
        <v>1.0077687094181669</v>
      </c>
      <c r="AG44" s="151">
        <v>1.0077687094181669</v>
      </c>
      <c r="AH44" s="151">
        <v>1.0077687094181669</v>
      </c>
      <c r="AI44" s="151">
        <v>1.0077687094181669</v>
      </c>
      <c r="AJ44" s="151">
        <v>1.0077687094181669</v>
      </c>
      <c r="AK44" s="151">
        <v>1.0077687094181669</v>
      </c>
      <c r="AU44" s="97"/>
    </row>
    <row r="45" spans="2:47" ht="14.25">
      <c r="E45" s="97" t="s">
        <v>28</v>
      </c>
      <c r="F45" s="97" t="s">
        <v>469</v>
      </c>
      <c r="G45" s="97" t="s">
        <v>444</v>
      </c>
      <c r="L45" s="97" t="s">
        <v>215</v>
      </c>
      <c r="R45" s="122"/>
      <c r="S45" s="122"/>
      <c r="T45" s="122"/>
      <c r="U45" s="123"/>
      <c r="V45" s="123"/>
      <c r="W45" s="123"/>
      <c r="X45" s="123"/>
      <c r="Y45" s="151">
        <v>1.1143982551897844</v>
      </c>
      <c r="Z45" s="151">
        <v>1.1146346968958545</v>
      </c>
      <c r="AA45" s="151">
        <v>1.1147577925020167</v>
      </c>
      <c r="AB45" s="151">
        <v>1.1148340846409923</v>
      </c>
      <c r="AC45" s="151">
        <v>1.115006234052325</v>
      </c>
      <c r="AD45" s="151">
        <v>1.1147262126561945</v>
      </c>
      <c r="AE45" s="151">
        <v>1.1147262126561945</v>
      </c>
      <c r="AF45" s="151">
        <v>1.1147262126561945</v>
      </c>
      <c r="AG45" s="151">
        <v>1.1147262126561945</v>
      </c>
      <c r="AH45" s="151">
        <v>1.1147262126561945</v>
      </c>
      <c r="AI45" s="151">
        <v>1.1147262126561945</v>
      </c>
      <c r="AJ45" s="151">
        <v>1.1147262126561945</v>
      </c>
      <c r="AK45" s="151">
        <v>1.1147262126561945</v>
      </c>
      <c r="AU45" s="97"/>
    </row>
    <row r="46" spans="2:47" ht="14.25">
      <c r="E46" s="97" t="s">
        <v>30</v>
      </c>
      <c r="F46" s="97" t="s">
        <v>469</v>
      </c>
      <c r="G46" s="97" t="s">
        <v>444</v>
      </c>
      <c r="L46" s="97" t="s">
        <v>215</v>
      </c>
      <c r="R46" s="122"/>
      <c r="S46" s="122"/>
      <c r="T46" s="122"/>
      <c r="U46" s="123"/>
      <c r="V46" s="123"/>
      <c r="W46" s="123"/>
      <c r="X46" s="123"/>
      <c r="Y46" s="151">
        <v>1</v>
      </c>
      <c r="Z46" s="151">
        <v>1</v>
      </c>
      <c r="AA46" s="151">
        <v>1</v>
      </c>
      <c r="AB46" s="151">
        <v>1</v>
      </c>
      <c r="AC46" s="151">
        <v>1</v>
      </c>
      <c r="AD46" s="151">
        <v>1</v>
      </c>
      <c r="AE46" s="151">
        <v>1</v>
      </c>
      <c r="AF46" s="151">
        <v>1</v>
      </c>
      <c r="AG46" s="151">
        <v>1</v>
      </c>
      <c r="AH46" s="151">
        <v>1</v>
      </c>
      <c r="AI46" s="151">
        <v>1</v>
      </c>
      <c r="AJ46" s="151">
        <v>1</v>
      </c>
      <c r="AK46" s="151">
        <v>1</v>
      </c>
      <c r="AU46" s="97"/>
    </row>
    <row r="47" spans="2:47" ht="14.25">
      <c r="E47" s="97" t="s">
        <v>32</v>
      </c>
      <c r="F47" s="97" t="s">
        <v>469</v>
      </c>
      <c r="G47" s="97" t="s">
        <v>444</v>
      </c>
      <c r="L47" s="97" t="s">
        <v>215</v>
      </c>
      <c r="R47" s="122"/>
      <c r="S47" s="122"/>
      <c r="T47" s="122"/>
      <c r="U47" s="123"/>
      <c r="V47" s="123"/>
      <c r="W47" s="123"/>
      <c r="X47" s="123"/>
      <c r="Y47" s="151">
        <v>1</v>
      </c>
      <c r="Z47" s="151">
        <v>1</v>
      </c>
      <c r="AA47" s="151">
        <v>1</v>
      </c>
      <c r="AB47" s="151">
        <v>1</v>
      </c>
      <c r="AC47" s="151">
        <v>1</v>
      </c>
      <c r="AD47" s="151">
        <v>1</v>
      </c>
      <c r="AE47" s="151">
        <v>1</v>
      </c>
      <c r="AF47" s="151">
        <v>1</v>
      </c>
      <c r="AG47" s="151">
        <v>1</v>
      </c>
      <c r="AH47" s="151">
        <v>1</v>
      </c>
      <c r="AI47" s="151">
        <v>1</v>
      </c>
      <c r="AJ47" s="151">
        <v>1</v>
      </c>
      <c r="AK47" s="151">
        <v>1</v>
      </c>
      <c r="AU47" s="97"/>
    </row>
    <row r="48" spans="2:47" ht="14.25">
      <c r="E48" s="97" t="s">
        <v>34</v>
      </c>
      <c r="F48" s="97" t="s">
        <v>469</v>
      </c>
      <c r="G48" s="97" t="s">
        <v>444</v>
      </c>
      <c r="L48" s="97" t="s">
        <v>215</v>
      </c>
      <c r="R48" s="122"/>
      <c r="S48" s="122"/>
      <c r="T48" s="122"/>
      <c r="U48" s="123"/>
      <c r="V48" s="123"/>
      <c r="W48" s="123"/>
      <c r="X48" s="123"/>
      <c r="Y48" s="151">
        <v>1</v>
      </c>
      <c r="Z48" s="151">
        <v>1</v>
      </c>
      <c r="AA48" s="151">
        <v>1</v>
      </c>
      <c r="AB48" s="151">
        <v>1</v>
      </c>
      <c r="AC48" s="151">
        <v>1</v>
      </c>
      <c r="AD48" s="151">
        <v>1</v>
      </c>
      <c r="AE48" s="151">
        <v>1</v>
      </c>
      <c r="AF48" s="151">
        <v>1</v>
      </c>
      <c r="AG48" s="151">
        <v>1</v>
      </c>
      <c r="AH48" s="151">
        <v>1</v>
      </c>
      <c r="AI48" s="151">
        <v>1</v>
      </c>
      <c r="AJ48" s="151">
        <v>1</v>
      </c>
      <c r="AK48" s="151">
        <v>1</v>
      </c>
      <c r="AU48" s="97"/>
    </row>
    <row r="49" spans="2:47" ht="14.25">
      <c r="E49" s="97" t="s">
        <v>264</v>
      </c>
      <c r="F49" s="97" t="s">
        <v>469</v>
      </c>
      <c r="G49" s="97" t="s">
        <v>444</v>
      </c>
      <c r="L49" s="97" t="s">
        <v>215</v>
      </c>
      <c r="R49" s="122"/>
      <c r="S49" s="122"/>
      <c r="T49" s="122"/>
      <c r="U49" s="123"/>
      <c r="V49" s="123"/>
      <c r="W49" s="123"/>
      <c r="X49" s="123"/>
      <c r="Y49" s="151">
        <v>1</v>
      </c>
      <c r="Z49" s="151">
        <v>1</v>
      </c>
      <c r="AA49" s="151">
        <v>1</v>
      </c>
      <c r="AB49" s="151">
        <v>1</v>
      </c>
      <c r="AC49" s="151">
        <v>1</v>
      </c>
      <c r="AD49" s="151">
        <v>1</v>
      </c>
      <c r="AE49" s="151">
        <v>1</v>
      </c>
      <c r="AF49" s="151">
        <v>1</v>
      </c>
      <c r="AG49" s="151">
        <v>1</v>
      </c>
      <c r="AH49" s="151">
        <v>1</v>
      </c>
      <c r="AI49" s="151">
        <v>1</v>
      </c>
      <c r="AJ49" s="151">
        <v>1</v>
      </c>
      <c r="AK49" s="151">
        <v>1</v>
      </c>
      <c r="AU49" s="97"/>
    </row>
    <row r="50" spans="2:47" ht="14.25">
      <c r="E50" s="97" t="s">
        <v>265</v>
      </c>
      <c r="F50" s="97" t="s">
        <v>469</v>
      </c>
      <c r="G50" s="97" t="s">
        <v>444</v>
      </c>
      <c r="L50" s="97" t="s">
        <v>215</v>
      </c>
      <c r="R50" s="122"/>
      <c r="S50" s="122"/>
      <c r="T50" s="122"/>
      <c r="U50" s="123"/>
      <c r="V50" s="123"/>
      <c r="W50" s="123"/>
      <c r="X50" s="123"/>
      <c r="Y50" s="151">
        <v>1.0375234313666739</v>
      </c>
      <c r="Z50" s="151">
        <v>1.0376451705831511</v>
      </c>
      <c r="AA50" s="151">
        <v>1.0376649786131638</v>
      </c>
      <c r="AB50" s="151">
        <v>1.0376640539537183</v>
      </c>
      <c r="AC50" s="151">
        <v>1.0376834718058789</v>
      </c>
      <c r="AD50" s="151">
        <v>1.0376362212645174</v>
      </c>
      <c r="AE50" s="151">
        <v>1.0376362212645174</v>
      </c>
      <c r="AF50" s="151">
        <v>1.0376362212645174</v>
      </c>
      <c r="AG50" s="151">
        <v>1.0376362212645174</v>
      </c>
      <c r="AH50" s="151">
        <v>1.0376362212645174</v>
      </c>
      <c r="AI50" s="151">
        <v>1.0376362212645174</v>
      </c>
      <c r="AJ50" s="151">
        <v>1.0376362212645174</v>
      </c>
      <c r="AK50" s="151">
        <v>1.0376362212645174</v>
      </c>
      <c r="AU50" s="97"/>
    </row>
    <row r="51" spans="2:47" ht="14.25">
      <c r="E51" s="97" t="s">
        <v>40</v>
      </c>
      <c r="F51" s="97" t="s">
        <v>469</v>
      </c>
      <c r="G51" s="97" t="s">
        <v>444</v>
      </c>
      <c r="L51" s="97" t="s">
        <v>215</v>
      </c>
      <c r="R51" s="122"/>
      <c r="S51" s="122"/>
      <c r="T51" s="122"/>
      <c r="U51" s="123"/>
      <c r="V51" s="123"/>
      <c r="W51" s="123"/>
      <c r="X51" s="123"/>
      <c r="Y51" s="151">
        <v>1</v>
      </c>
      <c r="Z51" s="151">
        <v>1</v>
      </c>
      <c r="AA51" s="151">
        <v>1</v>
      </c>
      <c r="AB51" s="151">
        <v>1</v>
      </c>
      <c r="AC51" s="151">
        <v>1</v>
      </c>
      <c r="AD51" s="151">
        <v>1</v>
      </c>
      <c r="AE51" s="151">
        <v>1</v>
      </c>
      <c r="AF51" s="151">
        <v>1</v>
      </c>
      <c r="AG51" s="151">
        <v>1</v>
      </c>
      <c r="AH51" s="151">
        <v>1</v>
      </c>
      <c r="AI51" s="151">
        <v>1</v>
      </c>
      <c r="AJ51" s="151">
        <v>1</v>
      </c>
      <c r="AK51" s="151">
        <v>1</v>
      </c>
      <c r="AU51" s="97"/>
    </row>
    <row r="52" spans="2:47">
      <c r="AU52" s="97"/>
    </row>
    <row r="53" spans="2:47" ht="14.65">
      <c r="B53" s="11" t="s">
        <v>466</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7"/>
    </row>
    <row r="54" spans="2:47">
      <c r="AU54" s="97"/>
    </row>
    <row r="55" spans="2:47">
      <c r="G55" s="97" t="s">
        <v>287</v>
      </c>
      <c r="L55" s="97" t="s">
        <v>296</v>
      </c>
      <c r="Y55" s="152">
        <v>0.44</v>
      </c>
      <c r="Z55" s="152">
        <v>0.44</v>
      </c>
      <c r="AA55" s="152">
        <v>0.44</v>
      </c>
      <c r="AB55" s="152">
        <v>0.44</v>
      </c>
      <c r="AC55" s="152">
        <v>0.44</v>
      </c>
      <c r="AD55" s="152">
        <v>0.44</v>
      </c>
      <c r="AE55" s="152">
        <v>0.44</v>
      </c>
      <c r="AF55" s="152">
        <v>0.44</v>
      </c>
      <c r="AG55" s="152">
        <v>0.44</v>
      </c>
      <c r="AH55" s="152">
        <v>0.44</v>
      </c>
      <c r="AI55" s="152">
        <v>0.44</v>
      </c>
      <c r="AJ55" s="152">
        <v>0.44</v>
      </c>
      <c r="AK55" s="152">
        <v>0.44</v>
      </c>
    </row>
    <row r="56" spans="2:47">
      <c r="G56" s="97" t="s">
        <v>143</v>
      </c>
      <c r="L56" s="97" t="s">
        <v>296</v>
      </c>
      <c r="Y56" s="152">
        <v>1</v>
      </c>
      <c r="Z56" s="152">
        <v>1</v>
      </c>
      <c r="AA56" s="152">
        <v>1</v>
      </c>
      <c r="AB56" s="152">
        <v>1</v>
      </c>
      <c r="AC56" s="152">
        <v>1</v>
      </c>
      <c r="AD56" s="152">
        <v>1</v>
      </c>
      <c r="AE56" s="152">
        <v>1</v>
      </c>
      <c r="AF56" s="152">
        <v>1</v>
      </c>
      <c r="AG56" s="152">
        <v>1</v>
      </c>
      <c r="AH56" s="152">
        <v>1</v>
      </c>
      <c r="AI56" s="152">
        <v>1</v>
      </c>
      <c r="AJ56" s="152">
        <v>1</v>
      </c>
      <c r="AK56" s="152">
        <v>1</v>
      </c>
    </row>
    <row r="57" spans="2:47">
      <c r="G57" s="97" t="s">
        <v>144</v>
      </c>
      <c r="L57" s="97" t="s">
        <v>296</v>
      </c>
      <c r="Y57" s="152">
        <v>1</v>
      </c>
      <c r="Z57" s="152">
        <v>1</v>
      </c>
      <c r="AA57" s="152">
        <v>1</v>
      </c>
      <c r="AB57" s="152">
        <v>1</v>
      </c>
      <c r="AC57" s="152">
        <v>1</v>
      </c>
      <c r="AD57" s="152">
        <v>1</v>
      </c>
      <c r="AE57" s="152">
        <v>1</v>
      </c>
      <c r="AF57" s="152">
        <v>1</v>
      </c>
      <c r="AG57" s="152">
        <v>1</v>
      </c>
      <c r="AH57" s="152">
        <v>1</v>
      </c>
      <c r="AI57" s="152">
        <v>1</v>
      </c>
      <c r="AJ57" s="152">
        <v>1</v>
      </c>
      <c r="AK57" s="152">
        <v>1</v>
      </c>
    </row>
    <row r="58" spans="2:47">
      <c r="G58" s="97" t="s">
        <v>145</v>
      </c>
      <c r="L58" s="97" t="s">
        <v>296</v>
      </c>
      <c r="Y58" s="152">
        <v>1</v>
      </c>
      <c r="Z58" s="152">
        <v>1</v>
      </c>
      <c r="AA58" s="152">
        <v>1</v>
      </c>
      <c r="AB58" s="152">
        <v>1</v>
      </c>
      <c r="AC58" s="152">
        <v>1</v>
      </c>
      <c r="AD58" s="152">
        <v>1</v>
      </c>
      <c r="AE58" s="152">
        <v>1</v>
      </c>
      <c r="AF58" s="152">
        <v>1</v>
      </c>
      <c r="AG58" s="152">
        <v>1</v>
      </c>
      <c r="AH58" s="152">
        <v>1</v>
      </c>
      <c r="AI58" s="152">
        <v>1</v>
      </c>
      <c r="AJ58" s="152">
        <v>1</v>
      </c>
      <c r="AK58" s="152">
        <v>1</v>
      </c>
    </row>
    <row r="59" spans="2:47">
      <c r="G59" s="129" t="s">
        <v>279</v>
      </c>
      <c r="L59" s="97" t="s">
        <v>296</v>
      </c>
      <c r="Y59" s="152">
        <v>0</v>
      </c>
      <c r="Z59" s="152">
        <v>0</v>
      </c>
      <c r="AA59" s="152">
        <v>0</v>
      </c>
      <c r="AB59" s="152">
        <v>0</v>
      </c>
      <c r="AC59" s="152">
        <v>0</v>
      </c>
      <c r="AD59" s="152">
        <v>0</v>
      </c>
      <c r="AE59" s="152">
        <v>0</v>
      </c>
      <c r="AF59" s="152">
        <v>0</v>
      </c>
      <c r="AG59" s="152">
        <v>0</v>
      </c>
      <c r="AH59" s="152">
        <v>0</v>
      </c>
      <c r="AI59" s="152">
        <v>0</v>
      </c>
      <c r="AJ59" s="152">
        <v>0</v>
      </c>
      <c r="AK59" s="152">
        <v>0</v>
      </c>
    </row>
    <row r="60" spans="2:47">
      <c r="G60" s="97" t="s">
        <v>154</v>
      </c>
      <c r="L60" s="97" t="s">
        <v>296</v>
      </c>
      <c r="Y60" s="152">
        <v>1</v>
      </c>
      <c r="Z60" s="152">
        <v>1</v>
      </c>
      <c r="AA60" s="152">
        <v>1</v>
      </c>
      <c r="AB60" s="152">
        <v>1</v>
      </c>
      <c r="AC60" s="152">
        <v>1</v>
      </c>
      <c r="AD60" s="152">
        <v>1</v>
      </c>
      <c r="AE60" s="152">
        <v>1</v>
      </c>
      <c r="AF60" s="152">
        <v>1</v>
      </c>
      <c r="AG60" s="152">
        <v>1</v>
      </c>
      <c r="AH60" s="152">
        <v>1</v>
      </c>
      <c r="AI60" s="152">
        <v>1</v>
      </c>
      <c r="AJ60" s="152">
        <v>1</v>
      </c>
      <c r="AK60" s="152">
        <v>1</v>
      </c>
    </row>
    <row r="61" spans="2:47">
      <c r="G61" s="129" t="s">
        <v>366</v>
      </c>
      <c r="L61" s="97" t="s">
        <v>296</v>
      </c>
      <c r="Y61" s="153">
        <v>0</v>
      </c>
      <c r="Z61" s="153">
        <v>0</v>
      </c>
      <c r="AA61" s="153">
        <v>0</v>
      </c>
      <c r="AB61" s="153">
        <v>0</v>
      </c>
      <c r="AC61" s="153">
        <v>0</v>
      </c>
      <c r="AD61" s="153">
        <v>0</v>
      </c>
      <c r="AE61" s="153">
        <v>0</v>
      </c>
      <c r="AF61" s="153">
        <v>0</v>
      </c>
      <c r="AG61" s="153">
        <v>0</v>
      </c>
      <c r="AH61" s="153">
        <v>0</v>
      </c>
      <c r="AI61" s="153">
        <v>0</v>
      </c>
      <c r="AJ61" s="153">
        <v>0</v>
      </c>
      <c r="AK61" s="153">
        <v>0</v>
      </c>
    </row>
    <row r="62" spans="2:47">
      <c r="G62" s="129" t="s">
        <v>155</v>
      </c>
      <c r="L62" s="97" t="s">
        <v>296</v>
      </c>
      <c r="Y62" s="153">
        <v>0</v>
      </c>
      <c r="Z62" s="153">
        <v>0</v>
      </c>
      <c r="AA62" s="153">
        <v>0</v>
      </c>
      <c r="AB62" s="153">
        <v>0</v>
      </c>
      <c r="AC62" s="153">
        <v>0</v>
      </c>
      <c r="AD62" s="153">
        <v>0</v>
      </c>
      <c r="AE62" s="153">
        <v>0</v>
      </c>
      <c r="AF62" s="153">
        <v>0</v>
      </c>
      <c r="AG62" s="153">
        <v>0</v>
      </c>
      <c r="AH62" s="153">
        <v>0</v>
      </c>
      <c r="AI62" s="153">
        <v>0</v>
      </c>
      <c r="AJ62" s="153">
        <v>0</v>
      </c>
      <c r="AK62" s="153">
        <v>0</v>
      </c>
    </row>
    <row r="63" spans="2:47">
      <c r="G63" s="129" t="s">
        <v>332</v>
      </c>
      <c r="L63" s="97" t="s">
        <v>296</v>
      </c>
      <c r="Y63" s="153">
        <v>0</v>
      </c>
      <c r="Z63" s="153">
        <v>0</v>
      </c>
      <c r="AA63" s="153">
        <v>0</v>
      </c>
      <c r="AB63" s="153">
        <v>0</v>
      </c>
      <c r="AC63" s="153">
        <v>0</v>
      </c>
      <c r="AD63" s="153">
        <v>0</v>
      </c>
      <c r="AE63" s="153">
        <v>0</v>
      </c>
      <c r="AF63" s="153">
        <v>0</v>
      </c>
      <c r="AG63" s="153">
        <v>0</v>
      </c>
      <c r="AH63" s="153">
        <v>0</v>
      </c>
      <c r="AI63" s="153">
        <v>0</v>
      </c>
      <c r="AJ63" s="153">
        <v>0</v>
      </c>
      <c r="AK63" s="153">
        <v>0</v>
      </c>
    </row>
    <row r="64" spans="2:47">
      <c r="G64" s="129" t="s">
        <v>157</v>
      </c>
      <c r="L64" s="97" t="s">
        <v>296</v>
      </c>
      <c r="Y64" s="153">
        <v>0</v>
      </c>
      <c r="Z64" s="153">
        <v>0</v>
      </c>
      <c r="AA64" s="153">
        <v>0</v>
      </c>
      <c r="AB64" s="153">
        <v>0</v>
      </c>
      <c r="AC64" s="153">
        <v>0</v>
      </c>
      <c r="AD64" s="153">
        <v>0</v>
      </c>
      <c r="AE64" s="153">
        <v>0</v>
      </c>
      <c r="AF64" s="153">
        <v>0</v>
      </c>
      <c r="AG64" s="153">
        <v>0</v>
      </c>
      <c r="AH64" s="153">
        <v>0</v>
      </c>
      <c r="AI64" s="153">
        <v>0</v>
      </c>
      <c r="AJ64" s="153">
        <v>0</v>
      </c>
      <c r="AK64" s="153">
        <v>0</v>
      </c>
    </row>
    <row r="65" spans="7:47">
      <c r="G65" s="97" t="s">
        <v>158</v>
      </c>
      <c r="L65" s="97" t="s">
        <v>296</v>
      </c>
      <c r="Y65" s="153">
        <v>0</v>
      </c>
      <c r="Z65" s="153">
        <v>0</v>
      </c>
      <c r="AA65" s="153">
        <v>0</v>
      </c>
      <c r="AB65" s="153">
        <v>0</v>
      </c>
      <c r="AC65" s="153">
        <v>0</v>
      </c>
      <c r="AD65" s="153">
        <v>0</v>
      </c>
      <c r="AE65" s="153">
        <v>0</v>
      </c>
      <c r="AF65" s="153">
        <v>0</v>
      </c>
      <c r="AG65" s="153">
        <v>0</v>
      </c>
      <c r="AH65" s="153">
        <v>0</v>
      </c>
      <c r="AI65" s="153">
        <v>0</v>
      </c>
      <c r="AJ65" s="153">
        <v>0</v>
      </c>
      <c r="AK65" s="153">
        <v>0</v>
      </c>
    </row>
    <row r="66" spans="7:47">
      <c r="G66" s="97" t="s">
        <v>159</v>
      </c>
      <c r="L66" s="97" t="s">
        <v>296</v>
      </c>
      <c r="Y66" s="153">
        <v>0</v>
      </c>
      <c r="Z66" s="153">
        <v>0</v>
      </c>
      <c r="AA66" s="153">
        <v>0</v>
      </c>
      <c r="AB66" s="153">
        <v>0</v>
      </c>
      <c r="AC66" s="153">
        <v>0</v>
      </c>
      <c r="AD66" s="153">
        <v>0</v>
      </c>
      <c r="AE66" s="153">
        <v>0</v>
      </c>
      <c r="AF66" s="153">
        <v>0</v>
      </c>
      <c r="AG66" s="153">
        <v>0</v>
      </c>
      <c r="AH66" s="153">
        <v>0</v>
      </c>
      <c r="AI66" s="153">
        <v>0</v>
      </c>
      <c r="AJ66" s="153">
        <v>0</v>
      </c>
      <c r="AK66" s="153">
        <v>0</v>
      </c>
    </row>
    <row r="67" spans="7:47">
      <c r="G67" s="97" t="s">
        <v>160</v>
      </c>
      <c r="L67" s="97" t="s">
        <v>296</v>
      </c>
      <c r="Y67" s="153">
        <v>0</v>
      </c>
      <c r="Z67" s="153">
        <v>0</v>
      </c>
      <c r="AA67" s="153">
        <v>0</v>
      </c>
      <c r="AB67" s="153">
        <v>0</v>
      </c>
      <c r="AC67" s="153">
        <v>0</v>
      </c>
      <c r="AD67" s="153">
        <v>0</v>
      </c>
      <c r="AE67" s="153">
        <v>0</v>
      </c>
      <c r="AF67" s="153">
        <v>0</v>
      </c>
      <c r="AG67" s="153">
        <v>0</v>
      </c>
      <c r="AH67" s="153">
        <v>0</v>
      </c>
      <c r="AI67" s="153">
        <v>0</v>
      </c>
      <c r="AJ67" s="153">
        <v>0</v>
      </c>
      <c r="AK67" s="153">
        <v>0</v>
      </c>
    </row>
    <row r="68" spans="7:47">
      <c r="G68" s="97" t="s">
        <v>161</v>
      </c>
      <c r="L68" s="97" t="s">
        <v>296</v>
      </c>
      <c r="Y68" s="153">
        <v>0</v>
      </c>
      <c r="Z68" s="153">
        <v>0</v>
      </c>
      <c r="AA68" s="153">
        <v>0</v>
      </c>
      <c r="AB68" s="153">
        <v>0</v>
      </c>
      <c r="AC68" s="153">
        <v>0</v>
      </c>
      <c r="AD68" s="153">
        <v>0</v>
      </c>
      <c r="AE68" s="153">
        <v>0</v>
      </c>
      <c r="AF68" s="153">
        <v>0</v>
      </c>
      <c r="AG68" s="153">
        <v>0</v>
      </c>
      <c r="AH68" s="153">
        <v>0</v>
      </c>
      <c r="AI68" s="153">
        <v>0</v>
      </c>
      <c r="AJ68" s="153">
        <v>0</v>
      </c>
      <c r="AK68" s="153">
        <v>0</v>
      </c>
    </row>
    <row r="69" spans="7:47">
      <c r="G69" s="97" t="s">
        <v>162</v>
      </c>
      <c r="L69" s="97" t="s">
        <v>296</v>
      </c>
      <c r="Y69" s="153">
        <v>0</v>
      </c>
      <c r="Z69" s="153">
        <v>0</v>
      </c>
      <c r="AA69" s="153">
        <v>0</v>
      </c>
      <c r="AB69" s="153">
        <v>0</v>
      </c>
      <c r="AC69" s="153">
        <v>0</v>
      </c>
      <c r="AD69" s="153">
        <v>0</v>
      </c>
      <c r="AE69" s="153">
        <v>0</v>
      </c>
      <c r="AF69" s="153">
        <v>0</v>
      </c>
      <c r="AG69" s="153">
        <v>0</v>
      </c>
      <c r="AH69" s="153">
        <v>0</v>
      </c>
      <c r="AI69" s="153">
        <v>0</v>
      </c>
      <c r="AJ69" s="153">
        <v>0</v>
      </c>
      <c r="AK69" s="153">
        <v>0</v>
      </c>
    </row>
    <row r="70" spans="7:47">
      <c r="G70" s="97" t="s">
        <v>141</v>
      </c>
      <c r="L70" s="97" t="s">
        <v>296</v>
      </c>
      <c r="Y70" s="152">
        <v>1</v>
      </c>
      <c r="Z70" s="152">
        <v>1</v>
      </c>
      <c r="AA70" s="152">
        <v>1</v>
      </c>
      <c r="AB70" s="152">
        <v>1</v>
      </c>
      <c r="AC70" s="152">
        <v>1</v>
      </c>
      <c r="AD70" s="152">
        <v>1</v>
      </c>
      <c r="AE70" s="152">
        <v>1</v>
      </c>
      <c r="AF70" s="152">
        <v>1</v>
      </c>
      <c r="AG70" s="152">
        <v>1</v>
      </c>
      <c r="AH70" s="152">
        <v>1</v>
      </c>
      <c r="AI70" s="152">
        <v>1</v>
      </c>
      <c r="AJ70" s="152">
        <v>1</v>
      </c>
      <c r="AK70" s="152">
        <v>1</v>
      </c>
    </row>
    <row r="71" spans="7:47">
      <c r="G71" s="97" t="s">
        <v>142</v>
      </c>
      <c r="L71" s="97" t="s">
        <v>296</v>
      </c>
      <c r="Y71" s="152">
        <v>1</v>
      </c>
      <c r="Z71" s="152">
        <v>1</v>
      </c>
      <c r="AA71" s="152">
        <v>1</v>
      </c>
      <c r="AB71" s="152">
        <v>1</v>
      </c>
      <c r="AC71" s="152">
        <v>1</v>
      </c>
      <c r="AD71" s="152">
        <v>1</v>
      </c>
      <c r="AE71" s="152">
        <v>1</v>
      </c>
      <c r="AF71" s="152">
        <v>1</v>
      </c>
      <c r="AG71" s="152">
        <v>1</v>
      </c>
      <c r="AH71" s="152">
        <v>1</v>
      </c>
      <c r="AI71" s="152">
        <v>1</v>
      </c>
      <c r="AJ71" s="152">
        <v>1</v>
      </c>
      <c r="AK71" s="152">
        <v>1</v>
      </c>
    </row>
    <row r="72" spans="7:47">
      <c r="AU72" s="97"/>
    </row>
    <row r="74" spans="7:47">
      <c r="AU74" s="97"/>
    </row>
    <row r="75" spans="7:47">
      <c r="AU75" s="97"/>
    </row>
    <row r="76" spans="7:47">
      <c r="Y76" s="76"/>
      <c r="Z76" s="76"/>
      <c r="AA76" s="76"/>
      <c r="AB76" s="76"/>
      <c r="AC76" s="76"/>
      <c r="AD76" s="76"/>
      <c r="AE76" s="76"/>
      <c r="AF76" s="76"/>
      <c r="AG76" s="76"/>
      <c r="AH76" s="76"/>
      <c r="AI76" s="76"/>
      <c r="AJ76" s="76"/>
      <c r="AK76" s="76"/>
      <c r="AU76" s="97"/>
    </row>
    <row r="77" spans="7:47">
      <c r="Y77" s="76"/>
      <c r="Z77" s="76"/>
      <c r="AA77" s="76"/>
      <c r="AB77" s="76"/>
      <c r="AC77" s="76"/>
      <c r="AD77" s="76"/>
      <c r="AE77" s="76"/>
      <c r="AF77" s="76"/>
      <c r="AG77" s="76"/>
      <c r="AH77" s="76"/>
      <c r="AI77" s="76"/>
      <c r="AJ77" s="76"/>
      <c r="AK77" s="76"/>
      <c r="AU77" s="97"/>
    </row>
    <row r="78" spans="7:47">
      <c r="Y78" s="76"/>
      <c r="Z78" s="76"/>
      <c r="AA78" s="76"/>
      <c r="AB78" s="76"/>
      <c r="AC78" s="76"/>
      <c r="AD78" s="76"/>
      <c r="AE78" s="76"/>
      <c r="AF78" s="76"/>
      <c r="AG78" s="76"/>
      <c r="AH78" s="76"/>
      <c r="AI78" s="76"/>
      <c r="AJ78" s="76"/>
      <c r="AK78" s="76"/>
      <c r="AU78" s="97"/>
    </row>
    <row r="79" spans="7:47">
      <c r="Y79" s="76"/>
      <c r="Z79" s="76"/>
      <c r="AA79" s="76"/>
      <c r="AB79" s="76"/>
      <c r="AC79" s="76"/>
      <c r="AD79" s="76"/>
      <c r="AE79" s="76"/>
      <c r="AF79" s="76"/>
      <c r="AG79" s="76"/>
      <c r="AH79" s="76"/>
      <c r="AI79" s="76"/>
      <c r="AJ79" s="76"/>
      <c r="AK79" s="76"/>
      <c r="AU79" s="97"/>
    </row>
    <row r="80" spans="7:47">
      <c r="Y80" s="76"/>
      <c r="Z80" s="76"/>
      <c r="AA80" s="76"/>
      <c r="AB80" s="76"/>
      <c r="AC80" s="76"/>
      <c r="AD80" s="76"/>
      <c r="AE80" s="76"/>
      <c r="AF80" s="76"/>
      <c r="AG80" s="76"/>
      <c r="AH80" s="76"/>
      <c r="AI80" s="76"/>
      <c r="AJ80" s="76"/>
      <c r="AK80" s="76"/>
      <c r="AU80" s="97"/>
    </row>
    <row r="81" spans="25:47">
      <c r="Y81" s="76"/>
      <c r="Z81" s="76"/>
      <c r="AA81" s="76"/>
      <c r="AB81" s="76"/>
      <c r="AC81" s="76"/>
      <c r="AD81" s="76"/>
      <c r="AE81" s="76"/>
      <c r="AF81" s="76"/>
      <c r="AG81" s="76"/>
      <c r="AH81" s="76"/>
      <c r="AI81" s="76"/>
      <c r="AJ81" s="76"/>
      <c r="AK81" s="76"/>
      <c r="AU81" s="97"/>
    </row>
    <row r="82" spans="25:47">
      <c r="Y82" s="76"/>
      <c r="Z82" s="76"/>
      <c r="AA82" s="76"/>
      <c r="AB82" s="76"/>
      <c r="AC82" s="76"/>
      <c r="AD82" s="76"/>
      <c r="AE82" s="76"/>
      <c r="AF82" s="76"/>
      <c r="AG82" s="76"/>
      <c r="AH82" s="76"/>
      <c r="AI82" s="76"/>
      <c r="AJ82" s="76"/>
      <c r="AK82" s="76"/>
      <c r="AU82" s="97"/>
    </row>
    <row r="83" spans="25:47">
      <c r="Y83" s="76"/>
      <c r="Z83" s="76"/>
      <c r="AA83" s="76"/>
      <c r="AB83" s="76"/>
      <c r="AC83" s="76"/>
      <c r="AD83" s="76"/>
      <c r="AE83" s="76"/>
      <c r="AF83" s="76"/>
      <c r="AG83" s="76"/>
      <c r="AH83" s="76"/>
      <c r="AI83" s="76"/>
      <c r="AJ83" s="76"/>
      <c r="AK83" s="76"/>
      <c r="AU83" s="97"/>
    </row>
    <row r="84" spans="25:47">
      <c r="AU84" s="97"/>
    </row>
    <row r="85" spans="25:47">
      <c r="AU85" s="97"/>
    </row>
    <row r="86" spans="25:47">
      <c r="AU86" s="97"/>
    </row>
    <row r="87" spans="25:47">
      <c r="Y87" s="76"/>
      <c r="Z87" s="76"/>
      <c r="AA87" s="76"/>
      <c r="AB87" s="76"/>
      <c r="AC87" s="76"/>
      <c r="AD87" s="76"/>
      <c r="AE87" s="76"/>
      <c r="AF87" s="76"/>
      <c r="AG87" s="76"/>
      <c r="AH87" s="76"/>
      <c r="AI87" s="76"/>
      <c r="AJ87" s="76"/>
      <c r="AK87" s="76"/>
      <c r="AU87" s="97"/>
    </row>
    <row r="88" spans="25:47">
      <c r="Y88" s="76"/>
      <c r="Z88" s="76"/>
      <c r="AA88" s="76"/>
      <c r="AB88" s="76"/>
      <c r="AC88" s="76"/>
      <c r="AD88" s="76"/>
      <c r="AE88" s="76"/>
      <c r="AF88" s="76"/>
      <c r="AG88" s="76"/>
      <c r="AH88" s="76"/>
      <c r="AI88" s="76"/>
      <c r="AJ88" s="76"/>
      <c r="AK88" s="76"/>
      <c r="AU88" s="97"/>
    </row>
    <row r="89" spans="25:47">
      <c r="Y89" s="76"/>
      <c r="Z89" s="76"/>
      <c r="AA89" s="76"/>
      <c r="AB89" s="76"/>
      <c r="AC89" s="76"/>
      <c r="AD89" s="76"/>
      <c r="AE89" s="76"/>
      <c r="AF89" s="76"/>
      <c r="AG89" s="76"/>
      <c r="AH89" s="76"/>
      <c r="AI89" s="76"/>
      <c r="AJ89" s="76"/>
      <c r="AK89" s="76"/>
      <c r="AU89" s="97"/>
    </row>
    <row r="90" spans="25:47">
      <c r="Y90" s="76"/>
      <c r="Z90" s="76"/>
      <c r="AA90" s="76"/>
      <c r="AB90" s="76"/>
      <c r="AC90" s="76"/>
      <c r="AD90" s="76"/>
      <c r="AE90" s="76"/>
      <c r="AF90" s="76"/>
      <c r="AG90" s="76"/>
      <c r="AH90" s="76"/>
      <c r="AI90" s="76"/>
      <c r="AJ90" s="76"/>
      <c r="AK90" s="76"/>
      <c r="AU90" s="97"/>
    </row>
    <row r="91" spans="25:47">
      <c r="Y91" s="76"/>
      <c r="Z91" s="76"/>
      <c r="AA91" s="76"/>
      <c r="AB91" s="76"/>
      <c r="AC91" s="76"/>
      <c r="AD91" s="76"/>
      <c r="AE91" s="76"/>
      <c r="AF91" s="76"/>
      <c r="AG91" s="76"/>
      <c r="AH91" s="76"/>
      <c r="AI91" s="76"/>
      <c r="AJ91" s="76"/>
      <c r="AK91" s="76"/>
      <c r="AU91" s="97"/>
    </row>
    <row r="92" spans="25:47">
      <c r="Y92" s="76"/>
      <c r="Z92" s="76"/>
      <c r="AA92" s="76"/>
      <c r="AB92" s="76"/>
      <c r="AC92" s="76"/>
      <c r="AD92" s="76"/>
      <c r="AE92" s="76"/>
      <c r="AF92" s="76"/>
      <c r="AG92" s="76"/>
      <c r="AH92" s="76"/>
      <c r="AI92" s="76"/>
      <c r="AJ92" s="76"/>
      <c r="AK92" s="76"/>
      <c r="AU92" s="97"/>
    </row>
    <row r="93" spans="25:47">
      <c r="Y93" s="76"/>
      <c r="Z93" s="76"/>
      <c r="AA93" s="76"/>
      <c r="AB93" s="76"/>
      <c r="AC93" s="76"/>
      <c r="AD93" s="76"/>
      <c r="AE93" s="76"/>
      <c r="AF93" s="76"/>
      <c r="AG93" s="76"/>
      <c r="AH93" s="76"/>
      <c r="AI93" s="76"/>
      <c r="AJ93" s="76"/>
      <c r="AK93" s="76"/>
      <c r="AU93" s="97"/>
    </row>
    <row r="94" spans="25:47">
      <c r="Y94" s="76"/>
      <c r="Z94" s="76"/>
      <c r="AA94" s="76"/>
      <c r="AB94" s="76"/>
      <c r="AC94" s="76"/>
      <c r="AD94" s="76"/>
      <c r="AE94" s="76"/>
      <c r="AF94" s="76"/>
      <c r="AG94" s="76"/>
      <c r="AH94" s="76"/>
      <c r="AI94" s="76"/>
      <c r="AJ94" s="76"/>
      <c r="AK94" s="76"/>
      <c r="AU94" s="97"/>
    </row>
    <row r="95" spans="25:47">
      <c r="AU95" s="97"/>
    </row>
    <row r="96" spans="25:47">
      <c r="Y96" s="76"/>
      <c r="Z96" s="76"/>
      <c r="AA96" s="76"/>
      <c r="AB96" s="76"/>
      <c r="AC96" s="76"/>
      <c r="AD96" s="76"/>
      <c r="AE96" s="76"/>
      <c r="AF96" s="76"/>
      <c r="AG96" s="76"/>
      <c r="AH96" s="76"/>
      <c r="AI96" s="76"/>
      <c r="AJ96" s="76"/>
      <c r="AK96" s="76"/>
      <c r="AU96" s="97"/>
    </row>
    <row r="97" spans="25:47">
      <c r="Y97" s="76"/>
      <c r="Z97" s="76"/>
      <c r="AA97" s="76"/>
      <c r="AB97" s="76"/>
      <c r="AC97" s="76"/>
      <c r="AD97" s="76"/>
      <c r="AE97" s="76"/>
      <c r="AF97" s="76"/>
      <c r="AG97" s="76"/>
      <c r="AH97" s="76"/>
      <c r="AI97" s="76"/>
      <c r="AJ97" s="76"/>
      <c r="AK97" s="76"/>
      <c r="AU97" s="97"/>
    </row>
    <row r="98" spans="25:47">
      <c r="Y98" s="76"/>
      <c r="Z98" s="76"/>
      <c r="AA98" s="76"/>
      <c r="AB98" s="76"/>
      <c r="AC98" s="76"/>
      <c r="AD98" s="76"/>
      <c r="AE98" s="76"/>
      <c r="AF98" s="76"/>
      <c r="AG98" s="76"/>
      <c r="AH98" s="76"/>
      <c r="AI98" s="76"/>
      <c r="AJ98" s="76"/>
      <c r="AK98" s="76"/>
      <c r="AU98" s="97"/>
    </row>
    <row r="99" spans="25:47">
      <c r="Y99" s="76"/>
      <c r="Z99" s="76"/>
      <c r="AA99" s="76"/>
      <c r="AB99" s="76"/>
      <c r="AC99" s="76"/>
      <c r="AD99" s="76"/>
      <c r="AE99" s="76"/>
      <c r="AF99" s="76"/>
      <c r="AG99" s="76"/>
      <c r="AH99" s="76"/>
      <c r="AI99" s="76"/>
      <c r="AJ99" s="76"/>
      <c r="AK99" s="76"/>
      <c r="AU99" s="97"/>
    </row>
    <row r="100" spans="25:47">
      <c r="Y100" s="76"/>
      <c r="Z100" s="76"/>
      <c r="AA100" s="76"/>
      <c r="AB100" s="76"/>
      <c r="AC100" s="76"/>
      <c r="AD100" s="76"/>
      <c r="AE100" s="76"/>
      <c r="AF100" s="76"/>
      <c r="AG100" s="76"/>
      <c r="AH100" s="76"/>
      <c r="AI100" s="76"/>
      <c r="AJ100" s="76"/>
      <c r="AK100" s="76"/>
      <c r="AU100" s="97"/>
    </row>
    <row r="101" spans="25:47">
      <c r="Y101" s="76"/>
      <c r="Z101" s="76"/>
      <c r="AA101" s="76"/>
      <c r="AB101" s="76"/>
      <c r="AC101" s="76"/>
      <c r="AD101" s="76"/>
      <c r="AE101" s="76"/>
      <c r="AF101" s="76"/>
      <c r="AG101" s="76"/>
      <c r="AH101" s="76"/>
      <c r="AI101" s="76"/>
      <c r="AJ101" s="76"/>
      <c r="AK101" s="76"/>
      <c r="AU101" s="97"/>
    </row>
    <row r="102" spans="25:47">
      <c r="Y102" s="76"/>
      <c r="Z102" s="76"/>
      <c r="AA102" s="76"/>
      <c r="AB102" s="76"/>
      <c r="AC102" s="76"/>
      <c r="AD102" s="76"/>
      <c r="AE102" s="76"/>
      <c r="AF102" s="76"/>
      <c r="AG102" s="76"/>
      <c r="AH102" s="76"/>
      <c r="AI102" s="76"/>
      <c r="AJ102" s="76"/>
      <c r="AK102" s="76"/>
      <c r="AU102" s="97"/>
    </row>
    <row r="103" spans="25:47">
      <c r="Y103" s="76"/>
      <c r="Z103" s="76"/>
      <c r="AA103" s="76"/>
      <c r="AB103" s="76"/>
      <c r="AC103" s="76"/>
      <c r="AD103" s="76"/>
      <c r="AE103" s="76"/>
      <c r="AF103" s="76"/>
      <c r="AG103" s="76"/>
      <c r="AH103" s="76"/>
      <c r="AI103" s="76"/>
      <c r="AJ103" s="76"/>
      <c r="AK103" s="76"/>
      <c r="AU103" s="97"/>
    </row>
    <row r="104" spans="25:47">
      <c r="AU104" s="97"/>
    </row>
    <row r="105" spans="25:47">
      <c r="Y105" s="76"/>
      <c r="Z105" s="76"/>
      <c r="AA105" s="76"/>
      <c r="AB105" s="76"/>
      <c r="AC105" s="76"/>
      <c r="AD105" s="76"/>
      <c r="AE105" s="76"/>
      <c r="AF105" s="76"/>
      <c r="AG105" s="76"/>
      <c r="AH105" s="76"/>
      <c r="AI105" s="76"/>
      <c r="AJ105" s="76"/>
      <c r="AK105" s="76"/>
      <c r="AU105" s="97"/>
    </row>
    <row r="106" spans="25:47">
      <c r="Y106" s="76"/>
      <c r="Z106" s="76"/>
      <c r="AA106" s="76"/>
      <c r="AB106" s="76"/>
      <c r="AC106" s="76"/>
      <c r="AD106" s="76"/>
      <c r="AE106" s="76"/>
      <c r="AF106" s="76"/>
      <c r="AG106" s="76"/>
      <c r="AH106" s="76"/>
      <c r="AI106" s="76"/>
      <c r="AJ106" s="76"/>
      <c r="AK106" s="76"/>
      <c r="AU106" s="97"/>
    </row>
    <row r="107" spans="25:47">
      <c r="Y107" s="76"/>
      <c r="Z107" s="76"/>
      <c r="AA107" s="76"/>
      <c r="AB107" s="76"/>
      <c r="AC107" s="76"/>
      <c r="AD107" s="76"/>
      <c r="AE107" s="76"/>
      <c r="AF107" s="76"/>
      <c r="AG107" s="76"/>
      <c r="AH107" s="76"/>
      <c r="AI107" s="76"/>
      <c r="AJ107" s="76"/>
      <c r="AK107" s="76"/>
      <c r="AU107" s="97"/>
    </row>
    <row r="108" spans="25:47">
      <c r="Y108" s="76"/>
      <c r="Z108" s="76"/>
      <c r="AA108" s="76"/>
      <c r="AB108" s="76"/>
      <c r="AC108" s="76"/>
      <c r="AD108" s="76"/>
      <c r="AE108" s="76"/>
      <c r="AF108" s="76"/>
      <c r="AG108" s="76"/>
      <c r="AH108" s="76"/>
      <c r="AI108" s="76"/>
      <c r="AJ108" s="76"/>
      <c r="AK108" s="76"/>
      <c r="AU108" s="97"/>
    </row>
    <row r="109" spans="25:47">
      <c r="Y109" s="76"/>
      <c r="Z109" s="76"/>
      <c r="AA109" s="76"/>
      <c r="AB109" s="76"/>
      <c r="AC109" s="76"/>
      <c r="AD109" s="76"/>
      <c r="AE109" s="76"/>
      <c r="AF109" s="76"/>
      <c r="AG109" s="76"/>
      <c r="AH109" s="76"/>
      <c r="AI109" s="76"/>
      <c r="AJ109" s="76"/>
      <c r="AK109" s="76"/>
      <c r="AU109" s="97"/>
    </row>
    <row r="110" spans="25:47">
      <c r="Y110" s="76"/>
      <c r="Z110" s="76"/>
      <c r="AA110" s="76"/>
      <c r="AB110" s="76"/>
      <c r="AC110" s="76"/>
      <c r="AD110" s="76"/>
      <c r="AE110" s="76"/>
      <c r="AF110" s="76"/>
      <c r="AG110" s="76"/>
      <c r="AH110" s="76"/>
      <c r="AI110" s="76"/>
      <c r="AJ110" s="76"/>
      <c r="AK110" s="76"/>
      <c r="AU110" s="97"/>
    </row>
    <row r="111" spans="25:47">
      <c r="Y111" s="76"/>
      <c r="Z111" s="76"/>
      <c r="AA111" s="76"/>
      <c r="AB111" s="76"/>
      <c r="AC111" s="76"/>
      <c r="AD111" s="76"/>
      <c r="AE111" s="76"/>
      <c r="AF111" s="76"/>
      <c r="AG111" s="76"/>
      <c r="AH111" s="76"/>
      <c r="AI111" s="76"/>
      <c r="AJ111" s="76"/>
      <c r="AK111" s="76"/>
      <c r="AU111" s="97"/>
    </row>
    <row r="112" spans="25:47">
      <c r="Y112" s="76"/>
      <c r="Z112" s="76"/>
      <c r="AA112" s="76"/>
      <c r="AB112" s="76"/>
      <c r="AC112" s="76"/>
      <c r="AD112" s="76"/>
      <c r="AE112" s="76"/>
      <c r="AF112" s="76"/>
      <c r="AG112" s="76"/>
      <c r="AH112" s="76"/>
      <c r="AI112" s="76"/>
      <c r="AJ112" s="76"/>
      <c r="AK112" s="76"/>
      <c r="AU112" s="97"/>
    </row>
    <row r="113" spans="25:47">
      <c r="AU113" s="97"/>
    </row>
    <row r="114" spans="25:47">
      <c r="Y114" s="76"/>
      <c r="Z114" s="76"/>
      <c r="AA114" s="76"/>
      <c r="AB114" s="76"/>
      <c r="AC114" s="76"/>
      <c r="AD114" s="76"/>
      <c r="AE114" s="76"/>
      <c r="AF114" s="76"/>
      <c r="AG114" s="76"/>
      <c r="AH114" s="76"/>
      <c r="AI114" s="76"/>
      <c r="AJ114" s="76"/>
      <c r="AK114" s="76"/>
      <c r="AU114" s="97"/>
    </row>
    <row r="115" spans="25:47">
      <c r="Y115" s="76"/>
      <c r="Z115" s="76"/>
      <c r="AA115" s="76"/>
      <c r="AB115" s="76"/>
      <c r="AC115" s="76"/>
      <c r="AD115" s="76"/>
      <c r="AE115" s="76"/>
      <c r="AF115" s="76"/>
      <c r="AG115" s="76"/>
      <c r="AH115" s="76"/>
      <c r="AI115" s="76"/>
      <c r="AJ115" s="76"/>
      <c r="AK115" s="76"/>
      <c r="AU115" s="97"/>
    </row>
    <row r="116" spans="25:47">
      <c r="Y116" s="76"/>
      <c r="Z116" s="76"/>
      <c r="AA116" s="76"/>
      <c r="AB116" s="76"/>
      <c r="AC116" s="76"/>
      <c r="AD116" s="76"/>
      <c r="AE116" s="76"/>
      <c r="AF116" s="76"/>
      <c r="AG116" s="76"/>
      <c r="AH116" s="76"/>
      <c r="AI116" s="76"/>
      <c r="AJ116" s="76"/>
      <c r="AK116" s="76"/>
      <c r="AU116" s="97"/>
    </row>
    <row r="117" spans="25:47">
      <c r="Y117" s="76"/>
      <c r="Z117" s="76"/>
      <c r="AA117" s="76"/>
      <c r="AB117" s="76"/>
      <c r="AC117" s="76"/>
      <c r="AD117" s="76"/>
      <c r="AE117" s="76"/>
      <c r="AF117" s="76"/>
      <c r="AG117" s="76"/>
      <c r="AH117" s="76"/>
      <c r="AI117" s="76"/>
      <c r="AJ117" s="76"/>
      <c r="AK117" s="76"/>
      <c r="AU117" s="97"/>
    </row>
    <row r="118" spans="25:47">
      <c r="Y118" s="76"/>
      <c r="Z118" s="76"/>
      <c r="AA118" s="76"/>
      <c r="AB118" s="76"/>
      <c r="AC118" s="76"/>
      <c r="AD118" s="76"/>
      <c r="AE118" s="76"/>
      <c r="AF118" s="76"/>
      <c r="AG118" s="76"/>
      <c r="AH118" s="76"/>
      <c r="AI118" s="76"/>
      <c r="AJ118" s="76"/>
      <c r="AK118" s="76"/>
      <c r="AU118" s="97"/>
    </row>
    <row r="119" spans="25:47">
      <c r="Y119" s="76"/>
      <c r="Z119" s="76"/>
      <c r="AA119" s="76"/>
      <c r="AB119" s="76"/>
      <c r="AC119" s="76"/>
      <c r="AD119" s="76"/>
      <c r="AE119" s="76"/>
      <c r="AF119" s="76"/>
      <c r="AG119" s="76"/>
      <c r="AH119" s="76"/>
      <c r="AI119" s="76"/>
      <c r="AJ119" s="76"/>
      <c r="AK119" s="76"/>
      <c r="AU119" s="97"/>
    </row>
    <row r="120" spans="25:47">
      <c r="Y120" s="76"/>
      <c r="Z120" s="76"/>
      <c r="AA120" s="76"/>
      <c r="AB120" s="76"/>
      <c r="AC120" s="76"/>
      <c r="AD120" s="76"/>
      <c r="AE120" s="76"/>
      <c r="AF120" s="76"/>
      <c r="AG120" s="76"/>
      <c r="AH120" s="76"/>
      <c r="AI120" s="76"/>
      <c r="AJ120" s="76"/>
      <c r="AK120" s="76"/>
      <c r="AU120" s="97"/>
    </row>
    <row r="121" spans="25:47">
      <c r="Y121" s="76"/>
      <c r="Z121" s="76"/>
      <c r="AA121" s="76"/>
      <c r="AB121" s="76"/>
      <c r="AC121" s="76"/>
      <c r="AD121" s="76"/>
      <c r="AE121" s="76"/>
      <c r="AF121" s="76"/>
      <c r="AG121" s="76"/>
      <c r="AH121" s="76"/>
      <c r="AI121" s="76"/>
      <c r="AJ121" s="76"/>
      <c r="AK121" s="76"/>
      <c r="AU121" s="97"/>
    </row>
    <row r="122" spans="25:47">
      <c r="AU122" s="97"/>
    </row>
    <row r="123" spans="25:47">
      <c r="AU123" s="97"/>
    </row>
    <row r="124" spans="25:47">
      <c r="AU124" s="97"/>
    </row>
    <row r="125" spans="25:47">
      <c r="Y125" s="76"/>
      <c r="Z125" s="76"/>
      <c r="AA125" s="76"/>
      <c r="AB125" s="76"/>
      <c r="AC125" s="76"/>
      <c r="AD125" s="76"/>
      <c r="AE125" s="76"/>
      <c r="AF125" s="76"/>
      <c r="AG125" s="76"/>
      <c r="AH125" s="76"/>
      <c r="AI125" s="76"/>
      <c r="AJ125" s="76"/>
      <c r="AK125" s="76"/>
      <c r="AU125" s="97"/>
    </row>
    <row r="126" spans="25:47">
      <c r="Y126" s="76"/>
      <c r="Z126" s="76"/>
      <c r="AA126" s="76"/>
      <c r="AB126" s="76"/>
      <c r="AC126" s="76"/>
      <c r="AD126" s="76"/>
      <c r="AE126" s="76"/>
      <c r="AF126" s="76"/>
      <c r="AG126" s="76"/>
      <c r="AH126" s="76"/>
      <c r="AI126" s="76"/>
      <c r="AJ126" s="76"/>
      <c r="AK126" s="76"/>
      <c r="AU126" s="97"/>
    </row>
    <row r="127" spans="25:47">
      <c r="Y127" s="76"/>
      <c r="Z127" s="76"/>
      <c r="AA127" s="76"/>
      <c r="AB127" s="76"/>
      <c r="AC127" s="76"/>
      <c r="AD127" s="76"/>
      <c r="AE127" s="76"/>
      <c r="AF127" s="76"/>
      <c r="AG127" s="76"/>
      <c r="AH127" s="76"/>
      <c r="AI127" s="76"/>
      <c r="AJ127" s="76"/>
      <c r="AK127" s="76"/>
      <c r="AU127" s="97"/>
    </row>
    <row r="128" spans="25:47">
      <c r="Y128" s="76"/>
      <c r="Z128" s="76"/>
      <c r="AA128" s="76"/>
      <c r="AB128" s="76"/>
      <c r="AC128" s="76"/>
      <c r="AD128" s="76"/>
      <c r="AE128" s="76"/>
      <c r="AF128" s="76"/>
      <c r="AG128" s="76"/>
      <c r="AH128" s="76"/>
      <c r="AI128" s="76"/>
      <c r="AJ128" s="76"/>
      <c r="AK128" s="76"/>
      <c r="AU128" s="97"/>
    </row>
    <row r="129" spans="25:47">
      <c r="Y129" s="76"/>
      <c r="Z129" s="76"/>
      <c r="AA129" s="76"/>
      <c r="AB129" s="76"/>
      <c r="AC129" s="76"/>
      <c r="AD129" s="76"/>
      <c r="AE129" s="76"/>
      <c r="AF129" s="76"/>
      <c r="AG129" s="76"/>
      <c r="AH129" s="76"/>
      <c r="AI129" s="76"/>
      <c r="AJ129" s="76"/>
      <c r="AK129" s="76"/>
      <c r="AU129" s="97"/>
    </row>
    <row r="130" spans="25:47">
      <c r="Y130" s="76"/>
      <c r="Z130" s="76"/>
      <c r="AA130" s="76"/>
      <c r="AB130" s="76"/>
      <c r="AC130" s="76"/>
      <c r="AD130" s="76"/>
      <c r="AE130" s="76"/>
      <c r="AF130" s="76"/>
      <c r="AG130" s="76"/>
      <c r="AH130" s="76"/>
      <c r="AI130" s="76"/>
      <c r="AJ130" s="76"/>
      <c r="AK130" s="76"/>
      <c r="AU130" s="97"/>
    </row>
    <row r="131" spans="25:47">
      <c r="Y131" s="76"/>
      <c r="Z131" s="76"/>
      <c r="AA131" s="76"/>
      <c r="AB131" s="76"/>
      <c r="AC131" s="76"/>
      <c r="AD131" s="76"/>
      <c r="AE131" s="76"/>
      <c r="AF131" s="76"/>
      <c r="AG131" s="76"/>
      <c r="AH131" s="76"/>
      <c r="AI131" s="76"/>
      <c r="AJ131" s="76"/>
      <c r="AK131" s="76"/>
      <c r="AU131" s="97"/>
    </row>
    <row r="132" spans="25:47">
      <c r="Y132" s="76"/>
      <c r="Z132" s="76"/>
      <c r="AA132" s="76"/>
      <c r="AB132" s="76"/>
      <c r="AC132" s="76"/>
      <c r="AD132" s="76"/>
      <c r="AE132" s="76"/>
      <c r="AF132" s="76"/>
      <c r="AG132" s="76"/>
      <c r="AH132" s="76"/>
      <c r="AI132" s="76"/>
      <c r="AJ132" s="76"/>
      <c r="AK132" s="76"/>
      <c r="AU132" s="97"/>
    </row>
    <row r="133" spans="25:47">
      <c r="AU133" s="97"/>
    </row>
    <row r="134" spans="25:47">
      <c r="Y134" s="76"/>
      <c r="Z134" s="76"/>
      <c r="AA134" s="76"/>
      <c r="AB134" s="76"/>
      <c r="AC134" s="76"/>
      <c r="AD134" s="76"/>
      <c r="AE134" s="76"/>
      <c r="AF134" s="76"/>
      <c r="AG134" s="76"/>
      <c r="AH134" s="76"/>
      <c r="AI134" s="76"/>
      <c r="AJ134" s="76"/>
      <c r="AK134" s="76"/>
    </row>
    <row r="135" spans="25:47">
      <c r="Y135" s="76"/>
      <c r="Z135" s="76"/>
      <c r="AA135" s="76"/>
      <c r="AB135" s="76"/>
      <c r="AC135" s="76"/>
      <c r="AD135" s="76"/>
      <c r="AE135" s="76"/>
      <c r="AF135" s="76"/>
      <c r="AG135" s="76"/>
      <c r="AH135" s="76"/>
      <c r="AI135" s="76"/>
      <c r="AJ135" s="76"/>
      <c r="AK135" s="76"/>
    </row>
    <row r="136" spans="25:47">
      <c r="Y136" s="76"/>
      <c r="Z136" s="76"/>
      <c r="AA136" s="76"/>
      <c r="AB136" s="76"/>
      <c r="AC136" s="76"/>
      <c r="AD136" s="76"/>
      <c r="AE136" s="76"/>
      <c r="AF136" s="76"/>
      <c r="AG136" s="76"/>
      <c r="AH136" s="76"/>
      <c r="AI136" s="76"/>
      <c r="AJ136" s="76"/>
      <c r="AK136" s="76"/>
    </row>
    <row r="137" spans="25:47">
      <c r="Y137" s="76"/>
      <c r="Z137" s="76"/>
      <c r="AA137" s="76"/>
      <c r="AB137" s="76"/>
      <c r="AC137" s="76"/>
      <c r="AD137" s="76"/>
      <c r="AE137" s="76"/>
      <c r="AF137" s="76"/>
      <c r="AG137" s="76"/>
      <c r="AH137" s="76"/>
      <c r="AI137" s="76"/>
      <c r="AJ137" s="76"/>
      <c r="AK137" s="76"/>
    </row>
    <row r="138" spans="25:47">
      <c r="Y138" s="76"/>
      <c r="Z138" s="76"/>
      <c r="AA138" s="76"/>
      <c r="AB138" s="76"/>
      <c r="AC138" s="76"/>
      <c r="AD138" s="76"/>
      <c r="AE138" s="76"/>
      <c r="AF138" s="76"/>
      <c r="AG138" s="76"/>
      <c r="AH138" s="76"/>
      <c r="AI138" s="76"/>
      <c r="AJ138" s="76"/>
      <c r="AK138" s="76"/>
    </row>
    <row r="139" spans="25:47">
      <c r="Y139" s="76"/>
      <c r="Z139" s="76"/>
      <c r="AA139" s="76"/>
      <c r="AB139" s="76"/>
      <c r="AC139" s="76"/>
      <c r="AD139" s="76"/>
      <c r="AE139" s="76"/>
      <c r="AF139" s="76"/>
      <c r="AG139" s="76"/>
      <c r="AH139" s="76"/>
      <c r="AI139" s="76"/>
      <c r="AJ139" s="76"/>
      <c r="AK139" s="76"/>
    </row>
    <row r="140" spans="25:47">
      <c r="Y140" s="76"/>
      <c r="Z140" s="76"/>
      <c r="AA140" s="76"/>
      <c r="AB140" s="76"/>
      <c r="AC140" s="76"/>
      <c r="AD140" s="76"/>
      <c r="AE140" s="76"/>
      <c r="AF140" s="76"/>
      <c r="AG140" s="76"/>
      <c r="AH140" s="76"/>
      <c r="AI140" s="76"/>
      <c r="AJ140" s="76"/>
      <c r="AK140" s="76"/>
    </row>
    <row r="141" spans="25:47">
      <c r="Y141" s="76"/>
      <c r="Z141" s="76"/>
      <c r="AA141" s="76"/>
      <c r="AB141" s="76"/>
      <c r="AC141" s="76"/>
      <c r="AD141" s="76"/>
      <c r="AE141" s="76"/>
      <c r="AF141" s="76"/>
      <c r="AG141" s="76"/>
      <c r="AH141" s="76"/>
      <c r="AI141" s="76"/>
      <c r="AJ141" s="76"/>
      <c r="AK141" s="76"/>
    </row>
    <row r="149" spans="25:47">
      <c r="Y149" s="76"/>
      <c r="Z149" s="76"/>
      <c r="AA149" s="76"/>
      <c r="AB149" s="76"/>
      <c r="AC149" s="76"/>
    </row>
    <row r="150" spans="25:47">
      <c r="Y150" s="76"/>
      <c r="Z150" s="76"/>
      <c r="AA150" s="76"/>
      <c r="AB150" s="76"/>
      <c r="AC150" s="76"/>
      <c r="AU150" s="97"/>
    </row>
    <row r="151" spans="25:47">
      <c r="Y151" s="76"/>
      <c r="Z151" s="76"/>
      <c r="AA151" s="76"/>
      <c r="AB151" s="76"/>
      <c r="AC151" s="76"/>
      <c r="AU151" s="97"/>
    </row>
    <row r="152" spans="25:47">
      <c r="Y152" s="76"/>
      <c r="Z152" s="76"/>
      <c r="AA152" s="76"/>
      <c r="AB152" s="76"/>
      <c r="AC152" s="76"/>
      <c r="AU152" s="97"/>
    </row>
    <row r="153" spans="25:47">
      <c r="Y153" s="76"/>
      <c r="Z153" s="76"/>
      <c r="AA153" s="76"/>
      <c r="AB153" s="76"/>
      <c r="AC153" s="76"/>
      <c r="AU153" s="97"/>
    </row>
    <row r="154" spans="25:47">
      <c r="Y154" s="76"/>
      <c r="Z154" s="76"/>
      <c r="AA154" s="76"/>
      <c r="AB154" s="76"/>
      <c r="AC154" s="76"/>
      <c r="AU154" s="97"/>
    </row>
    <row r="155" spans="25:47">
      <c r="Y155" s="76"/>
      <c r="Z155" s="76"/>
      <c r="AA155" s="76"/>
      <c r="AB155" s="76"/>
      <c r="AC155" s="76"/>
      <c r="AU155" s="97"/>
    </row>
    <row r="156" spans="25:47">
      <c r="Y156" s="76"/>
      <c r="Z156" s="76"/>
      <c r="AA156" s="76"/>
      <c r="AB156" s="76"/>
      <c r="AC156" s="76"/>
      <c r="AU156" s="97"/>
    </row>
    <row r="157" spans="25:47">
      <c r="AU157" s="97"/>
    </row>
    <row r="158" spans="25:47">
      <c r="AU158" s="97"/>
    </row>
    <row r="159" spans="25:47">
      <c r="AU159" s="97"/>
    </row>
    <row r="160" spans="25:47">
      <c r="Y160" s="76"/>
      <c r="Z160" s="76"/>
      <c r="AA160" s="76"/>
      <c r="AB160" s="76"/>
      <c r="AC160" s="76"/>
      <c r="AU160" s="97"/>
    </row>
    <row r="161" spans="20:47">
      <c r="Y161" s="76"/>
      <c r="Z161" s="76"/>
      <c r="AA161" s="76"/>
      <c r="AB161" s="76"/>
      <c r="AC161" s="76"/>
      <c r="AU161" s="97"/>
    </row>
    <row r="162" spans="20:47">
      <c r="Y162" s="76"/>
      <c r="Z162" s="76"/>
      <c r="AA162" s="76"/>
      <c r="AB162" s="76"/>
      <c r="AC162" s="76"/>
      <c r="AU162" s="97"/>
    </row>
    <row r="163" spans="20:47">
      <c r="Y163" s="76"/>
      <c r="Z163" s="76"/>
      <c r="AA163" s="76"/>
      <c r="AB163" s="76"/>
      <c r="AC163" s="76"/>
      <c r="AU163" s="97"/>
    </row>
    <row r="164" spans="20:47">
      <c r="Y164" s="76"/>
      <c r="Z164" s="76"/>
      <c r="AA164" s="76"/>
      <c r="AB164" s="76"/>
      <c r="AC164" s="76"/>
      <c r="AU164" s="97"/>
    </row>
    <row r="165" spans="20:47">
      <c r="Y165" s="76"/>
      <c r="Z165" s="76"/>
      <c r="AA165" s="76"/>
      <c r="AB165" s="76"/>
      <c r="AC165" s="76"/>
      <c r="AU165" s="97"/>
    </row>
    <row r="166" spans="20:47">
      <c r="Y166" s="76"/>
      <c r="Z166" s="76"/>
      <c r="AA166" s="76"/>
      <c r="AB166" s="76"/>
      <c r="AC166" s="76"/>
      <c r="AU166" s="97"/>
    </row>
    <row r="167" spans="20:47">
      <c r="Y167" s="76"/>
      <c r="Z167" s="76"/>
      <c r="AA167" s="76"/>
      <c r="AB167" s="76"/>
      <c r="AC167" s="76"/>
      <c r="AU167" s="97"/>
    </row>
    <row r="169" spans="20:47">
      <c r="AU169" s="97"/>
    </row>
    <row r="170" spans="20:47">
      <c r="AU170" s="97"/>
    </row>
    <row r="171" spans="20:47">
      <c r="AU171" s="97"/>
    </row>
    <row r="172" spans="20:47">
      <c r="AU172" s="97"/>
    </row>
    <row r="173" spans="20:47">
      <c r="T173" s="76"/>
      <c r="Y173" s="76"/>
      <c r="Z173" s="76"/>
      <c r="AA173" s="76"/>
      <c r="AB173" s="76"/>
      <c r="AC173" s="76"/>
      <c r="AU173" s="97"/>
    </row>
    <row r="174" spans="20:47">
      <c r="T174" s="76"/>
      <c r="Y174" s="76"/>
      <c r="Z174" s="76"/>
      <c r="AA174" s="76"/>
      <c r="AB174" s="76"/>
      <c r="AC174" s="76"/>
      <c r="AU174" s="97"/>
    </row>
    <row r="175" spans="20:47">
      <c r="T175" s="76"/>
      <c r="Y175" s="76"/>
      <c r="Z175" s="76"/>
      <c r="AA175" s="76"/>
      <c r="AB175" s="76"/>
      <c r="AC175" s="76"/>
      <c r="AU175" s="97"/>
    </row>
    <row r="176" spans="20:47">
      <c r="T176" s="76"/>
      <c r="Y176" s="76"/>
      <c r="Z176" s="76"/>
      <c r="AA176" s="76"/>
      <c r="AB176" s="76"/>
      <c r="AC176" s="76"/>
      <c r="AU176" s="97"/>
    </row>
    <row r="177" spans="20:47">
      <c r="T177" s="76"/>
      <c r="Y177" s="76"/>
      <c r="Z177" s="76"/>
      <c r="AA177" s="76"/>
      <c r="AB177" s="76"/>
      <c r="AC177" s="76"/>
      <c r="AU177" s="97"/>
    </row>
    <row r="178" spans="20:47">
      <c r="T178" s="76"/>
      <c r="Y178" s="76"/>
      <c r="Z178" s="76"/>
      <c r="AA178" s="76"/>
      <c r="AB178" s="76"/>
      <c r="AC178" s="76"/>
      <c r="AU178" s="97"/>
    </row>
    <row r="179" spans="20:47">
      <c r="T179" s="76"/>
      <c r="Y179" s="76"/>
      <c r="Z179" s="76"/>
      <c r="AA179" s="76"/>
      <c r="AB179" s="76"/>
      <c r="AC179" s="76"/>
      <c r="AU179" s="97"/>
    </row>
    <row r="180" spans="20:47">
      <c r="T180" s="76"/>
      <c r="Y180" s="76"/>
      <c r="Z180" s="76"/>
      <c r="AA180" s="76"/>
      <c r="AB180" s="76"/>
      <c r="AC180" s="76"/>
      <c r="AU180" s="97"/>
    </row>
    <row r="181" spans="20:47">
      <c r="AU181" s="97"/>
    </row>
    <row r="182" spans="20:47">
      <c r="AU182" s="97"/>
    </row>
    <row r="183" spans="20:47">
      <c r="AU183" s="97"/>
    </row>
    <row r="184" spans="20:47">
      <c r="T184" s="76"/>
      <c r="Y184" s="76"/>
      <c r="Z184" s="76"/>
      <c r="AA184" s="76"/>
      <c r="AB184" s="76"/>
      <c r="AC184" s="76"/>
      <c r="AU184" s="97"/>
    </row>
    <row r="185" spans="20:47">
      <c r="T185" s="76"/>
      <c r="Y185" s="76"/>
      <c r="Z185" s="76"/>
      <c r="AA185" s="76"/>
      <c r="AB185" s="76"/>
      <c r="AC185" s="76"/>
      <c r="AU185" s="97"/>
    </row>
    <row r="186" spans="20:47">
      <c r="T186" s="76"/>
      <c r="Y186" s="76"/>
      <c r="Z186" s="76"/>
      <c r="AA186" s="76"/>
      <c r="AB186" s="76"/>
      <c r="AC186" s="76"/>
      <c r="AU186" s="97"/>
    </row>
    <row r="187" spans="20:47">
      <c r="T187" s="76"/>
      <c r="Y187" s="76"/>
      <c r="Z187" s="76"/>
      <c r="AA187" s="76"/>
      <c r="AB187" s="76"/>
      <c r="AC187" s="76"/>
      <c r="AU187" s="97"/>
    </row>
    <row r="188" spans="20:47">
      <c r="T188" s="76"/>
      <c r="Y188" s="76"/>
      <c r="Z188" s="76"/>
      <c r="AA188" s="76"/>
      <c r="AB188" s="76"/>
      <c r="AC188" s="76"/>
      <c r="AU188" s="97"/>
    </row>
    <row r="189" spans="20:47">
      <c r="T189" s="76"/>
      <c r="Y189" s="76"/>
      <c r="Z189" s="76"/>
      <c r="AA189" s="76"/>
      <c r="AB189" s="76"/>
      <c r="AC189" s="76"/>
      <c r="AU189" s="97"/>
    </row>
    <row r="190" spans="20:47">
      <c r="T190" s="76"/>
      <c r="Y190" s="76"/>
      <c r="Z190" s="76"/>
      <c r="AA190" s="76"/>
      <c r="AB190" s="76"/>
      <c r="AC190" s="76"/>
      <c r="AU190" s="97"/>
    </row>
    <row r="191" spans="20:47">
      <c r="T191" s="76"/>
      <c r="Y191" s="76"/>
      <c r="Z191" s="76"/>
      <c r="AA191" s="76"/>
      <c r="AB191" s="76"/>
      <c r="AC191" s="76"/>
      <c r="AU191" s="97"/>
    </row>
  </sheetData>
  <mergeCells count="4">
    <mergeCell ref="T6:X6"/>
    <mergeCell ref="Y6:AF6"/>
    <mergeCell ref="AG6:AK6"/>
    <mergeCell ref="AT6:AV6"/>
  </mergeCells>
  <conditionalFormatting sqref="R4">
    <cfRule type="cellIs" dxfId="117"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H55"/>
  <sheetViews>
    <sheetView zoomScale="80" zoomScaleNormal="80" workbookViewId="0">
      <pane xSplit="24" ySplit="8" topLeftCell="Y9" activePane="bottomRight" state="frozen"/>
      <selection pane="topRight" activeCell="Y1" sqref="Y1"/>
      <selection pane="bottomLeft" activeCell="A9" sqref="A9"/>
      <selection pane="bottomRight"/>
    </sheetView>
  </sheetViews>
  <sheetFormatPr defaultColWidth="0" defaultRowHeight="12.4"/>
  <cols>
    <col min="1" max="4" width="1.703125" style="97" customWidth="1"/>
    <col min="5" max="5" width="7.46875" style="97" customWidth="1"/>
    <col min="6" max="6" width="11.703125" style="97" customWidth="1"/>
    <col min="7" max="7" width="25" style="97" bestFit="1" customWidth="1"/>
    <col min="8" max="8" width="25.87890625" style="97" customWidth="1"/>
    <col min="9" max="11" width="6" style="97" customWidth="1"/>
    <col min="12" max="12" width="9.234375" style="97" customWidth="1"/>
    <col min="13" max="13" width="4.46875" style="97" customWidth="1"/>
    <col min="14" max="15" width="3.703125" style="97" customWidth="1"/>
    <col min="16" max="16" width="5.703125" style="97" customWidth="1"/>
    <col min="17" max="17" width="1.703125" style="97" customWidth="1"/>
    <col min="18" max="18" width="9.234375" style="97" customWidth="1"/>
    <col min="19" max="19" width="1.703125" style="97" customWidth="1"/>
    <col min="20" max="24" width="9.17578125" style="97" hidden="1" customWidth="1"/>
    <col min="25" max="37" width="9.234375" style="97" customWidth="1"/>
    <col min="38" max="39" width="1.703125" style="97" customWidth="1"/>
    <col min="40" max="40" width="1.703125" style="35" customWidth="1"/>
    <col min="41" max="45" width="1.703125" style="97" customWidth="1"/>
    <col min="46" max="47" width="9.234375" style="97" customWidth="1"/>
    <col min="48" max="48" width="60.87890625" style="97" bestFit="1" customWidth="1"/>
    <col min="49" max="54" width="1.703125" style="97" customWidth="1"/>
    <col min="55" max="55" width="0" style="97" hidden="1" customWidth="1"/>
    <col min="56" max="16384" width="9.17578125" style="97" hidden="1"/>
  </cols>
  <sheetData>
    <row r="1" spans="1:60" ht="22.9">
      <c r="A1" s="10" t="s">
        <v>459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row>
    <row r="2" spans="1:60" ht="14.65">
      <c r="A2" s="11" t="s">
        <v>567</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row>
    <row r="3" spans="1:60" ht="14.65">
      <c r="A3" s="11" t="s">
        <v>460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row>
    <row r="4" spans="1:60" ht="14.65">
      <c r="A4" s="11" t="s">
        <v>555</v>
      </c>
      <c r="B4" s="11"/>
      <c r="C4" s="11"/>
      <c r="D4" s="11"/>
      <c r="E4" s="11"/>
      <c r="F4" s="11"/>
      <c r="G4" s="11"/>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row>
    <row r="5" spans="1:60" s="12" customFormat="1">
      <c r="A5" s="12" t="s">
        <v>323</v>
      </c>
      <c r="G5" s="12" t="s">
        <v>324</v>
      </c>
      <c r="H5" s="182">
        <v>44018.413298611114</v>
      </c>
      <c r="O5" s="12" t="s">
        <v>325</v>
      </c>
      <c r="R5" s="16">
        <v>65</v>
      </c>
      <c r="AO5" s="37"/>
      <c r="BB5" s="37"/>
    </row>
    <row r="6" spans="1:60">
      <c r="T6" s="87" t="s">
        <v>320</v>
      </c>
      <c r="U6" s="88"/>
      <c r="V6" s="88"/>
      <c r="W6" s="88"/>
      <c r="X6" s="89"/>
      <c r="Y6" s="87" t="s">
        <v>321</v>
      </c>
      <c r="Z6" s="88"/>
      <c r="AA6" s="88"/>
      <c r="AB6" s="88"/>
      <c r="AC6" s="88"/>
      <c r="AD6" s="88"/>
      <c r="AE6" s="88"/>
      <c r="AF6" s="89"/>
      <c r="AG6" s="87" t="s">
        <v>322</v>
      </c>
      <c r="AH6" s="88"/>
      <c r="AI6" s="88"/>
      <c r="AJ6" s="88"/>
      <c r="AK6" s="89"/>
      <c r="AM6" s="194"/>
      <c r="AN6" s="194"/>
      <c r="AO6" s="194"/>
      <c r="AT6" s="97" t="s">
        <v>121</v>
      </c>
    </row>
    <row r="7" spans="1:60">
      <c r="A7" s="5"/>
      <c r="B7" s="5"/>
      <c r="C7" s="5"/>
      <c r="D7" s="5"/>
      <c r="E7" s="5"/>
      <c r="F7" s="5" t="s">
        <v>217</v>
      </c>
      <c r="G7" s="5" t="s">
        <v>197</v>
      </c>
      <c r="H7" s="5" t="s">
        <v>249</v>
      </c>
      <c r="I7" s="5"/>
      <c r="J7" s="5"/>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c r="AN7" s="66"/>
      <c r="AO7" s="29"/>
      <c r="AP7" s="5"/>
      <c r="AQ7" s="5"/>
      <c r="AR7" s="5"/>
      <c r="AS7" s="5"/>
      <c r="AT7" s="5" t="s">
        <v>8</v>
      </c>
      <c r="AU7" s="177" t="s">
        <v>7</v>
      </c>
      <c r="AV7" s="5" t="s">
        <v>118</v>
      </c>
      <c r="AW7" s="5"/>
      <c r="AX7" s="5"/>
      <c r="AY7" s="5"/>
      <c r="AZ7" s="5"/>
      <c r="BA7" s="5"/>
    </row>
    <row r="8" spans="1:60" s="101" customFormat="1">
      <c r="A8" s="133"/>
      <c r="B8" s="133"/>
      <c r="C8" s="133"/>
      <c r="D8" s="133"/>
      <c r="E8" s="148"/>
      <c r="F8" s="148"/>
      <c r="G8" s="148"/>
      <c r="H8" s="148"/>
      <c r="I8" s="148"/>
      <c r="J8" s="148"/>
      <c r="K8" s="133"/>
      <c r="L8" s="133"/>
      <c r="M8" s="133"/>
      <c r="N8" s="133"/>
      <c r="O8" s="133"/>
      <c r="P8" s="133"/>
      <c r="Q8" s="133"/>
      <c r="R8" s="133"/>
      <c r="S8" s="133"/>
      <c r="T8" s="135"/>
      <c r="U8" s="136"/>
      <c r="V8" s="136"/>
      <c r="W8" s="136"/>
      <c r="X8" s="136"/>
      <c r="Y8" s="135"/>
      <c r="Z8" s="136"/>
      <c r="AA8" s="136"/>
      <c r="AB8" s="136"/>
      <c r="AC8" s="136"/>
      <c r="AD8" s="136"/>
      <c r="AE8" s="136"/>
      <c r="AF8" s="136"/>
      <c r="AG8" s="135"/>
      <c r="AH8" s="136"/>
      <c r="AI8" s="136"/>
      <c r="AJ8" s="136"/>
      <c r="AK8" s="135"/>
      <c r="AL8" s="133"/>
      <c r="AM8" s="137"/>
      <c r="AN8" s="137"/>
      <c r="AO8" s="137"/>
      <c r="AP8" s="133"/>
      <c r="AQ8" s="133"/>
      <c r="AR8" s="133"/>
      <c r="AS8" s="133"/>
      <c r="AT8" s="133"/>
      <c r="AU8" s="178"/>
      <c r="AV8" s="133"/>
      <c r="AW8" s="133"/>
      <c r="AX8" s="133"/>
      <c r="AY8" s="133"/>
      <c r="AZ8" s="133"/>
      <c r="BA8" s="133"/>
    </row>
    <row r="9" spans="1:60" ht="14.65">
      <c r="B9" s="11" t="s">
        <v>568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row>
    <row r="10" spans="1:60">
      <c r="AN10" s="97"/>
    </row>
    <row r="11" spans="1:60">
      <c r="C11" s="12" t="s">
        <v>461</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row>
    <row r="12" spans="1:60">
      <c r="F12" s="97" t="s">
        <v>140</v>
      </c>
      <c r="G12" s="97" t="s">
        <v>287</v>
      </c>
      <c r="H12" s="77" t="s">
        <v>462</v>
      </c>
      <c r="I12" s="102"/>
      <c r="L12" s="97" t="s">
        <v>296</v>
      </c>
      <c r="Y12" s="152">
        <v>0.73721087882848912</v>
      </c>
      <c r="Z12" s="152">
        <v>0.73721087882848912</v>
      </c>
      <c r="AA12" s="152">
        <v>0.73721087882848912</v>
      </c>
      <c r="AB12" s="152">
        <v>0.73721087882848912</v>
      </c>
      <c r="AC12" s="152">
        <v>0.73721087882848912</v>
      </c>
      <c r="AD12" s="152">
        <v>0.73721087882848912</v>
      </c>
      <c r="AE12" s="152">
        <v>0.73721087882848912</v>
      </c>
      <c r="AF12" s="152">
        <v>0.73721087882848912</v>
      </c>
      <c r="AG12" s="152">
        <v>0.73721087882848912</v>
      </c>
      <c r="AH12" s="152">
        <v>0.73721087882848912</v>
      </c>
      <c r="AI12" s="152">
        <v>0.73721087882848912</v>
      </c>
      <c r="AJ12" s="152">
        <v>0.73721087882848912</v>
      </c>
      <c r="AK12" s="152">
        <v>0.73721087882848912</v>
      </c>
      <c r="AN12" s="97"/>
    </row>
    <row r="13" spans="1:60">
      <c r="F13" s="97" t="s">
        <v>140</v>
      </c>
      <c r="G13" s="97" t="s">
        <v>143</v>
      </c>
      <c r="H13" s="77" t="s">
        <v>462</v>
      </c>
      <c r="I13" s="102"/>
      <c r="L13" s="97" t="s">
        <v>296</v>
      </c>
      <c r="Y13" s="152">
        <v>0.88589888624468471</v>
      </c>
      <c r="Z13" s="152">
        <v>0.88589888624468471</v>
      </c>
      <c r="AA13" s="152">
        <v>0.88589888624468471</v>
      </c>
      <c r="AB13" s="152">
        <v>0.88589888624468471</v>
      </c>
      <c r="AC13" s="152">
        <v>0.88589888624468471</v>
      </c>
      <c r="AD13" s="152">
        <v>0.88589888624468471</v>
      </c>
      <c r="AE13" s="152">
        <v>0.88589888624468471</v>
      </c>
      <c r="AF13" s="152">
        <v>0.88589888624468471</v>
      </c>
      <c r="AG13" s="152">
        <v>0.88589888624468471</v>
      </c>
      <c r="AH13" s="152">
        <v>0.88589888624468471</v>
      </c>
      <c r="AI13" s="152">
        <v>0.88589888624468471</v>
      </c>
      <c r="AJ13" s="152">
        <v>0.88589888624468471</v>
      </c>
      <c r="AK13" s="152">
        <v>0.88589888624468471</v>
      </c>
      <c r="AN13" s="97"/>
    </row>
    <row r="14" spans="1:60">
      <c r="F14" s="97" t="s">
        <v>140</v>
      </c>
      <c r="G14" s="97" t="s">
        <v>144</v>
      </c>
      <c r="H14" s="77" t="s">
        <v>462</v>
      </c>
      <c r="I14" s="102"/>
      <c r="L14" s="97" t="s">
        <v>296</v>
      </c>
      <c r="Y14" s="152">
        <v>0.64554264372605064</v>
      </c>
      <c r="Z14" s="152">
        <v>0.64554264372605064</v>
      </c>
      <c r="AA14" s="152">
        <v>0.64554264372605064</v>
      </c>
      <c r="AB14" s="152">
        <v>0.64554264372605064</v>
      </c>
      <c r="AC14" s="152">
        <v>0.64554264372605064</v>
      </c>
      <c r="AD14" s="152">
        <v>0.64554264372605064</v>
      </c>
      <c r="AE14" s="152">
        <v>0.64554264372605064</v>
      </c>
      <c r="AF14" s="152">
        <v>0.64554264372605064</v>
      </c>
      <c r="AG14" s="152">
        <v>0.64554264372605064</v>
      </c>
      <c r="AH14" s="152">
        <v>0.64554264372605064</v>
      </c>
      <c r="AI14" s="152">
        <v>0.64554264372605064</v>
      </c>
      <c r="AJ14" s="152">
        <v>0.64554264372605064</v>
      </c>
      <c r="AK14" s="152">
        <v>0.64554264372605064</v>
      </c>
      <c r="AN14" s="97"/>
    </row>
    <row r="15" spans="1:60">
      <c r="F15" s="97" t="s">
        <v>140</v>
      </c>
      <c r="G15" s="97" t="s">
        <v>145</v>
      </c>
      <c r="H15" s="77" t="s">
        <v>462</v>
      </c>
      <c r="I15" s="102"/>
      <c r="L15" s="97" t="s">
        <v>296</v>
      </c>
      <c r="Y15" s="152">
        <v>0.73433792597436831</v>
      </c>
      <c r="Z15" s="152">
        <v>0.73433792597436831</v>
      </c>
      <c r="AA15" s="152">
        <v>0.73433792597436831</v>
      </c>
      <c r="AB15" s="152">
        <v>0.73433792597436831</v>
      </c>
      <c r="AC15" s="152">
        <v>0.73433792597436831</v>
      </c>
      <c r="AD15" s="152">
        <v>0.73433792597436831</v>
      </c>
      <c r="AE15" s="152">
        <v>0.73433792597436831</v>
      </c>
      <c r="AF15" s="152">
        <v>0.73433792597436831</v>
      </c>
      <c r="AG15" s="152">
        <v>0.73433792597436831</v>
      </c>
      <c r="AH15" s="152">
        <v>0.73433792597436831</v>
      </c>
      <c r="AI15" s="152">
        <v>0.73433792597436831</v>
      </c>
      <c r="AJ15" s="152">
        <v>0.73433792597436831</v>
      </c>
      <c r="AK15" s="152">
        <v>0.73433792597436831</v>
      </c>
      <c r="AN15" s="97"/>
    </row>
    <row r="16" spans="1:60">
      <c r="F16" s="97" t="s">
        <v>140</v>
      </c>
      <c r="G16" s="97" t="s">
        <v>154</v>
      </c>
      <c r="H16" s="77" t="s">
        <v>462</v>
      </c>
      <c r="I16" s="102"/>
      <c r="L16" s="97" t="s">
        <v>296</v>
      </c>
      <c r="Y16" s="152">
        <v>8.6147226969231896E-2</v>
      </c>
      <c r="Z16" s="152">
        <v>8.6147226969231896E-2</v>
      </c>
      <c r="AA16" s="152">
        <v>8.6147226969231896E-2</v>
      </c>
      <c r="AB16" s="152">
        <v>8.6147226969231896E-2</v>
      </c>
      <c r="AC16" s="152">
        <v>8.6147226969231896E-2</v>
      </c>
      <c r="AD16" s="152">
        <v>8.6147226969231896E-2</v>
      </c>
      <c r="AE16" s="152">
        <v>8.6147226969231896E-2</v>
      </c>
      <c r="AF16" s="152">
        <v>8.6147226969231896E-2</v>
      </c>
      <c r="AG16" s="152">
        <v>8.6147226969231896E-2</v>
      </c>
      <c r="AH16" s="152">
        <v>8.6147226969231896E-2</v>
      </c>
      <c r="AI16" s="152">
        <v>8.6147226969231896E-2</v>
      </c>
      <c r="AJ16" s="152">
        <v>8.6147226969231896E-2</v>
      </c>
      <c r="AK16" s="152">
        <v>8.6147226969231896E-2</v>
      </c>
      <c r="AN16" s="97"/>
    </row>
    <row r="17" spans="6:41">
      <c r="F17" s="97" t="s">
        <v>140</v>
      </c>
      <c r="G17" s="97" t="s">
        <v>366</v>
      </c>
      <c r="H17" s="77" t="s">
        <v>462</v>
      </c>
      <c r="I17" s="102"/>
      <c r="L17" s="97" t="s">
        <v>296</v>
      </c>
      <c r="Y17" s="152">
        <v>0.79702868974159846</v>
      </c>
      <c r="Z17" s="152">
        <v>0.79702868974159846</v>
      </c>
      <c r="AA17" s="152">
        <v>0.79702868974159846</v>
      </c>
      <c r="AB17" s="152">
        <v>0.79702868974159846</v>
      </c>
      <c r="AC17" s="152">
        <v>0.79702868974159846</v>
      </c>
      <c r="AD17" s="152">
        <v>0.79702868974159846</v>
      </c>
      <c r="AE17" s="152">
        <v>0.79702868974159846</v>
      </c>
      <c r="AF17" s="152">
        <v>0.79702868974159846</v>
      </c>
      <c r="AG17" s="152">
        <v>0.79702868974159846</v>
      </c>
      <c r="AH17" s="152">
        <v>0.79702868974159846</v>
      </c>
      <c r="AI17" s="152">
        <v>0.79702868974159846</v>
      </c>
      <c r="AJ17" s="152">
        <v>0.79702868974159846</v>
      </c>
      <c r="AK17" s="152">
        <v>0.79702868974159846</v>
      </c>
      <c r="AN17" s="97"/>
    </row>
    <row r="18" spans="6:41">
      <c r="F18" s="97" t="s">
        <v>140</v>
      </c>
      <c r="G18" s="97" t="s">
        <v>155</v>
      </c>
      <c r="H18" s="77" t="s">
        <v>462</v>
      </c>
      <c r="I18" s="102"/>
      <c r="L18" s="97" t="s">
        <v>296</v>
      </c>
      <c r="Y18" s="152">
        <v>0.35814879218422452</v>
      </c>
      <c r="Z18" s="152">
        <v>0.35814879218422452</v>
      </c>
      <c r="AA18" s="152">
        <v>0.35814879218422452</v>
      </c>
      <c r="AB18" s="152">
        <v>0.35814879218422452</v>
      </c>
      <c r="AC18" s="152">
        <v>0.35814879218422452</v>
      </c>
      <c r="AD18" s="152">
        <v>0.35814879218422452</v>
      </c>
      <c r="AE18" s="152">
        <v>0.35814879218422452</v>
      </c>
      <c r="AF18" s="152">
        <v>0.35814879218422452</v>
      </c>
      <c r="AG18" s="152">
        <v>0.35814879218422452</v>
      </c>
      <c r="AH18" s="152">
        <v>0.35814879218422452</v>
      </c>
      <c r="AI18" s="152">
        <v>0.35814879218422452</v>
      </c>
      <c r="AJ18" s="152">
        <v>0.35814879218422452</v>
      </c>
      <c r="AK18" s="152">
        <v>0.35814879218422452</v>
      </c>
      <c r="AN18" s="97"/>
    </row>
    <row r="19" spans="6:41">
      <c r="F19" s="97" t="s">
        <v>140</v>
      </c>
      <c r="G19" s="97" t="s">
        <v>156</v>
      </c>
      <c r="H19" s="77" t="s">
        <v>462</v>
      </c>
      <c r="I19" s="102"/>
      <c r="L19" s="97" t="s">
        <v>296</v>
      </c>
      <c r="Y19" s="152">
        <v>0.67616339978636064</v>
      </c>
      <c r="Z19" s="152">
        <v>0.67616339978636064</v>
      </c>
      <c r="AA19" s="152">
        <v>0.67616339978636064</v>
      </c>
      <c r="AB19" s="152">
        <v>0.67616339978636064</v>
      </c>
      <c r="AC19" s="152">
        <v>0.67616339978636064</v>
      </c>
      <c r="AD19" s="152">
        <v>0.67616339978636064</v>
      </c>
      <c r="AE19" s="152">
        <v>0.67616339978636064</v>
      </c>
      <c r="AF19" s="152">
        <v>0.67616339978636064</v>
      </c>
      <c r="AG19" s="152">
        <v>0.67616339978636064</v>
      </c>
      <c r="AH19" s="152">
        <v>0.67616339978636064</v>
      </c>
      <c r="AI19" s="152">
        <v>0.67616339978636064</v>
      </c>
      <c r="AJ19" s="152">
        <v>0.67616339978636064</v>
      </c>
      <c r="AK19" s="152">
        <v>0.67616339978636064</v>
      </c>
      <c r="AN19" s="97"/>
    </row>
    <row r="20" spans="6:41">
      <c r="F20" s="97" t="s">
        <v>140</v>
      </c>
      <c r="G20" s="97" t="s">
        <v>157</v>
      </c>
      <c r="H20" s="77" t="s">
        <v>462</v>
      </c>
      <c r="I20" s="102"/>
      <c r="L20" s="97" t="s">
        <v>296</v>
      </c>
      <c r="Y20" s="152">
        <v>0.71663928568787316</v>
      </c>
      <c r="Z20" s="152">
        <v>0.71663928568787316</v>
      </c>
      <c r="AA20" s="152">
        <v>0.71663928568787316</v>
      </c>
      <c r="AB20" s="152">
        <v>0.71663928568787316</v>
      </c>
      <c r="AC20" s="152">
        <v>0.71663928568787316</v>
      </c>
      <c r="AD20" s="152">
        <v>0.71663928568787316</v>
      </c>
      <c r="AE20" s="152">
        <v>0.71663928568787316</v>
      </c>
      <c r="AF20" s="152">
        <v>0.71663928568787316</v>
      </c>
      <c r="AG20" s="152">
        <v>0.71663928568787316</v>
      </c>
      <c r="AH20" s="152">
        <v>0.71663928568787316</v>
      </c>
      <c r="AI20" s="152">
        <v>0.71663928568787316</v>
      </c>
      <c r="AJ20" s="152">
        <v>0.71663928568787316</v>
      </c>
      <c r="AK20" s="152">
        <v>0.71663928568787316</v>
      </c>
      <c r="AN20" s="97"/>
    </row>
    <row r="21" spans="6:41">
      <c r="F21" s="97" t="s">
        <v>140</v>
      </c>
      <c r="G21" s="97" t="s">
        <v>158</v>
      </c>
      <c r="H21" s="77" t="s">
        <v>462</v>
      </c>
      <c r="I21" s="102"/>
      <c r="L21" s="97" t="s">
        <v>296</v>
      </c>
      <c r="Y21" s="152">
        <v>3.3472051793338391E-2</v>
      </c>
      <c r="Z21" s="152">
        <v>3.3472051793338391E-2</v>
      </c>
      <c r="AA21" s="152">
        <v>3.3472051793338391E-2</v>
      </c>
      <c r="AB21" s="152">
        <v>3.3472051793338391E-2</v>
      </c>
      <c r="AC21" s="152">
        <v>3.3472051793338391E-2</v>
      </c>
      <c r="AD21" s="152">
        <v>3.3472051793338391E-2</v>
      </c>
      <c r="AE21" s="152">
        <v>3.3472051793338391E-2</v>
      </c>
      <c r="AF21" s="152">
        <v>3.3472051793338391E-2</v>
      </c>
      <c r="AG21" s="152">
        <v>3.3472051793338391E-2</v>
      </c>
      <c r="AH21" s="152">
        <v>3.3472051793338391E-2</v>
      </c>
      <c r="AI21" s="152">
        <v>3.3472051793338391E-2</v>
      </c>
      <c r="AJ21" s="152">
        <v>3.3472051793338391E-2</v>
      </c>
      <c r="AK21" s="152">
        <v>3.3472051793338391E-2</v>
      </c>
      <c r="AN21" s="97"/>
    </row>
    <row r="22" spans="6:41">
      <c r="F22" s="97" t="s">
        <v>140</v>
      </c>
      <c r="G22" s="97" t="s">
        <v>159</v>
      </c>
      <c r="H22" s="77" t="s">
        <v>462</v>
      </c>
      <c r="I22" s="102"/>
      <c r="L22" s="97" t="s">
        <v>296</v>
      </c>
      <c r="Y22" s="152">
        <v>0.91173256971086125</v>
      </c>
      <c r="Z22" s="152">
        <v>0.91173256971086125</v>
      </c>
      <c r="AA22" s="152">
        <v>0.91173256971086125</v>
      </c>
      <c r="AB22" s="152">
        <v>0.91173256971086125</v>
      </c>
      <c r="AC22" s="152">
        <v>0.91173256971086125</v>
      </c>
      <c r="AD22" s="152">
        <v>0.91173256971086125</v>
      </c>
      <c r="AE22" s="152">
        <v>0.91173256971086125</v>
      </c>
      <c r="AF22" s="152">
        <v>0.91173256971086125</v>
      </c>
      <c r="AG22" s="152">
        <v>0.91173256971086125</v>
      </c>
      <c r="AH22" s="152">
        <v>0.91173256971086125</v>
      </c>
      <c r="AI22" s="152">
        <v>0.91173256971086125</v>
      </c>
      <c r="AJ22" s="152">
        <v>0.91173256971086125</v>
      </c>
      <c r="AK22" s="152">
        <v>0.91173256971086125</v>
      </c>
      <c r="AN22" s="97"/>
    </row>
    <row r="23" spans="6:41">
      <c r="F23" s="97" t="s">
        <v>140</v>
      </c>
      <c r="G23" s="97" t="s">
        <v>160</v>
      </c>
      <c r="H23" s="77" t="s">
        <v>462</v>
      </c>
      <c r="I23" s="102"/>
      <c r="L23" s="97" t="s">
        <v>296</v>
      </c>
      <c r="Y23" s="152">
        <v>0.69660125264456241</v>
      </c>
      <c r="Z23" s="152">
        <v>0.69660125264456241</v>
      </c>
      <c r="AA23" s="152">
        <v>0.69660125264456241</v>
      </c>
      <c r="AB23" s="152">
        <v>0.69660125264456241</v>
      </c>
      <c r="AC23" s="152">
        <v>0.69660125264456241</v>
      </c>
      <c r="AD23" s="152">
        <v>0.69660125264456241</v>
      </c>
      <c r="AE23" s="152">
        <v>0.69660125264456241</v>
      </c>
      <c r="AF23" s="152">
        <v>0.69660125264456241</v>
      </c>
      <c r="AG23" s="152">
        <v>0.69660125264456241</v>
      </c>
      <c r="AH23" s="152">
        <v>0.69660125264456241</v>
      </c>
      <c r="AI23" s="152">
        <v>0.69660125264456241</v>
      </c>
      <c r="AJ23" s="152">
        <v>0.69660125264456241</v>
      </c>
      <c r="AK23" s="152">
        <v>0.69660125264456241</v>
      </c>
      <c r="AN23" s="97"/>
    </row>
    <row r="24" spans="6:41">
      <c r="F24" s="97" t="s">
        <v>140</v>
      </c>
      <c r="G24" s="97" t="s">
        <v>161</v>
      </c>
      <c r="H24" s="77" t="s">
        <v>462</v>
      </c>
      <c r="I24" s="102"/>
      <c r="L24" s="97" t="s">
        <v>296</v>
      </c>
      <c r="Y24" s="152">
        <v>0.67186570115758271</v>
      </c>
      <c r="Z24" s="152">
        <v>0.67186570115758271</v>
      </c>
      <c r="AA24" s="152">
        <v>0.67186570115758271</v>
      </c>
      <c r="AB24" s="152">
        <v>0.67186570115758271</v>
      </c>
      <c r="AC24" s="152">
        <v>0.67186570115758271</v>
      </c>
      <c r="AD24" s="152">
        <v>0.67186570115758271</v>
      </c>
      <c r="AE24" s="152">
        <v>0.67186570115758271</v>
      </c>
      <c r="AF24" s="152">
        <v>0.67186570115758271</v>
      </c>
      <c r="AG24" s="152">
        <v>0.67186570115758271</v>
      </c>
      <c r="AH24" s="152">
        <v>0.67186570115758271</v>
      </c>
      <c r="AI24" s="152">
        <v>0.67186570115758271</v>
      </c>
      <c r="AJ24" s="152">
        <v>0.67186570115758271</v>
      </c>
      <c r="AK24" s="152">
        <v>0.67186570115758271</v>
      </c>
      <c r="AN24" s="97"/>
    </row>
    <row r="25" spans="6:41">
      <c r="F25" s="97" t="s">
        <v>140</v>
      </c>
      <c r="G25" s="97" t="s">
        <v>162</v>
      </c>
      <c r="H25" s="77" t="s">
        <v>462</v>
      </c>
      <c r="I25" s="102"/>
      <c r="L25" s="97" t="s">
        <v>296</v>
      </c>
      <c r="Y25" s="152">
        <v>0.71349042258271489</v>
      </c>
      <c r="Z25" s="152">
        <v>0.71349042258271489</v>
      </c>
      <c r="AA25" s="152">
        <v>0.71349042258271489</v>
      </c>
      <c r="AB25" s="152">
        <v>0.71349042258271489</v>
      </c>
      <c r="AC25" s="152">
        <v>0.71349042258271489</v>
      </c>
      <c r="AD25" s="152">
        <v>0.71349042258271489</v>
      </c>
      <c r="AE25" s="152">
        <v>0.71349042258271489</v>
      </c>
      <c r="AF25" s="152">
        <v>0.71349042258271489</v>
      </c>
      <c r="AG25" s="152">
        <v>0.71349042258271489</v>
      </c>
      <c r="AH25" s="152">
        <v>0.71349042258271489</v>
      </c>
      <c r="AI25" s="152">
        <v>0.71349042258271489</v>
      </c>
      <c r="AJ25" s="152">
        <v>0.71349042258271489</v>
      </c>
      <c r="AK25" s="152">
        <v>0.71349042258271489</v>
      </c>
      <c r="AN25" s="97"/>
    </row>
    <row r="26" spans="6:41">
      <c r="F26" s="97" t="s">
        <v>141</v>
      </c>
      <c r="G26" s="97" t="s">
        <v>280</v>
      </c>
      <c r="H26" s="77" t="s">
        <v>462</v>
      </c>
      <c r="I26" s="102"/>
      <c r="L26" s="97" t="s">
        <v>296</v>
      </c>
      <c r="Y26" s="152">
        <v>0.61962403158726009</v>
      </c>
      <c r="Z26" s="152">
        <v>0.61962403158726009</v>
      </c>
      <c r="AA26" s="152">
        <v>0.61962403158726009</v>
      </c>
      <c r="AB26" s="152">
        <v>0.61962403158726009</v>
      </c>
      <c r="AC26" s="152">
        <v>0.61962403158726009</v>
      </c>
      <c r="AD26" s="152">
        <v>0.61962403158726009</v>
      </c>
      <c r="AE26" s="152">
        <v>0.61962403158726009</v>
      </c>
      <c r="AF26" s="152">
        <v>0.61962403158726009</v>
      </c>
      <c r="AG26" s="152">
        <v>0.61962403158726009</v>
      </c>
      <c r="AH26" s="152">
        <v>0.61962403158726009</v>
      </c>
      <c r="AI26" s="152">
        <v>0.61962403158726009</v>
      </c>
      <c r="AJ26" s="152">
        <v>0.61962403158726009</v>
      </c>
      <c r="AK26" s="152">
        <v>0.61962403158726009</v>
      </c>
      <c r="AN26" s="97"/>
    </row>
    <row r="27" spans="6:41">
      <c r="F27" s="97" t="s">
        <v>141</v>
      </c>
      <c r="G27" s="97" t="s">
        <v>147</v>
      </c>
      <c r="H27" s="77" t="s">
        <v>462</v>
      </c>
      <c r="I27" s="102"/>
      <c r="L27" s="97" t="s">
        <v>296</v>
      </c>
      <c r="Y27" s="152">
        <v>0.80438651519314275</v>
      </c>
      <c r="Z27" s="152">
        <v>0.80438651519314275</v>
      </c>
      <c r="AA27" s="152">
        <v>0.80438651519314275</v>
      </c>
      <c r="AB27" s="152">
        <v>0.80438651519314275</v>
      </c>
      <c r="AC27" s="152">
        <v>0.80438651519314275</v>
      </c>
      <c r="AD27" s="152">
        <v>0.80438651519314275</v>
      </c>
      <c r="AE27" s="152">
        <v>0.80438651519314275</v>
      </c>
      <c r="AF27" s="152">
        <v>0.80438651519314275</v>
      </c>
      <c r="AG27" s="152">
        <v>0.80438651519314275</v>
      </c>
      <c r="AH27" s="152">
        <v>0.80438651519314275</v>
      </c>
      <c r="AI27" s="152">
        <v>0.80438651519314275</v>
      </c>
      <c r="AJ27" s="152">
        <v>0.80438651519314275</v>
      </c>
      <c r="AK27" s="152">
        <v>0.80438651519314275</v>
      </c>
      <c r="AN27" s="97"/>
    </row>
    <row r="28" spans="6:41">
      <c r="F28" s="97" t="s">
        <v>141</v>
      </c>
      <c r="G28" s="97" t="s">
        <v>220</v>
      </c>
      <c r="H28" s="77" t="s">
        <v>462</v>
      </c>
      <c r="I28" s="102"/>
      <c r="L28" s="97" t="s">
        <v>296</v>
      </c>
      <c r="Y28" s="152">
        <v>0.71679977277034013</v>
      </c>
      <c r="Z28" s="152">
        <v>0.71679977277034013</v>
      </c>
      <c r="AA28" s="152">
        <v>0.71679977277034013</v>
      </c>
      <c r="AB28" s="152">
        <v>0.71679977277034013</v>
      </c>
      <c r="AC28" s="152">
        <v>0.71679977277034013</v>
      </c>
      <c r="AD28" s="152">
        <v>0.71679977277034013</v>
      </c>
      <c r="AE28" s="152">
        <v>0.71679977277034013</v>
      </c>
      <c r="AF28" s="152">
        <v>0.71679977277034013</v>
      </c>
      <c r="AG28" s="152">
        <v>0.71679977277034013</v>
      </c>
      <c r="AH28" s="152">
        <v>0.71679977277034013</v>
      </c>
      <c r="AI28" s="152">
        <v>0.71679977277034013</v>
      </c>
      <c r="AJ28" s="152">
        <v>0.71679977277034013</v>
      </c>
      <c r="AK28" s="152">
        <v>0.71679977277034013</v>
      </c>
      <c r="AN28" s="97"/>
    </row>
    <row r="29" spans="6:41">
      <c r="F29" s="97" t="s">
        <v>141</v>
      </c>
      <c r="G29" s="97" t="s">
        <v>222</v>
      </c>
      <c r="H29" s="77" t="s">
        <v>462</v>
      </c>
      <c r="I29" s="102"/>
      <c r="L29" s="97" t="s">
        <v>296</v>
      </c>
      <c r="Y29" s="152">
        <v>0.4646395883007523</v>
      </c>
      <c r="Z29" s="152">
        <v>0.4646395883007523</v>
      </c>
      <c r="AA29" s="152">
        <v>0.4646395883007523</v>
      </c>
      <c r="AB29" s="152">
        <v>0.4646395883007523</v>
      </c>
      <c r="AC29" s="152">
        <v>0.4646395883007523</v>
      </c>
      <c r="AD29" s="152">
        <v>0.4646395883007523</v>
      </c>
      <c r="AE29" s="152">
        <v>0.4646395883007523</v>
      </c>
      <c r="AF29" s="152">
        <v>0.4646395883007523</v>
      </c>
      <c r="AG29" s="152">
        <v>0.4646395883007523</v>
      </c>
      <c r="AH29" s="152">
        <v>0.4646395883007523</v>
      </c>
      <c r="AI29" s="152">
        <v>0.4646395883007523</v>
      </c>
      <c r="AJ29" s="152">
        <v>0.4646395883007523</v>
      </c>
      <c r="AK29" s="152">
        <v>0.4646395883007523</v>
      </c>
      <c r="AN29" s="97"/>
    </row>
    <row r="30" spans="6:41">
      <c r="F30" s="97" t="s">
        <v>141</v>
      </c>
      <c r="G30" s="97" t="s">
        <v>376</v>
      </c>
      <c r="H30" s="77" t="s">
        <v>462</v>
      </c>
      <c r="I30" s="102"/>
      <c r="L30" s="97" t="s">
        <v>296</v>
      </c>
      <c r="Y30" s="152">
        <v>0.29931320782848525</v>
      </c>
      <c r="Z30" s="152">
        <v>0.29931320782848525</v>
      </c>
      <c r="AA30" s="152">
        <v>0.29931320782848525</v>
      </c>
      <c r="AB30" s="152">
        <v>0.29931320782848525</v>
      </c>
      <c r="AC30" s="152">
        <v>0.29931320782848525</v>
      </c>
      <c r="AD30" s="152">
        <v>0.29931320782848525</v>
      </c>
      <c r="AE30" s="152">
        <v>0.29931320782848525</v>
      </c>
      <c r="AF30" s="152">
        <v>0.29931320782848525</v>
      </c>
      <c r="AG30" s="152">
        <v>0.29931320782848525</v>
      </c>
      <c r="AH30" s="152">
        <v>0.29931320782848525</v>
      </c>
      <c r="AI30" s="152">
        <v>0.29931320782848525</v>
      </c>
      <c r="AJ30" s="152">
        <v>0.29931320782848525</v>
      </c>
      <c r="AK30" s="152">
        <v>0.29931320782848525</v>
      </c>
      <c r="AN30" s="97"/>
    </row>
    <row r="31" spans="6:41">
      <c r="F31" s="97" t="s">
        <v>141</v>
      </c>
      <c r="G31" s="97" t="s">
        <v>223</v>
      </c>
      <c r="H31" s="77" t="s">
        <v>462</v>
      </c>
      <c r="I31" s="102"/>
      <c r="L31" s="97" t="s">
        <v>296</v>
      </c>
      <c r="Y31" s="152">
        <v>0.29931320782848525</v>
      </c>
      <c r="Z31" s="152">
        <v>0.29931320782848525</v>
      </c>
      <c r="AA31" s="152">
        <v>0.29931320782848525</v>
      </c>
      <c r="AB31" s="152">
        <v>0.29931320782848525</v>
      </c>
      <c r="AC31" s="152">
        <v>0.29931320782848525</v>
      </c>
      <c r="AD31" s="152">
        <v>0.29931320782848525</v>
      </c>
      <c r="AE31" s="152">
        <v>0.29931320782848525</v>
      </c>
      <c r="AF31" s="152">
        <v>0.29931320782848525</v>
      </c>
      <c r="AG31" s="152">
        <v>0.29931320782848525</v>
      </c>
      <c r="AH31" s="152">
        <v>0.29931320782848525</v>
      </c>
      <c r="AI31" s="152">
        <v>0.29931320782848525</v>
      </c>
      <c r="AJ31" s="152">
        <v>0.29931320782848525</v>
      </c>
      <c r="AK31" s="152">
        <v>0.29931320782848525</v>
      </c>
      <c r="AN31" s="97"/>
      <c r="AO31" s="139"/>
    </row>
    <row r="32" spans="6:41">
      <c r="F32" s="97" t="s">
        <v>142</v>
      </c>
      <c r="G32" s="97" t="s">
        <v>142</v>
      </c>
      <c r="H32" s="77" t="s">
        <v>462</v>
      </c>
      <c r="I32" s="102"/>
      <c r="L32" s="97" t="s">
        <v>296</v>
      </c>
      <c r="Y32" s="152">
        <v>0.65601292115364784</v>
      </c>
      <c r="Z32" s="152">
        <v>0.65601292115364784</v>
      </c>
      <c r="AA32" s="152">
        <v>0.65601292115364784</v>
      </c>
      <c r="AB32" s="152">
        <v>0.65601292115364784</v>
      </c>
      <c r="AC32" s="152">
        <v>0.65601292115364784</v>
      </c>
      <c r="AD32" s="152">
        <v>0.65601292115364784</v>
      </c>
      <c r="AE32" s="152">
        <v>0.65601292115364784</v>
      </c>
      <c r="AF32" s="152">
        <v>0.65601292115364784</v>
      </c>
      <c r="AG32" s="152">
        <v>0.65601292115364784</v>
      </c>
      <c r="AH32" s="152">
        <v>0.65601292115364784</v>
      </c>
      <c r="AI32" s="152">
        <v>0.65601292115364784</v>
      </c>
      <c r="AJ32" s="152">
        <v>0.65601292115364784</v>
      </c>
      <c r="AK32" s="152">
        <v>0.65601292115364784</v>
      </c>
      <c r="AN32" s="97"/>
    </row>
    <row r="33" spans="3:60">
      <c r="AN33" s="97"/>
      <c r="AU33" s="35"/>
    </row>
    <row r="34" spans="3:60">
      <c r="C34" s="12" t="s">
        <v>463</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row>
    <row r="35" spans="3:60">
      <c r="F35" s="97" t="s">
        <v>140</v>
      </c>
      <c r="G35" s="97" t="s">
        <v>287</v>
      </c>
      <c r="H35" s="77" t="s">
        <v>463</v>
      </c>
      <c r="I35" s="102"/>
      <c r="L35" s="97" t="s">
        <v>296</v>
      </c>
      <c r="Y35" s="152">
        <v>0.73844695253042869</v>
      </c>
      <c r="Z35" s="152">
        <v>0.73844695253042869</v>
      </c>
      <c r="AA35" s="152">
        <v>0.73844695253042869</v>
      </c>
      <c r="AB35" s="152">
        <v>0.73844695253042869</v>
      </c>
      <c r="AC35" s="152">
        <v>0.73844695253042869</v>
      </c>
      <c r="AD35" s="152">
        <v>0.73844695253042869</v>
      </c>
      <c r="AE35" s="152">
        <v>0.73844695253042869</v>
      </c>
      <c r="AF35" s="152">
        <v>0.73844695253042869</v>
      </c>
      <c r="AG35" s="152">
        <v>0.73844695253042869</v>
      </c>
      <c r="AH35" s="152">
        <v>0.73844695253042869</v>
      </c>
      <c r="AI35" s="152">
        <v>0.73844695253042869</v>
      </c>
      <c r="AJ35" s="152">
        <v>0.73844695253042869</v>
      </c>
      <c r="AK35" s="152">
        <v>0.73844695253042869</v>
      </c>
      <c r="AN35" s="97"/>
    </row>
    <row r="36" spans="3:60">
      <c r="F36" s="97" t="s">
        <v>140</v>
      </c>
      <c r="G36" s="97" t="s">
        <v>143</v>
      </c>
      <c r="H36" s="77" t="s">
        <v>463</v>
      </c>
      <c r="I36" s="102"/>
      <c r="L36" s="97" t="s">
        <v>296</v>
      </c>
      <c r="Y36" s="152">
        <v>0.84916664974952261</v>
      </c>
      <c r="Z36" s="152">
        <v>0.84916664974952261</v>
      </c>
      <c r="AA36" s="152">
        <v>0.84916664974952261</v>
      </c>
      <c r="AB36" s="152">
        <v>0.84916664974952261</v>
      </c>
      <c r="AC36" s="152">
        <v>0.84916664974952261</v>
      </c>
      <c r="AD36" s="152">
        <v>0.84916664974952261</v>
      </c>
      <c r="AE36" s="152">
        <v>0.84916664974952261</v>
      </c>
      <c r="AF36" s="152">
        <v>0.84916664974952261</v>
      </c>
      <c r="AG36" s="152">
        <v>0.84916664974952261</v>
      </c>
      <c r="AH36" s="152">
        <v>0.84916664974952261</v>
      </c>
      <c r="AI36" s="152">
        <v>0.84916664974952261</v>
      </c>
      <c r="AJ36" s="152">
        <v>0.84916664974952261</v>
      </c>
      <c r="AK36" s="152">
        <v>0.84916664974952261</v>
      </c>
      <c r="AN36" s="97"/>
    </row>
    <row r="37" spans="3:60">
      <c r="F37" s="97" t="s">
        <v>140</v>
      </c>
      <c r="G37" s="97" t="s">
        <v>144</v>
      </c>
      <c r="H37" s="77" t="s">
        <v>463</v>
      </c>
      <c r="I37" s="102"/>
      <c r="L37" s="97" t="s">
        <v>296</v>
      </c>
      <c r="Y37" s="152">
        <v>0.66065192213857149</v>
      </c>
      <c r="Z37" s="152">
        <v>0.66065192213857149</v>
      </c>
      <c r="AA37" s="152">
        <v>0.66065192213857149</v>
      </c>
      <c r="AB37" s="152">
        <v>0.66065192213857149</v>
      </c>
      <c r="AC37" s="152">
        <v>0.66065192213857149</v>
      </c>
      <c r="AD37" s="152">
        <v>0.66065192213857149</v>
      </c>
      <c r="AE37" s="152">
        <v>0.66065192213857149</v>
      </c>
      <c r="AF37" s="152">
        <v>0.66065192213857149</v>
      </c>
      <c r="AG37" s="152">
        <v>0.66065192213857149</v>
      </c>
      <c r="AH37" s="152">
        <v>0.66065192213857149</v>
      </c>
      <c r="AI37" s="152">
        <v>0.66065192213857149</v>
      </c>
      <c r="AJ37" s="152">
        <v>0.66065192213857149</v>
      </c>
      <c r="AK37" s="152">
        <v>0.66065192213857149</v>
      </c>
      <c r="AN37" s="97"/>
    </row>
    <row r="38" spans="3:60">
      <c r="F38" s="97" t="s">
        <v>140</v>
      </c>
      <c r="G38" s="97" t="s">
        <v>145</v>
      </c>
      <c r="H38" s="77" t="s">
        <v>463</v>
      </c>
      <c r="I38" s="102"/>
      <c r="L38" s="97" t="s">
        <v>296</v>
      </c>
      <c r="Y38" s="152">
        <v>0.7399246542385014</v>
      </c>
      <c r="Z38" s="152">
        <v>0.7399246542385014</v>
      </c>
      <c r="AA38" s="152">
        <v>0.7399246542385014</v>
      </c>
      <c r="AB38" s="152">
        <v>0.7399246542385014</v>
      </c>
      <c r="AC38" s="152">
        <v>0.7399246542385014</v>
      </c>
      <c r="AD38" s="152">
        <v>0.7399246542385014</v>
      </c>
      <c r="AE38" s="152">
        <v>0.7399246542385014</v>
      </c>
      <c r="AF38" s="152">
        <v>0.7399246542385014</v>
      </c>
      <c r="AG38" s="152">
        <v>0.7399246542385014</v>
      </c>
      <c r="AH38" s="152">
        <v>0.7399246542385014</v>
      </c>
      <c r="AI38" s="152">
        <v>0.7399246542385014</v>
      </c>
      <c r="AJ38" s="152">
        <v>0.7399246542385014</v>
      </c>
      <c r="AK38" s="152">
        <v>0.7399246542385014</v>
      </c>
      <c r="AN38" s="97"/>
    </row>
    <row r="39" spans="3:60">
      <c r="F39" s="97" t="s">
        <v>140</v>
      </c>
      <c r="G39" s="97" t="s">
        <v>154</v>
      </c>
      <c r="H39" s="77" t="s">
        <v>463</v>
      </c>
      <c r="I39" s="102"/>
      <c r="L39" s="97" t="s">
        <v>296</v>
      </c>
      <c r="Y39" s="152">
        <v>0.12005484920092527</v>
      </c>
      <c r="Z39" s="152">
        <v>0.12005484920092527</v>
      </c>
      <c r="AA39" s="152">
        <v>0.12005484920092527</v>
      </c>
      <c r="AB39" s="152">
        <v>0.12005484920092527</v>
      </c>
      <c r="AC39" s="152">
        <v>0.12005484920092527</v>
      </c>
      <c r="AD39" s="152">
        <v>0.12005484920092527</v>
      </c>
      <c r="AE39" s="152">
        <v>0.12005484920092527</v>
      </c>
      <c r="AF39" s="152">
        <v>0.12005484920092527</v>
      </c>
      <c r="AG39" s="152">
        <v>0.12005484920092527</v>
      </c>
      <c r="AH39" s="152">
        <v>0.12005484920092527</v>
      </c>
      <c r="AI39" s="152">
        <v>0.12005484920092527</v>
      </c>
      <c r="AJ39" s="152">
        <v>0.12005484920092527</v>
      </c>
      <c r="AK39" s="152">
        <v>0.12005484920092527</v>
      </c>
      <c r="AN39" s="97"/>
    </row>
    <row r="40" spans="3:60">
      <c r="F40" s="97" t="s">
        <v>140</v>
      </c>
      <c r="G40" s="97" t="s">
        <v>366</v>
      </c>
      <c r="H40" s="77" t="s">
        <v>463</v>
      </c>
      <c r="I40" s="102"/>
      <c r="L40" s="97" t="s">
        <v>296</v>
      </c>
      <c r="Y40" s="152">
        <v>0.60537454002387581</v>
      </c>
      <c r="Z40" s="152">
        <v>0.60537454002387581</v>
      </c>
      <c r="AA40" s="152">
        <v>0.60537454002387581</v>
      </c>
      <c r="AB40" s="152">
        <v>0.60537454002387581</v>
      </c>
      <c r="AC40" s="152">
        <v>0.60537454002387581</v>
      </c>
      <c r="AD40" s="152">
        <v>0.60537454002387581</v>
      </c>
      <c r="AE40" s="152">
        <v>0.60537454002387581</v>
      </c>
      <c r="AF40" s="152">
        <v>0.60537454002387581</v>
      </c>
      <c r="AG40" s="152">
        <v>0.60537454002387581</v>
      </c>
      <c r="AH40" s="152">
        <v>0.60537454002387581</v>
      </c>
      <c r="AI40" s="152">
        <v>0.60537454002387581</v>
      </c>
      <c r="AJ40" s="152">
        <v>0.60537454002387581</v>
      </c>
      <c r="AK40" s="152">
        <v>0.60537454002387581</v>
      </c>
      <c r="AN40" s="97"/>
    </row>
    <row r="41" spans="3:60">
      <c r="F41" s="97" t="s">
        <v>140</v>
      </c>
      <c r="G41" s="97" t="s">
        <v>155</v>
      </c>
      <c r="H41" s="77" t="s">
        <v>463</v>
      </c>
      <c r="I41" s="102"/>
      <c r="L41" s="97" t="s">
        <v>296</v>
      </c>
      <c r="Y41" s="152">
        <v>0.31400934031594568</v>
      </c>
      <c r="Z41" s="152">
        <v>0.31400934031594568</v>
      </c>
      <c r="AA41" s="152">
        <v>0.31400934031594568</v>
      </c>
      <c r="AB41" s="152">
        <v>0.31400934031594568</v>
      </c>
      <c r="AC41" s="152">
        <v>0.31400934031594568</v>
      </c>
      <c r="AD41" s="152">
        <v>0.31400934031594568</v>
      </c>
      <c r="AE41" s="152">
        <v>0.31400934031594568</v>
      </c>
      <c r="AF41" s="152">
        <v>0.31400934031594568</v>
      </c>
      <c r="AG41" s="152">
        <v>0.31400934031594568</v>
      </c>
      <c r="AH41" s="152">
        <v>0.31400934031594568</v>
      </c>
      <c r="AI41" s="152">
        <v>0.31400934031594568</v>
      </c>
      <c r="AJ41" s="152">
        <v>0.31400934031594568</v>
      </c>
      <c r="AK41" s="152">
        <v>0.31400934031594568</v>
      </c>
      <c r="AN41" s="97"/>
    </row>
    <row r="42" spans="3:60">
      <c r="F42" s="97" t="s">
        <v>140</v>
      </c>
      <c r="G42" s="97" t="s">
        <v>156</v>
      </c>
      <c r="H42" s="77" t="s">
        <v>463</v>
      </c>
      <c r="I42" s="102"/>
      <c r="L42" s="97" t="s">
        <v>296</v>
      </c>
      <c r="Y42" s="152">
        <v>0.66776373146981705</v>
      </c>
      <c r="Z42" s="152">
        <v>0.66776373146981705</v>
      </c>
      <c r="AA42" s="152">
        <v>0.66776373146981705</v>
      </c>
      <c r="AB42" s="152">
        <v>0.66776373146981705</v>
      </c>
      <c r="AC42" s="152">
        <v>0.66776373146981705</v>
      </c>
      <c r="AD42" s="152">
        <v>0.66776373146981705</v>
      </c>
      <c r="AE42" s="152">
        <v>0.66776373146981705</v>
      </c>
      <c r="AF42" s="152">
        <v>0.66776373146981705</v>
      </c>
      <c r="AG42" s="152">
        <v>0.66776373146981705</v>
      </c>
      <c r="AH42" s="152">
        <v>0.66776373146981705</v>
      </c>
      <c r="AI42" s="152">
        <v>0.66776373146981705</v>
      </c>
      <c r="AJ42" s="152">
        <v>0.66776373146981705</v>
      </c>
      <c r="AK42" s="152">
        <v>0.66776373146981705</v>
      </c>
      <c r="AN42" s="97"/>
    </row>
    <row r="43" spans="3:60">
      <c r="F43" s="97" t="s">
        <v>140</v>
      </c>
      <c r="G43" s="97" t="s">
        <v>157</v>
      </c>
      <c r="H43" s="77" t="s">
        <v>463</v>
      </c>
      <c r="I43" s="102"/>
      <c r="L43" s="97" t="s">
        <v>296</v>
      </c>
      <c r="Y43" s="152">
        <v>0.68074919107875054</v>
      </c>
      <c r="Z43" s="152">
        <v>0.68074919107875054</v>
      </c>
      <c r="AA43" s="152">
        <v>0.68074919107875054</v>
      </c>
      <c r="AB43" s="152">
        <v>0.68074919107875054</v>
      </c>
      <c r="AC43" s="152">
        <v>0.68074919107875054</v>
      </c>
      <c r="AD43" s="152">
        <v>0.68074919107875054</v>
      </c>
      <c r="AE43" s="152">
        <v>0.68074919107875054</v>
      </c>
      <c r="AF43" s="152">
        <v>0.68074919107875054</v>
      </c>
      <c r="AG43" s="152">
        <v>0.68074919107875054</v>
      </c>
      <c r="AH43" s="152">
        <v>0.68074919107875054</v>
      </c>
      <c r="AI43" s="152">
        <v>0.68074919107875054</v>
      </c>
      <c r="AJ43" s="152">
        <v>0.68074919107875054</v>
      </c>
      <c r="AK43" s="152">
        <v>0.68074919107875054</v>
      </c>
      <c r="AN43" s="97"/>
    </row>
    <row r="44" spans="3:60">
      <c r="F44" s="97" t="s">
        <v>140</v>
      </c>
      <c r="G44" s="97" t="s">
        <v>158</v>
      </c>
      <c r="H44" s="77" t="s">
        <v>463</v>
      </c>
      <c r="I44" s="102"/>
      <c r="L44" s="97" t="s">
        <v>296</v>
      </c>
      <c r="Y44" s="152">
        <v>2.9598285228596317E-2</v>
      </c>
      <c r="Z44" s="152">
        <v>2.9598285228596317E-2</v>
      </c>
      <c r="AA44" s="152">
        <v>2.9598285228596317E-2</v>
      </c>
      <c r="AB44" s="152">
        <v>2.9598285228596317E-2</v>
      </c>
      <c r="AC44" s="152">
        <v>2.9598285228596317E-2</v>
      </c>
      <c r="AD44" s="152">
        <v>2.9598285228596317E-2</v>
      </c>
      <c r="AE44" s="152">
        <v>2.9598285228596317E-2</v>
      </c>
      <c r="AF44" s="152">
        <v>2.9598285228596317E-2</v>
      </c>
      <c r="AG44" s="152">
        <v>2.9598285228596317E-2</v>
      </c>
      <c r="AH44" s="152">
        <v>2.9598285228596317E-2</v>
      </c>
      <c r="AI44" s="152">
        <v>2.9598285228596317E-2</v>
      </c>
      <c r="AJ44" s="152">
        <v>2.9598285228596317E-2</v>
      </c>
      <c r="AK44" s="152">
        <v>2.9598285228596317E-2</v>
      </c>
      <c r="AN44" s="97"/>
    </row>
    <row r="45" spans="3:60">
      <c r="F45" s="97" t="s">
        <v>140</v>
      </c>
      <c r="G45" s="97" t="s">
        <v>159</v>
      </c>
      <c r="H45" s="77" t="s">
        <v>463</v>
      </c>
      <c r="I45" s="102"/>
      <c r="L45" s="97" t="s">
        <v>296</v>
      </c>
      <c r="Y45" s="152">
        <v>0.86828297238006613</v>
      </c>
      <c r="Z45" s="152">
        <v>0.86828297238006613</v>
      </c>
      <c r="AA45" s="152">
        <v>0.86828297238006613</v>
      </c>
      <c r="AB45" s="152">
        <v>0.86828297238006613</v>
      </c>
      <c r="AC45" s="152">
        <v>0.86828297238006613</v>
      </c>
      <c r="AD45" s="152">
        <v>0.86828297238006613</v>
      </c>
      <c r="AE45" s="152">
        <v>0.86828297238006613</v>
      </c>
      <c r="AF45" s="152">
        <v>0.86828297238006613</v>
      </c>
      <c r="AG45" s="152">
        <v>0.86828297238006613</v>
      </c>
      <c r="AH45" s="152">
        <v>0.86828297238006613</v>
      </c>
      <c r="AI45" s="152">
        <v>0.86828297238006613</v>
      </c>
      <c r="AJ45" s="152">
        <v>0.86828297238006613</v>
      </c>
      <c r="AK45" s="152">
        <v>0.86828297238006613</v>
      </c>
      <c r="AN45" s="97"/>
    </row>
    <row r="46" spans="3:60">
      <c r="F46" s="97" t="s">
        <v>140</v>
      </c>
      <c r="G46" s="97" t="s">
        <v>160</v>
      </c>
      <c r="H46" s="77" t="s">
        <v>463</v>
      </c>
      <c r="I46" s="102"/>
      <c r="L46" s="97" t="s">
        <v>296</v>
      </c>
      <c r="Y46" s="152">
        <v>0.65299727107941097</v>
      </c>
      <c r="Z46" s="152">
        <v>0.65299727107941097</v>
      </c>
      <c r="AA46" s="152">
        <v>0.65299727107941097</v>
      </c>
      <c r="AB46" s="152">
        <v>0.65299727107941097</v>
      </c>
      <c r="AC46" s="152">
        <v>0.65299727107941097</v>
      </c>
      <c r="AD46" s="152">
        <v>0.65299727107941097</v>
      </c>
      <c r="AE46" s="152">
        <v>0.65299727107941097</v>
      </c>
      <c r="AF46" s="152">
        <v>0.65299727107941097</v>
      </c>
      <c r="AG46" s="152">
        <v>0.65299727107941097</v>
      </c>
      <c r="AH46" s="152">
        <v>0.65299727107941097</v>
      </c>
      <c r="AI46" s="152">
        <v>0.65299727107941097</v>
      </c>
      <c r="AJ46" s="152">
        <v>0.65299727107941097</v>
      </c>
      <c r="AK46" s="152">
        <v>0.65299727107941097</v>
      </c>
      <c r="AN46" s="97"/>
    </row>
    <row r="47" spans="3:60">
      <c r="F47" s="97" t="s">
        <v>140</v>
      </c>
      <c r="G47" s="97" t="s">
        <v>161</v>
      </c>
      <c r="H47" s="77" t="s">
        <v>463</v>
      </c>
      <c r="I47" s="102"/>
      <c r="L47" s="97" t="s">
        <v>296</v>
      </c>
      <c r="Y47" s="152">
        <v>0.58996150784718149</v>
      </c>
      <c r="Z47" s="152">
        <v>0.58996150784718149</v>
      </c>
      <c r="AA47" s="152">
        <v>0.58996150784718149</v>
      </c>
      <c r="AB47" s="152">
        <v>0.58996150784718149</v>
      </c>
      <c r="AC47" s="152">
        <v>0.58996150784718149</v>
      </c>
      <c r="AD47" s="152">
        <v>0.58996150784718149</v>
      </c>
      <c r="AE47" s="152">
        <v>0.58996150784718149</v>
      </c>
      <c r="AF47" s="152">
        <v>0.58996150784718149</v>
      </c>
      <c r="AG47" s="152">
        <v>0.58996150784718149</v>
      </c>
      <c r="AH47" s="152">
        <v>0.58996150784718149</v>
      </c>
      <c r="AI47" s="152">
        <v>0.58996150784718149</v>
      </c>
      <c r="AJ47" s="152">
        <v>0.58996150784718149</v>
      </c>
      <c r="AK47" s="152">
        <v>0.58996150784718149</v>
      </c>
      <c r="AN47" s="97"/>
    </row>
    <row r="48" spans="3:60">
      <c r="F48" s="97" t="s">
        <v>140</v>
      </c>
      <c r="G48" s="97" t="s">
        <v>162</v>
      </c>
      <c r="H48" s="77" t="s">
        <v>463</v>
      </c>
      <c r="I48" s="102"/>
      <c r="L48" s="97" t="s">
        <v>296</v>
      </c>
      <c r="Y48" s="152">
        <v>0.68554454147863642</v>
      </c>
      <c r="Z48" s="152">
        <v>0.68554454147863642</v>
      </c>
      <c r="AA48" s="152">
        <v>0.68554454147863642</v>
      </c>
      <c r="AB48" s="152">
        <v>0.68554454147863642</v>
      </c>
      <c r="AC48" s="152">
        <v>0.68554454147863642</v>
      </c>
      <c r="AD48" s="152">
        <v>0.68554454147863642</v>
      </c>
      <c r="AE48" s="152">
        <v>0.68554454147863642</v>
      </c>
      <c r="AF48" s="152">
        <v>0.68554454147863642</v>
      </c>
      <c r="AG48" s="152">
        <v>0.68554454147863642</v>
      </c>
      <c r="AH48" s="152">
        <v>0.68554454147863642</v>
      </c>
      <c r="AI48" s="152">
        <v>0.68554454147863642</v>
      </c>
      <c r="AJ48" s="152">
        <v>0.68554454147863642</v>
      </c>
      <c r="AK48" s="152">
        <v>0.68554454147863642</v>
      </c>
      <c r="AN48" s="97"/>
    </row>
    <row r="49" spans="6:47">
      <c r="F49" s="97" t="s">
        <v>141</v>
      </c>
      <c r="G49" s="97" t="s">
        <v>280</v>
      </c>
      <c r="H49" s="77" t="s">
        <v>463</v>
      </c>
      <c r="I49" s="102"/>
      <c r="L49" s="97" t="s">
        <v>296</v>
      </c>
      <c r="Y49" s="152">
        <v>0.64663835839690564</v>
      </c>
      <c r="Z49" s="152">
        <v>0.64663835839690564</v>
      </c>
      <c r="AA49" s="152">
        <v>0.64663835839690564</v>
      </c>
      <c r="AB49" s="152">
        <v>0.64663835839690564</v>
      </c>
      <c r="AC49" s="152">
        <v>0.64663835839690564</v>
      </c>
      <c r="AD49" s="152">
        <v>0.64663835839690564</v>
      </c>
      <c r="AE49" s="152">
        <v>0.64663835839690564</v>
      </c>
      <c r="AF49" s="152">
        <v>0.64663835839690564</v>
      </c>
      <c r="AG49" s="152">
        <v>0.64663835839690564</v>
      </c>
      <c r="AH49" s="152">
        <v>0.64663835839690564</v>
      </c>
      <c r="AI49" s="152">
        <v>0.64663835839690564</v>
      </c>
      <c r="AJ49" s="152">
        <v>0.64663835839690564</v>
      </c>
      <c r="AK49" s="152">
        <v>0.64663835839690564</v>
      </c>
      <c r="AN49" s="97"/>
      <c r="AU49" s="150"/>
    </row>
    <row r="50" spans="6:47">
      <c r="F50" s="97" t="s">
        <v>141</v>
      </c>
      <c r="G50" s="97" t="s">
        <v>147</v>
      </c>
      <c r="H50" s="77" t="s">
        <v>463</v>
      </c>
      <c r="I50" s="102"/>
      <c r="L50" s="97" t="s">
        <v>296</v>
      </c>
      <c r="Y50" s="152">
        <v>0.81127641959058316</v>
      </c>
      <c r="Z50" s="152">
        <v>0.81127641959058316</v>
      </c>
      <c r="AA50" s="152">
        <v>0.81127641959058316</v>
      </c>
      <c r="AB50" s="152">
        <v>0.81127641959058316</v>
      </c>
      <c r="AC50" s="152">
        <v>0.81127641959058316</v>
      </c>
      <c r="AD50" s="152">
        <v>0.81127641959058316</v>
      </c>
      <c r="AE50" s="152">
        <v>0.81127641959058316</v>
      </c>
      <c r="AF50" s="152">
        <v>0.81127641959058316</v>
      </c>
      <c r="AG50" s="152">
        <v>0.81127641959058316</v>
      </c>
      <c r="AH50" s="152">
        <v>0.81127641959058316</v>
      </c>
      <c r="AI50" s="152">
        <v>0.81127641959058316</v>
      </c>
      <c r="AJ50" s="152">
        <v>0.81127641959058316</v>
      </c>
      <c r="AK50" s="152">
        <v>0.81127641959058316</v>
      </c>
      <c r="AN50" s="97"/>
    </row>
    <row r="51" spans="6:47">
      <c r="F51" s="97" t="s">
        <v>141</v>
      </c>
      <c r="G51" s="97" t="s">
        <v>220</v>
      </c>
      <c r="H51" s="77" t="s">
        <v>463</v>
      </c>
      <c r="I51" s="102"/>
      <c r="L51" s="97" t="s">
        <v>296</v>
      </c>
      <c r="Y51" s="152">
        <v>0.66537475569829874</v>
      </c>
      <c r="Z51" s="152">
        <v>0.66537475569829874</v>
      </c>
      <c r="AA51" s="152">
        <v>0.66537475569829874</v>
      </c>
      <c r="AB51" s="152">
        <v>0.66537475569829874</v>
      </c>
      <c r="AC51" s="152">
        <v>0.66537475569829874</v>
      </c>
      <c r="AD51" s="152">
        <v>0.66537475569829874</v>
      </c>
      <c r="AE51" s="152">
        <v>0.66537475569829874</v>
      </c>
      <c r="AF51" s="152">
        <v>0.66537475569829874</v>
      </c>
      <c r="AG51" s="152">
        <v>0.66537475569829874</v>
      </c>
      <c r="AH51" s="152">
        <v>0.66537475569829874</v>
      </c>
      <c r="AI51" s="152">
        <v>0.66537475569829874</v>
      </c>
      <c r="AJ51" s="152">
        <v>0.66537475569829874</v>
      </c>
      <c r="AK51" s="152">
        <v>0.66537475569829874</v>
      </c>
      <c r="AN51" s="97"/>
    </row>
    <row r="52" spans="6:47">
      <c r="F52" s="97" t="s">
        <v>141</v>
      </c>
      <c r="G52" s="97" t="s">
        <v>222</v>
      </c>
      <c r="H52" s="77" t="s">
        <v>463</v>
      </c>
      <c r="I52" s="102"/>
      <c r="L52" s="97" t="s">
        <v>296</v>
      </c>
      <c r="Y52" s="152">
        <v>0.43942903296627206</v>
      </c>
      <c r="Z52" s="152">
        <v>0.43942903296627206</v>
      </c>
      <c r="AA52" s="152">
        <v>0.43942903296627206</v>
      </c>
      <c r="AB52" s="152">
        <v>0.43942903296627206</v>
      </c>
      <c r="AC52" s="152">
        <v>0.43942903296627206</v>
      </c>
      <c r="AD52" s="152">
        <v>0.43942903296627206</v>
      </c>
      <c r="AE52" s="152">
        <v>0.43942903296627206</v>
      </c>
      <c r="AF52" s="152">
        <v>0.43942903296627206</v>
      </c>
      <c r="AG52" s="152">
        <v>0.43942903296627206</v>
      </c>
      <c r="AH52" s="152">
        <v>0.43942903296627206</v>
      </c>
      <c r="AI52" s="152">
        <v>0.43942903296627206</v>
      </c>
      <c r="AJ52" s="152">
        <v>0.43942903296627206</v>
      </c>
      <c r="AK52" s="152">
        <v>0.43942903296627206</v>
      </c>
      <c r="AN52" s="97"/>
    </row>
    <row r="53" spans="6:47">
      <c r="F53" s="97" t="s">
        <v>141</v>
      </c>
      <c r="G53" s="97" t="s">
        <v>376</v>
      </c>
      <c r="H53" s="77" t="s">
        <v>463</v>
      </c>
      <c r="I53" s="102"/>
      <c r="L53" s="97" t="s">
        <v>296</v>
      </c>
      <c r="Y53" s="152">
        <v>0.28844654441420325</v>
      </c>
      <c r="Z53" s="152">
        <v>0.28844654441420325</v>
      </c>
      <c r="AA53" s="152">
        <v>0.28844654441420325</v>
      </c>
      <c r="AB53" s="152">
        <v>0.28844654441420325</v>
      </c>
      <c r="AC53" s="152">
        <v>0.28844654441420325</v>
      </c>
      <c r="AD53" s="152">
        <v>0.28844654441420325</v>
      </c>
      <c r="AE53" s="152">
        <v>0.28844654441420325</v>
      </c>
      <c r="AF53" s="152">
        <v>0.28844654441420325</v>
      </c>
      <c r="AG53" s="152">
        <v>0.28844654441420325</v>
      </c>
      <c r="AH53" s="152">
        <v>0.28844654441420325</v>
      </c>
      <c r="AI53" s="152">
        <v>0.28844654441420325</v>
      </c>
      <c r="AJ53" s="152">
        <v>0.28844654441420325</v>
      </c>
      <c r="AK53" s="152">
        <v>0.28844654441420325</v>
      </c>
      <c r="AN53" s="97"/>
    </row>
    <row r="54" spans="6:47">
      <c r="F54" s="97" t="s">
        <v>141</v>
      </c>
      <c r="G54" s="97" t="s">
        <v>223</v>
      </c>
      <c r="H54" s="77" t="s">
        <v>463</v>
      </c>
      <c r="I54" s="102"/>
      <c r="L54" s="97" t="s">
        <v>296</v>
      </c>
      <c r="Y54" s="152">
        <v>0.28844654441420325</v>
      </c>
      <c r="Z54" s="152">
        <v>0.28844654441420325</v>
      </c>
      <c r="AA54" s="152">
        <v>0.28844654441420325</v>
      </c>
      <c r="AB54" s="152">
        <v>0.28844654441420325</v>
      </c>
      <c r="AC54" s="152">
        <v>0.28844654441420325</v>
      </c>
      <c r="AD54" s="152">
        <v>0.28844654441420325</v>
      </c>
      <c r="AE54" s="152">
        <v>0.28844654441420325</v>
      </c>
      <c r="AF54" s="152">
        <v>0.28844654441420325</v>
      </c>
      <c r="AG54" s="152">
        <v>0.28844654441420325</v>
      </c>
      <c r="AH54" s="152">
        <v>0.28844654441420325</v>
      </c>
      <c r="AI54" s="152">
        <v>0.28844654441420325</v>
      </c>
      <c r="AJ54" s="152">
        <v>0.28844654441420325</v>
      </c>
      <c r="AK54" s="152">
        <v>0.28844654441420325</v>
      </c>
      <c r="AN54" s="97"/>
      <c r="AO54" s="139"/>
    </row>
    <row r="55" spans="6:47">
      <c r="F55" s="97" t="s">
        <v>142</v>
      </c>
      <c r="G55" s="97" t="s">
        <v>142</v>
      </c>
      <c r="H55" s="77" t="s">
        <v>463</v>
      </c>
      <c r="I55" s="102"/>
      <c r="L55" s="97" t="s">
        <v>296</v>
      </c>
      <c r="Y55" s="152">
        <v>0.64773217178408982</v>
      </c>
      <c r="Z55" s="152">
        <v>0.64773217178408982</v>
      </c>
      <c r="AA55" s="152">
        <v>0.64773217178408982</v>
      </c>
      <c r="AB55" s="152">
        <v>0.64773217178408982</v>
      </c>
      <c r="AC55" s="152">
        <v>0.64773217178408982</v>
      </c>
      <c r="AD55" s="152">
        <v>0.64773217178408982</v>
      </c>
      <c r="AE55" s="152">
        <v>0.64773217178408982</v>
      </c>
      <c r="AF55" s="152">
        <v>0.64773217178408982</v>
      </c>
      <c r="AG55" s="152">
        <v>0.64773217178408982</v>
      </c>
      <c r="AH55" s="152">
        <v>0.64773217178408982</v>
      </c>
      <c r="AI55" s="152">
        <v>0.64773217178408982</v>
      </c>
      <c r="AJ55" s="152">
        <v>0.64773217178408982</v>
      </c>
      <c r="AK55" s="152">
        <v>0.64773217178408982</v>
      </c>
      <c r="AN55" s="97"/>
    </row>
  </sheetData>
  <mergeCells count="1">
    <mergeCell ref="AM6:AO6"/>
  </mergeCells>
  <conditionalFormatting sqref="R4">
    <cfRule type="cellIs" dxfId="116"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26"/>
  <sheetViews>
    <sheetView zoomScale="80" zoomScaleNormal="80" workbookViewId="0">
      <pane xSplit="19" ySplit="7" topLeftCell="Y8" activePane="bottomRight" state="frozen"/>
      <selection activeCell="T8" sqref="T8"/>
      <selection pane="topRight" activeCell="T8" sqref="T8"/>
      <selection pane="bottomLeft" activeCell="T8" sqref="T8"/>
      <selection pane="bottomRight" activeCell="Y15" sqref="Y15:AK18"/>
    </sheetView>
  </sheetViews>
  <sheetFormatPr defaultColWidth="0" defaultRowHeight="12.4" outlineLevelCol="1"/>
  <cols>
    <col min="1" max="4" width="1.703125" style="97" customWidth="1"/>
    <col min="5" max="5" width="5.703125" style="97" customWidth="1"/>
    <col min="6" max="6" width="30.64453125" style="97" customWidth="1"/>
    <col min="7" max="9" width="15.64453125" style="97" customWidth="1"/>
    <col min="10" max="11" width="1.703125" style="97" customWidth="1"/>
    <col min="12" max="12" width="9.17578125" style="97" customWidth="1"/>
    <col min="13" max="13" width="20.703125" style="97" customWidth="1"/>
    <col min="14" max="14" width="1.703125" style="97" customWidth="1"/>
    <col min="15" max="16" width="5.703125" style="97" customWidth="1"/>
    <col min="17" max="17" width="1.703125" style="97" customWidth="1"/>
    <col min="18" max="18" width="9.17578125" style="97" customWidth="1"/>
    <col min="19" max="19" width="1.703125" style="97" customWidth="1"/>
    <col min="20" max="24" width="9.17578125" style="97" hidden="1" customWidth="1" outlineLevel="1"/>
    <col min="25" max="25" width="9.17578125" style="97" customWidth="1" collapsed="1"/>
    <col min="26" max="37" width="9.17578125" style="97" customWidth="1"/>
    <col min="38" max="38" width="1.64453125" style="97" customWidth="1"/>
    <col min="39" max="44" width="9.17578125" style="97" customWidth="1"/>
    <col min="45" max="45" width="1.703125" style="97" customWidth="1"/>
    <col min="46" max="46" width="9.17578125" style="97" customWidth="1"/>
    <col min="47" max="47" width="9.17578125" style="35" customWidth="1"/>
    <col min="48" max="48" width="60.87890625" style="97" bestFit="1" customWidth="1"/>
    <col min="49" max="60" width="1.703125" style="97" customWidth="1"/>
    <col min="61" max="61" width="0" style="97" hidden="1" customWidth="1"/>
    <col min="62" max="16384" width="9.17578125" style="97" hidden="1"/>
  </cols>
  <sheetData>
    <row r="1" spans="1:60" ht="22.9">
      <c r="A1" s="10" t="s">
        <v>474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c r="B4" s="11"/>
      <c r="C4" s="11"/>
      <c r="D4" s="11"/>
      <c r="E4" s="11"/>
      <c r="F4" s="11"/>
      <c r="G4" s="11" t="s">
        <v>192</v>
      </c>
      <c r="H4" s="11"/>
      <c r="I4" s="11"/>
      <c r="J4" s="11"/>
      <c r="K4" s="11"/>
      <c r="L4" s="11"/>
      <c r="M4" s="11"/>
      <c r="N4" s="11"/>
      <c r="O4" s="11"/>
      <c r="P4" s="11"/>
      <c r="Q4" s="11"/>
      <c r="R4" s="38">
        <f>R26</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323</v>
      </c>
      <c r="G5" s="12" t="s">
        <v>324</v>
      </c>
      <c r="H5" s="131">
        <f>Cover!$F$26</f>
        <v>44019.426921296297</v>
      </c>
      <c r="O5" s="12" t="s">
        <v>325</v>
      </c>
      <c r="R5" s="16">
        <f>Cover!$F$25</f>
        <v>65</v>
      </c>
      <c r="AU5" s="37"/>
    </row>
    <row r="6" spans="1:60">
      <c r="T6" s="87" t="s">
        <v>320</v>
      </c>
      <c r="U6" s="88"/>
      <c r="V6" s="88"/>
      <c r="W6" s="88"/>
      <c r="X6" s="89"/>
      <c r="Y6" s="87" t="s">
        <v>321</v>
      </c>
      <c r="Z6" s="88"/>
      <c r="AA6" s="88"/>
      <c r="AB6" s="88"/>
      <c r="AC6" s="88"/>
      <c r="AD6" s="88"/>
      <c r="AE6" s="88"/>
      <c r="AF6" s="89"/>
      <c r="AG6" s="87" t="s">
        <v>322</v>
      </c>
      <c r="AH6" s="88"/>
      <c r="AI6" s="88"/>
      <c r="AJ6" s="88"/>
      <c r="AK6" s="89"/>
      <c r="AL6" s="43"/>
      <c r="AM6" s="143" t="s">
        <v>320</v>
      </c>
      <c r="AN6" s="91" t="s">
        <v>321</v>
      </c>
      <c r="AO6" s="144" t="s">
        <v>322</v>
      </c>
      <c r="AP6" s="143" t="s">
        <v>381</v>
      </c>
      <c r="AQ6" s="143" t="s">
        <v>381</v>
      </c>
      <c r="AR6" s="143" t="s">
        <v>381</v>
      </c>
      <c r="AT6" s="112" t="s">
        <v>121</v>
      </c>
      <c r="AU6" s="112"/>
      <c r="AV6" s="112"/>
    </row>
    <row r="7" spans="1:60">
      <c r="A7" s="5"/>
      <c r="B7" s="5"/>
      <c r="C7" s="5"/>
      <c r="D7" s="5"/>
      <c r="E7" s="5" t="s">
        <v>476</v>
      </c>
      <c r="F7" s="5" t="s">
        <v>124</v>
      </c>
      <c r="G7" s="5" t="s">
        <v>387</v>
      </c>
      <c r="H7" s="5"/>
      <c r="I7" s="5"/>
      <c r="J7" s="5"/>
      <c r="K7" s="5"/>
      <c r="L7" s="5" t="s">
        <v>112</v>
      </c>
      <c r="M7" s="5" t="s">
        <v>382</v>
      </c>
      <c r="N7" s="5"/>
      <c r="O7" s="5" t="s">
        <v>117</v>
      </c>
      <c r="P7" s="5" t="s">
        <v>122</v>
      </c>
      <c r="Q7" s="5"/>
      <c r="R7" s="5" t="s">
        <v>113</v>
      </c>
      <c r="S7" s="5"/>
      <c r="T7" s="31">
        <v>2009</v>
      </c>
      <c r="U7" s="95">
        <v>2010</v>
      </c>
      <c r="V7" s="95">
        <v>2011</v>
      </c>
      <c r="W7" s="95">
        <v>2012</v>
      </c>
      <c r="X7" s="95">
        <v>2013</v>
      </c>
      <c r="Y7" s="31">
        <v>2014</v>
      </c>
      <c r="Z7" s="95">
        <v>2015</v>
      </c>
      <c r="AA7" s="95">
        <v>2016</v>
      </c>
      <c r="AB7" s="95">
        <v>2017</v>
      </c>
      <c r="AC7" s="95">
        <v>2018</v>
      </c>
      <c r="AD7" s="95">
        <v>2019</v>
      </c>
      <c r="AE7" s="95">
        <v>2020</v>
      </c>
      <c r="AF7" s="95">
        <v>2021</v>
      </c>
      <c r="AG7" s="31">
        <v>2022</v>
      </c>
      <c r="AH7" s="95">
        <v>2023</v>
      </c>
      <c r="AI7" s="95">
        <v>2024</v>
      </c>
      <c r="AJ7" s="95">
        <v>2025</v>
      </c>
      <c r="AK7" s="32">
        <v>2026</v>
      </c>
      <c r="AL7" s="95"/>
      <c r="AM7" s="92" t="s">
        <v>293</v>
      </c>
      <c r="AN7" s="93" t="s">
        <v>293</v>
      </c>
      <c r="AO7" s="94" t="s">
        <v>293</v>
      </c>
      <c r="AP7" s="92" t="s">
        <v>383</v>
      </c>
      <c r="AQ7" s="92" t="s">
        <v>383</v>
      </c>
      <c r="AR7" s="92" t="s">
        <v>383</v>
      </c>
      <c r="AS7" s="5"/>
      <c r="AT7" s="30" t="s">
        <v>8</v>
      </c>
      <c r="AU7" s="36" t="s">
        <v>7</v>
      </c>
      <c r="AV7" s="29" t="s">
        <v>118</v>
      </c>
      <c r="AW7" s="5"/>
      <c r="AX7" s="5"/>
      <c r="AY7" s="5"/>
      <c r="AZ7" s="5"/>
      <c r="BA7" s="5"/>
      <c r="BB7" s="5"/>
      <c r="BC7" s="5"/>
      <c r="BD7" s="5"/>
      <c r="BE7" s="5"/>
      <c r="BF7" s="5"/>
      <c r="BG7" s="5"/>
      <c r="BH7" s="5"/>
    </row>
    <row r="9" spans="1:60" ht="14.65">
      <c r="B9" s="11" t="s">
        <v>474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0" spans="1:60">
      <c r="C10" s="25" t="s">
        <v>477</v>
      </c>
    </row>
    <row r="12" spans="1:60">
      <c r="C12" s="12" t="s">
        <v>28</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row>
    <row r="14" spans="1:60">
      <c r="D14" s="145" t="s">
        <v>28</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46"/>
      <c r="AV14" s="13"/>
      <c r="AW14" s="13"/>
      <c r="AX14" s="13"/>
      <c r="AY14" s="13"/>
      <c r="AZ14" s="13"/>
      <c r="BA14" s="13"/>
      <c r="BB14" s="13"/>
      <c r="BC14" s="13"/>
      <c r="BD14" s="13"/>
      <c r="BE14" s="13"/>
      <c r="BF14" s="13"/>
      <c r="BG14" s="13"/>
      <c r="BH14" s="13"/>
    </row>
    <row r="15" spans="1:60">
      <c r="E15" s="97" t="s">
        <v>28</v>
      </c>
      <c r="F15" s="97" t="s">
        <v>474</v>
      </c>
      <c r="G15" s="97" t="s">
        <v>428</v>
      </c>
      <c r="H15" s="97" t="s">
        <v>143</v>
      </c>
      <c r="L15" s="97" t="s">
        <v>114</v>
      </c>
      <c r="M15" s="97" t="s">
        <v>275</v>
      </c>
      <c r="R15" s="14"/>
      <c r="T15" s="16"/>
      <c r="U15" s="16"/>
      <c r="V15" s="16"/>
      <c r="W15" s="16"/>
      <c r="X15" s="16"/>
      <c r="Y15" s="16">
        <v>0</v>
      </c>
      <c r="Z15" s="16">
        <v>0</v>
      </c>
      <c r="AA15" s="16">
        <v>0</v>
      </c>
      <c r="AB15" s="16">
        <v>0</v>
      </c>
      <c r="AC15" s="16">
        <v>3.6157659999999999E-3</v>
      </c>
      <c r="AD15" s="16">
        <v>3.9899999999999999E-6</v>
      </c>
      <c r="AE15" s="16">
        <v>4.4399999999999998E-6</v>
      </c>
      <c r="AF15" s="16">
        <v>3.6600000000000001E-6</v>
      </c>
      <c r="AG15" s="16">
        <v>3.8199999999999998E-6</v>
      </c>
      <c r="AH15" s="16">
        <v>3.8099999999999999E-6</v>
      </c>
      <c r="AI15" s="16">
        <v>3.7799999999999998E-6</v>
      </c>
      <c r="AJ15" s="16">
        <v>3.6500000000000002E-6</v>
      </c>
      <c r="AK15" s="16">
        <v>3.6399999999999999E-6</v>
      </c>
      <c r="AM15" s="98">
        <f>SUM(T15:X15)</f>
        <v>0</v>
      </c>
      <c r="AN15" s="98">
        <f>SUM(Y15:AF15)</f>
        <v>3.627856E-3</v>
      </c>
      <c r="AO15" s="98">
        <f>SUM(AG15:AK15)</f>
        <v>1.8700000000000001E-5</v>
      </c>
    </row>
    <row r="16" spans="1:60">
      <c r="E16" s="97" t="s">
        <v>28</v>
      </c>
      <c r="F16" s="97" t="s">
        <v>474</v>
      </c>
      <c r="G16" s="97" t="s">
        <v>428</v>
      </c>
      <c r="H16" s="97" t="s">
        <v>144</v>
      </c>
      <c r="L16" s="97" t="s">
        <v>114</v>
      </c>
      <c r="M16" s="97" t="s">
        <v>275</v>
      </c>
      <c r="R16" s="14"/>
      <c r="T16" s="16"/>
      <c r="U16" s="16"/>
      <c r="V16" s="16"/>
      <c r="W16" s="16"/>
      <c r="X16" s="16"/>
      <c r="Y16" s="16">
        <v>4.085312772</v>
      </c>
      <c r="Z16" s="16">
        <v>4.1288248330000004</v>
      </c>
      <c r="AA16" s="16">
        <v>3.8561025230000001</v>
      </c>
      <c r="AB16" s="16">
        <v>4.9894259869999997</v>
      </c>
      <c r="AC16" s="16">
        <v>5.0087722240000003</v>
      </c>
      <c r="AD16" s="16">
        <v>5.5828569610000001</v>
      </c>
      <c r="AE16" s="16">
        <v>5.8098418289999998</v>
      </c>
      <c r="AF16" s="16">
        <v>5.6085128720000004</v>
      </c>
      <c r="AG16" s="16">
        <v>5.2715639760000004</v>
      </c>
      <c r="AH16" s="16">
        <v>4.9607160869999998</v>
      </c>
      <c r="AI16" s="16">
        <v>4.6571867850000004</v>
      </c>
      <c r="AJ16" s="16">
        <v>4.0376323980000004</v>
      </c>
      <c r="AK16" s="16">
        <v>3.7177122979999999</v>
      </c>
      <c r="AM16" s="98">
        <f t="shared" ref="AM16:AM18" si="0">SUM(T16:X16)</f>
        <v>0</v>
      </c>
      <c r="AN16" s="98">
        <f t="shared" ref="AN16:AN18" si="1">SUM(Y16:AF16)</f>
        <v>39.069650001000007</v>
      </c>
      <c r="AO16" s="98">
        <f t="shared" ref="AO16:AO18" si="2">SUM(AG16:AK16)</f>
        <v>22.644811544</v>
      </c>
    </row>
    <row r="17" spans="2:60">
      <c r="E17" s="97" t="s">
        <v>28</v>
      </c>
      <c r="F17" s="97" t="s">
        <v>474</v>
      </c>
      <c r="G17" s="97" t="s">
        <v>428</v>
      </c>
      <c r="H17" s="97" t="s">
        <v>145</v>
      </c>
      <c r="L17" s="97" t="s">
        <v>114</v>
      </c>
      <c r="M17" s="97" t="s">
        <v>275</v>
      </c>
      <c r="R17" s="14"/>
      <c r="T17" s="16"/>
      <c r="U17" s="16"/>
      <c r="V17" s="16"/>
      <c r="W17" s="16"/>
      <c r="X17" s="16"/>
      <c r="Y17" s="16">
        <v>1.0534029629999999</v>
      </c>
      <c r="Z17" s="16">
        <v>0.85319995599999998</v>
      </c>
      <c r="AA17" s="16">
        <v>0.73421815499999998</v>
      </c>
      <c r="AB17" s="16">
        <v>1.283574848</v>
      </c>
      <c r="AC17" s="16">
        <v>0.85726381100000004</v>
      </c>
      <c r="AD17" s="16">
        <v>0.72619456000000004</v>
      </c>
      <c r="AE17" s="16">
        <v>0.75784171199999995</v>
      </c>
      <c r="AF17" s="16">
        <v>0.46144206500000001</v>
      </c>
      <c r="AG17" s="16">
        <v>0.75055083499999997</v>
      </c>
      <c r="AH17" s="16">
        <v>0.71717386999999999</v>
      </c>
      <c r="AI17" s="16">
        <v>0.72355201999999996</v>
      </c>
      <c r="AJ17" s="16">
        <v>0.67865241600000004</v>
      </c>
      <c r="AK17" s="16">
        <v>0.66459303400000003</v>
      </c>
      <c r="AM17" s="98">
        <f t="shared" si="0"/>
        <v>0</v>
      </c>
      <c r="AN17" s="98">
        <f t="shared" si="1"/>
        <v>6.7271380699999996</v>
      </c>
      <c r="AO17" s="98">
        <f t="shared" si="2"/>
        <v>3.5345221750000002</v>
      </c>
    </row>
    <row r="18" spans="2:60">
      <c r="E18" s="97" t="s">
        <v>28</v>
      </c>
      <c r="F18" s="97" t="s">
        <v>474</v>
      </c>
      <c r="G18" s="97" t="s">
        <v>428</v>
      </c>
      <c r="H18" s="97" t="s">
        <v>154</v>
      </c>
      <c r="L18" s="97" t="s">
        <v>114</v>
      </c>
      <c r="M18" s="97" t="s">
        <v>275</v>
      </c>
      <c r="R18" s="14"/>
      <c r="T18" s="16"/>
      <c r="U18" s="16"/>
      <c r="V18" s="16"/>
      <c r="W18" s="16"/>
      <c r="X18" s="16"/>
      <c r="Y18" s="16">
        <v>4.5017219999999997E-3</v>
      </c>
      <c r="Z18" s="16">
        <v>7.4555971999999998E-2</v>
      </c>
      <c r="AA18" s="16">
        <v>4.3456587999999997E-2</v>
      </c>
      <c r="AB18" s="16">
        <v>-2.7561051999999999E-2</v>
      </c>
      <c r="AC18" s="16">
        <v>5.7617370000000003E-3</v>
      </c>
      <c r="AD18" s="16">
        <v>1.022385E-2</v>
      </c>
      <c r="AE18" s="16">
        <v>1.2741508E-2</v>
      </c>
      <c r="AF18" s="16">
        <v>1.1176973999999999E-2</v>
      </c>
      <c r="AG18" s="16">
        <v>7.0802419999999996E-3</v>
      </c>
      <c r="AH18" s="16">
        <v>7.0846820000000001E-3</v>
      </c>
      <c r="AI18" s="16">
        <v>6.9225370000000003E-3</v>
      </c>
      <c r="AJ18" s="16">
        <v>6.8692579999999996E-3</v>
      </c>
      <c r="AK18" s="16">
        <v>6.8050009999999998E-3</v>
      </c>
      <c r="AM18" s="98">
        <f t="shared" si="0"/>
        <v>0</v>
      </c>
      <c r="AN18" s="98">
        <f t="shared" si="1"/>
        <v>0.13485729899999999</v>
      </c>
      <c r="AO18" s="98">
        <f t="shared" si="2"/>
        <v>3.4761719999999996E-2</v>
      </c>
    </row>
    <row r="20" spans="2:60" ht="14.65">
      <c r="B20" s="11" t="s">
        <v>123</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34"/>
      <c r="AV20" s="11"/>
      <c r="AW20" s="11"/>
      <c r="AX20" s="11"/>
      <c r="AY20" s="11"/>
      <c r="AZ20" s="11"/>
      <c r="BA20" s="11"/>
      <c r="BB20" s="11"/>
      <c r="BC20" s="11"/>
      <c r="BD20" s="11"/>
      <c r="BE20" s="11"/>
      <c r="BF20" s="11"/>
      <c r="BG20" s="11"/>
      <c r="BH20" s="11"/>
    </row>
    <row r="21" spans="2:60">
      <c r="C21" s="25" t="s">
        <v>130</v>
      </c>
    </row>
    <row r="23" spans="2:60">
      <c r="F23" s="97" t="s">
        <v>125</v>
      </c>
      <c r="R23" s="24">
        <f>COUNTIF(T23:AR23, FALSE)</f>
        <v>0</v>
      </c>
      <c r="T23" s="24" t="b">
        <f>TRUE</f>
        <v>1</v>
      </c>
      <c r="U23" s="24" t="b">
        <f>TRUE</f>
        <v>1</v>
      </c>
      <c r="V23" s="24" t="b">
        <f>TRUE</f>
        <v>1</v>
      </c>
      <c r="W23" s="24" t="b">
        <f>TRUE</f>
        <v>1</v>
      </c>
      <c r="X23" s="24" t="b">
        <f>TRUE</f>
        <v>1</v>
      </c>
      <c r="Y23" s="24" t="b">
        <f>TRUE</f>
        <v>1</v>
      </c>
      <c r="Z23" s="24" t="b">
        <f>TRUE</f>
        <v>1</v>
      </c>
      <c r="AA23" s="24" t="b">
        <f>TRUE</f>
        <v>1</v>
      </c>
      <c r="AB23" s="24" t="b">
        <f>TRUE</f>
        <v>1</v>
      </c>
      <c r="AC23" s="24" t="b">
        <f>TRUE</f>
        <v>1</v>
      </c>
      <c r="AD23" s="24" t="b">
        <f>TRUE</f>
        <v>1</v>
      </c>
      <c r="AE23" s="24" t="b">
        <f>TRUE</f>
        <v>1</v>
      </c>
      <c r="AF23" s="24" t="b">
        <f>TRUE</f>
        <v>1</v>
      </c>
      <c r="AG23" s="24" t="b">
        <f>TRUE</f>
        <v>1</v>
      </c>
      <c r="AH23" s="24" t="b">
        <f>TRUE</f>
        <v>1</v>
      </c>
      <c r="AI23" s="24" t="b">
        <f>TRUE</f>
        <v>1</v>
      </c>
      <c r="AJ23" s="24" t="b">
        <f>TRUE</f>
        <v>1</v>
      </c>
      <c r="AK23" s="24" t="b">
        <f>TRUE</f>
        <v>1</v>
      </c>
      <c r="AM23" s="24" t="b">
        <f>TRUE</f>
        <v>1</v>
      </c>
      <c r="AN23" s="24" t="b">
        <f>TRUE</f>
        <v>1</v>
      </c>
      <c r="AO23" s="24" t="b">
        <f>TRUE</f>
        <v>1</v>
      </c>
      <c r="AP23" s="24" t="b">
        <f>TRUE</f>
        <v>1</v>
      </c>
      <c r="AQ23" s="24" t="b">
        <f>TRUE</f>
        <v>1</v>
      </c>
      <c r="AR23" s="24" t="b">
        <f>TRUE</f>
        <v>1</v>
      </c>
    </row>
    <row r="24" spans="2:60">
      <c r="F24" s="97" t="s">
        <v>126</v>
      </c>
      <c r="R24" s="24">
        <f>COUNTIF(T24:AR24, FALSE)</f>
        <v>0</v>
      </c>
      <c r="T24" s="24" t="b">
        <f>TRUE</f>
        <v>1</v>
      </c>
      <c r="U24" s="24" t="b">
        <f>TRUE</f>
        <v>1</v>
      </c>
      <c r="V24" s="24" t="b">
        <f>TRUE</f>
        <v>1</v>
      </c>
      <c r="W24" s="24" t="b">
        <f>TRUE</f>
        <v>1</v>
      </c>
      <c r="X24" s="24" t="b">
        <f>TRUE</f>
        <v>1</v>
      </c>
      <c r="Y24" s="24" t="b">
        <f>TRUE</f>
        <v>1</v>
      </c>
      <c r="Z24" s="24" t="b">
        <f>TRUE</f>
        <v>1</v>
      </c>
      <c r="AA24" s="24" t="b">
        <f>TRUE</f>
        <v>1</v>
      </c>
      <c r="AB24" s="24" t="b">
        <f>TRUE</f>
        <v>1</v>
      </c>
      <c r="AC24" s="24" t="b">
        <f>TRUE</f>
        <v>1</v>
      </c>
      <c r="AD24" s="24" t="b">
        <f>TRUE</f>
        <v>1</v>
      </c>
      <c r="AE24" s="24" t="b">
        <f>TRUE</f>
        <v>1</v>
      </c>
      <c r="AF24" s="24" t="b">
        <f>TRUE</f>
        <v>1</v>
      </c>
      <c r="AG24" s="24" t="b">
        <f>TRUE</f>
        <v>1</v>
      </c>
      <c r="AH24" s="24" t="b">
        <f>TRUE</f>
        <v>1</v>
      </c>
      <c r="AI24" s="24" t="b">
        <f>TRUE</f>
        <v>1</v>
      </c>
      <c r="AJ24" s="24" t="b">
        <f>TRUE</f>
        <v>1</v>
      </c>
      <c r="AK24" s="24" t="b">
        <f>TRUE</f>
        <v>1</v>
      </c>
      <c r="AM24" s="24" t="b">
        <f>TRUE</f>
        <v>1</v>
      </c>
      <c r="AN24" s="24" t="b">
        <f>TRUE</f>
        <v>1</v>
      </c>
      <c r="AO24" s="24" t="b">
        <f>TRUE</f>
        <v>1</v>
      </c>
      <c r="AP24" s="24" t="b">
        <f>TRUE</f>
        <v>1</v>
      </c>
      <c r="AQ24" s="24" t="b">
        <f>TRUE</f>
        <v>1</v>
      </c>
      <c r="AR24" s="24" t="b">
        <f>TRUE</f>
        <v>1</v>
      </c>
    </row>
    <row r="26" spans="2:60">
      <c r="F26" s="97" t="s">
        <v>127</v>
      </c>
      <c r="R26" s="24">
        <f>SUM(R23:R24)</f>
        <v>0</v>
      </c>
    </row>
  </sheetData>
  <conditionalFormatting sqref="R23:R24">
    <cfRule type="cellIs" dxfId="115" priority="5" operator="greaterThan">
      <formula>0</formula>
    </cfRule>
  </conditionalFormatting>
  <conditionalFormatting sqref="T23:AK24 AM23:AO24">
    <cfRule type="cellIs" dxfId="114" priority="4" operator="equal">
      <formula>FALSE</formula>
    </cfRule>
  </conditionalFormatting>
  <conditionalFormatting sqref="R26">
    <cfRule type="cellIs" dxfId="113" priority="3" operator="greaterThan">
      <formula>0</formula>
    </cfRule>
  </conditionalFormatting>
  <conditionalFormatting sqref="R4">
    <cfRule type="cellIs" dxfId="112" priority="2" operator="greaterThan">
      <formula>0</formula>
    </cfRule>
  </conditionalFormatting>
  <conditionalFormatting sqref="AP23:AR24">
    <cfRule type="cellIs" dxfId="111" priority="1" operator="equal">
      <formula>FALSE</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C177"/>
  <sheetViews>
    <sheetView zoomScale="70" zoomScaleNormal="70" workbookViewId="0">
      <pane xSplit="24" ySplit="8" topLeftCell="Y10" activePane="bottomRight" state="frozen"/>
      <selection pane="topRight" activeCell="Y1" sqref="Y1"/>
      <selection pane="bottomLeft" activeCell="A9" sqref="A9"/>
      <selection pane="bottomRight" activeCell="Y11" sqref="Y11:AK177"/>
    </sheetView>
  </sheetViews>
  <sheetFormatPr defaultColWidth="0" defaultRowHeight="12.4" outlineLevelCol="2"/>
  <cols>
    <col min="1" max="4" width="1.703125" style="97" customWidth="1"/>
    <col min="5" max="5" width="7.46875" style="97" customWidth="1"/>
    <col min="6" max="6" width="11.703125" style="97" customWidth="1"/>
    <col min="7" max="7" width="25" style="97" bestFit="1" customWidth="1"/>
    <col min="8" max="8" width="25.87890625" style="97" customWidth="1"/>
    <col min="9" max="9" width="40.3515625" style="97" customWidth="1"/>
    <col min="10" max="10" width="12.87890625" style="97" customWidth="1"/>
    <col min="11" max="11" width="48" style="97" hidden="1" customWidth="1" outlineLevel="1"/>
    <col min="12" max="12" width="9.17578125" style="97" customWidth="1" collapsed="1"/>
    <col min="13" max="13" width="27.1171875" style="97" hidden="1" customWidth="1" outlineLevel="2"/>
    <col min="14" max="15" width="3.703125" style="97" hidden="1" customWidth="1" outlineLevel="2"/>
    <col min="16" max="16" width="5.703125" style="97" hidden="1" customWidth="1" outlineLevel="2"/>
    <col min="17" max="17" width="1.703125" style="97" hidden="1" customWidth="1" outlineLevel="2"/>
    <col min="18" max="18" width="9.17578125" style="97" hidden="1" customWidth="1" outlineLevel="2"/>
    <col min="19" max="19" width="1.703125" style="97" hidden="1" customWidth="1" outlineLevel="2"/>
    <col min="20" max="24" width="9.17578125" style="97" hidden="1" customWidth="1" outlineLevel="1"/>
    <col min="25" max="25" width="9.17578125" style="97" customWidth="1" collapsed="1"/>
    <col min="26" max="37" width="9.17578125" style="97" customWidth="1"/>
    <col min="38" max="38" width="1.703125" style="97" customWidth="1"/>
    <col min="39" max="39" width="9.17578125" style="97" customWidth="1"/>
    <col min="40" max="40" width="10.17578125" style="35" bestFit="1" customWidth="1"/>
    <col min="41" max="41" width="60.87890625" style="97" bestFit="1" customWidth="1"/>
    <col min="42" max="53" width="1.703125" style="97" customWidth="1"/>
    <col min="54" max="55" width="0" style="97" hidden="1" customWidth="1"/>
    <col min="56" max="16384" width="9.17578125" style="97" hidden="1"/>
  </cols>
  <sheetData>
    <row r="1" spans="1:53" ht="22.9">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329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323</v>
      </c>
      <c r="G5" s="12" t="s">
        <v>324</v>
      </c>
      <c r="H5" s="90">
        <f>Cover!$F$26</f>
        <v>44019.426921296297</v>
      </c>
      <c r="O5" s="12" t="s">
        <v>325</v>
      </c>
      <c r="R5" s="16">
        <f>Cover!$F$25</f>
        <v>65</v>
      </c>
      <c r="AU5" s="37"/>
    </row>
    <row r="6" spans="1:53">
      <c r="T6" s="87" t="s">
        <v>320</v>
      </c>
      <c r="U6" s="88"/>
      <c r="V6" s="88"/>
      <c r="W6" s="88"/>
      <c r="X6" s="89"/>
      <c r="Y6" s="87" t="s">
        <v>321</v>
      </c>
      <c r="Z6" s="88"/>
      <c r="AA6" s="88"/>
      <c r="AB6" s="88"/>
      <c r="AC6" s="88"/>
      <c r="AD6" s="88"/>
      <c r="AE6" s="88"/>
      <c r="AF6" s="89"/>
      <c r="AG6" s="87" t="s">
        <v>322</v>
      </c>
      <c r="AH6" s="88"/>
      <c r="AI6" s="88"/>
      <c r="AJ6" s="88"/>
      <c r="AK6" s="89"/>
      <c r="AM6" s="194" t="s">
        <v>121</v>
      </c>
      <c r="AN6" s="194"/>
      <c r="AO6" s="194"/>
    </row>
    <row r="7" spans="1:53">
      <c r="A7" s="5"/>
      <c r="B7" s="5"/>
      <c r="C7" s="5"/>
      <c r="D7" s="5"/>
      <c r="E7" s="5" t="s">
        <v>348</v>
      </c>
      <c r="F7" s="5" t="s">
        <v>217</v>
      </c>
      <c r="G7" s="5" t="s">
        <v>377</v>
      </c>
      <c r="H7" s="5" t="s">
        <v>249</v>
      </c>
      <c r="I7" s="5" t="s">
        <v>218</v>
      </c>
      <c r="J7" s="5" t="s">
        <v>269</v>
      </c>
      <c r="K7" s="5" t="s">
        <v>198</v>
      </c>
      <c r="L7" s="5" t="s">
        <v>112</v>
      </c>
      <c r="M7" s="5" t="s">
        <v>333</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1" customFormat="1">
      <c r="A8" s="133"/>
      <c r="B8" s="133"/>
      <c r="C8" s="133"/>
      <c r="D8" s="133"/>
      <c r="E8" s="134"/>
      <c r="F8" s="134"/>
      <c r="G8" s="134"/>
      <c r="H8" s="134"/>
      <c r="I8" s="134"/>
      <c r="J8" s="134"/>
      <c r="K8" s="133"/>
      <c r="L8" s="133"/>
      <c r="M8" s="133"/>
      <c r="N8" s="133"/>
      <c r="O8" s="133"/>
      <c r="P8" s="133"/>
      <c r="Q8" s="133"/>
      <c r="R8" s="133"/>
      <c r="S8" s="133"/>
      <c r="T8" s="135"/>
      <c r="U8" s="136"/>
      <c r="V8" s="136"/>
      <c r="W8" s="136"/>
      <c r="X8" s="136"/>
      <c r="Y8" s="135"/>
      <c r="Z8" s="136"/>
      <c r="AA8" s="136"/>
      <c r="AB8" s="136"/>
      <c r="AC8" s="136"/>
      <c r="AD8" s="136"/>
      <c r="AE8" s="136"/>
      <c r="AF8" s="136"/>
      <c r="AG8" s="135"/>
      <c r="AH8" s="136"/>
      <c r="AI8" s="136"/>
      <c r="AJ8" s="136"/>
      <c r="AK8" s="135"/>
      <c r="AL8" s="133"/>
      <c r="AM8" s="137"/>
      <c r="AN8" s="138"/>
      <c r="AO8" s="137"/>
      <c r="AP8" s="133"/>
      <c r="AQ8" s="133"/>
      <c r="AR8" s="133"/>
      <c r="AS8" s="133"/>
      <c r="AT8" s="133"/>
      <c r="AU8" s="133"/>
      <c r="AV8" s="133"/>
      <c r="AW8" s="133"/>
      <c r="AX8" s="133"/>
      <c r="AY8" s="133"/>
      <c r="AZ8" s="133"/>
      <c r="BA8" s="133"/>
    </row>
    <row r="9" spans="1:53" ht="14.65">
      <c r="A9" s="5"/>
      <c r="B9" s="11" t="s">
        <v>276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7"/>
    </row>
    <row r="11" spans="1:53">
      <c r="E11" s="76" t="str">
        <f>Cover!$F$13</f>
        <v>Lon</v>
      </c>
      <c r="F11" s="5" t="s">
        <v>194</v>
      </c>
      <c r="I11" s="5" t="s">
        <v>194</v>
      </c>
      <c r="J11" s="97" t="s">
        <v>270</v>
      </c>
      <c r="K11" s="98" t="str">
        <f t="shared" ref="K11:K78" si="0">F11&amp;"_"&amp;I11&amp;"_"&amp;J11</f>
        <v>Totex_Totex_Gross</v>
      </c>
      <c r="L11" s="97" t="s">
        <v>114</v>
      </c>
      <c r="R11" s="14"/>
      <c r="T11" s="79"/>
      <c r="U11" s="79"/>
      <c r="V11" s="79"/>
      <c r="W11" s="79"/>
      <c r="X11" s="79"/>
      <c r="Y11" s="98">
        <v>347.15654355951295</v>
      </c>
      <c r="Z11" s="98">
        <v>327.88915751730372</v>
      </c>
      <c r="AA11" s="98">
        <v>349.4204947100767</v>
      </c>
      <c r="AB11" s="98">
        <v>372.46696408395871</v>
      </c>
      <c r="AC11" s="98">
        <v>411.05730674034817</v>
      </c>
      <c r="AD11" s="98">
        <v>451.22122834731624</v>
      </c>
      <c r="AE11" s="98">
        <v>458.04337565635228</v>
      </c>
      <c r="AF11" s="98">
        <v>454.91256885617184</v>
      </c>
      <c r="AG11" s="98">
        <v>476.11815647499998</v>
      </c>
      <c r="AH11" s="98">
        <v>445.92589427599995</v>
      </c>
      <c r="AI11" s="98">
        <v>406.76239074900002</v>
      </c>
      <c r="AJ11" s="98">
        <v>394.24258550500002</v>
      </c>
      <c r="AK11" s="98">
        <v>385.57044485300003</v>
      </c>
    </row>
    <row r="12" spans="1:53">
      <c r="E12" s="76" t="str">
        <f>Cover!$F$13</f>
        <v>Lon</v>
      </c>
      <c r="F12" s="5" t="s">
        <v>140</v>
      </c>
      <c r="I12" s="5" t="s">
        <v>140</v>
      </c>
      <c r="J12" s="97" t="s">
        <v>270</v>
      </c>
      <c r="K12" s="98" t="str">
        <f t="shared" si="0"/>
        <v>Opex_Opex_Gross</v>
      </c>
      <c r="L12" s="97" t="s">
        <v>114</v>
      </c>
      <c r="R12" s="14"/>
      <c r="T12" s="79"/>
      <c r="U12" s="79"/>
      <c r="V12" s="79"/>
      <c r="W12" s="79"/>
      <c r="X12" s="79"/>
      <c r="Y12" s="98">
        <v>211.98046078251292</v>
      </c>
      <c r="Z12" s="98">
        <v>192.55497579530373</v>
      </c>
      <c r="AA12" s="98">
        <v>187.70828226207664</v>
      </c>
      <c r="AB12" s="98">
        <v>184.95817850795873</v>
      </c>
      <c r="AC12" s="98">
        <v>207.00486608334825</v>
      </c>
      <c r="AD12" s="98">
        <v>208.59054553031632</v>
      </c>
      <c r="AE12" s="98">
        <v>198.06268444335223</v>
      </c>
      <c r="AF12" s="98">
        <v>197.52289743217187</v>
      </c>
      <c r="AG12" s="98">
        <v>209.59545598099999</v>
      </c>
      <c r="AH12" s="98">
        <v>204.000650302</v>
      </c>
      <c r="AI12" s="98">
        <v>193.90747960300001</v>
      </c>
      <c r="AJ12" s="98">
        <v>189.739891435</v>
      </c>
      <c r="AK12" s="98">
        <v>187.54487502500001</v>
      </c>
    </row>
    <row r="13" spans="1:53">
      <c r="E13" s="76" t="str">
        <f>Cover!$F$13</f>
        <v>Lon</v>
      </c>
      <c r="F13" s="5" t="s">
        <v>140</v>
      </c>
      <c r="G13" s="5"/>
      <c r="I13" s="5" t="s">
        <v>176</v>
      </c>
      <c r="J13" s="97" t="s">
        <v>270</v>
      </c>
      <c r="K13" s="98" t="str">
        <f t="shared" si="0"/>
        <v>Opex_Controllable Opex_Gross</v>
      </c>
      <c r="L13" s="97" t="s">
        <v>114</v>
      </c>
      <c r="R13" s="14"/>
      <c r="T13" s="79"/>
      <c r="U13" s="79"/>
      <c r="V13" s="79"/>
      <c r="W13" s="79"/>
      <c r="X13" s="79"/>
      <c r="Y13" s="98">
        <v>144.22765098499997</v>
      </c>
      <c r="Z13" s="98">
        <v>122.75863481199998</v>
      </c>
      <c r="AA13" s="98">
        <v>118.65992762500001</v>
      </c>
      <c r="AB13" s="98">
        <v>116.841707537</v>
      </c>
      <c r="AC13" s="98">
        <v>112.80556773200001</v>
      </c>
      <c r="AD13" s="98">
        <v>118.28859447299999</v>
      </c>
      <c r="AE13" s="98">
        <v>124.851175244</v>
      </c>
      <c r="AF13" s="98">
        <v>113.41603445100002</v>
      </c>
      <c r="AG13" s="98">
        <v>128.255414027</v>
      </c>
      <c r="AH13" s="98">
        <v>123.88316411299998</v>
      </c>
      <c r="AI13" s="98">
        <v>122.96955365800001</v>
      </c>
      <c r="AJ13" s="98">
        <v>119.63993619</v>
      </c>
      <c r="AK13" s="98">
        <v>118.146401563</v>
      </c>
    </row>
    <row r="14" spans="1:53">
      <c r="E14" s="76" t="str">
        <f>Cover!$F$13</f>
        <v>Lon</v>
      </c>
      <c r="F14" s="5" t="s">
        <v>140</v>
      </c>
      <c r="G14" s="5"/>
      <c r="H14" s="5" t="s">
        <v>150</v>
      </c>
      <c r="I14" s="5" t="s">
        <v>287</v>
      </c>
      <c r="J14" s="97" t="s">
        <v>270</v>
      </c>
      <c r="K14" s="98" t="str">
        <f t="shared" si="0"/>
        <v>Opex_Total Work Management_Gross</v>
      </c>
      <c r="L14" s="97" t="s">
        <v>114</v>
      </c>
      <c r="R14" s="14"/>
      <c r="T14" s="79"/>
      <c r="U14" s="79"/>
      <c r="V14" s="79"/>
      <c r="W14" s="79"/>
      <c r="X14" s="79"/>
      <c r="Y14" s="98">
        <v>54.950871959999994</v>
      </c>
      <c r="Z14" s="98">
        <v>33.535765142999992</v>
      </c>
      <c r="AA14" s="98">
        <v>26.721151637999998</v>
      </c>
      <c r="AB14" s="98">
        <v>24.200178675</v>
      </c>
      <c r="AC14" s="98">
        <v>22.115801108000003</v>
      </c>
      <c r="AD14" s="98">
        <v>22.234101671000001</v>
      </c>
      <c r="AE14" s="98">
        <v>21.777189229000005</v>
      </c>
      <c r="AF14" s="98">
        <v>20.501401838999996</v>
      </c>
      <c r="AG14" s="98">
        <v>22.703307478999999</v>
      </c>
      <c r="AH14" s="98">
        <v>21.486262369999999</v>
      </c>
      <c r="AI14" s="98">
        <v>21.052414055</v>
      </c>
      <c r="AJ14" s="98">
        <v>21.062610361000001</v>
      </c>
      <c r="AK14" s="98">
        <v>20.814139244000003</v>
      </c>
    </row>
    <row r="15" spans="1:53">
      <c r="E15" s="76" t="str">
        <f>Cover!$F$13</f>
        <v>Lon</v>
      </c>
      <c r="F15" s="97" t="s">
        <v>140</v>
      </c>
      <c r="G15" s="97" t="s">
        <v>275</v>
      </c>
      <c r="H15" s="97" t="s">
        <v>150</v>
      </c>
      <c r="I15" s="97" t="s">
        <v>273</v>
      </c>
      <c r="J15" s="97" t="s">
        <v>270</v>
      </c>
      <c r="K15" s="78" t="str">
        <f>F15&amp;"_"&amp;I15&amp;"_"&amp;J15</f>
        <v>Opex_Asset Management (Including Network Policy)_Gross</v>
      </c>
      <c r="L15" s="97" t="s">
        <v>114</v>
      </c>
      <c r="M15" s="98" t="str">
        <f>E15&amp;F15&amp;G15&amp;H15&amp;I15&amp;"Cost"&amp;"Totex"</f>
        <v>LonOpex2.01 Opex Cost Matrix - CWork ManagementAsset Management (Including Network Policy)CostTotex</v>
      </c>
      <c r="R15" s="14"/>
      <c r="T15" s="100"/>
      <c r="U15" s="100"/>
      <c r="V15" s="100"/>
      <c r="W15" s="100"/>
      <c r="X15" s="100"/>
      <c r="Y15" s="99">
        <v>30.039991318999995</v>
      </c>
      <c r="Z15" s="99">
        <v>12.770517183999999</v>
      </c>
      <c r="AA15" s="99">
        <v>5.4833604810000001</v>
      </c>
      <c r="AB15" s="99">
        <v>3.9091892699999993</v>
      </c>
      <c r="AC15" s="99">
        <v>3.3114968739999999</v>
      </c>
      <c r="AD15" s="99">
        <v>3.034737244</v>
      </c>
      <c r="AE15" s="99">
        <v>3.0199029850000003</v>
      </c>
      <c r="AF15" s="99">
        <v>2.7964039529999996</v>
      </c>
      <c r="AG15" s="99">
        <v>2.6042097639999997</v>
      </c>
      <c r="AH15" s="99">
        <v>2.6141082579999999</v>
      </c>
      <c r="AI15" s="99">
        <v>2.5580426300000005</v>
      </c>
      <c r="AJ15" s="99">
        <v>2.8684981830000007</v>
      </c>
      <c r="AK15" s="99">
        <v>2.9842862489999997</v>
      </c>
      <c r="AN15" s="97"/>
      <c r="AO15" s="96"/>
    </row>
    <row r="16" spans="1:53">
      <c r="E16" s="76" t="str">
        <f>Cover!$F$13</f>
        <v>Lon</v>
      </c>
      <c r="F16" s="97" t="s">
        <v>140</v>
      </c>
      <c r="G16" s="97" t="s">
        <v>275</v>
      </c>
      <c r="H16" s="97" t="s">
        <v>150</v>
      </c>
      <c r="I16" s="97" t="s">
        <v>274</v>
      </c>
      <c r="J16" s="97" t="s">
        <v>270</v>
      </c>
      <c r="K16" s="78" t="str">
        <f t="shared" si="0"/>
        <v>Opex_Operations Management (Including Contract Management)_Gross</v>
      </c>
      <c r="L16" s="97" t="s">
        <v>114</v>
      </c>
      <c r="M16" s="98" t="str">
        <f t="shared" ref="M16:M34" si="1">E16&amp;F16&amp;G16&amp;H16&amp;I16&amp;"Cost"&amp;"Totex"</f>
        <v>LonOpex2.01 Opex Cost Matrix - CWork ManagementOperations Management (Including Contract Management)CostTotex</v>
      </c>
      <c r="R16" s="14"/>
      <c r="T16" s="100"/>
      <c r="U16" s="100"/>
      <c r="V16" s="100"/>
      <c r="W16" s="100"/>
      <c r="X16" s="100"/>
      <c r="Y16" s="99">
        <v>20.207437551999998</v>
      </c>
      <c r="Z16" s="99">
        <v>15.748594663999997</v>
      </c>
      <c r="AA16" s="99">
        <v>16.089693211999997</v>
      </c>
      <c r="AB16" s="99">
        <v>15.647101762000002</v>
      </c>
      <c r="AC16" s="99">
        <v>14.544663101999999</v>
      </c>
      <c r="AD16" s="99">
        <v>14.952786755</v>
      </c>
      <c r="AE16" s="99">
        <v>14.367944588</v>
      </c>
      <c r="AF16" s="99">
        <v>13.713174836999999</v>
      </c>
      <c r="AG16" s="99">
        <v>14.256627801</v>
      </c>
      <c r="AH16" s="99">
        <v>13.141368151999998</v>
      </c>
      <c r="AI16" s="99">
        <v>13.083205696000002</v>
      </c>
      <c r="AJ16" s="99">
        <v>12.828763384000002</v>
      </c>
      <c r="AK16" s="99">
        <v>12.519431995000003</v>
      </c>
      <c r="AN16" s="101"/>
      <c r="AO16" s="101"/>
    </row>
    <row r="17" spans="5:40">
      <c r="E17" s="76" t="str">
        <f>Cover!$F$13</f>
        <v>Lon</v>
      </c>
      <c r="F17" s="97" t="s">
        <v>140</v>
      </c>
      <c r="G17" s="97" t="s">
        <v>275</v>
      </c>
      <c r="H17" s="97" t="s">
        <v>150</v>
      </c>
      <c r="I17" s="97" t="s">
        <v>151</v>
      </c>
      <c r="J17" s="97" t="s">
        <v>270</v>
      </c>
      <c r="K17" s="78" t="str">
        <f t="shared" si="0"/>
        <v>Opex_Customer Management &amp; Network Support_Gross</v>
      </c>
      <c r="L17" s="97" t="s">
        <v>114</v>
      </c>
      <c r="M17" s="98" t="str">
        <f t="shared" si="1"/>
        <v>LonOpex2.01 Opex Cost Matrix - CWork ManagementCustomer Management &amp; Network SupportCostTotex</v>
      </c>
      <c r="R17" s="14"/>
      <c r="T17" s="100"/>
      <c r="U17" s="100"/>
      <c r="V17" s="100"/>
      <c r="W17" s="100"/>
      <c r="X17" s="100"/>
      <c r="Y17" s="99">
        <v>3.1165860610000009</v>
      </c>
      <c r="Z17" s="99">
        <v>3.4184441630000002</v>
      </c>
      <c r="AA17" s="99">
        <v>3.6080271709999998</v>
      </c>
      <c r="AB17" s="99">
        <v>3.208078231</v>
      </c>
      <c r="AC17" s="99">
        <v>2.9894452420000004</v>
      </c>
      <c r="AD17" s="99">
        <v>3.03016212</v>
      </c>
      <c r="AE17" s="99">
        <v>2.5790564319999998</v>
      </c>
      <c r="AF17" s="99">
        <v>2.1935316680000003</v>
      </c>
      <c r="AG17" s="99">
        <v>4.2084164319999999</v>
      </c>
      <c r="AH17" s="99">
        <v>4.1120911160000002</v>
      </c>
      <c r="AI17" s="99">
        <v>3.8643917860000001</v>
      </c>
      <c r="AJ17" s="99">
        <v>3.8228369459999998</v>
      </c>
      <c r="AK17" s="99">
        <v>3.7706075210000001</v>
      </c>
      <c r="AN17" s="97"/>
    </row>
    <row r="18" spans="5:40">
      <c r="E18" s="76" t="str">
        <f>Cover!$F$13</f>
        <v>Lon</v>
      </c>
      <c r="F18" s="97" t="s">
        <v>140</v>
      </c>
      <c r="G18" s="97" t="s">
        <v>275</v>
      </c>
      <c r="H18" s="97" t="s">
        <v>150</v>
      </c>
      <c r="I18" s="97" t="s">
        <v>152</v>
      </c>
      <c r="J18" s="97" t="s">
        <v>270</v>
      </c>
      <c r="K18" s="78" t="str">
        <f t="shared" si="0"/>
        <v>Opex_System Control_Gross</v>
      </c>
      <c r="L18" s="97" t="s">
        <v>114</v>
      </c>
      <c r="M18" s="98" t="str">
        <f t="shared" si="1"/>
        <v>LonOpex2.01 Opex Cost Matrix - CWork ManagementSystem ControlCostTotex</v>
      </c>
      <c r="R18" s="14"/>
      <c r="T18" s="100"/>
      <c r="U18" s="100"/>
      <c r="V18" s="100"/>
      <c r="W18" s="100"/>
      <c r="X18" s="100"/>
      <c r="Y18" s="99">
        <v>1.5868570280000003</v>
      </c>
      <c r="Z18" s="99">
        <v>1.5982091319999996</v>
      </c>
      <c r="AA18" s="99">
        <v>1.5400707739999999</v>
      </c>
      <c r="AB18" s="99">
        <v>1.4358094120000002</v>
      </c>
      <c r="AC18" s="99">
        <v>1.2701958899999999</v>
      </c>
      <c r="AD18" s="99">
        <v>1.216415552</v>
      </c>
      <c r="AE18" s="99">
        <v>1.8102852240000002</v>
      </c>
      <c r="AF18" s="99">
        <v>1.7982913810000003</v>
      </c>
      <c r="AG18" s="99">
        <v>1.6340534819999997</v>
      </c>
      <c r="AH18" s="99">
        <v>1.618694844</v>
      </c>
      <c r="AI18" s="99">
        <v>1.5467739429999998</v>
      </c>
      <c r="AJ18" s="99">
        <v>1.542511848</v>
      </c>
      <c r="AK18" s="99">
        <v>1.539813479</v>
      </c>
      <c r="AN18" s="97"/>
    </row>
    <row r="19" spans="5:40">
      <c r="E19" s="76" t="str">
        <f>Cover!$F$13</f>
        <v>Lon</v>
      </c>
      <c r="F19" s="5" t="s">
        <v>140</v>
      </c>
      <c r="G19" s="5"/>
      <c r="H19" s="5" t="s">
        <v>181</v>
      </c>
      <c r="I19" s="5" t="s">
        <v>288</v>
      </c>
      <c r="J19" s="97" t="s">
        <v>270</v>
      </c>
      <c r="K19" s="78" t="str">
        <f t="shared" si="0"/>
        <v>Opex_Total Work Execution_Gross</v>
      </c>
      <c r="L19" s="97" t="s">
        <v>114</v>
      </c>
      <c r="M19" s="102"/>
      <c r="R19" s="14"/>
      <c r="T19" s="79"/>
      <c r="U19" s="79"/>
      <c r="V19" s="79"/>
      <c r="W19" s="79"/>
      <c r="X19" s="79"/>
      <c r="Y19" s="98">
        <v>56.950017665999994</v>
      </c>
      <c r="Z19" s="98">
        <v>56.762482437999992</v>
      </c>
      <c r="AA19" s="98">
        <v>60.402765284999994</v>
      </c>
      <c r="AB19" s="98">
        <v>61.138124451000003</v>
      </c>
      <c r="AC19" s="98">
        <v>63.20792263900001</v>
      </c>
      <c r="AD19" s="98">
        <v>63.598263981999999</v>
      </c>
      <c r="AE19" s="98">
        <v>73.526048498999998</v>
      </c>
      <c r="AF19" s="98">
        <v>66.058117805000009</v>
      </c>
      <c r="AG19" s="98">
        <v>75.235710904000001</v>
      </c>
      <c r="AH19" s="98">
        <v>72.523689646999998</v>
      </c>
      <c r="AI19" s="98">
        <v>71.672772479000017</v>
      </c>
      <c r="AJ19" s="98">
        <v>68.398209230000006</v>
      </c>
      <c r="AK19" s="98">
        <v>66.956739352999989</v>
      </c>
      <c r="AN19" s="97"/>
    </row>
    <row r="20" spans="5:40">
      <c r="E20" s="76" t="str">
        <f>Cover!$F$13</f>
        <v>Lon</v>
      </c>
      <c r="F20" s="97" t="s">
        <v>140</v>
      </c>
      <c r="G20" s="97" t="s">
        <v>275</v>
      </c>
      <c r="H20" s="97" t="s">
        <v>181</v>
      </c>
      <c r="I20" s="97" t="s">
        <v>143</v>
      </c>
      <c r="J20" s="97" t="s">
        <v>270</v>
      </c>
      <c r="K20" s="78" t="str">
        <f t="shared" si="0"/>
        <v>Opex_Emergency_Gross</v>
      </c>
      <c r="L20" s="97" t="s">
        <v>114</v>
      </c>
      <c r="M20" s="98" t="str">
        <f t="shared" si="1"/>
        <v>LonOpex2.01 Opex Cost Matrix - CWork ExecutionEmergencyCostTotex</v>
      </c>
      <c r="R20" s="14"/>
      <c r="T20" s="79"/>
      <c r="U20" s="79"/>
      <c r="V20" s="79"/>
      <c r="W20" s="79"/>
      <c r="X20" s="79"/>
      <c r="Y20" s="99">
        <v>16.381766585000001</v>
      </c>
      <c r="Z20" s="99">
        <v>16.966953431</v>
      </c>
      <c r="AA20" s="99">
        <v>16.446246289999998</v>
      </c>
      <c r="AB20" s="99">
        <v>14.811796727000003</v>
      </c>
      <c r="AC20" s="99">
        <v>14.785830041999999</v>
      </c>
      <c r="AD20" s="99">
        <v>13.273899295999998</v>
      </c>
      <c r="AE20" s="99">
        <v>14.093897124</v>
      </c>
      <c r="AF20" s="99">
        <v>14.107456342999999</v>
      </c>
      <c r="AG20" s="99">
        <v>14.773768624000001</v>
      </c>
      <c r="AH20" s="99">
        <v>14.740497614000002</v>
      </c>
      <c r="AI20" s="99">
        <v>14.561663338999999</v>
      </c>
      <c r="AJ20" s="99">
        <v>14.004474394999999</v>
      </c>
      <c r="AK20" s="99">
        <v>13.942481314999998</v>
      </c>
      <c r="AN20" s="97"/>
    </row>
    <row r="21" spans="5:40">
      <c r="E21" s="76" t="str">
        <f>Cover!$F$13</f>
        <v>Lon</v>
      </c>
      <c r="F21" s="97" t="s">
        <v>140</v>
      </c>
      <c r="G21" s="97" t="s">
        <v>275</v>
      </c>
      <c r="H21" s="97" t="s">
        <v>181</v>
      </c>
      <c r="I21" s="97" t="s">
        <v>144</v>
      </c>
      <c r="J21" s="97" t="s">
        <v>270</v>
      </c>
      <c r="K21" s="78" t="str">
        <f t="shared" si="0"/>
        <v>Opex_Repairs_Gross</v>
      </c>
      <c r="L21" s="97" t="s">
        <v>114</v>
      </c>
      <c r="M21" s="98" t="str">
        <f t="shared" si="1"/>
        <v>LonOpex2.01 Opex Cost Matrix - CWork ExecutionRepairsCostTotex</v>
      </c>
      <c r="R21" s="14"/>
      <c r="T21" s="79"/>
      <c r="U21" s="79"/>
      <c r="V21" s="79"/>
      <c r="W21" s="79"/>
      <c r="X21" s="79"/>
      <c r="Y21" s="99">
        <v>20.004527415999998</v>
      </c>
      <c r="Z21" s="99">
        <v>19.067555634000001</v>
      </c>
      <c r="AA21" s="99">
        <v>19.058410258999995</v>
      </c>
      <c r="AB21" s="99">
        <v>22.903381983000003</v>
      </c>
      <c r="AC21" s="99">
        <v>24.115312847000006</v>
      </c>
      <c r="AD21" s="99">
        <v>26.662403745000002</v>
      </c>
      <c r="AE21" s="99">
        <v>25.448399506000001</v>
      </c>
      <c r="AF21" s="99">
        <v>22.913196700999997</v>
      </c>
      <c r="AG21" s="99">
        <v>21.470545449999999</v>
      </c>
      <c r="AH21" s="99">
        <v>20.186388379</v>
      </c>
      <c r="AI21" s="99">
        <v>19.306424789999998</v>
      </c>
      <c r="AJ21" s="99">
        <v>18.587847590999999</v>
      </c>
      <c r="AK21" s="99">
        <v>17.774273493999999</v>
      </c>
      <c r="AN21" s="97"/>
    </row>
    <row r="22" spans="5:40">
      <c r="E22" s="76" t="str">
        <f>Cover!$F$13</f>
        <v>Lon</v>
      </c>
      <c r="F22" s="97" t="s">
        <v>140</v>
      </c>
      <c r="G22" s="97" t="s">
        <v>275</v>
      </c>
      <c r="H22" s="97" t="s">
        <v>181</v>
      </c>
      <c r="I22" s="97" t="s">
        <v>145</v>
      </c>
      <c r="J22" s="97" t="s">
        <v>270</v>
      </c>
      <c r="K22" s="78" t="str">
        <f t="shared" si="0"/>
        <v>Opex_Maintenance_Gross</v>
      </c>
      <c r="L22" s="97" t="s">
        <v>114</v>
      </c>
      <c r="M22" s="98" t="str">
        <f t="shared" si="1"/>
        <v>LonOpex2.01 Opex Cost Matrix - CWork ExecutionMaintenanceCostTotex</v>
      </c>
      <c r="R22" s="14"/>
      <c r="T22" s="79"/>
      <c r="U22" s="79"/>
      <c r="V22" s="79"/>
      <c r="W22" s="79"/>
      <c r="X22" s="79"/>
      <c r="Y22" s="99">
        <v>13.675106196000002</v>
      </c>
      <c r="Z22" s="99">
        <v>11.995758130999999</v>
      </c>
      <c r="AA22" s="99">
        <v>17.339275690000004</v>
      </c>
      <c r="AB22" s="99">
        <v>17.497058154000001</v>
      </c>
      <c r="AC22" s="99">
        <v>18.212160153000003</v>
      </c>
      <c r="AD22" s="99">
        <v>17.630353677999999</v>
      </c>
      <c r="AE22" s="99">
        <v>26.599445168000003</v>
      </c>
      <c r="AF22" s="99">
        <v>22.493758580000002</v>
      </c>
      <c r="AG22" s="99">
        <v>34.648802261</v>
      </c>
      <c r="AH22" s="99">
        <v>33.251823607000006</v>
      </c>
      <c r="AI22" s="99">
        <v>33.546822232000004</v>
      </c>
      <c r="AJ22" s="99">
        <v>31.576651238999997</v>
      </c>
      <c r="AK22" s="99">
        <v>31.045273102999996</v>
      </c>
      <c r="AN22" s="97"/>
    </row>
    <row r="23" spans="5:40">
      <c r="E23" s="76" t="str">
        <f>Cover!$F$13</f>
        <v>Lon</v>
      </c>
      <c r="F23" s="97" t="s">
        <v>140</v>
      </c>
      <c r="G23" s="97" t="s">
        <v>275</v>
      </c>
      <c r="H23" s="97" t="s">
        <v>181</v>
      </c>
      <c r="I23" s="97" t="s">
        <v>279</v>
      </c>
      <c r="J23" s="97" t="s">
        <v>270</v>
      </c>
      <c r="K23" s="78" t="str">
        <f t="shared" si="0"/>
        <v>Opex_Statutory Independent Undertakings (SIU)_Gross</v>
      </c>
      <c r="L23" s="97" t="s">
        <v>114</v>
      </c>
      <c r="M23" s="98" t="str">
        <f t="shared" si="1"/>
        <v>LonOpex2.01 Opex Cost Matrix - CWork ExecutionStatutory Independent Undertakings (SIU)CostTotex</v>
      </c>
      <c r="R23" s="14"/>
      <c r="T23" s="79"/>
      <c r="U23" s="79"/>
      <c r="V23" s="79"/>
      <c r="W23" s="79"/>
      <c r="X23" s="79"/>
      <c r="Y23" s="99">
        <v>0</v>
      </c>
      <c r="Z23" s="99">
        <v>0</v>
      </c>
      <c r="AA23" s="99">
        <v>0</v>
      </c>
      <c r="AB23" s="99">
        <v>0</v>
      </c>
      <c r="AC23" s="99">
        <v>0</v>
      </c>
      <c r="AD23" s="99">
        <v>0</v>
      </c>
      <c r="AE23" s="99">
        <v>0</v>
      </c>
      <c r="AF23" s="99">
        <v>0</v>
      </c>
      <c r="AG23" s="99">
        <v>0</v>
      </c>
      <c r="AH23" s="99">
        <v>0</v>
      </c>
      <c r="AI23" s="99">
        <v>0</v>
      </c>
      <c r="AJ23" s="99">
        <v>0</v>
      </c>
      <c r="AK23" s="99">
        <v>0</v>
      </c>
      <c r="AN23" s="97"/>
    </row>
    <row r="24" spans="5:40">
      <c r="E24" s="76" t="str">
        <f>Cover!$F$13</f>
        <v>Lon</v>
      </c>
      <c r="F24" s="97" t="s">
        <v>140</v>
      </c>
      <c r="G24" s="97" t="s">
        <v>275</v>
      </c>
      <c r="H24" s="97" t="s">
        <v>181</v>
      </c>
      <c r="I24" s="97" t="s">
        <v>154</v>
      </c>
      <c r="J24" s="97" t="s">
        <v>270</v>
      </c>
      <c r="K24" s="78" t="str">
        <f t="shared" si="0"/>
        <v>Opex_Other Direct Activities (ODA)_Gross</v>
      </c>
      <c r="L24" s="97" t="s">
        <v>114</v>
      </c>
      <c r="M24" s="98" t="str">
        <f t="shared" si="1"/>
        <v>LonOpex2.01 Opex Cost Matrix - CWork ExecutionOther Direct Activities (ODA)CostTotex</v>
      </c>
      <c r="R24" s="14"/>
      <c r="T24" s="79"/>
      <c r="U24" s="79"/>
      <c r="V24" s="79"/>
      <c r="W24" s="79"/>
      <c r="X24" s="79"/>
      <c r="Y24" s="99">
        <v>6.8886174689999997</v>
      </c>
      <c r="Z24" s="99">
        <v>8.7322152419999988</v>
      </c>
      <c r="AA24" s="99">
        <v>7.5588330459999984</v>
      </c>
      <c r="AB24" s="99">
        <v>5.9258875870000001</v>
      </c>
      <c r="AC24" s="99">
        <v>6.0946195970000003</v>
      </c>
      <c r="AD24" s="99">
        <v>6.0316072629999988</v>
      </c>
      <c r="AE24" s="99">
        <v>7.3843067010000007</v>
      </c>
      <c r="AF24" s="99">
        <v>6.5437061810000001</v>
      </c>
      <c r="AG24" s="99">
        <v>4.3425945690000001</v>
      </c>
      <c r="AH24" s="99">
        <v>4.344980047</v>
      </c>
      <c r="AI24" s="99">
        <v>4.2578621179999994</v>
      </c>
      <c r="AJ24" s="99">
        <v>4.2292360049999997</v>
      </c>
      <c r="AK24" s="99">
        <v>4.1947114409999999</v>
      </c>
      <c r="AN24" s="97"/>
    </row>
    <row r="25" spans="5:40">
      <c r="E25" s="76" t="str">
        <f>Cover!$F$13</f>
        <v>Lon</v>
      </c>
      <c r="F25" s="5" t="s">
        <v>140</v>
      </c>
      <c r="G25" s="5"/>
      <c r="H25" s="5" t="s">
        <v>182</v>
      </c>
      <c r="I25" s="5" t="s">
        <v>289</v>
      </c>
      <c r="J25" s="97" t="s">
        <v>270</v>
      </c>
      <c r="K25" s="98" t="str">
        <f t="shared" si="0"/>
        <v>Opex_Total Business Support_Gross</v>
      </c>
      <c r="L25" s="97" t="s">
        <v>114</v>
      </c>
      <c r="M25" s="102"/>
      <c r="T25" s="79"/>
      <c r="U25" s="79"/>
      <c r="V25" s="79"/>
      <c r="W25" s="79"/>
      <c r="X25" s="79"/>
      <c r="Y25" s="98">
        <v>30.269665101000001</v>
      </c>
      <c r="Z25" s="98">
        <v>30.020310924999997</v>
      </c>
      <c r="AA25" s="98">
        <v>28.069759846000004</v>
      </c>
      <c r="AB25" s="98">
        <v>26.717296072000003</v>
      </c>
      <c r="AC25" s="98">
        <v>22.241339831999998</v>
      </c>
      <c r="AD25" s="98">
        <v>29.118113747999999</v>
      </c>
      <c r="AE25" s="98">
        <v>25.51394007</v>
      </c>
      <c r="AF25" s="98">
        <v>23.170450605000006</v>
      </c>
      <c r="AG25" s="98">
        <v>25.769123493000006</v>
      </c>
      <c r="AH25" s="98">
        <v>25.653956433999998</v>
      </c>
      <c r="AI25" s="98">
        <v>25.769845651000001</v>
      </c>
      <c r="AJ25" s="98">
        <v>26.055890076999994</v>
      </c>
      <c r="AK25" s="98">
        <v>25.830579175999993</v>
      </c>
      <c r="AN25" s="97"/>
    </row>
    <row r="26" spans="5:40">
      <c r="E26" s="76" t="str">
        <f>Cover!$F$13</f>
        <v>Lon</v>
      </c>
      <c r="F26" s="97" t="s">
        <v>140</v>
      </c>
      <c r="G26" s="97" t="s">
        <v>275</v>
      </c>
      <c r="H26" s="97" t="s">
        <v>182</v>
      </c>
      <c r="I26" s="97" t="s">
        <v>366</v>
      </c>
      <c r="J26" s="97" t="s">
        <v>270</v>
      </c>
      <c r="K26" s="78" t="str">
        <f t="shared" si="0"/>
        <v>Opex_IT &amp; Telecoms_Gross</v>
      </c>
      <c r="L26" s="97" t="s">
        <v>114</v>
      </c>
      <c r="M26" s="98" t="str">
        <f t="shared" si="1"/>
        <v>LonOpex2.01 Opex Cost Matrix - CBusiness SupportIT &amp; TelecomsCostTotex</v>
      </c>
      <c r="R26" s="14"/>
      <c r="T26" s="79"/>
      <c r="U26" s="79"/>
      <c r="V26" s="79"/>
      <c r="W26" s="79"/>
      <c r="X26" s="79"/>
      <c r="Y26" s="99">
        <v>10.239000000000001</v>
      </c>
      <c r="Z26" s="99">
        <v>10.762</v>
      </c>
      <c r="AA26" s="99">
        <v>11.214999999999998</v>
      </c>
      <c r="AB26" s="99">
        <v>11.909000000000001</v>
      </c>
      <c r="AC26" s="99">
        <v>11.551</v>
      </c>
      <c r="AD26" s="99">
        <v>14.720999999999998</v>
      </c>
      <c r="AE26" s="99">
        <v>11.679999999</v>
      </c>
      <c r="AF26" s="99">
        <v>9.9919999990000026</v>
      </c>
      <c r="AG26" s="99">
        <v>13.202430605000002</v>
      </c>
      <c r="AH26" s="99">
        <v>13.546112159</v>
      </c>
      <c r="AI26" s="99">
        <v>13.485618131000001</v>
      </c>
      <c r="AJ26" s="99">
        <v>13.491904794</v>
      </c>
      <c r="AK26" s="99">
        <v>13.319795739999998</v>
      </c>
      <c r="AN26" s="101"/>
    </row>
    <row r="27" spans="5:40">
      <c r="E27" s="76" t="str">
        <f>Cover!$F$13</f>
        <v>Lon</v>
      </c>
      <c r="F27" s="97" t="s">
        <v>140</v>
      </c>
      <c r="G27" s="97" t="s">
        <v>275</v>
      </c>
      <c r="H27" s="97" t="s">
        <v>182</v>
      </c>
      <c r="I27" s="97" t="s">
        <v>155</v>
      </c>
      <c r="J27" s="97" t="s">
        <v>270</v>
      </c>
      <c r="K27" s="78" t="str">
        <f t="shared" si="0"/>
        <v>Opex_Property Management_Gross</v>
      </c>
      <c r="L27" s="97" t="s">
        <v>114</v>
      </c>
      <c r="M27" s="98" t="str">
        <f t="shared" si="1"/>
        <v>LonOpex2.01 Opex Cost Matrix - CBusiness SupportProperty ManagementCostTotex</v>
      </c>
      <c r="R27" s="14"/>
      <c r="T27" s="79"/>
      <c r="U27" s="79"/>
      <c r="V27" s="79"/>
      <c r="W27" s="79"/>
      <c r="X27" s="79"/>
      <c r="Y27" s="99">
        <v>4.5623042659999999</v>
      </c>
      <c r="Z27" s="99">
        <v>4.1648475569999999</v>
      </c>
      <c r="AA27" s="99">
        <v>3.7277966170000001</v>
      </c>
      <c r="AB27" s="99">
        <v>3.5097144760000005</v>
      </c>
      <c r="AC27" s="99">
        <v>3.4804153359999996</v>
      </c>
      <c r="AD27" s="99">
        <v>4.2554033060000007</v>
      </c>
      <c r="AE27" s="99">
        <v>4.005805295</v>
      </c>
      <c r="AF27" s="99">
        <v>4.0707445240000002</v>
      </c>
      <c r="AG27" s="99">
        <v>4.1261646030000003</v>
      </c>
      <c r="AH27" s="99">
        <v>4.1229709870000004</v>
      </c>
      <c r="AI27" s="99">
        <v>4.0261391570000002</v>
      </c>
      <c r="AJ27" s="99">
        <v>4.087554495</v>
      </c>
      <c r="AK27" s="99">
        <v>4.1298192540000001</v>
      </c>
      <c r="AN27" s="97"/>
    </row>
    <row r="28" spans="5:40">
      <c r="E28" s="76" t="str">
        <f>Cover!$F$13</f>
        <v>Lon</v>
      </c>
      <c r="F28" s="97" t="s">
        <v>140</v>
      </c>
      <c r="G28" s="97" t="s">
        <v>275</v>
      </c>
      <c r="H28" s="97" t="s">
        <v>182</v>
      </c>
      <c r="I28" s="97" t="s">
        <v>156</v>
      </c>
      <c r="J28" s="97" t="s">
        <v>270</v>
      </c>
      <c r="K28" s="78" t="str">
        <f t="shared" si="0"/>
        <v>Opex_HR &amp; Non-Operational Training_Gross</v>
      </c>
      <c r="L28" s="97" t="s">
        <v>114</v>
      </c>
      <c r="M28" s="98" t="str">
        <f t="shared" si="1"/>
        <v>LonOpex2.01 Opex Cost Matrix - CBusiness SupportHR &amp; Non-Operational TrainingCostTotex</v>
      </c>
      <c r="R28" s="14"/>
      <c r="T28" s="79"/>
      <c r="U28" s="79"/>
      <c r="V28" s="79"/>
      <c r="W28" s="79"/>
      <c r="X28" s="79"/>
      <c r="Y28" s="99">
        <v>1.8668400849999998</v>
      </c>
      <c r="Z28" s="99">
        <v>2.081521918</v>
      </c>
      <c r="AA28" s="99">
        <v>1.8968830800000003</v>
      </c>
      <c r="AB28" s="99">
        <v>1.8848222280000002</v>
      </c>
      <c r="AC28" s="99">
        <v>1.0542112900000002</v>
      </c>
      <c r="AD28" s="99">
        <v>1.519203882</v>
      </c>
      <c r="AE28" s="99">
        <v>1.5540162689999999</v>
      </c>
      <c r="AF28" s="99">
        <v>1.5314488070000001</v>
      </c>
      <c r="AG28" s="99">
        <v>1.529437862</v>
      </c>
      <c r="AH28" s="99">
        <v>1.516213504</v>
      </c>
      <c r="AI28" s="99">
        <v>1.5181602279999999</v>
      </c>
      <c r="AJ28" s="99">
        <v>1.5091265700000001</v>
      </c>
      <c r="AK28" s="99">
        <v>1.4866291409999999</v>
      </c>
      <c r="AN28" s="97"/>
    </row>
    <row r="29" spans="5:40">
      <c r="E29" s="76" t="str">
        <f>Cover!$F$13</f>
        <v>Lon</v>
      </c>
      <c r="F29" s="97" t="s">
        <v>140</v>
      </c>
      <c r="G29" s="97" t="s">
        <v>275</v>
      </c>
      <c r="H29" s="97" t="s">
        <v>182</v>
      </c>
      <c r="I29" s="97" t="s">
        <v>157</v>
      </c>
      <c r="J29" s="97" t="s">
        <v>270</v>
      </c>
      <c r="K29" s="78" t="str">
        <f t="shared" si="0"/>
        <v>Opex_Audit, Finance &amp; Regulation_Gross</v>
      </c>
      <c r="L29" s="97" t="s">
        <v>114</v>
      </c>
      <c r="M29" s="98" t="str">
        <f t="shared" si="1"/>
        <v>LonOpex2.01 Opex Cost Matrix - CBusiness SupportAudit, Finance &amp; RegulationCostTotex</v>
      </c>
      <c r="R29" s="14"/>
      <c r="T29" s="79"/>
      <c r="U29" s="79"/>
      <c r="V29" s="79"/>
      <c r="W29" s="79"/>
      <c r="X29" s="79"/>
      <c r="Y29" s="99">
        <v>4.1841968440000006</v>
      </c>
      <c r="Z29" s="99">
        <v>4.684248534</v>
      </c>
      <c r="AA29" s="99">
        <v>3.9578066520000008</v>
      </c>
      <c r="AB29" s="99">
        <v>3.1325613639999998</v>
      </c>
      <c r="AC29" s="99">
        <v>3.0555601800000001</v>
      </c>
      <c r="AD29" s="99">
        <v>4.314048305</v>
      </c>
      <c r="AE29" s="99">
        <v>3.9180528000000003</v>
      </c>
      <c r="AF29" s="99">
        <v>3.2795856799999998</v>
      </c>
      <c r="AG29" s="99">
        <v>2.8666320439999997</v>
      </c>
      <c r="AH29" s="99">
        <v>2.5196040630000001</v>
      </c>
      <c r="AI29" s="99">
        <v>2.7707367729999999</v>
      </c>
      <c r="AJ29" s="99">
        <v>3.0148130259999997</v>
      </c>
      <c r="AK29" s="99">
        <v>2.9650899329999998</v>
      </c>
      <c r="AN29" s="97"/>
    </row>
    <row r="30" spans="5:40">
      <c r="E30" s="76" t="str">
        <f>Cover!$F$13</f>
        <v>Lon</v>
      </c>
      <c r="F30" s="97" t="s">
        <v>140</v>
      </c>
      <c r="G30" s="97" t="s">
        <v>275</v>
      </c>
      <c r="H30" s="97" t="s">
        <v>182</v>
      </c>
      <c r="I30" s="97" t="s">
        <v>158</v>
      </c>
      <c r="J30" s="97" t="s">
        <v>270</v>
      </c>
      <c r="K30" s="78" t="str">
        <f t="shared" si="0"/>
        <v>Opex_Insurance_Gross</v>
      </c>
      <c r="L30" s="97" t="s">
        <v>114</v>
      </c>
      <c r="M30" s="98" t="str">
        <f t="shared" si="1"/>
        <v>LonOpex2.01 Opex Cost Matrix - CBusiness SupportInsuranceCostTotex</v>
      </c>
      <c r="R30" s="14"/>
      <c r="T30" s="79"/>
      <c r="U30" s="79"/>
      <c r="V30" s="79"/>
      <c r="W30" s="79"/>
      <c r="X30" s="79"/>
      <c r="Y30" s="99">
        <v>2.7111621119999998</v>
      </c>
      <c r="Z30" s="99">
        <v>2.3830124110000002</v>
      </c>
      <c r="AA30" s="99">
        <v>2.4018632120000003</v>
      </c>
      <c r="AB30" s="99">
        <v>2.4788525620000001</v>
      </c>
      <c r="AC30" s="99">
        <v>1.434100613</v>
      </c>
      <c r="AD30" s="99">
        <v>1.6495037340000001</v>
      </c>
      <c r="AE30" s="99">
        <v>1.5220541970000001</v>
      </c>
      <c r="AF30" s="99">
        <v>1.4683133559999999</v>
      </c>
      <c r="AG30" s="99">
        <v>1.5466902930000002</v>
      </c>
      <c r="AH30" s="99">
        <v>1.517595995</v>
      </c>
      <c r="AI30" s="99">
        <v>1.5265978870000001</v>
      </c>
      <c r="AJ30" s="99">
        <v>1.5205508479999998</v>
      </c>
      <c r="AK30" s="99">
        <v>1.5299904899999999</v>
      </c>
      <c r="AN30" s="97"/>
    </row>
    <row r="31" spans="5:40">
      <c r="E31" s="76" t="str">
        <f>Cover!$F$13</f>
        <v>Lon</v>
      </c>
      <c r="F31" s="97" t="s">
        <v>140</v>
      </c>
      <c r="G31" s="97" t="s">
        <v>275</v>
      </c>
      <c r="H31" s="97" t="s">
        <v>182</v>
      </c>
      <c r="I31" s="97" t="s">
        <v>159</v>
      </c>
      <c r="J31" s="97" t="s">
        <v>270</v>
      </c>
      <c r="K31" s="78" t="str">
        <f t="shared" si="0"/>
        <v>Opex_Procurement_Gross</v>
      </c>
      <c r="L31" s="97" t="s">
        <v>114</v>
      </c>
      <c r="M31" s="98" t="str">
        <f t="shared" si="1"/>
        <v>LonOpex2.01 Opex Cost Matrix - CBusiness SupportProcurementCostTotex</v>
      </c>
      <c r="R31" s="14"/>
      <c r="T31" s="79"/>
      <c r="U31" s="79"/>
      <c r="V31" s="79"/>
      <c r="W31" s="79"/>
      <c r="X31" s="79"/>
      <c r="Y31" s="99">
        <v>0.71441541099999994</v>
      </c>
      <c r="Z31" s="99">
        <v>0.63155860400000008</v>
      </c>
      <c r="AA31" s="99">
        <v>0.52912325700000007</v>
      </c>
      <c r="AB31" s="99">
        <v>0.73049535600000004</v>
      </c>
      <c r="AC31" s="99">
        <v>0.60911480499999981</v>
      </c>
      <c r="AD31" s="99">
        <v>0.73075322599999992</v>
      </c>
      <c r="AE31" s="99">
        <v>0.66110897099999999</v>
      </c>
      <c r="AF31" s="99">
        <v>0.63311231199999995</v>
      </c>
      <c r="AG31" s="99">
        <v>0.58864247399999992</v>
      </c>
      <c r="AH31" s="99">
        <v>0.55361824699999995</v>
      </c>
      <c r="AI31" s="99">
        <v>0.54897285500000004</v>
      </c>
      <c r="AJ31" s="99">
        <v>0.5489728559999999</v>
      </c>
      <c r="AK31" s="99">
        <v>0.54897285499999993</v>
      </c>
      <c r="AN31" s="97"/>
    </row>
    <row r="32" spans="5:40">
      <c r="E32" s="76" t="str">
        <f>Cover!$F$13</f>
        <v>Lon</v>
      </c>
      <c r="F32" s="97" t="s">
        <v>140</v>
      </c>
      <c r="G32" s="97" t="s">
        <v>275</v>
      </c>
      <c r="H32" s="97" t="s">
        <v>182</v>
      </c>
      <c r="I32" s="97" t="s">
        <v>160</v>
      </c>
      <c r="J32" s="97" t="s">
        <v>270</v>
      </c>
      <c r="K32" s="78" t="str">
        <f t="shared" si="0"/>
        <v>Opex_CEO &amp; Group Management_Gross</v>
      </c>
      <c r="L32" s="97" t="s">
        <v>114</v>
      </c>
      <c r="M32" s="98" t="str">
        <f t="shared" si="1"/>
        <v>LonOpex2.01 Opex Cost Matrix - CBusiness SupportCEO &amp; Group ManagementCostTotex</v>
      </c>
      <c r="R32" s="14"/>
      <c r="T32" s="79"/>
      <c r="U32" s="79"/>
      <c r="V32" s="79"/>
      <c r="W32" s="79"/>
      <c r="X32" s="79"/>
      <c r="Y32" s="99">
        <v>5.1476734959999995</v>
      </c>
      <c r="Z32" s="99">
        <v>4.6731517069999997</v>
      </c>
      <c r="AA32" s="99">
        <v>3.8826333990000004</v>
      </c>
      <c r="AB32" s="99">
        <v>2.7200838279999995</v>
      </c>
      <c r="AC32" s="99">
        <v>0.70048658400000008</v>
      </c>
      <c r="AD32" s="99">
        <v>1.4735105890000002</v>
      </c>
      <c r="AE32" s="99">
        <v>1.5344033560000001</v>
      </c>
      <c r="AF32" s="99">
        <v>1.5845984960000001</v>
      </c>
      <c r="AG32" s="99">
        <v>1.499268416</v>
      </c>
      <c r="AH32" s="99">
        <v>1.4605786819999997</v>
      </c>
      <c r="AI32" s="99">
        <v>1.4763578229999998</v>
      </c>
      <c r="AJ32" s="99">
        <v>1.4657046910000002</v>
      </c>
      <c r="AK32" s="99">
        <v>1.4416312</v>
      </c>
      <c r="AN32" s="97"/>
    </row>
    <row r="33" spans="5:41">
      <c r="E33" s="76" t="str">
        <f>Cover!$F$13</f>
        <v>Lon</v>
      </c>
      <c r="F33" s="97" t="s">
        <v>140</v>
      </c>
      <c r="G33" s="97" t="s">
        <v>275</v>
      </c>
      <c r="H33" s="97" t="s">
        <v>182</v>
      </c>
      <c r="I33" s="97" t="s">
        <v>161</v>
      </c>
      <c r="J33" s="97" t="s">
        <v>270</v>
      </c>
      <c r="K33" s="78" t="str">
        <f t="shared" si="0"/>
        <v>Opex_Stores &amp; Logistics_Gross</v>
      </c>
      <c r="L33" s="97" t="s">
        <v>114</v>
      </c>
      <c r="M33" s="98" t="str">
        <f t="shared" si="1"/>
        <v>LonOpex2.01 Opex Cost Matrix - CBusiness SupportStores &amp; LogisticsCostTotex</v>
      </c>
      <c r="R33" s="14"/>
      <c r="T33" s="79"/>
      <c r="U33" s="79"/>
      <c r="V33" s="79"/>
      <c r="W33" s="79"/>
      <c r="X33" s="79"/>
      <c r="Y33" s="99">
        <v>0.84407288700000005</v>
      </c>
      <c r="Z33" s="99">
        <v>0.63997019399999999</v>
      </c>
      <c r="AA33" s="99">
        <v>0.45865362899999995</v>
      </c>
      <c r="AB33" s="99">
        <v>0.35176625800000005</v>
      </c>
      <c r="AC33" s="99">
        <v>0.35645102400000001</v>
      </c>
      <c r="AD33" s="99">
        <v>0.45469070600000006</v>
      </c>
      <c r="AE33" s="99">
        <v>0.63849918299999997</v>
      </c>
      <c r="AF33" s="99">
        <v>0.61064743099999996</v>
      </c>
      <c r="AG33" s="99">
        <v>0.40985719600000003</v>
      </c>
      <c r="AH33" s="99">
        <v>0.41726279700000002</v>
      </c>
      <c r="AI33" s="99">
        <v>0.41726279700000002</v>
      </c>
      <c r="AJ33" s="99">
        <v>0.41726279700000002</v>
      </c>
      <c r="AK33" s="99">
        <v>0.40865056300000002</v>
      </c>
      <c r="AN33" s="97"/>
    </row>
    <row r="34" spans="5:41">
      <c r="E34" s="76" t="str">
        <f>Cover!$F$13</f>
        <v>Lon</v>
      </c>
      <c r="F34" s="77" t="s">
        <v>140</v>
      </c>
      <c r="G34" s="97" t="s">
        <v>275</v>
      </c>
      <c r="H34" s="77" t="s">
        <v>162</v>
      </c>
      <c r="I34" s="77" t="s">
        <v>162</v>
      </c>
      <c r="J34" s="97" t="s">
        <v>270</v>
      </c>
      <c r="K34" s="78" t="str">
        <f t="shared" si="0"/>
        <v>Opex_Training &amp; Apprentices_Gross</v>
      </c>
      <c r="L34" s="97" t="s">
        <v>114</v>
      </c>
      <c r="M34" s="98" t="str">
        <f t="shared" si="1"/>
        <v>LonOpex2.01 Opex Cost Matrix - CTraining &amp; ApprenticesTraining &amp; ApprenticesCostTotex</v>
      </c>
      <c r="R34" s="14"/>
      <c r="T34" s="79"/>
      <c r="U34" s="79"/>
      <c r="V34" s="79"/>
      <c r="W34" s="79"/>
      <c r="X34" s="79"/>
      <c r="Y34" s="99">
        <v>2.0570962580000001</v>
      </c>
      <c r="Z34" s="99">
        <v>2.4400763059999999</v>
      </c>
      <c r="AA34" s="99">
        <v>3.4662508559999998</v>
      </c>
      <c r="AB34" s="99">
        <v>4.7861083389999992</v>
      </c>
      <c r="AC34" s="99">
        <v>5.2405041529999998</v>
      </c>
      <c r="AD34" s="99">
        <v>3.3381150719999999</v>
      </c>
      <c r="AE34" s="99">
        <v>4.0339974459999999</v>
      </c>
      <c r="AF34" s="99">
        <v>3.6860642020000003</v>
      </c>
      <c r="AG34" s="99">
        <v>4.5472721509999996</v>
      </c>
      <c r="AH34" s="99">
        <v>4.2192556620000001</v>
      </c>
      <c r="AI34" s="99">
        <v>4.4745214729999994</v>
      </c>
      <c r="AJ34" s="99">
        <v>4.1232265219999995</v>
      </c>
      <c r="AK34" s="99">
        <v>4.5449437899999996</v>
      </c>
      <c r="AN34" s="97"/>
    </row>
    <row r="35" spans="5:41">
      <c r="E35" s="76" t="str">
        <f>Cover!$F$13</f>
        <v>Lon</v>
      </c>
      <c r="F35" s="5" t="s">
        <v>140</v>
      </c>
      <c r="H35" s="5" t="s">
        <v>183</v>
      </c>
      <c r="I35" s="5" t="s">
        <v>290</v>
      </c>
      <c r="J35" s="97" t="s">
        <v>270</v>
      </c>
      <c r="K35" s="78" t="str">
        <f t="shared" si="0"/>
        <v>Opex_Total Non-Controllable Costs_Gross</v>
      </c>
      <c r="L35" s="97" t="s">
        <v>114</v>
      </c>
      <c r="T35" s="79"/>
      <c r="U35" s="79"/>
      <c r="V35" s="79"/>
      <c r="W35" s="79"/>
      <c r="X35" s="79"/>
      <c r="Y35" s="98">
        <v>67.752809797512967</v>
      </c>
      <c r="Z35" s="98">
        <v>69.796340983303764</v>
      </c>
      <c r="AA35" s="98">
        <v>69.048354637076613</v>
      </c>
      <c r="AB35" s="98">
        <v>68.116470970958716</v>
      </c>
      <c r="AC35" s="98">
        <v>94.199298351348233</v>
      </c>
      <c r="AD35" s="98">
        <v>90.30195105731633</v>
      </c>
      <c r="AE35" s="98">
        <v>73.211509199352207</v>
      </c>
      <c r="AF35" s="98">
        <v>84.106862981171872</v>
      </c>
      <c r="AG35" s="98">
        <v>81.340041954</v>
      </c>
      <c r="AH35" s="98">
        <v>80.117486189000005</v>
      </c>
      <c r="AI35" s="98">
        <v>70.937925944999989</v>
      </c>
      <c r="AJ35" s="98">
        <v>70.09995524499999</v>
      </c>
      <c r="AK35" s="98">
        <v>69.398473462000013</v>
      </c>
      <c r="AN35" s="97"/>
    </row>
    <row r="36" spans="5:41" s="104" customFormat="1">
      <c r="E36" s="105" t="str">
        <f>Cover!$F$13</f>
        <v>Lon</v>
      </c>
      <c r="F36" s="104" t="s">
        <v>140</v>
      </c>
      <c r="G36" s="104" t="s">
        <v>297</v>
      </c>
      <c r="H36" s="104" t="s">
        <v>429</v>
      </c>
      <c r="I36" s="104" t="s">
        <v>146</v>
      </c>
      <c r="J36" s="104" t="s">
        <v>270</v>
      </c>
      <c r="K36" s="106" t="str">
        <f t="shared" si="0"/>
        <v>Opex_Shrinkage_Gross</v>
      </c>
      <c r="L36" s="104" t="s">
        <v>114</v>
      </c>
      <c r="M36" s="106" t="str">
        <f>E36&amp;F36&amp;G36&amp;H36&amp;I36&amp;"Cost"</f>
        <v>LonOpex2.02 Opex Cost Matrix - NCNon-Controllable CostShrinkageCost</v>
      </c>
      <c r="T36" s="107"/>
      <c r="U36" s="107"/>
      <c r="V36" s="107"/>
      <c r="W36" s="107"/>
      <c r="X36" s="107"/>
      <c r="Y36" s="99">
        <v>6.2964389140000003</v>
      </c>
      <c r="Z36" s="99">
        <v>4.7977700839999997</v>
      </c>
      <c r="AA36" s="99">
        <v>3.331459443</v>
      </c>
      <c r="AB36" s="99">
        <v>3.3838559510000001</v>
      </c>
      <c r="AC36" s="99">
        <v>3.7639911779999999</v>
      </c>
      <c r="AD36" s="99">
        <v>4.5683984549999996</v>
      </c>
      <c r="AE36" s="99">
        <v>2.5062680149999998</v>
      </c>
      <c r="AF36" s="99">
        <v>3.231004719</v>
      </c>
      <c r="AG36" s="99">
        <v>3.0295173169999998</v>
      </c>
      <c r="AH36" s="99">
        <v>2.8720797870000001</v>
      </c>
      <c r="AI36" s="99">
        <v>2.7081063730000001</v>
      </c>
      <c r="AJ36" s="99">
        <v>2.543733263</v>
      </c>
      <c r="AK36" s="99">
        <v>2.3816496200000001</v>
      </c>
      <c r="AO36" s="108"/>
    </row>
    <row r="37" spans="5:41">
      <c r="E37" s="76" t="str">
        <f>Cover!$F$13</f>
        <v>Lon</v>
      </c>
      <c r="F37" s="97" t="s">
        <v>140</v>
      </c>
      <c r="G37" s="97" t="s">
        <v>297</v>
      </c>
      <c r="H37" s="104" t="s">
        <v>429</v>
      </c>
      <c r="I37" s="97" t="s">
        <v>163</v>
      </c>
      <c r="J37" s="97" t="s">
        <v>270</v>
      </c>
      <c r="K37" s="78" t="str">
        <f t="shared" si="0"/>
        <v>Opex_Ofgem Licence_Gross</v>
      </c>
      <c r="L37" s="97" t="s">
        <v>114</v>
      </c>
      <c r="M37" s="98" t="str">
        <f t="shared" ref="M37:M46" si="2">E37&amp;F37&amp;G37&amp;H37&amp;I37&amp;"Cost"</f>
        <v>LonOpex2.02 Opex Cost Matrix - NCNon-Controllable CostOfgem LicenceCost</v>
      </c>
      <c r="R37" s="14"/>
      <c r="T37" s="79"/>
      <c r="U37" s="79"/>
      <c r="V37" s="79"/>
      <c r="W37" s="79"/>
      <c r="X37" s="79"/>
      <c r="Y37" s="99">
        <v>1.4563070869999999</v>
      </c>
      <c r="Z37" s="99">
        <v>1.505510116</v>
      </c>
      <c r="AA37" s="99">
        <v>1.517964724</v>
      </c>
      <c r="AB37" s="99">
        <v>1.2536489159999999</v>
      </c>
      <c r="AC37" s="99">
        <v>1.5563995960000001</v>
      </c>
      <c r="AD37" s="99">
        <v>1.5706613279999999</v>
      </c>
      <c r="AE37" s="99">
        <v>1.6886412820000001</v>
      </c>
      <c r="AF37" s="99">
        <v>1.6886412820000001</v>
      </c>
      <c r="AG37" s="99">
        <v>1.6886412820000001</v>
      </c>
      <c r="AH37" s="99">
        <v>1.6886412820000001</v>
      </c>
      <c r="AI37" s="99">
        <v>1.6886412820000001</v>
      </c>
      <c r="AJ37" s="99">
        <v>1.6886412820000001</v>
      </c>
      <c r="AK37" s="99">
        <v>1.6886412820000001</v>
      </c>
      <c r="AN37" s="97"/>
      <c r="AO37" s="96"/>
    </row>
    <row r="38" spans="5:41">
      <c r="E38" s="76" t="str">
        <f>Cover!$F$13</f>
        <v>Lon</v>
      </c>
      <c r="F38" s="97" t="s">
        <v>140</v>
      </c>
      <c r="G38" s="97" t="s">
        <v>297</v>
      </c>
      <c r="H38" s="104" t="s">
        <v>429</v>
      </c>
      <c r="I38" s="97" t="s">
        <v>164</v>
      </c>
      <c r="J38" s="97" t="s">
        <v>270</v>
      </c>
      <c r="K38" s="78" t="str">
        <f t="shared" si="0"/>
        <v>Opex_Network Rates_Gross</v>
      </c>
      <c r="L38" s="97" t="s">
        <v>114</v>
      </c>
      <c r="M38" s="98" t="str">
        <f t="shared" si="2"/>
        <v>LonOpex2.02 Opex Cost Matrix - NCNon-Controllable CostNetwork RatesCost</v>
      </c>
      <c r="R38" s="14"/>
      <c r="T38" s="79"/>
      <c r="U38" s="79"/>
      <c r="V38" s="79"/>
      <c r="W38" s="79"/>
      <c r="X38" s="79"/>
      <c r="Y38" s="99">
        <v>31.178880899999999</v>
      </c>
      <c r="Z38" s="99">
        <v>31.292080869999999</v>
      </c>
      <c r="AA38" s="99">
        <v>31.66220307</v>
      </c>
      <c r="AB38" s="99">
        <v>31.293404089999999</v>
      </c>
      <c r="AC38" s="99">
        <v>53.474704729999999</v>
      </c>
      <c r="AD38" s="99">
        <v>53.240351799999999</v>
      </c>
      <c r="AE38" s="99">
        <v>41.122860289999998</v>
      </c>
      <c r="AF38" s="99">
        <v>48.440984729999997</v>
      </c>
      <c r="AG38" s="99">
        <v>42.998841239999997</v>
      </c>
      <c r="AH38" s="99">
        <v>42.998841239999997</v>
      </c>
      <c r="AI38" s="99">
        <v>42.998841239999997</v>
      </c>
      <c r="AJ38" s="99">
        <v>42.998841239999997</v>
      </c>
      <c r="AK38" s="99">
        <v>42.998841239999997</v>
      </c>
      <c r="AN38" s="97"/>
    </row>
    <row r="39" spans="5:41">
      <c r="E39" s="76" t="str">
        <f>Cover!$F$13</f>
        <v>Lon</v>
      </c>
      <c r="F39" s="97" t="s">
        <v>140</v>
      </c>
      <c r="G39" s="97" t="s">
        <v>297</v>
      </c>
      <c r="H39" s="104" t="s">
        <v>429</v>
      </c>
      <c r="I39" s="101" t="s">
        <v>184</v>
      </c>
      <c r="J39" s="97" t="s">
        <v>270</v>
      </c>
      <c r="K39" s="78" t="str">
        <f t="shared" si="0"/>
        <v>Opex_Established pension deficit recovery plan payment_Gross</v>
      </c>
      <c r="L39" s="97" t="s">
        <v>114</v>
      </c>
      <c r="M39" s="98" t="str">
        <f t="shared" si="2"/>
        <v>LonOpex2.02 Opex Cost Matrix - NCNon-Controllable CostEstablished pension deficit recovery plan paymentCost</v>
      </c>
      <c r="R39" s="14"/>
      <c r="T39" s="79"/>
      <c r="U39" s="79"/>
      <c r="V39" s="79"/>
      <c r="W39" s="79"/>
      <c r="X39" s="79"/>
      <c r="Y39" s="99">
        <v>1.831158351</v>
      </c>
      <c r="Z39" s="99">
        <v>3.1391998129999998</v>
      </c>
      <c r="AA39" s="99">
        <v>3.1199035789999998</v>
      </c>
      <c r="AB39" s="99">
        <v>3.107317353</v>
      </c>
      <c r="AC39" s="99">
        <v>8.1550747809999997</v>
      </c>
      <c r="AD39" s="99">
        <v>8.4316728029999997</v>
      </c>
      <c r="AE39" s="99">
        <v>8.6471556350000007</v>
      </c>
      <c r="AF39" s="99">
        <v>8.6471556350000007</v>
      </c>
      <c r="AG39" s="99">
        <v>8.6471556350000007</v>
      </c>
      <c r="AH39" s="99">
        <v>7.3066011700000004</v>
      </c>
      <c r="AI39" s="99">
        <v>0</v>
      </c>
      <c r="AJ39" s="99">
        <v>0</v>
      </c>
      <c r="AK39" s="99">
        <v>0</v>
      </c>
      <c r="AN39" s="97"/>
    </row>
    <row r="40" spans="5:41">
      <c r="E40" s="76" t="str">
        <f>Cover!$F$13</f>
        <v>Lon</v>
      </c>
      <c r="F40" s="97" t="s">
        <v>140</v>
      </c>
      <c r="G40" s="97" t="s">
        <v>297</v>
      </c>
      <c r="H40" s="104" t="s">
        <v>429</v>
      </c>
      <c r="I40" s="101" t="s">
        <v>185</v>
      </c>
      <c r="J40" s="97" t="s">
        <v>270</v>
      </c>
      <c r="K40" s="78" t="str">
        <f t="shared" si="0"/>
        <v>Opex_PPF levy costs_Gross</v>
      </c>
      <c r="L40" s="97" t="s">
        <v>114</v>
      </c>
      <c r="M40" s="98" t="str">
        <f t="shared" si="2"/>
        <v>LonOpex2.02 Opex Cost Matrix - NCNon-Controllable CostPPF levy costsCost</v>
      </c>
      <c r="R40" s="14"/>
      <c r="T40" s="79"/>
      <c r="U40" s="79"/>
      <c r="V40" s="79"/>
      <c r="W40" s="79"/>
      <c r="X40" s="79"/>
      <c r="Y40" s="99">
        <v>2.2779223000000001E-2</v>
      </c>
      <c r="Z40" s="99">
        <v>0.186541761</v>
      </c>
      <c r="AA40" s="99">
        <v>1.4271453E-2</v>
      </c>
      <c r="AB40" s="99">
        <v>1.4932608999999999E-2</v>
      </c>
      <c r="AC40" s="99">
        <v>2.2482150999999999E-2</v>
      </c>
      <c r="AD40" s="99">
        <v>3.5272710999999998E-2</v>
      </c>
      <c r="AE40" s="99">
        <v>4.9669364000000001E-2</v>
      </c>
      <c r="AF40" s="99">
        <v>4.8300891999999998E-2</v>
      </c>
      <c r="AG40" s="99">
        <v>0</v>
      </c>
      <c r="AH40" s="99">
        <v>0</v>
      </c>
      <c r="AI40" s="99">
        <v>0</v>
      </c>
      <c r="AJ40" s="99">
        <v>0</v>
      </c>
      <c r="AK40" s="99">
        <v>0</v>
      </c>
      <c r="AN40" s="97"/>
    </row>
    <row r="41" spans="5:41">
      <c r="E41" s="76" t="str">
        <f>Cover!$F$13</f>
        <v>Lon</v>
      </c>
      <c r="F41" s="97" t="s">
        <v>140</v>
      </c>
      <c r="G41" s="97" t="s">
        <v>297</v>
      </c>
      <c r="H41" s="104" t="s">
        <v>429</v>
      </c>
      <c r="I41" s="101" t="s">
        <v>186</v>
      </c>
      <c r="J41" s="97" t="s">
        <v>270</v>
      </c>
      <c r="K41" s="78" t="str">
        <f t="shared" si="0"/>
        <v>Opex_Pension scheme administration costs_Gross</v>
      </c>
      <c r="L41" s="97" t="s">
        <v>114</v>
      </c>
      <c r="M41" s="98" t="str">
        <f t="shared" si="2"/>
        <v>LonOpex2.02 Opex Cost Matrix - NCNon-Controllable CostPension scheme administration costsCost</v>
      </c>
      <c r="R41" s="14"/>
      <c r="T41" s="79"/>
      <c r="U41" s="79"/>
      <c r="V41" s="79"/>
      <c r="W41" s="79"/>
      <c r="X41" s="79"/>
      <c r="Y41" s="99">
        <v>0.156607159</v>
      </c>
      <c r="Z41" s="99">
        <v>0.16115442099999999</v>
      </c>
      <c r="AA41" s="99">
        <v>0.15966175599999999</v>
      </c>
      <c r="AB41" s="99">
        <v>0.15647915200000001</v>
      </c>
      <c r="AC41" s="99">
        <v>0.68154030799999998</v>
      </c>
      <c r="AD41" s="99">
        <v>0.76319468999999995</v>
      </c>
      <c r="AE41" s="99">
        <v>0.72776415800000005</v>
      </c>
      <c r="AF41" s="99">
        <v>1.1802218069999999</v>
      </c>
      <c r="AG41" s="99">
        <v>0</v>
      </c>
      <c r="AH41" s="99">
        <v>0</v>
      </c>
      <c r="AI41" s="99">
        <v>0</v>
      </c>
      <c r="AJ41" s="99">
        <v>0</v>
      </c>
      <c r="AK41" s="99">
        <v>0</v>
      </c>
      <c r="AN41" s="97"/>
    </row>
    <row r="42" spans="5:41">
      <c r="E42" s="76" t="str">
        <f>Cover!$F$13</f>
        <v>Lon</v>
      </c>
      <c r="F42" s="97" t="s">
        <v>140</v>
      </c>
      <c r="G42" s="97" t="s">
        <v>297</v>
      </c>
      <c r="H42" s="104" t="s">
        <v>429</v>
      </c>
      <c r="I42" s="101" t="s">
        <v>430</v>
      </c>
      <c r="J42" s="97" t="s">
        <v>270</v>
      </c>
      <c r="K42" s="78" t="str">
        <f t="shared" si="0"/>
        <v>Opex_Pension Deficit Charge Adjustment (NTS Pension Recharge)_Gross</v>
      </c>
      <c r="L42" s="97" t="s">
        <v>114</v>
      </c>
      <c r="M42" s="98" t="str">
        <f t="shared" si="2"/>
        <v>LonOpex2.02 Opex Cost Matrix - NCNon-Controllable CostPension Deficit Charge Adjustment (NTS Pension Recharge)Cost</v>
      </c>
      <c r="R42" s="14"/>
      <c r="T42" s="79"/>
      <c r="U42" s="79"/>
      <c r="V42" s="79"/>
      <c r="W42" s="79"/>
      <c r="X42" s="79"/>
      <c r="Y42" s="99">
        <v>4.9440162550000002</v>
      </c>
      <c r="Z42" s="99">
        <v>5.0545905790000001</v>
      </c>
      <c r="AA42" s="99">
        <v>7.0127396820000003</v>
      </c>
      <c r="AB42" s="99">
        <v>6.9012746380000003</v>
      </c>
      <c r="AC42" s="99">
        <v>4.2665608529999997</v>
      </c>
      <c r="AD42" s="99">
        <v>4.2791639999999997</v>
      </c>
      <c r="AE42" s="99">
        <v>0</v>
      </c>
      <c r="AF42" s="99">
        <v>0</v>
      </c>
      <c r="AG42" s="99">
        <v>0</v>
      </c>
      <c r="AH42" s="99">
        <v>0</v>
      </c>
      <c r="AI42" s="99">
        <v>0</v>
      </c>
      <c r="AJ42" s="99">
        <v>0</v>
      </c>
      <c r="AK42" s="99">
        <v>0</v>
      </c>
      <c r="AN42" s="97"/>
    </row>
    <row r="43" spans="5:41">
      <c r="E43" s="76" t="str">
        <f>Cover!$F$13</f>
        <v>Lon</v>
      </c>
      <c r="F43" s="97" t="s">
        <v>140</v>
      </c>
      <c r="G43" s="97" t="s">
        <v>297</v>
      </c>
      <c r="H43" s="104" t="s">
        <v>429</v>
      </c>
      <c r="I43" s="97" t="s">
        <v>187</v>
      </c>
      <c r="J43" s="97" t="s">
        <v>270</v>
      </c>
      <c r="K43" s="78" t="str">
        <f t="shared" si="0"/>
        <v>Opex_Bad debt_Gross</v>
      </c>
      <c r="L43" s="97" t="s">
        <v>114</v>
      </c>
      <c r="M43" s="98" t="str">
        <f t="shared" si="2"/>
        <v>LonOpex2.02 Opex Cost Matrix - NCNon-Controllable CostBad debtCost</v>
      </c>
      <c r="R43" s="14"/>
      <c r="T43" s="79"/>
      <c r="U43" s="79"/>
      <c r="V43" s="79"/>
      <c r="W43" s="79"/>
      <c r="X43" s="79"/>
      <c r="Y43" s="99">
        <v>-2.3994609999999999E-3</v>
      </c>
      <c r="Z43" s="99">
        <v>0.14861538899999999</v>
      </c>
      <c r="AA43" s="99">
        <v>-0.54311997000000001</v>
      </c>
      <c r="AB43" s="99">
        <v>0.26066593199999999</v>
      </c>
      <c r="AC43" s="99">
        <v>0.57705975399999998</v>
      </c>
      <c r="AD43" s="99">
        <v>2.3305135000000001E-2</v>
      </c>
      <c r="AE43" s="99">
        <v>0</v>
      </c>
      <c r="AF43" s="99">
        <v>0</v>
      </c>
      <c r="AG43" s="99">
        <v>0</v>
      </c>
      <c r="AH43" s="99">
        <v>0</v>
      </c>
      <c r="AI43" s="99">
        <v>0</v>
      </c>
      <c r="AJ43" s="99">
        <v>0</v>
      </c>
      <c r="AK43" s="99">
        <v>0</v>
      </c>
      <c r="AN43" s="97"/>
    </row>
    <row r="44" spans="5:41">
      <c r="E44" s="76" t="str">
        <f>Cover!$F$13</f>
        <v>Lon</v>
      </c>
      <c r="F44" s="97" t="s">
        <v>140</v>
      </c>
      <c r="G44" s="97" t="s">
        <v>297</v>
      </c>
      <c r="H44" s="104" t="s">
        <v>429</v>
      </c>
      <c r="I44" s="97" t="s">
        <v>188</v>
      </c>
      <c r="J44" s="97" t="s">
        <v>270</v>
      </c>
      <c r="K44" s="78" t="str">
        <f t="shared" si="0"/>
        <v>Opex_NTS exit costs_Gross</v>
      </c>
      <c r="L44" s="97" t="s">
        <v>114</v>
      </c>
      <c r="M44" s="98" t="str">
        <f t="shared" si="2"/>
        <v>LonOpex2.02 Opex Cost Matrix - NCNon-Controllable CostNTS exit costsCost</v>
      </c>
      <c r="R44" s="14"/>
      <c r="T44" s="79"/>
      <c r="U44" s="79"/>
      <c r="V44" s="79"/>
      <c r="W44" s="79"/>
      <c r="X44" s="79"/>
      <c r="Y44" s="99">
        <v>20.96902137</v>
      </c>
      <c r="Z44" s="99">
        <v>21.752877949999998</v>
      </c>
      <c r="AA44" s="99">
        <v>20.6222709</v>
      </c>
      <c r="AB44" s="99">
        <v>20.03089233</v>
      </c>
      <c r="AC44" s="99">
        <v>20.113485000000001</v>
      </c>
      <c r="AD44" s="99">
        <v>15.786928380000001</v>
      </c>
      <c r="AE44" s="99">
        <v>16.742373959999998</v>
      </c>
      <c r="AF44" s="99">
        <v>19.28990069</v>
      </c>
      <c r="AG44" s="99">
        <v>19.947886480000001</v>
      </c>
      <c r="AH44" s="99">
        <v>20.108322709999999</v>
      </c>
      <c r="AI44" s="99">
        <v>19.388337050000001</v>
      </c>
      <c r="AJ44" s="99">
        <v>18.768739459999999</v>
      </c>
      <c r="AK44" s="99">
        <v>18.27634132</v>
      </c>
      <c r="AN44" s="97"/>
    </row>
    <row r="45" spans="5:41">
      <c r="E45" s="76" t="str">
        <f>Cover!$F$13</f>
        <v>Lon</v>
      </c>
      <c r="F45" s="97" t="s">
        <v>140</v>
      </c>
      <c r="G45" s="97" t="s">
        <v>297</v>
      </c>
      <c r="H45" s="104" t="s">
        <v>429</v>
      </c>
      <c r="I45" s="97" t="s">
        <v>431</v>
      </c>
      <c r="J45" s="97" t="s">
        <v>270</v>
      </c>
      <c r="K45" s="78" t="str">
        <f t="shared" si="0"/>
        <v>Opex_Network Innovation (ex IRM)_Gross</v>
      </c>
      <c r="L45" s="97" t="s">
        <v>114</v>
      </c>
      <c r="M45" s="98" t="str">
        <f t="shared" si="2"/>
        <v>LonOpex2.02 Opex Cost Matrix - NCNon-Controllable CostNetwork Innovation (ex IRM)Cost</v>
      </c>
      <c r="R45" s="14"/>
      <c r="T45" s="79"/>
      <c r="U45" s="79"/>
      <c r="V45" s="79"/>
      <c r="W45" s="79"/>
      <c r="X45" s="79"/>
      <c r="Y45" s="99">
        <v>0.59758239599999996</v>
      </c>
      <c r="Z45" s="99">
        <v>1.5817932939999999</v>
      </c>
      <c r="AA45" s="99">
        <v>1.952810688</v>
      </c>
      <c r="AB45" s="99">
        <v>1.5275038679999999</v>
      </c>
      <c r="AC45" s="99">
        <v>1.4126204760000001</v>
      </c>
      <c r="AD45" s="99">
        <v>0.90744855199999996</v>
      </c>
      <c r="AE45" s="99">
        <v>1.0224</v>
      </c>
      <c r="AF45" s="99">
        <v>1.2438</v>
      </c>
      <c r="AG45" s="99">
        <v>0</v>
      </c>
      <c r="AH45" s="99">
        <v>0</v>
      </c>
      <c r="AI45" s="99">
        <v>0</v>
      </c>
      <c r="AJ45" s="99">
        <v>0</v>
      </c>
      <c r="AK45" s="99">
        <v>0</v>
      </c>
      <c r="AN45" s="97"/>
    </row>
    <row r="46" spans="5:41">
      <c r="E46" s="76" t="str">
        <f>Cover!$F$13</f>
        <v>Lon</v>
      </c>
      <c r="F46" s="97" t="s">
        <v>140</v>
      </c>
      <c r="G46" s="97" t="s">
        <v>297</v>
      </c>
      <c r="H46" s="104" t="s">
        <v>429</v>
      </c>
      <c r="I46" s="97" t="s">
        <v>432</v>
      </c>
      <c r="J46" s="97" t="s">
        <v>270</v>
      </c>
      <c r="K46" s="78" t="str">
        <f t="shared" si="0"/>
        <v>Opex_Innovation Roll-out expenditure (IRM)_Gross</v>
      </c>
      <c r="L46" s="97" t="s">
        <v>114</v>
      </c>
      <c r="M46" s="98" t="str">
        <f t="shared" si="2"/>
        <v>LonOpex2.02 Opex Cost Matrix - NCNon-Controllable CostInnovation Roll-out expenditure (IRM)Cost</v>
      </c>
      <c r="R46" s="14"/>
      <c r="T46" s="79"/>
      <c r="U46" s="79"/>
      <c r="V46" s="79"/>
      <c r="W46" s="79"/>
      <c r="X46" s="79"/>
      <c r="Y46" s="99">
        <v>0</v>
      </c>
      <c r="Z46" s="99">
        <v>0</v>
      </c>
      <c r="AA46" s="99">
        <v>0</v>
      </c>
      <c r="AB46" s="99">
        <v>0</v>
      </c>
      <c r="AC46" s="99">
        <v>0</v>
      </c>
      <c r="AD46" s="99">
        <v>0</v>
      </c>
      <c r="AE46" s="99">
        <v>0</v>
      </c>
      <c r="AF46" s="99">
        <v>0</v>
      </c>
      <c r="AG46" s="99">
        <v>0</v>
      </c>
      <c r="AH46" s="99">
        <v>0</v>
      </c>
      <c r="AI46" s="99">
        <v>0</v>
      </c>
      <c r="AJ46" s="99">
        <v>0</v>
      </c>
      <c r="AK46" s="99">
        <v>0</v>
      </c>
      <c r="AN46" s="97"/>
    </row>
    <row r="47" spans="5:41">
      <c r="E47" s="76" t="str">
        <f>Cover!$F$13</f>
        <v>Lon</v>
      </c>
      <c r="F47" s="97" t="s">
        <v>140</v>
      </c>
      <c r="G47" s="97" t="s">
        <v>297</v>
      </c>
      <c r="H47" s="104" t="s">
        <v>429</v>
      </c>
      <c r="I47" s="97" t="s">
        <v>272</v>
      </c>
      <c r="J47" s="97" t="s">
        <v>270</v>
      </c>
      <c r="K47" s="78" t="str">
        <f>F47&amp;"_"&amp;I47&amp;"_"&amp;J47</f>
        <v>Opex_Xoserve_Gross</v>
      </c>
      <c r="L47" s="97" t="s">
        <v>114</v>
      </c>
      <c r="M47" s="98"/>
      <c r="R47" s="14"/>
      <c r="T47" s="79"/>
      <c r="U47" s="79"/>
      <c r="V47" s="79"/>
      <c r="W47" s="79"/>
      <c r="X47" s="79"/>
      <c r="Y47" s="99">
        <v>0</v>
      </c>
      <c r="Z47" s="99">
        <v>0</v>
      </c>
      <c r="AA47" s="99">
        <v>0</v>
      </c>
      <c r="AB47" s="99">
        <v>0</v>
      </c>
      <c r="AC47" s="99">
        <v>0</v>
      </c>
      <c r="AD47" s="99">
        <v>0</v>
      </c>
      <c r="AE47" s="99">
        <v>0</v>
      </c>
      <c r="AF47" s="99">
        <v>0</v>
      </c>
      <c r="AG47" s="99">
        <v>2.8039999999999998</v>
      </c>
      <c r="AH47" s="99">
        <v>2.9620000000000002</v>
      </c>
      <c r="AI47" s="99">
        <v>2.0169999999999999</v>
      </c>
      <c r="AJ47" s="99">
        <v>2.0049999999999999</v>
      </c>
      <c r="AK47" s="99">
        <v>1.998</v>
      </c>
      <c r="AN47" s="97"/>
    </row>
    <row r="48" spans="5:41">
      <c r="E48" s="76" t="str">
        <f>Cover!$F$13</f>
        <v>Lon</v>
      </c>
      <c r="F48" s="97" t="s">
        <v>140</v>
      </c>
      <c r="G48" s="97" t="s">
        <v>297</v>
      </c>
      <c r="H48" s="104" t="s">
        <v>429</v>
      </c>
      <c r="I48" s="97" t="s">
        <v>166</v>
      </c>
      <c r="J48" s="97" t="s">
        <v>270</v>
      </c>
      <c r="K48" s="78" t="str">
        <f>F48&amp;"_"&amp;I48&amp;"_"&amp;J48</f>
        <v>Opex_Other_Gross</v>
      </c>
      <c r="L48" s="97" t="s">
        <v>114</v>
      </c>
      <c r="M48" s="98"/>
      <c r="R48" s="14"/>
      <c r="T48" s="79"/>
      <c r="U48" s="79"/>
      <c r="V48" s="79"/>
      <c r="W48" s="79"/>
      <c r="X48" s="79"/>
      <c r="Y48" s="98">
        <v>0.30241760351294833</v>
      </c>
      <c r="Z48" s="98">
        <v>0.17620670630378199</v>
      </c>
      <c r="AA48" s="98">
        <v>0.19818931207661361</v>
      </c>
      <c r="AB48" s="98">
        <v>0.18649613195870041</v>
      </c>
      <c r="AC48" s="98">
        <v>0.17537952434822723</v>
      </c>
      <c r="AD48" s="98">
        <v>0.69555320331630499</v>
      </c>
      <c r="AE48" s="98">
        <v>0.70437649535219227</v>
      </c>
      <c r="AF48" s="98">
        <v>0.33685322617187208</v>
      </c>
      <c r="AG48" s="98">
        <v>2.2240000000000002</v>
      </c>
      <c r="AH48" s="98">
        <v>2.181</v>
      </c>
      <c r="AI48" s="98">
        <v>2.137</v>
      </c>
      <c r="AJ48" s="98">
        <v>2.0949999999999998</v>
      </c>
      <c r="AK48" s="98">
        <v>2.0550000000000002</v>
      </c>
      <c r="AN48" s="150"/>
    </row>
    <row r="49" spans="5:41">
      <c r="E49" s="76" t="str">
        <f>Cover!$F$13</f>
        <v>Lon</v>
      </c>
      <c r="F49" s="97" t="s">
        <v>140</v>
      </c>
      <c r="G49" s="97" t="s">
        <v>297</v>
      </c>
      <c r="H49" s="104" t="s">
        <v>429</v>
      </c>
      <c r="I49" s="128" t="s">
        <v>433</v>
      </c>
      <c r="J49" s="97" t="s">
        <v>270</v>
      </c>
      <c r="K49" s="78" t="str">
        <f>F49&amp;"_"&amp;I49&amp;"_"&amp;J49</f>
        <v>Opex_RIIO-2 Funded Innovation Costs_Gross</v>
      </c>
      <c r="L49" s="97" t="s">
        <v>114</v>
      </c>
      <c r="M49" s="98"/>
      <c r="R49" s="14"/>
      <c r="T49" s="79"/>
      <c r="U49" s="79"/>
      <c r="V49" s="79"/>
      <c r="W49" s="79"/>
      <c r="X49" s="79"/>
      <c r="Y49" s="149">
        <v>0</v>
      </c>
      <c r="Z49" s="149">
        <v>0</v>
      </c>
      <c r="AA49" s="149">
        <v>0</v>
      </c>
      <c r="AB49" s="149">
        <v>0</v>
      </c>
      <c r="AC49" s="149">
        <v>0</v>
      </c>
      <c r="AD49" s="149">
        <v>0</v>
      </c>
      <c r="AE49" s="149">
        <v>0</v>
      </c>
      <c r="AF49" s="149">
        <v>0</v>
      </c>
      <c r="AG49" s="149">
        <v>2.0016000000000003</v>
      </c>
      <c r="AH49" s="149">
        <v>1.9629000000000001</v>
      </c>
      <c r="AI49" s="149">
        <v>1.9233</v>
      </c>
      <c r="AJ49" s="149">
        <v>1.8854999999999997</v>
      </c>
      <c r="AK49" s="149">
        <v>1.8495000000000001</v>
      </c>
      <c r="AN49" s="150"/>
    </row>
    <row r="50" spans="5:41">
      <c r="E50" s="76" t="str">
        <f>Cover!$F$13</f>
        <v>Lon</v>
      </c>
      <c r="F50" s="97" t="s">
        <v>140</v>
      </c>
      <c r="G50" s="97" t="s">
        <v>297</v>
      </c>
      <c r="H50" s="104" t="s">
        <v>429</v>
      </c>
      <c r="I50" s="128" t="s">
        <v>440</v>
      </c>
      <c r="J50" s="97" t="s">
        <v>270</v>
      </c>
      <c r="K50" s="78" t="str">
        <f>F50&amp;"_"&amp;I50&amp;"_"&amp;J50</f>
        <v>Opex_Unfunded Innovation Costs_Gross</v>
      </c>
      <c r="L50" s="97" t="s">
        <v>114</v>
      </c>
      <c r="M50" s="98"/>
      <c r="R50" s="14"/>
      <c r="T50" s="79"/>
      <c r="U50" s="79"/>
      <c r="V50" s="79"/>
      <c r="W50" s="79"/>
      <c r="X50" s="79"/>
      <c r="Y50" s="149">
        <v>0.30241760351294833</v>
      </c>
      <c r="Z50" s="149">
        <v>0.17620670630378199</v>
      </c>
      <c r="AA50" s="149">
        <v>0.19818931207661361</v>
      </c>
      <c r="AB50" s="149">
        <v>0.18649613195870041</v>
      </c>
      <c r="AC50" s="149">
        <v>0.17537952434822723</v>
      </c>
      <c r="AD50" s="149">
        <v>0.10955144814579887</v>
      </c>
      <c r="AE50" s="149">
        <v>0.11359999999999992</v>
      </c>
      <c r="AF50" s="149">
        <v>0.13819999999999988</v>
      </c>
      <c r="AG50" s="149">
        <v>0.22239999999999993</v>
      </c>
      <c r="AH50" s="149">
        <v>0.21809999999999996</v>
      </c>
      <c r="AI50" s="149">
        <v>0.2137</v>
      </c>
      <c r="AJ50" s="149">
        <v>0.20950000000000002</v>
      </c>
      <c r="AK50" s="149">
        <v>0.20550000000000002</v>
      </c>
      <c r="AN50" s="150"/>
    </row>
    <row r="51" spans="5:41">
      <c r="E51" s="76" t="str">
        <f>Cover!$F$13</f>
        <v>Lon</v>
      </c>
      <c r="F51" s="97" t="s">
        <v>140</v>
      </c>
      <c r="G51" s="97" t="s">
        <v>297</v>
      </c>
      <c r="H51" s="104" t="s">
        <v>429</v>
      </c>
      <c r="I51" s="128" t="s">
        <v>434</v>
      </c>
      <c r="J51" s="97" t="s">
        <v>270</v>
      </c>
      <c r="K51" s="78" t="str">
        <f>F51&amp;"_"&amp;I51&amp;"_"&amp;J51</f>
        <v>Opex_Supplier of Last Resort Claims_Gross</v>
      </c>
      <c r="L51" s="97" t="s">
        <v>114</v>
      </c>
      <c r="M51" s="98"/>
      <c r="R51" s="14"/>
      <c r="T51" s="79"/>
      <c r="U51" s="79"/>
      <c r="V51" s="79"/>
      <c r="W51" s="79"/>
      <c r="X51" s="79"/>
      <c r="Y51" s="149">
        <v>0</v>
      </c>
      <c r="Z51" s="149">
        <v>0</v>
      </c>
      <c r="AA51" s="149">
        <v>0</v>
      </c>
      <c r="AB51" s="149">
        <v>0</v>
      </c>
      <c r="AC51" s="149">
        <v>0</v>
      </c>
      <c r="AD51" s="149">
        <v>0.58600175517050612</v>
      </c>
      <c r="AE51" s="149">
        <v>0.59077649535219234</v>
      </c>
      <c r="AF51" s="149">
        <v>0.1986532261718722</v>
      </c>
      <c r="AG51" s="149">
        <v>0</v>
      </c>
      <c r="AH51" s="149">
        <v>0</v>
      </c>
      <c r="AI51" s="149">
        <v>0</v>
      </c>
      <c r="AJ51" s="149">
        <v>0</v>
      </c>
      <c r="AK51" s="149">
        <v>0</v>
      </c>
      <c r="AN51" s="150"/>
    </row>
    <row r="52" spans="5:41">
      <c r="E52" s="76" t="str">
        <f>Cover!$F$13</f>
        <v>Lon</v>
      </c>
      <c r="F52" s="5" t="s">
        <v>141</v>
      </c>
      <c r="H52" s="5"/>
      <c r="I52" s="5" t="s">
        <v>141</v>
      </c>
      <c r="J52" s="97" t="s">
        <v>270</v>
      </c>
      <c r="K52" s="78" t="str">
        <f t="shared" si="0"/>
        <v>Capex_Capex_Gross</v>
      </c>
      <c r="L52" s="97" t="s">
        <v>114</v>
      </c>
      <c r="T52" s="79"/>
      <c r="U52" s="79"/>
      <c r="V52" s="79"/>
      <c r="W52" s="79"/>
      <c r="X52" s="79"/>
      <c r="Y52" s="98">
        <v>29.507365355999998</v>
      </c>
      <c r="Z52" s="98">
        <v>28.883393269999999</v>
      </c>
      <c r="AA52" s="98">
        <v>35.879327954000004</v>
      </c>
      <c r="AB52" s="98">
        <v>49.810751236999998</v>
      </c>
      <c r="AC52" s="98">
        <v>68.812576952000001</v>
      </c>
      <c r="AD52" s="98">
        <v>74.940804249999999</v>
      </c>
      <c r="AE52" s="98">
        <v>71.905399111999998</v>
      </c>
      <c r="AF52" s="98">
        <v>58.627573752999993</v>
      </c>
      <c r="AG52" s="98">
        <v>101.344170768</v>
      </c>
      <c r="AH52" s="98">
        <v>75.106705214999991</v>
      </c>
      <c r="AI52" s="98">
        <v>44.627186148</v>
      </c>
      <c r="AJ52" s="98">
        <v>37.371547339000003</v>
      </c>
      <c r="AK52" s="98">
        <v>31.660644931</v>
      </c>
      <c r="AN52" s="97"/>
    </row>
    <row r="53" spans="5:41">
      <c r="E53" s="76" t="str">
        <f>Cover!$F$13</f>
        <v>Lon</v>
      </c>
      <c r="F53" s="97" t="s">
        <v>141</v>
      </c>
      <c r="G53" s="97" t="s">
        <v>439</v>
      </c>
      <c r="H53" s="97" t="s">
        <v>280</v>
      </c>
      <c r="I53" s="97" t="s">
        <v>280</v>
      </c>
      <c r="J53" s="97" t="s">
        <v>270</v>
      </c>
      <c r="K53" s="78" t="str">
        <f t="shared" si="0"/>
        <v>Capex_LTS Pipelines, Storage &amp; Entry_Gross</v>
      </c>
      <c r="L53" s="97" t="s">
        <v>114</v>
      </c>
      <c r="M53" s="98" t="str">
        <f>E53&amp;F53&amp;G53&amp;H53&amp;I53&amp;"Cost"&amp;"Totex"</f>
        <v>LonCapex3.01 LTS Storage &amp; EntryLTS Pipelines, Storage &amp; EntryLTS Pipelines, Storage &amp; EntryCostTotex</v>
      </c>
      <c r="R53" s="14"/>
      <c r="T53" s="79"/>
      <c r="U53" s="79"/>
      <c r="V53" s="79"/>
      <c r="W53" s="79"/>
      <c r="X53" s="79"/>
      <c r="Y53" s="99">
        <v>2.546364702</v>
      </c>
      <c r="Z53" s="99">
        <v>2.5522545209999996</v>
      </c>
      <c r="AA53" s="99">
        <v>7.9823412930000011</v>
      </c>
      <c r="AB53" s="99">
        <v>14.403294815000001</v>
      </c>
      <c r="AC53" s="99">
        <v>21.129313311000004</v>
      </c>
      <c r="AD53" s="99">
        <v>35.665052203999998</v>
      </c>
      <c r="AE53" s="99">
        <v>21.661725019999995</v>
      </c>
      <c r="AF53" s="99">
        <v>22.562671638000001</v>
      </c>
      <c r="AG53" s="99">
        <v>66.760225466000009</v>
      </c>
      <c r="AH53" s="99">
        <v>36.411639739999998</v>
      </c>
      <c r="AI53" s="99">
        <v>5.3521162980000003</v>
      </c>
      <c r="AJ53" s="99">
        <v>4.8732437520000005</v>
      </c>
      <c r="AK53" s="99">
        <v>4.9306029370000006</v>
      </c>
      <c r="AN53" s="101"/>
      <c r="AO53" s="96"/>
    </row>
    <row r="54" spans="5:41">
      <c r="E54" s="76" t="str">
        <f>Cover!$F$13</f>
        <v>Lon</v>
      </c>
      <c r="F54" s="97" t="s">
        <v>141</v>
      </c>
      <c r="G54" s="97" t="s">
        <v>295</v>
      </c>
      <c r="H54" s="97" t="s">
        <v>220</v>
      </c>
      <c r="I54" s="97" t="s">
        <v>220</v>
      </c>
      <c r="J54" s="97" t="s">
        <v>270</v>
      </c>
      <c r="K54" s="78" t="str">
        <f t="shared" si="0"/>
        <v>Capex_Reinforcement_Gross</v>
      </c>
      <c r="L54" s="97" t="s">
        <v>114</v>
      </c>
      <c r="M54" s="98" t="str">
        <f>E54&amp;F54&amp;G54&amp;H54&amp;I54&amp;"Cost"&amp;"Totex"</f>
        <v>LonCapex3.02 ReinforcementReinforcementReinforcementCostTotex</v>
      </c>
      <c r="R54" s="14"/>
      <c r="T54" s="79"/>
      <c r="U54" s="79"/>
      <c r="V54" s="79"/>
      <c r="W54" s="79"/>
      <c r="X54" s="79"/>
      <c r="Y54" s="99">
        <v>0.72006238899999997</v>
      </c>
      <c r="Z54" s="99">
        <v>1.6142664789999999</v>
      </c>
      <c r="AA54" s="99">
        <v>1.9605940949999998</v>
      </c>
      <c r="AB54" s="99">
        <v>8.2231480850000001</v>
      </c>
      <c r="AC54" s="99">
        <v>15.381077888</v>
      </c>
      <c r="AD54" s="99">
        <v>5.0129781820000012</v>
      </c>
      <c r="AE54" s="99">
        <v>7.4043499449999999</v>
      </c>
      <c r="AF54" s="99">
        <v>3.415186866</v>
      </c>
      <c r="AG54" s="99">
        <v>3.1549387599999994</v>
      </c>
      <c r="AH54" s="99">
        <v>3.0777765850000005</v>
      </c>
      <c r="AI54" s="99">
        <v>3.0214757539999999</v>
      </c>
      <c r="AJ54" s="99">
        <v>1.4894706310000001</v>
      </c>
      <c r="AK54" s="99">
        <v>1.4795036269999999</v>
      </c>
      <c r="AN54" s="154"/>
    </row>
    <row r="55" spans="5:41">
      <c r="E55" s="76" t="str">
        <f>Cover!$F$13</f>
        <v>Lon</v>
      </c>
      <c r="F55" s="97" t="s">
        <v>141</v>
      </c>
      <c r="G55" s="97" t="s">
        <v>435</v>
      </c>
      <c r="H55" s="97" t="s">
        <v>222</v>
      </c>
      <c r="I55" s="97" t="s">
        <v>222</v>
      </c>
      <c r="J55" s="97" t="s">
        <v>270</v>
      </c>
      <c r="K55" s="78" t="str">
        <f t="shared" si="0"/>
        <v>Capex_Governors_Gross</v>
      </c>
      <c r="L55" s="97" t="s">
        <v>114</v>
      </c>
      <c r="M55" s="98" t="str">
        <f>E55&amp;F55&amp;G56&amp;H55&amp;I55&amp;"Cost"&amp;"Totex"</f>
        <v>LonCapex3.04 ConnectionsGovernorsGovernorsCostTotex</v>
      </c>
      <c r="R55" s="14"/>
      <c r="T55" s="79"/>
      <c r="U55" s="79"/>
      <c r="V55" s="79"/>
      <c r="W55" s="79"/>
      <c r="X55" s="79"/>
      <c r="Y55" s="99">
        <v>1.5266573009999997</v>
      </c>
      <c r="Z55" s="99">
        <v>0.71897609200000001</v>
      </c>
      <c r="AA55" s="99">
        <v>1.4550274439999999</v>
      </c>
      <c r="AB55" s="99">
        <v>1.986307176</v>
      </c>
      <c r="AC55" s="99">
        <v>3.0260912809999998</v>
      </c>
      <c r="AD55" s="99">
        <v>2.591913253</v>
      </c>
      <c r="AE55" s="99">
        <v>3.7728537860000002</v>
      </c>
      <c r="AF55" s="99">
        <v>2.0197404589999999</v>
      </c>
      <c r="AG55" s="99">
        <v>0.56736973599999996</v>
      </c>
      <c r="AH55" s="99">
        <v>0.36448192300000004</v>
      </c>
      <c r="AI55" s="99">
        <v>0.44712689299999997</v>
      </c>
      <c r="AJ55" s="99">
        <v>0.34719023399999999</v>
      </c>
      <c r="AK55" s="99">
        <v>0.42121870300000003</v>
      </c>
      <c r="AN55" s="101"/>
    </row>
    <row r="56" spans="5:41">
      <c r="E56" s="76" t="str">
        <f>Cover!$F$13</f>
        <v>Lon</v>
      </c>
      <c r="F56" s="97" t="s">
        <v>141</v>
      </c>
      <c r="G56" s="97" t="s">
        <v>436</v>
      </c>
      <c r="H56" s="97" t="s">
        <v>147</v>
      </c>
      <c r="I56" s="97" t="s">
        <v>147</v>
      </c>
      <c r="J56" s="97" t="s">
        <v>270</v>
      </c>
      <c r="K56" s="78" t="str">
        <f t="shared" si="0"/>
        <v>Capex_Connections_Gross</v>
      </c>
      <c r="L56" s="97" t="s">
        <v>114</v>
      </c>
      <c r="M56" s="98" t="str">
        <f>E56&amp;F56&amp;G56&amp;H56&amp;I56&amp;"Cost"&amp;"Totex"</f>
        <v>LonCapex3.04 ConnectionsConnectionsConnectionsCostTotex</v>
      </c>
      <c r="R56" s="14"/>
      <c r="T56" s="79"/>
      <c r="U56" s="79"/>
      <c r="V56" s="79"/>
      <c r="W56" s="79"/>
      <c r="X56" s="79"/>
      <c r="Y56" s="99">
        <v>8.0685416110000006</v>
      </c>
      <c r="Z56" s="99">
        <v>9.8522359559999995</v>
      </c>
      <c r="AA56" s="99">
        <v>11.090079299000001</v>
      </c>
      <c r="AB56" s="99">
        <v>12.294531827</v>
      </c>
      <c r="AC56" s="99">
        <v>12.448215079999999</v>
      </c>
      <c r="AD56" s="99">
        <v>13.039468631</v>
      </c>
      <c r="AE56" s="99">
        <v>12.620607202999999</v>
      </c>
      <c r="AF56" s="99">
        <v>12.822474902</v>
      </c>
      <c r="AG56" s="99">
        <v>7.9176839979999993</v>
      </c>
      <c r="AH56" s="99">
        <v>7.8934461880000004</v>
      </c>
      <c r="AI56" s="99">
        <v>7.869208381</v>
      </c>
      <c r="AJ56" s="99">
        <v>7.8449705719999994</v>
      </c>
      <c r="AK56" s="99">
        <v>7.8207327650000016</v>
      </c>
      <c r="AN56" s="101"/>
    </row>
    <row r="57" spans="5:41">
      <c r="E57" s="76" t="str">
        <f>Cover!$F$13</f>
        <v>Lon</v>
      </c>
      <c r="F57" s="97" t="s">
        <v>141</v>
      </c>
      <c r="G57" s="97" t="s">
        <v>437</v>
      </c>
      <c r="H57" s="97" t="s">
        <v>376</v>
      </c>
      <c r="I57" s="97" t="s">
        <v>376</v>
      </c>
      <c r="J57" s="97" t="s">
        <v>270</v>
      </c>
      <c r="K57" s="78" t="str">
        <f t="shared" si="0"/>
        <v>Capex_Other capex_Gross</v>
      </c>
      <c r="L57" s="97" t="s">
        <v>114</v>
      </c>
      <c r="M57" s="98" t="str">
        <f>E57&amp;F57&amp;G58&amp;H57&amp;I57&amp;"Cost"&amp;"Totex"</f>
        <v>LonCapex3.06 Transport &amp; PlantOther capexOther capexCostTotex</v>
      </c>
      <c r="R57" s="14"/>
      <c r="T57" s="79"/>
      <c r="U57" s="79"/>
      <c r="V57" s="79"/>
      <c r="W57" s="79"/>
      <c r="X57" s="79"/>
      <c r="Y57" s="99">
        <v>12.920056854999999</v>
      </c>
      <c r="Z57" s="99">
        <v>12.052007108</v>
      </c>
      <c r="AA57" s="99">
        <v>10.343864782999999</v>
      </c>
      <c r="AB57" s="99">
        <v>10.113430055999999</v>
      </c>
      <c r="AC57" s="99">
        <v>10.486653922</v>
      </c>
      <c r="AD57" s="99">
        <v>16.265773151000001</v>
      </c>
      <c r="AE57" s="99">
        <v>23.770536319999998</v>
      </c>
      <c r="AF57" s="99">
        <v>16.990850713999997</v>
      </c>
      <c r="AG57" s="99">
        <v>19.991825170000002</v>
      </c>
      <c r="AH57" s="99">
        <v>21.857321099</v>
      </c>
      <c r="AI57" s="99">
        <v>24.173416644</v>
      </c>
      <c r="AJ57" s="99">
        <v>18.786529974</v>
      </c>
      <c r="AK57" s="99">
        <v>16.037723376999999</v>
      </c>
      <c r="AN57" s="101"/>
    </row>
    <row r="58" spans="5:41">
      <c r="E58" s="76" t="str">
        <f>Cover!$F$13</f>
        <v>Lon</v>
      </c>
      <c r="F58" s="97" t="s">
        <v>141</v>
      </c>
      <c r="G58" s="97" t="s">
        <v>438</v>
      </c>
      <c r="H58" s="97" t="s">
        <v>277</v>
      </c>
      <c r="I58" s="97" t="s">
        <v>223</v>
      </c>
      <c r="J58" s="97" t="s">
        <v>270</v>
      </c>
      <c r="K58" s="78" t="str">
        <f t="shared" si="0"/>
        <v>Capex_Transport &amp; Plant_Gross</v>
      </c>
      <c r="L58" s="97" t="s">
        <v>114</v>
      </c>
      <c r="M58" s="98" t="str">
        <f>E58&amp;F58&amp;G59&amp;H58&amp;I58&amp;"Cost"&amp;"Totex"</f>
        <v>LonCapexCostTransport &amp; PlantCostTotex</v>
      </c>
      <c r="R58" s="14"/>
      <c r="T58" s="79"/>
      <c r="U58" s="79"/>
      <c r="V58" s="79"/>
      <c r="W58" s="79"/>
      <c r="X58" s="79"/>
      <c r="Y58" s="99">
        <v>3.7256824979999998</v>
      </c>
      <c r="Z58" s="99">
        <v>2.0936531139999999</v>
      </c>
      <c r="AA58" s="99">
        <v>3.0474210400000001</v>
      </c>
      <c r="AB58" s="99">
        <v>2.7900392780000001</v>
      </c>
      <c r="AC58" s="99">
        <v>6.3412254700000004</v>
      </c>
      <c r="AD58" s="99">
        <v>2.3656188290000002</v>
      </c>
      <c r="AE58" s="99">
        <v>2.6753268380000002</v>
      </c>
      <c r="AF58" s="99">
        <v>0.81664917400000003</v>
      </c>
      <c r="AG58" s="99">
        <v>2.9521276380000003</v>
      </c>
      <c r="AH58" s="99">
        <v>5.5020396800000002</v>
      </c>
      <c r="AI58" s="99">
        <v>3.763842178</v>
      </c>
      <c r="AJ58" s="99">
        <v>4.030142176</v>
      </c>
      <c r="AK58" s="99">
        <v>0.97086352199999992</v>
      </c>
      <c r="AN58" s="154"/>
    </row>
    <row r="59" spans="5:41">
      <c r="E59" s="76" t="str">
        <f>Cover!$F$13</f>
        <v>Lon</v>
      </c>
      <c r="F59" s="5" t="s">
        <v>142</v>
      </c>
      <c r="I59" s="5" t="s">
        <v>142</v>
      </c>
      <c r="J59" s="97" t="s">
        <v>270</v>
      </c>
      <c r="K59" s="78" t="str">
        <f t="shared" si="0"/>
        <v>Repex_Repex_Gross</v>
      </c>
      <c r="L59" s="97" t="s">
        <v>114</v>
      </c>
      <c r="T59" s="79"/>
      <c r="U59" s="79"/>
      <c r="V59" s="79"/>
      <c r="W59" s="79"/>
      <c r="X59" s="79"/>
      <c r="Y59" s="98">
        <v>105.66871742100001</v>
      </c>
      <c r="Z59" s="98">
        <v>106.450788452</v>
      </c>
      <c r="AA59" s="98">
        <v>125.83288449400001</v>
      </c>
      <c r="AB59" s="98">
        <v>137.69803433899997</v>
      </c>
      <c r="AC59" s="98">
        <v>135.23986370499998</v>
      </c>
      <c r="AD59" s="98">
        <v>167.68987856699997</v>
      </c>
      <c r="AE59" s="98">
        <v>188.07529210100003</v>
      </c>
      <c r="AF59" s="98">
        <v>198.76209767099999</v>
      </c>
      <c r="AG59" s="98">
        <v>165.17852972599999</v>
      </c>
      <c r="AH59" s="98">
        <v>166.81853875899998</v>
      </c>
      <c r="AI59" s="98">
        <v>168.22772499800004</v>
      </c>
      <c r="AJ59" s="98">
        <v>167.131146731</v>
      </c>
      <c r="AK59" s="98">
        <v>166.36492489700001</v>
      </c>
      <c r="AN59" s="97"/>
    </row>
    <row r="60" spans="5:41">
      <c r="E60" s="76" t="str">
        <f>Cover!$F$13</f>
        <v>Lon</v>
      </c>
      <c r="F60" s="97" t="s">
        <v>142</v>
      </c>
      <c r="G60" s="97" t="s">
        <v>306</v>
      </c>
      <c r="H60" s="97" t="s">
        <v>294</v>
      </c>
      <c r="I60" s="97" t="s">
        <v>367</v>
      </c>
      <c r="J60" s="97" t="s">
        <v>270</v>
      </c>
      <c r="K60" s="78" t="str">
        <f t="shared" si="0"/>
        <v>Repex_Replacing: Tier 1_Gross</v>
      </c>
      <c r="L60" s="97" t="s">
        <v>114</v>
      </c>
      <c r="M60" s="98" t="str">
        <f t="shared" ref="M60:M93" si="3">E60&amp;F60&amp;G60&amp;H60&amp;I60&amp;"Cost"&amp;"Totex"</f>
        <v>LonRepex4.01 Repex Mains Tier-1MainsReplacing: Tier 1CostTotex</v>
      </c>
      <c r="R60" s="14"/>
      <c r="T60" s="79"/>
      <c r="U60" s="79"/>
      <c r="V60" s="79"/>
      <c r="W60" s="79"/>
      <c r="X60" s="79"/>
      <c r="Y60" s="99">
        <v>47.925837810000004</v>
      </c>
      <c r="Z60" s="99">
        <v>50.486095153000001</v>
      </c>
      <c r="AA60" s="99">
        <v>49.944540299999993</v>
      </c>
      <c r="AB60" s="99">
        <v>51.758892468999996</v>
      </c>
      <c r="AC60" s="99">
        <v>50.905438756999992</v>
      </c>
      <c r="AD60" s="99">
        <v>49.522757639999995</v>
      </c>
      <c r="AE60" s="99">
        <v>55.946131274999999</v>
      </c>
      <c r="AF60" s="99">
        <v>56.604901713000004</v>
      </c>
      <c r="AG60" s="99">
        <v>54.301385054000008</v>
      </c>
      <c r="AH60" s="99">
        <v>51.653400575999996</v>
      </c>
      <c r="AI60" s="99">
        <v>49.964883389999997</v>
      </c>
      <c r="AJ60" s="99">
        <v>49.869760765999999</v>
      </c>
      <c r="AK60" s="99">
        <v>49.689571037000007</v>
      </c>
      <c r="AN60" s="101"/>
      <c r="AO60" s="96"/>
    </row>
    <row r="61" spans="5:41">
      <c r="E61" s="76" t="str">
        <f>Cover!$F$13</f>
        <v>Lon</v>
      </c>
      <c r="F61" s="97" t="s">
        <v>142</v>
      </c>
      <c r="G61" s="97" t="s">
        <v>307</v>
      </c>
      <c r="H61" s="97" t="s">
        <v>294</v>
      </c>
      <c r="I61" s="97" t="s">
        <v>368</v>
      </c>
      <c r="J61" s="97" t="s">
        <v>270</v>
      </c>
      <c r="K61" s="78" t="str">
        <f t="shared" si="0"/>
        <v>Repex_Replacing: Tier 2A_Gross</v>
      </c>
      <c r="L61" s="97" t="s">
        <v>114</v>
      </c>
      <c r="M61" s="98" t="str">
        <f t="shared" si="3"/>
        <v>LonRepex4.02 Repex Mains Tier-2AMainsReplacing: Tier 2ACostTotex</v>
      </c>
      <c r="R61" s="14"/>
      <c r="T61" s="79"/>
      <c r="U61" s="79"/>
      <c r="V61" s="79"/>
      <c r="W61" s="79"/>
      <c r="X61" s="79"/>
      <c r="Y61" s="99">
        <v>0.20626266600000001</v>
      </c>
      <c r="Z61" s="99">
        <v>0.29414350899999997</v>
      </c>
      <c r="AA61" s="99">
        <v>0.83654512300000006</v>
      </c>
      <c r="AB61" s="99">
        <v>0.66695680700000004</v>
      </c>
      <c r="AC61" s="99">
        <v>0.19614404000000002</v>
      </c>
      <c r="AD61" s="99">
        <v>0.24437998399999999</v>
      </c>
      <c r="AE61" s="99">
        <v>4.1797769059999998</v>
      </c>
      <c r="AF61" s="99">
        <v>4.5409183290000001</v>
      </c>
      <c r="AG61" s="99">
        <v>1.3184666460000001</v>
      </c>
      <c r="AH61" s="99">
        <v>1.7014142200000002</v>
      </c>
      <c r="AI61" s="99">
        <v>1.957128631</v>
      </c>
      <c r="AJ61" s="99">
        <v>1.9188817929999999</v>
      </c>
      <c r="AK61" s="99">
        <v>1.9119484759999998</v>
      </c>
      <c r="AN61" s="101"/>
    </row>
    <row r="62" spans="5:41">
      <c r="E62" s="76" t="str">
        <f>Cover!$F$13</f>
        <v>Lon</v>
      </c>
      <c r="F62" s="97" t="s">
        <v>142</v>
      </c>
      <c r="G62" s="97" t="s">
        <v>308</v>
      </c>
      <c r="H62" s="97" t="s">
        <v>294</v>
      </c>
      <c r="I62" s="97" t="s">
        <v>369</v>
      </c>
      <c r="J62" s="97" t="s">
        <v>270</v>
      </c>
      <c r="K62" s="78" t="str">
        <f t="shared" si="0"/>
        <v>Repex_Replacing: Tier 2B (&amp; T3 for GD1)_Gross</v>
      </c>
      <c r="L62" s="97" t="s">
        <v>114</v>
      </c>
      <c r="M62" s="98" t="str">
        <f t="shared" si="3"/>
        <v>LonRepex4.03 Repex Mains Tier-2B &amp; 3MainsReplacing: Tier 2B (&amp; T3 for GD1)CostTotex</v>
      </c>
      <c r="R62" s="14"/>
      <c r="T62" s="79"/>
      <c r="U62" s="79"/>
      <c r="V62" s="79"/>
      <c r="W62" s="79"/>
      <c r="X62" s="79"/>
      <c r="Y62" s="99">
        <v>0.83535892300000003</v>
      </c>
      <c r="Z62" s="99">
        <v>0.271641731</v>
      </c>
      <c r="AA62" s="99">
        <v>1.7861582679999999</v>
      </c>
      <c r="AB62" s="99">
        <v>7.1546232960000005</v>
      </c>
      <c r="AC62" s="99">
        <v>3.7410727819999994</v>
      </c>
      <c r="AD62" s="99">
        <v>5.6309535030000006</v>
      </c>
      <c r="AE62" s="99">
        <v>17.411788227999999</v>
      </c>
      <c r="AF62" s="99">
        <v>16.951957702999998</v>
      </c>
      <c r="AG62" s="99">
        <v>0.142656479</v>
      </c>
      <c r="AH62" s="99">
        <v>0.18409093699999998</v>
      </c>
      <c r="AI62" s="99">
        <v>0.21175892399999999</v>
      </c>
      <c r="AJ62" s="99">
        <v>0.20762066400000001</v>
      </c>
      <c r="AK62" s="99">
        <v>0.20687048799999999</v>
      </c>
      <c r="AN62" s="101"/>
    </row>
    <row r="63" spans="5:41">
      <c r="E63" s="76" t="str">
        <f>Cover!$F$13</f>
        <v>Lon</v>
      </c>
      <c r="F63" s="97" t="s">
        <v>142</v>
      </c>
      <c r="G63" s="97" t="s">
        <v>308</v>
      </c>
      <c r="H63" s="97" t="s">
        <v>294</v>
      </c>
      <c r="I63" s="97" t="s">
        <v>370</v>
      </c>
      <c r="J63" s="97" t="s">
        <v>270</v>
      </c>
      <c r="K63" s="78" t="str">
        <f t="shared" si="0"/>
        <v>Repex_Replacing: Tier 3_Gross</v>
      </c>
      <c r="L63" s="97" t="s">
        <v>114</v>
      </c>
      <c r="M63" s="98" t="str">
        <f t="shared" si="3"/>
        <v>LonRepex4.03 Repex Mains Tier-2B &amp; 3MainsReplacing: Tier 3CostTotex</v>
      </c>
      <c r="R63" s="14"/>
      <c r="T63" s="79"/>
      <c r="U63" s="79"/>
      <c r="V63" s="79"/>
      <c r="W63" s="79"/>
      <c r="X63" s="79"/>
      <c r="Y63" s="99">
        <v>0.43545745300000005</v>
      </c>
      <c r="Z63" s="99">
        <v>0.6021415</v>
      </c>
      <c r="AA63" s="99">
        <v>2.2246759030000001</v>
      </c>
      <c r="AB63" s="99">
        <v>6.0448116519999999</v>
      </c>
      <c r="AC63" s="99">
        <v>7.877397639999999</v>
      </c>
      <c r="AD63" s="99">
        <v>26.833015745999997</v>
      </c>
      <c r="AE63" s="99">
        <v>11.972261701000001</v>
      </c>
      <c r="AF63" s="99">
        <v>11.805282901999998</v>
      </c>
      <c r="AG63" s="99">
        <v>17.728495197000004</v>
      </c>
      <c r="AH63" s="99">
        <v>18.915182080000001</v>
      </c>
      <c r="AI63" s="99">
        <v>19.699847669999997</v>
      </c>
      <c r="AJ63" s="99">
        <v>19.507703871</v>
      </c>
      <c r="AK63" s="99">
        <v>19.437218505000001</v>
      </c>
      <c r="AN63" s="101"/>
    </row>
    <row r="64" spans="5:41">
      <c r="E64" s="76" t="str">
        <f>Cover!$F$13</f>
        <v>Lon</v>
      </c>
      <c r="F64" s="97" t="s">
        <v>142</v>
      </c>
      <c r="G64" s="97" t="s">
        <v>304</v>
      </c>
      <c r="H64" s="97" t="s">
        <v>294</v>
      </c>
      <c r="I64" s="97" t="s">
        <v>371</v>
      </c>
      <c r="J64" s="97" t="s">
        <v>270</v>
      </c>
      <c r="K64" s="78" t="str">
        <f>F64&amp;"_"&amp;I64&amp;"_"&amp;J64</f>
        <v>Repex_Replacing: Iron mains &gt;30m_Gross</v>
      </c>
      <c r="L64" s="97" t="s">
        <v>114</v>
      </c>
      <c r="M64" s="98" t="str">
        <f t="shared" si="3"/>
        <v>LonRepex4.04 Repex Mains OtherMainsReplacing: Iron mains &gt;30mCostTotex</v>
      </c>
      <c r="R64" s="14"/>
      <c r="T64" s="79"/>
      <c r="U64" s="79"/>
      <c r="V64" s="79"/>
      <c r="W64" s="79"/>
      <c r="X64" s="79"/>
      <c r="Y64" s="99">
        <v>1.2854614799999999</v>
      </c>
      <c r="Z64" s="99">
        <v>0.38472356600000002</v>
      </c>
      <c r="AA64" s="99">
        <v>2.0507263190000002</v>
      </c>
      <c r="AB64" s="99">
        <v>1.0190451679999999</v>
      </c>
      <c r="AC64" s="99">
        <v>0.62530935999999993</v>
      </c>
      <c r="AD64" s="99">
        <v>5.8778077999999997E-2</v>
      </c>
      <c r="AE64" s="99">
        <v>9.777886999999999E-3</v>
      </c>
      <c r="AF64" s="99">
        <v>0</v>
      </c>
      <c r="AG64" s="99">
        <v>0.12139647699999999</v>
      </c>
      <c r="AH64" s="99">
        <v>0.156655988</v>
      </c>
      <c r="AI64" s="99">
        <v>0.18020063</v>
      </c>
      <c r="AJ64" s="99">
        <v>0.17667909099999998</v>
      </c>
      <c r="AK64" s="99">
        <v>0.17604071400000004</v>
      </c>
      <c r="AN64" s="101"/>
    </row>
    <row r="65" spans="5:40">
      <c r="E65" s="76" t="str">
        <f>Cover!$F$13</f>
        <v>Lon</v>
      </c>
      <c r="F65" s="97" t="s">
        <v>142</v>
      </c>
      <c r="G65" s="97" t="s">
        <v>304</v>
      </c>
      <c r="H65" s="97" t="s">
        <v>294</v>
      </c>
      <c r="I65" s="97" t="s">
        <v>378</v>
      </c>
      <c r="J65" s="97" t="s">
        <v>270</v>
      </c>
      <c r="K65" s="78" t="str">
        <f t="shared" si="0"/>
        <v>Repex_Replacing: Steel Mains &lt;=2"_Gross</v>
      </c>
      <c r="L65" s="97" t="s">
        <v>114</v>
      </c>
      <c r="M65" s="98" t="str">
        <f t="shared" si="3"/>
        <v>LonRepex4.04 Repex Mains OtherMainsReplacing: Steel Mains &lt;=2"CostTotex</v>
      </c>
      <c r="R65" s="14"/>
      <c r="T65" s="79"/>
      <c r="U65" s="79"/>
      <c r="V65" s="79"/>
      <c r="W65" s="79"/>
      <c r="X65" s="79"/>
      <c r="Y65" s="99">
        <v>0</v>
      </c>
      <c r="Z65" s="99">
        <v>0</v>
      </c>
      <c r="AA65" s="99">
        <v>0</v>
      </c>
      <c r="AB65" s="99">
        <v>0</v>
      </c>
      <c r="AC65" s="99">
        <v>0</v>
      </c>
      <c r="AD65" s="99">
        <v>0</v>
      </c>
      <c r="AE65" s="99">
        <v>0</v>
      </c>
      <c r="AF65" s="99">
        <v>0</v>
      </c>
      <c r="AG65" s="99">
        <v>0</v>
      </c>
      <c r="AH65" s="99">
        <v>0</v>
      </c>
      <c r="AI65" s="99">
        <v>0</v>
      </c>
      <c r="AJ65" s="99">
        <v>0</v>
      </c>
      <c r="AK65" s="99">
        <v>0</v>
      </c>
      <c r="AN65" s="101"/>
    </row>
    <row r="66" spans="5:40">
      <c r="E66" s="76" t="str">
        <f>Cover!$F$13</f>
        <v>Lon</v>
      </c>
      <c r="F66" s="97" t="s">
        <v>142</v>
      </c>
      <c r="G66" s="97" t="s">
        <v>304</v>
      </c>
      <c r="H66" s="97" t="s">
        <v>294</v>
      </c>
      <c r="I66" s="97" t="s">
        <v>379</v>
      </c>
      <c r="J66" s="97" t="s">
        <v>270</v>
      </c>
      <c r="K66" s="78" t="str">
        <f t="shared" si="0"/>
        <v>Repex_Replacing: Steel Mains &gt;2"_Gross</v>
      </c>
      <c r="L66" s="97" t="s">
        <v>114</v>
      </c>
      <c r="M66" s="98" t="str">
        <f t="shared" si="3"/>
        <v>LonRepex4.04 Repex Mains OtherMainsReplacing: Steel Mains &gt;2"CostTotex</v>
      </c>
      <c r="R66" s="14"/>
      <c r="T66" s="79"/>
      <c r="U66" s="79"/>
      <c r="V66" s="79"/>
      <c r="W66" s="79"/>
      <c r="X66" s="79"/>
      <c r="Y66" s="99">
        <v>0.30156790700000002</v>
      </c>
      <c r="Z66" s="99">
        <v>0.457427637</v>
      </c>
      <c r="AA66" s="99">
        <v>1.0302455339999999</v>
      </c>
      <c r="AB66" s="99">
        <v>3.1635439160000001</v>
      </c>
      <c r="AC66" s="99">
        <v>2.6275046080000002</v>
      </c>
      <c r="AD66" s="99">
        <v>3.9761279059999999</v>
      </c>
      <c r="AE66" s="99">
        <v>2.1006359469999993</v>
      </c>
      <c r="AF66" s="99">
        <v>0.23103317900000001</v>
      </c>
      <c r="AG66" s="99">
        <v>13.583315563999999</v>
      </c>
      <c r="AH66" s="99">
        <v>17.528578622000001</v>
      </c>
      <c r="AI66" s="99">
        <v>20.163040068999997</v>
      </c>
      <c r="AJ66" s="99">
        <v>19.769007432999999</v>
      </c>
      <c r="AK66" s="99">
        <v>19.697577918</v>
      </c>
      <c r="AN66" s="101"/>
    </row>
    <row r="67" spans="5:40">
      <c r="E67" s="76" t="str">
        <f>Cover!$F$13</f>
        <v>Lon</v>
      </c>
      <c r="F67" s="97" t="s">
        <v>142</v>
      </c>
      <c r="G67" s="97" t="s">
        <v>304</v>
      </c>
      <c r="H67" s="97" t="s">
        <v>294</v>
      </c>
      <c r="I67" s="97" t="s">
        <v>372</v>
      </c>
      <c r="J67" s="97" t="s">
        <v>270</v>
      </c>
      <c r="K67" s="78" t="str">
        <f t="shared" si="0"/>
        <v>Repex_Replacing: Other Policy &amp; Condition_Gross</v>
      </c>
      <c r="L67" s="97" t="s">
        <v>114</v>
      </c>
      <c r="M67" s="98" t="str">
        <f t="shared" si="3"/>
        <v>LonRepex4.04 Repex Mains OtherMainsReplacing: Other Policy &amp; ConditionCostTotex</v>
      </c>
      <c r="R67" s="14"/>
      <c r="T67" s="79"/>
      <c r="U67" s="79"/>
      <c r="V67" s="79"/>
      <c r="W67" s="79"/>
      <c r="X67" s="79"/>
      <c r="Y67" s="99">
        <v>0.11646477199999999</v>
      </c>
      <c r="Z67" s="99">
        <v>0.21928389499999998</v>
      </c>
      <c r="AA67" s="99">
        <v>0.97022617700000002</v>
      </c>
      <c r="AB67" s="99">
        <v>0.29903444800000001</v>
      </c>
      <c r="AC67" s="99">
        <v>0.232335928</v>
      </c>
      <c r="AD67" s="99">
        <v>0.71189589200000003</v>
      </c>
      <c r="AE67" s="99">
        <v>3.8672390000000002E-3</v>
      </c>
      <c r="AF67" s="99">
        <v>0</v>
      </c>
      <c r="AG67" s="99">
        <v>0</v>
      </c>
      <c r="AH67" s="99">
        <v>0</v>
      </c>
      <c r="AI67" s="99">
        <v>0</v>
      </c>
      <c r="AJ67" s="99">
        <v>0</v>
      </c>
      <c r="AK67" s="99">
        <v>0</v>
      </c>
      <c r="AN67" s="101"/>
    </row>
    <row r="68" spans="5:40">
      <c r="E68" s="76" t="str">
        <f>Cover!$F$13</f>
        <v>Lon</v>
      </c>
      <c r="F68" s="97" t="s">
        <v>142</v>
      </c>
      <c r="G68" s="97" t="s">
        <v>301</v>
      </c>
      <c r="H68" s="97" t="s">
        <v>294</v>
      </c>
      <c r="I68" s="97" t="s">
        <v>367</v>
      </c>
      <c r="J68" s="97" t="s">
        <v>270</v>
      </c>
      <c r="K68" s="78" t="str">
        <f t="shared" si="0"/>
        <v>Repex_Replacing: Tier 1_Gross</v>
      </c>
      <c r="L68" s="97" t="s">
        <v>114</v>
      </c>
      <c r="M68" s="98" t="str">
        <f t="shared" si="3"/>
        <v>LonRepex4.05 Repex Mains DiversionsMainsReplacing: Tier 1CostTotex</v>
      </c>
      <c r="R68" s="14"/>
      <c r="T68" s="79"/>
      <c r="U68" s="79"/>
      <c r="V68" s="79"/>
      <c r="W68" s="79"/>
      <c r="X68" s="79"/>
      <c r="Y68" s="99">
        <v>3.1513109999999998</v>
      </c>
      <c r="Z68" s="99">
        <v>7.3073619999999995</v>
      </c>
      <c r="AA68" s="99">
        <v>8.20627</v>
      </c>
      <c r="AB68" s="99">
        <v>11.475982</v>
      </c>
      <c r="AC68" s="99">
        <v>9.9280830000000009</v>
      </c>
      <c r="AD68" s="99">
        <v>18.687658000000003</v>
      </c>
      <c r="AE68" s="99">
        <v>12.775838359000002</v>
      </c>
      <c r="AF68" s="99">
        <v>15.7685371</v>
      </c>
      <c r="AG68" s="99">
        <v>6.2725758809999999</v>
      </c>
      <c r="AH68" s="99">
        <v>6.1379534930000004</v>
      </c>
      <c r="AI68" s="99">
        <v>6.0442333490000006</v>
      </c>
      <c r="AJ68" s="99">
        <v>6.0213274109999997</v>
      </c>
      <c r="AK68" s="99">
        <v>5.999571113</v>
      </c>
      <c r="AN68" s="101"/>
    </row>
    <row r="69" spans="5:40">
      <c r="E69" s="76" t="str">
        <f>Cover!$F$13</f>
        <v>Lon</v>
      </c>
      <c r="F69" s="97" t="s">
        <v>142</v>
      </c>
      <c r="G69" s="97" t="s">
        <v>301</v>
      </c>
      <c r="H69" s="97" t="s">
        <v>294</v>
      </c>
      <c r="I69" s="97" t="s">
        <v>368</v>
      </c>
      <c r="J69" s="97" t="s">
        <v>270</v>
      </c>
      <c r="K69" s="78" t="str">
        <f t="shared" si="0"/>
        <v>Repex_Replacing: Tier 2A_Gross</v>
      </c>
      <c r="L69" s="97" t="s">
        <v>114</v>
      </c>
      <c r="M69" s="98" t="str">
        <f t="shared" si="3"/>
        <v>LonRepex4.05 Repex Mains DiversionsMainsReplacing: Tier 2ACostTotex</v>
      </c>
      <c r="R69" s="14"/>
      <c r="T69" s="79"/>
      <c r="U69" s="79"/>
      <c r="V69" s="79"/>
      <c r="W69" s="79"/>
      <c r="X69" s="79"/>
      <c r="Y69" s="99">
        <v>0</v>
      </c>
      <c r="Z69" s="99">
        <v>0</v>
      </c>
      <c r="AA69" s="99">
        <v>0</v>
      </c>
      <c r="AB69" s="99">
        <v>0</v>
      </c>
      <c r="AC69" s="99">
        <v>0</v>
      </c>
      <c r="AD69" s="99">
        <v>0</v>
      </c>
      <c r="AE69" s="99">
        <v>0</v>
      </c>
      <c r="AF69" s="99">
        <v>0</v>
      </c>
      <c r="AG69" s="99">
        <v>0</v>
      </c>
      <c r="AH69" s="99">
        <v>0</v>
      </c>
      <c r="AI69" s="99">
        <v>0</v>
      </c>
      <c r="AJ69" s="99">
        <v>0</v>
      </c>
      <c r="AK69" s="99">
        <v>0</v>
      </c>
      <c r="AN69" s="101"/>
    </row>
    <row r="70" spans="5:40">
      <c r="E70" s="76" t="str">
        <f>Cover!$F$13</f>
        <v>Lon</v>
      </c>
      <c r="F70" s="97" t="s">
        <v>142</v>
      </c>
      <c r="G70" s="97" t="s">
        <v>301</v>
      </c>
      <c r="H70" s="97" t="s">
        <v>294</v>
      </c>
      <c r="I70" s="97" t="s">
        <v>373</v>
      </c>
      <c r="J70" s="97" t="s">
        <v>270</v>
      </c>
      <c r="K70" s="78" t="str">
        <f t="shared" si="0"/>
        <v>Repex_Replacing: Tier 2B_Gross</v>
      </c>
      <c r="L70" s="97" t="s">
        <v>114</v>
      </c>
      <c r="M70" s="98" t="str">
        <f t="shared" si="3"/>
        <v>LonRepex4.05 Repex Mains DiversionsMainsReplacing: Tier 2BCostTotex</v>
      </c>
      <c r="R70" s="14"/>
      <c r="T70" s="79"/>
      <c r="U70" s="79"/>
      <c r="V70" s="79"/>
      <c r="W70" s="79"/>
      <c r="X70" s="79"/>
      <c r="Y70" s="99">
        <v>0</v>
      </c>
      <c r="Z70" s="99">
        <v>0</v>
      </c>
      <c r="AA70" s="99">
        <v>0</v>
      </c>
      <c r="AB70" s="99">
        <v>0</v>
      </c>
      <c r="AC70" s="99">
        <v>0</v>
      </c>
      <c r="AD70" s="99">
        <v>0</v>
      </c>
      <c r="AE70" s="99">
        <v>0</v>
      </c>
      <c r="AF70" s="99">
        <v>0</v>
      </c>
      <c r="AG70" s="99">
        <v>0</v>
      </c>
      <c r="AH70" s="99">
        <v>0</v>
      </c>
      <c r="AI70" s="99">
        <v>0</v>
      </c>
      <c r="AJ70" s="99">
        <v>0</v>
      </c>
      <c r="AK70" s="99">
        <v>0</v>
      </c>
      <c r="AN70" s="101"/>
    </row>
    <row r="71" spans="5:40">
      <c r="E71" s="76" t="str">
        <f>Cover!$F$13</f>
        <v>Lon</v>
      </c>
      <c r="F71" s="97" t="s">
        <v>142</v>
      </c>
      <c r="G71" s="97" t="s">
        <v>301</v>
      </c>
      <c r="H71" s="97" t="s">
        <v>294</v>
      </c>
      <c r="I71" s="97" t="s">
        <v>370</v>
      </c>
      <c r="J71" s="97" t="s">
        <v>270</v>
      </c>
      <c r="K71" s="78" t="str">
        <f t="shared" si="0"/>
        <v>Repex_Replacing: Tier 3_Gross</v>
      </c>
      <c r="L71" s="97" t="s">
        <v>114</v>
      </c>
      <c r="M71" s="98" t="str">
        <f t="shared" si="3"/>
        <v>LonRepex4.05 Repex Mains DiversionsMainsReplacing: Tier 3CostTotex</v>
      </c>
      <c r="R71" s="14"/>
      <c r="T71" s="79"/>
      <c r="U71" s="79"/>
      <c r="V71" s="79"/>
      <c r="W71" s="79"/>
      <c r="X71" s="79"/>
      <c r="Y71" s="99">
        <v>0</v>
      </c>
      <c r="Z71" s="99">
        <v>0</v>
      </c>
      <c r="AA71" s="99">
        <v>0</v>
      </c>
      <c r="AB71" s="99">
        <v>0</v>
      </c>
      <c r="AC71" s="99">
        <v>0</v>
      </c>
      <c r="AD71" s="99">
        <v>0</v>
      </c>
      <c r="AE71" s="99">
        <v>0</v>
      </c>
      <c r="AF71" s="99">
        <v>0</v>
      </c>
      <c r="AG71" s="99">
        <v>0</v>
      </c>
      <c r="AH71" s="99">
        <v>0</v>
      </c>
      <c r="AI71" s="99">
        <v>0</v>
      </c>
      <c r="AJ71" s="99">
        <v>0</v>
      </c>
      <c r="AK71" s="99">
        <v>0</v>
      </c>
      <c r="AN71" s="101"/>
    </row>
    <row r="72" spans="5:40">
      <c r="E72" s="76" t="str">
        <f>Cover!$F$13</f>
        <v>Lon</v>
      </c>
      <c r="F72" s="97" t="s">
        <v>142</v>
      </c>
      <c r="G72" s="97" t="s">
        <v>301</v>
      </c>
      <c r="H72" s="97" t="s">
        <v>294</v>
      </c>
      <c r="I72" s="97" t="s">
        <v>372</v>
      </c>
      <c r="J72" s="97" t="s">
        <v>270</v>
      </c>
      <c r="K72" s="78" t="str">
        <f t="shared" si="0"/>
        <v>Repex_Replacing: Other Policy &amp; Condition_Gross</v>
      </c>
      <c r="L72" s="97" t="s">
        <v>114</v>
      </c>
      <c r="M72" s="98" t="str">
        <f t="shared" si="3"/>
        <v>LonRepex4.05 Repex Mains DiversionsMainsReplacing: Other Policy &amp; ConditionCostTotex</v>
      </c>
      <c r="R72" s="14"/>
      <c r="T72" s="79"/>
      <c r="U72" s="79"/>
      <c r="V72" s="79"/>
      <c r="W72" s="79"/>
      <c r="X72" s="79"/>
      <c r="Y72" s="99">
        <v>0</v>
      </c>
      <c r="Z72" s="99">
        <v>0</v>
      </c>
      <c r="AA72" s="99">
        <v>0</v>
      </c>
      <c r="AB72" s="99">
        <v>0</v>
      </c>
      <c r="AC72" s="99">
        <v>0</v>
      </c>
      <c r="AD72" s="99">
        <v>0</v>
      </c>
      <c r="AE72" s="99">
        <v>0</v>
      </c>
      <c r="AF72" s="99">
        <v>0</v>
      </c>
      <c r="AG72" s="99">
        <v>0</v>
      </c>
      <c r="AH72" s="99">
        <v>0</v>
      </c>
      <c r="AI72" s="99">
        <v>0</v>
      </c>
      <c r="AJ72" s="99">
        <v>0</v>
      </c>
      <c r="AK72" s="99">
        <v>0</v>
      </c>
      <c r="AN72" s="101"/>
    </row>
    <row r="73" spans="5:40">
      <c r="E73" s="76" t="str">
        <f>Cover!$F$13</f>
        <v>Lon</v>
      </c>
      <c r="F73" s="97" t="s">
        <v>142</v>
      </c>
      <c r="G73" s="97" t="s">
        <v>301</v>
      </c>
      <c r="H73" s="97" t="s">
        <v>294</v>
      </c>
      <c r="I73" s="97" t="s">
        <v>378</v>
      </c>
      <c r="J73" s="97" t="s">
        <v>270</v>
      </c>
      <c r="K73" s="78" t="str">
        <f t="shared" si="0"/>
        <v>Repex_Replacing: Steel Mains &lt;=2"_Gross</v>
      </c>
      <c r="L73" s="97" t="s">
        <v>114</v>
      </c>
      <c r="M73" s="98" t="str">
        <f t="shared" si="3"/>
        <v>LonRepex4.05 Repex Mains DiversionsMainsReplacing: Steel Mains &lt;=2"CostTotex</v>
      </c>
      <c r="R73" s="14"/>
      <c r="T73" s="79"/>
      <c r="U73" s="79"/>
      <c r="V73" s="79"/>
      <c r="W73" s="79"/>
      <c r="X73" s="79"/>
      <c r="Y73" s="99">
        <v>0</v>
      </c>
      <c r="Z73" s="99">
        <v>0</v>
      </c>
      <c r="AA73" s="99">
        <v>0</v>
      </c>
      <c r="AB73" s="99">
        <v>0</v>
      </c>
      <c r="AC73" s="99">
        <v>0</v>
      </c>
      <c r="AD73" s="99">
        <v>0</v>
      </c>
      <c r="AE73" s="99">
        <v>0</v>
      </c>
      <c r="AF73" s="99">
        <v>0</v>
      </c>
      <c r="AG73" s="99">
        <v>0</v>
      </c>
      <c r="AH73" s="99">
        <v>0</v>
      </c>
      <c r="AI73" s="99">
        <v>0</v>
      </c>
      <c r="AJ73" s="99">
        <v>0</v>
      </c>
      <c r="AK73" s="99">
        <v>0</v>
      </c>
      <c r="AN73" s="101"/>
    </row>
    <row r="74" spans="5:40">
      <c r="E74" s="76" t="str">
        <f>Cover!$F$13</f>
        <v>Lon</v>
      </c>
      <c r="F74" s="97" t="s">
        <v>142</v>
      </c>
      <c r="G74" s="97" t="s">
        <v>301</v>
      </c>
      <c r="H74" s="97" t="s">
        <v>294</v>
      </c>
      <c r="I74" s="97" t="s">
        <v>379</v>
      </c>
      <c r="J74" s="97" t="s">
        <v>270</v>
      </c>
      <c r="K74" s="78" t="str">
        <f t="shared" si="0"/>
        <v>Repex_Replacing: Steel Mains &gt;2"_Gross</v>
      </c>
      <c r="L74" s="97" t="s">
        <v>114</v>
      </c>
      <c r="M74" s="98" t="str">
        <f t="shared" si="3"/>
        <v>LonRepex4.05 Repex Mains DiversionsMainsReplacing: Steel Mains &gt;2"CostTotex</v>
      </c>
      <c r="R74" s="14"/>
      <c r="T74" s="79"/>
      <c r="U74" s="79"/>
      <c r="V74" s="79"/>
      <c r="W74" s="79"/>
      <c r="X74" s="79"/>
      <c r="Y74" s="99">
        <v>0</v>
      </c>
      <c r="Z74" s="99">
        <v>0</v>
      </c>
      <c r="AA74" s="99">
        <v>0</v>
      </c>
      <c r="AB74" s="99">
        <v>0</v>
      </c>
      <c r="AC74" s="99">
        <v>0</v>
      </c>
      <c r="AD74" s="99">
        <v>0</v>
      </c>
      <c r="AE74" s="99">
        <v>0</v>
      </c>
      <c r="AF74" s="99">
        <v>0</v>
      </c>
      <c r="AG74" s="99">
        <v>0</v>
      </c>
      <c r="AH74" s="99">
        <v>0</v>
      </c>
      <c r="AI74" s="99">
        <v>0</v>
      </c>
      <c r="AJ74" s="99">
        <v>0</v>
      </c>
      <c r="AK74" s="99">
        <v>0</v>
      </c>
      <c r="AN74" s="101"/>
    </row>
    <row r="75" spans="5:40">
      <c r="E75" s="76" t="str">
        <f>Cover!$F$13</f>
        <v>Lon</v>
      </c>
      <c r="F75" s="97" t="s">
        <v>142</v>
      </c>
      <c r="G75" s="97" t="s">
        <v>301</v>
      </c>
      <c r="H75" s="97" t="s">
        <v>294</v>
      </c>
      <c r="I75" s="97" t="s">
        <v>371</v>
      </c>
      <c r="J75" s="97" t="s">
        <v>270</v>
      </c>
      <c r="K75" s="78" t="str">
        <f t="shared" si="0"/>
        <v>Repex_Replacing: Iron mains &gt;30m_Gross</v>
      </c>
      <c r="L75" s="97" t="s">
        <v>114</v>
      </c>
      <c r="M75" s="98" t="str">
        <f t="shared" si="3"/>
        <v>LonRepex4.05 Repex Mains DiversionsMainsReplacing: Iron mains &gt;30mCostTotex</v>
      </c>
      <c r="R75" s="14"/>
      <c r="T75" s="79"/>
      <c r="U75" s="79"/>
      <c r="V75" s="79"/>
      <c r="W75" s="79"/>
      <c r="X75" s="79"/>
      <c r="Y75" s="99">
        <v>0</v>
      </c>
      <c r="Z75" s="99">
        <v>0</v>
      </c>
      <c r="AA75" s="99">
        <v>0</v>
      </c>
      <c r="AB75" s="99">
        <v>0</v>
      </c>
      <c r="AC75" s="99">
        <v>0</v>
      </c>
      <c r="AD75" s="99">
        <v>0</v>
      </c>
      <c r="AE75" s="99">
        <v>0</v>
      </c>
      <c r="AF75" s="99">
        <v>0</v>
      </c>
      <c r="AG75" s="99">
        <v>0</v>
      </c>
      <c r="AH75" s="99">
        <v>0</v>
      </c>
      <c r="AI75" s="99">
        <v>0</v>
      </c>
      <c r="AJ75" s="99">
        <v>0</v>
      </c>
      <c r="AK75" s="99">
        <v>0</v>
      </c>
      <c r="AN75" s="101"/>
    </row>
    <row r="76" spans="5:40">
      <c r="E76" s="76" t="str">
        <f>Cover!$F$13</f>
        <v>Lon</v>
      </c>
      <c r="F76" s="97" t="s">
        <v>142</v>
      </c>
      <c r="G76" s="97" t="s">
        <v>300</v>
      </c>
      <c r="H76" s="97" t="s">
        <v>294</v>
      </c>
      <c r="I76" s="97" t="s">
        <v>367</v>
      </c>
      <c r="J76" s="97" t="s">
        <v>270</v>
      </c>
      <c r="K76" s="78" t="str">
        <f t="shared" si="0"/>
        <v>Repex_Replacing: Tier 1_Gross</v>
      </c>
      <c r="L76" s="97" t="s">
        <v>114</v>
      </c>
      <c r="M76" s="98" t="str">
        <f t="shared" si="3"/>
        <v>LonRepex4.06 Capitalised ReplacementMainsReplacing: Tier 1CostTotex</v>
      </c>
      <c r="R76" s="14"/>
      <c r="T76" s="79"/>
      <c r="U76" s="79"/>
      <c r="V76" s="79"/>
      <c r="W76" s="79"/>
      <c r="X76" s="79"/>
      <c r="Y76" s="99">
        <v>0</v>
      </c>
      <c r="Z76" s="99">
        <v>0</v>
      </c>
      <c r="AA76" s="99">
        <v>0</v>
      </c>
      <c r="AB76" s="99">
        <v>0</v>
      </c>
      <c r="AC76" s="99">
        <v>0</v>
      </c>
      <c r="AD76" s="99">
        <v>0</v>
      </c>
      <c r="AE76" s="99">
        <v>0</v>
      </c>
      <c r="AF76" s="99">
        <v>0</v>
      </c>
      <c r="AG76" s="99">
        <v>0</v>
      </c>
      <c r="AH76" s="99">
        <v>0</v>
      </c>
      <c r="AI76" s="99">
        <v>0</v>
      </c>
      <c r="AJ76" s="99">
        <v>0</v>
      </c>
      <c r="AK76" s="99">
        <v>0</v>
      </c>
      <c r="AN76" s="101"/>
    </row>
    <row r="77" spans="5:40">
      <c r="E77" s="76" t="str">
        <f>Cover!$F$13</f>
        <v>Lon</v>
      </c>
      <c r="F77" s="97" t="s">
        <v>142</v>
      </c>
      <c r="G77" s="97" t="s">
        <v>300</v>
      </c>
      <c r="H77" s="97" t="s">
        <v>294</v>
      </c>
      <c r="I77" s="97" t="s">
        <v>368</v>
      </c>
      <c r="J77" s="97" t="s">
        <v>270</v>
      </c>
      <c r="K77" s="78" t="str">
        <f t="shared" si="0"/>
        <v>Repex_Replacing: Tier 2A_Gross</v>
      </c>
      <c r="L77" s="97" t="s">
        <v>114</v>
      </c>
      <c r="M77" s="98" t="str">
        <f t="shared" si="3"/>
        <v>LonRepex4.06 Capitalised ReplacementMainsReplacing: Tier 2ACostTotex</v>
      </c>
      <c r="R77" s="14"/>
      <c r="T77" s="79"/>
      <c r="U77" s="79"/>
      <c r="V77" s="79"/>
      <c r="W77" s="79"/>
      <c r="X77" s="79"/>
      <c r="Y77" s="99">
        <v>0</v>
      </c>
      <c r="Z77" s="99">
        <v>0</v>
      </c>
      <c r="AA77" s="99">
        <v>0</v>
      </c>
      <c r="AB77" s="99">
        <v>0</v>
      </c>
      <c r="AC77" s="99">
        <v>0</v>
      </c>
      <c r="AD77" s="99">
        <v>0</v>
      </c>
      <c r="AE77" s="99">
        <v>0</v>
      </c>
      <c r="AF77" s="99">
        <v>0</v>
      </c>
      <c r="AG77" s="99">
        <v>0</v>
      </c>
      <c r="AH77" s="99">
        <v>0</v>
      </c>
      <c r="AI77" s="99">
        <v>0</v>
      </c>
      <c r="AJ77" s="99">
        <v>0</v>
      </c>
      <c r="AK77" s="99">
        <v>0</v>
      </c>
      <c r="AN77" s="101"/>
    </row>
    <row r="78" spans="5:40">
      <c r="E78" s="76" t="str">
        <f>Cover!$F$13</f>
        <v>Lon</v>
      </c>
      <c r="F78" s="97" t="s">
        <v>142</v>
      </c>
      <c r="G78" s="97" t="s">
        <v>300</v>
      </c>
      <c r="H78" s="97" t="s">
        <v>294</v>
      </c>
      <c r="I78" s="97" t="s">
        <v>373</v>
      </c>
      <c r="J78" s="97" t="s">
        <v>270</v>
      </c>
      <c r="K78" s="78" t="str">
        <f t="shared" si="0"/>
        <v>Repex_Replacing: Tier 2B_Gross</v>
      </c>
      <c r="L78" s="97" t="s">
        <v>114</v>
      </c>
      <c r="M78" s="98" t="str">
        <f t="shared" si="3"/>
        <v>LonRepex4.06 Capitalised ReplacementMainsReplacing: Tier 2BCostTotex</v>
      </c>
      <c r="R78" s="14"/>
      <c r="T78" s="79"/>
      <c r="U78" s="79"/>
      <c r="V78" s="79"/>
      <c r="W78" s="79"/>
      <c r="X78" s="79"/>
      <c r="Y78" s="99">
        <v>0</v>
      </c>
      <c r="Z78" s="99">
        <v>0</v>
      </c>
      <c r="AA78" s="99">
        <v>0</v>
      </c>
      <c r="AB78" s="99">
        <v>0</v>
      </c>
      <c r="AC78" s="99">
        <v>0</v>
      </c>
      <c r="AD78" s="99">
        <v>0</v>
      </c>
      <c r="AE78" s="99">
        <v>0</v>
      </c>
      <c r="AF78" s="99">
        <v>0</v>
      </c>
      <c r="AG78" s="99">
        <v>0</v>
      </c>
      <c r="AH78" s="99">
        <v>0</v>
      </c>
      <c r="AI78" s="99">
        <v>0</v>
      </c>
      <c r="AJ78" s="99">
        <v>0</v>
      </c>
      <c r="AK78" s="99">
        <v>0</v>
      </c>
      <c r="AN78" s="101"/>
    </row>
    <row r="79" spans="5:40">
      <c r="E79" s="76" t="str">
        <f>Cover!$F$13</f>
        <v>Lon</v>
      </c>
      <c r="F79" s="97" t="s">
        <v>142</v>
      </c>
      <c r="G79" s="97" t="s">
        <v>300</v>
      </c>
      <c r="H79" s="97" t="s">
        <v>294</v>
      </c>
      <c r="I79" s="97" t="s">
        <v>370</v>
      </c>
      <c r="J79" s="97" t="s">
        <v>270</v>
      </c>
      <c r="K79" s="78" t="str">
        <f t="shared" ref="K79:K93" si="4">F79&amp;"_"&amp;I79&amp;"_"&amp;J79</f>
        <v>Repex_Replacing: Tier 3_Gross</v>
      </c>
      <c r="L79" s="97" t="s">
        <v>114</v>
      </c>
      <c r="M79" s="98" t="str">
        <f t="shared" si="3"/>
        <v>LonRepex4.06 Capitalised ReplacementMainsReplacing: Tier 3CostTotex</v>
      </c>
      <c r="R79" s="14"/>
      <c r="T79" s="79"/>
      <c r="U79" s="79"/>
      <c r="V79" s="79"/>
      <c r="W79" s="79"/>
      <c r="X79" s="79"/>
      <c r="Y79" s="99">
        <v>0</v>
      </c>
      <c r="Z79" s="99">
        <v>0</v>
      </c>
      <c r="AA79" s="99">
        <v>0</v>
      </c>
      <c r="AB79" s="99">
        <v>0</v>
      </c>
      <c r="AC79" s="99">
        <v>0</v>
      </c>
      <c r="AD79" s="99">
        <v>0</v>
      </c>
      <c r="AE79" s="99">
        <v>0</v>
      </c>
      <c r="AF79" s="99">
        <v>0</v>
      </c>
      <c r="AG79" s="99">
        <v>0</v>
      </c>
      <c r="AH79" s="99">
        <v>0</v>
      </c>
      <c r="AI79" s="99">
        <v>0</v>
      </c>
      <c r="AJ79" s="99">
        <v>0</v>
      </c>
      <c r="AK79" s="99">
        <v>0</v>
      </c>
      <c r="AN79" s="101"/>
    </row>
    <row r="80" spans="5:40">
      <c r="E80" s="76" t="str">
        <f>Cover!$F$13</f>
        <v>Lon</v>
      </c>
      <c r="F80" s="97" t="s">
        <v>142</v>
      </c>
      <c r="G80" s="97" t="s">
        <v>300</v>
      </c>
      <c r="H80" s="97" t="s">
        <v>294</v>
      </c>
      <c r="I80" s="97" t="s">
        <v>372</v>
      </c>
      <c r="J80" s="97" t="s">
        <v>270</v>
      </c>
      <c r="K80" s="78" t="str">
        <f t="shared" si="4"/>
        <v>Repex_Replacing: Other Policy &amp; Condition_Gross</v>
      </c>
      <c r="L80" s="97" t="s">
        <v>114</v>
      </c>
      <c r="M80" s="98" t="str">
        <f t="shared" si="3"/>
        <v>LonRepex4.06 Capitalised ReplacementMainsReplacing: Other Policy &amp; ConditionCostTotex</v>
      </c>
      <c r="R80" s="14"/>
      <c r="T80" s="79"/>
      <c r="U80" s="79"/>
      <c r="V80" s="79"/>
      <c r="W80" s="79"/>
      <c r="X80" s="79"/>
      <c r="Y80" s="99">
        <v>0</v>
      </c>
      <c r="Z80" s="99">
        <v>0</v>
      </c>
      <c r="AA80" s="99">
        <v>0</v>
      </c>
      <c r="AB80" s="99">
        <v>0</v>
      </c>
      <c r="AC80" s="99">
        <v>0</v>
      </c>
      <c r="AD80" s="99">
        <v>0</v>
      </c>
      <c r="AE80" s="99">
        <v>0</v>
      </c>
      <c r="AF80" s="99">
        <v>0</v>
      </c>
      <c r="AG80" s="99">
        <v>0</v>
      </c>
      <c r="AH80" s="99">
        <v>0</v>
      </c>
      <c r="AI80" s="99">
        <v>0</v>
      </c>
      <c r="AJ80" s="99">
        <v>0</v>
      </c>
      <c r="AK80" s="99">
        <v>0</v>
      </c>
      <c r="AN80" s="101"/>
    </row>
    <row r="81" spans="5:40">
      <c r="E81" s="76" t="str">
        <f>Cover!$F$13</f>
        <v>Lon</v>
      </c>
      <c r="F81" s="97" t="s">
        <v>142</v>
      </c>
      <c r="G81" s="97" t="s">
        <v>300</v>
      </c>
      <c r="H81" s="97" t="s">
        <v>294</v>
      </c>
      <c r="I81" s="97" t="s">
        <v>378</v>
      </c>
      <c r="J81" s="97" t="s">
        <v>270</v>
      </c>
      <c r="K81" s="78" t="str">
        <f t="shared" si="4"/>
        <v>Repex_Replacing: Steel Mains &lt;=2"_Gross</v>
      </c>
      <c r="L81" s="97" t="s">
        <v>114</v>
      </c>
      <c r="M81" s="98" t="str">
        <f t="shared" si="3"/>
        <v>LonRepex4.06 Capitalised ReplacementMainsReplacing: Steel Mains &lt;=2"CostTotex</v>
      </c>
      <c r="R81" s="14"/>
      <c r="T81" s="79"/>
      <c r="U81" s="79"/>
      <c r="V81" s="79"/>
      <c r="W81" s="79"/>
      <c r="X81" s="79"/>
      <c r="Y81" s="99">
        <v>0</v>
      </c>
      <c r="Z81" s="99">
        <v>0</v>
      </c>
      <c r="AA81" s="99">
        <v>0</v>
      </c>
      <c r="AB81" s="99">
        <v>0</v>
      </c>
      <c r="AC81" s="99">
        <v>0</v>
      </c>
      <c r="AD81" s="99">
        <v>0</v>
      </c>
      <c r="AE81" s="99">
        <v>0</v>
      </c>
      <c r="AF81" s="99">
        <v>0</v>
      </c>
      <c r="AG81" s="99">
        <v>0</v>
      </c>
      <c r="AH81" s="99">
        <v>0</v>
      </c>
      <c r="AI81" s="99">
        <v>0</v>
      </c>
      <c r="AJ81" s="99">
        <v>0</v>
      </c>
      <c r="AK81" s="99">
        <v>0</v>
      </c>
      <c r="AN81" s="101"/>
    </row>
    <row r="82" spans="5:40">
      <c r="E82" s="76" t="str">
        <f>Cover!$F$13</f>
        <v>Lon</v>
      </c>
      <c r="F82" s="97" t="s">
        <v>142</v>
      </c>
      <c r="G82" s="97" t="s">
        <v>300</v>
      </c>
      <c r="H82" s="97" t="s">
        <v>294</v>
      </c>
      <c r="I82" s="97" t="s">
        <v>379</v>
      </c>
      <c r="J82" s="97" t="s">
        <v>270</v>
      </c>
      <c r="K82" s="78" t="str">
        <f t="shared" si="4"/>
        <v>Repex_Replacing: Steel Mains &gt;2"_Gross</v>
      </c>
      <c r="L82" s="97" t="s">
        <v>114</v>
      </c>
      <c r="M82" s="98" t="str">
        <f t="shared" si="3"/>
        <v>LonRepex4.06 Capitalised ReplacementMainsReplacing: Steel Mains &gt;2"CostTotex</v>
      </c>
      <c r="R82" s="14"/>
      <c r="T82" s="79"/>
      <c r="U82" s="79"/>
      <c r="V82" s="79"/>
      <c r="W82" s="79"/>
      <c r="X82" s="79"/>
      <c r="Y82" s="99">
        <v>0</v>
      </c>
      <c r="Z82" s="99">
        <v>0</v>
      </c>
      <c r="AA82" s="99">
        <v>0</v>
      </c>
      <c r="AB82" s="99">
        <v>0</v>
      </c>
      <c r="AC82" s="99">
        <v>0</v>
      </c>
      <c r="AD82" s="99">
        <v>0</v>
      </c>
      <c r="AE82" s="99">
        <v>0</v>
      </c>
      <c r="AF82" s="99">
        <v>0</v>
      </c>
      <c r="AG82" s="99">
        <v>0</v>
      </c>
      <c r="AH82" s="99">
        <v>0</v>
      </c>
      <c r="AI82" s="99">
        <v>0</v>
      </c>
      <c r="AJ82" s="99">
        <v>0</v>
      </c>
      <c r="AK82" s="99">
        <v>0</v>
      </c>
      <c r="AN82" s="101"/>
    </row>
    <row r="83" spans="5:40">
      <c r="E83" s="76" t="str">
        <f>Cover!$F$13</f>
        <v>Lon</v>
      </c>
      <c r="F83" s="97" t="s">
        <v>142</v>
      </c>
      <c r="G83" s="97" t="s">
        <v>300</v>
      </c>
      <c r="H83" s="97" t="s">
        <v>294</v>
      </c>
      <c r="I83" s="97" t="s">
        <v>371</v>
      </c>
      <c r="J83" s="97" t="s">
        <v>270</v>
      </c>
      <c r="K83" s="78" t="str">
        <f>F83&amp;"_"&amp;I83&amp;"_"&amp;J83</f>
        <v>Repex_Replacing: Iron mains &gt;30m_Gross</v>
      </c>
      <c r="L83" s="97" t="s">
        <v>114</v>
      </c>
      <c r="M83" s="98" t="str">
        <f t="shared" si="3"/>
        <v>LonRepex4.06 Capitalised ReplacementMainsReplacing: Iron mains &gt;30mCostTotex</v>
      </c>
      <c r="R83" s="14"/>
      <c r="T83" s="79"/>
      <c r="U83" s="79"/>
      <c r="V83" s="79"/>
      <c r="W83" s="79"/>
      <c r="X83" s="79"/>
      <c r="Y83" s="99">
        <v>0</v>
      </c>
      <c r="Z83" s="99">
        <v>0</v>
      </c>
      <c r="AA83" s="99">
        <v>0</v>
      </c>
      <c r="AB83" s="99">
        <v>0</v>
      </c>
      <c r="AC83" s="99">
        <v>0</v>
      </c>
      <c r="AD83" s="99">
        <v>0</v>
      </c>
      <c r="AE83" s="99">
        <v>0</v>
      </c>
      <c r="AF83" s="99">
        <v>0</v>
      </c>
      <c r="AG83" s="99">
        <v>0</v>
      </c>
      <c r="AH83" s="99">
        <v>0</v>
      </c>
      <c r="AI83" s="99">
        <v>0</v>
      </c>
      <c r="AJ83" s="99">
        <v>0</v>
      </c>
      <c r="AK83" s="99">
        <v>0</v>
      </c>
      <c r="AN83" s="101"/>
    </row>
    <row r="84" spans="5:40">
      <c r="E84" s="76" t="str">
        <f>Cover!$F$13</f>
        <v>Lon</v>
      </c>
      <c r="F84" s="97" t="s">
        <v>142</v>
      </c>
      <c r="G84" s="97" t="s">
        <v>305</v>
      </c>
      <c r="H84" s="97" t="s">
        <v>190</v>
      </c>
      <c r="I84" s="97" t="s">
        <v>367</v>
      </c>
      <c r="J84" s="97" t="s">
        <v>270</v>
      </c>
      <c r="K84" s="78" t="str">
        <f t="shared" si="4"/>
        <v>Repex_Replacing: Tier 1_Gross</v>
      </c>
      <c r="L84" s="97" t="s">
        <v>114</v>
      </c>
      <c r="M84" s="98" t="str">
        <f t="shared" si="3"/>
        <v>LonRepex4.07 Repex ServicesServicesReplacing: Tier 1CostTotex</v>
      </c>
      <c r="R84" s="14"/>
      <c r="T84" s="79"/>
      <c r="U84" s="79"/>
      <c r="V84" s="79"/>
      <c r="W84" s="79"/>
      <c r="X84" s="79"/>
      <c r="Y84" s="99">
        <v>34.343267796999996</v>
      </c>
      <c r="Z84" s="99">
        <v>26.205571795000001</v>
      </c>
      <c r="AA84" s="99">
        <v>31.209553857</v>
      </c>
      <c r="AB84" s="99">
        <v>29.337599946999994</v>
      </c>
      <c r="AC84" s="99">
        <v>31.072760663000004</v>
      </c>
      <c r="AD84" s="99">
        <v>25.908003774000004</v>
      </c>
      <c r="AE84" s="99">
        <v>40.551310184999998</v>
      </c>
      <c r="AF84" s="99">
        <v>39.839182491999999</v>
      </c>
      <c r="AG84" s="99">
        <v>37.371337342000004</v>
      </c>
      <c r="AH84" s="99">
        <v>36.328509840000009</v>
      </c>
      <c r="AI84" s="99">
        <v>35.484510073000003</v>
      </c>
      <c r="AJ84" s="99">
        <v>35.288216342000005</v>
      </c>
      <c r="AK84" s="99">
        <v>35.130206928999996</v>
      </c>
      <c r="AN84" s="101"/>
    </row>
    <row r="85" spans="5:40">
      <c r="E85" s="76" t="str">
        <f>Cover!$F$13</f>
        <v>Lon</v>
      </c>
      <c r="F85" s="97" t="s">
        <v>142</v>
      </c>
      <c r="G85" s="97" t="s">
        <v>305</v>
      </c>
      <c r="H85" s="97" t="s">
        <v>190</v>
      </c>
      <c r="I85" s="97" t="s">
        <v>368</v>
      </c>
      <c r="J85" s="97" t="s">
        <v>270</v>
      </c>
      <c r="K85" s="78" t="str">
        <f t="shared" si="4"/>
        <v>Repex_Replacing: Tier 2A_Gross</v>
      </c>
      <c r="L85" s="97" t="s">
        <v>114</v>
      </c>
      <c r="M85" s="98" t="str">
        <f t="shared" si="3"/>
        <v>LonRepex4.07 Repex ServicesServicesReplacing: Tier 2ACostTotex</v>
      </c>
      <c r="R85" s="14"/>
      <c r="T85" s="79"/>
      <c r="U85" s="79"/>
      <c r="V85" s="79"/>
      <c r="W85" s="79"/>
      <c r="X85" s="79"/>
      <c r="Y85" s="99">
        <v>2.9918180000000003E-3</v>
      </c>
      <c r="Z85" s="99">
        <v>7.731417E-3</v>
      </c>
      <c r="AA85" s="99">
        <v>2.0144611E-2</v>
      </c>
      <c r="AB85" s="99">
        <v>1.7196842E-2</v>
      </c>
      <c r="AC85" s="99">
        <v>4.6851009999999997E-3</v>
      </c>
      <c r="AD85" s="99">
        <v>1.0188565E-2</v>
      </c>
      <c r="AE85" s="99">
        <v>6.5956358000000007E-2</v>
      </c>
      <c r="AF85" s="99">
        <v>6.9318875000000002E-2</v>
      </c>
      <c r="AG85" s="99">
        <v>1.9982101999999998E-2</v>
      </c>
      <c r="AH85" s="99">
        <v>3.6420965999999999E-2</v>
      </c>
      <c r="AI85" s="99">
        <v>5.6919723999999998E-2</v>
      </c>
      <c r="AJ85" s="99">
        <v>6.1321929000000004E-2</v>
      </c>
      <c r="AK85" s="99">
        <v>6.3395325000000002E-2</v>
      </c>
      <c r="AN85" s="101"/>
    </row>
    <row r="86" spans="5:40">
      <c r="E86" s="76" t="str">
        <f>Cover!$F$13</f>
        <v>Lon</v>
      </c>
      <c r="F86" s="97" t="s">
        <v>142</v>
      </c>
      <c r="G86" s="97" t="s">
        <v>305</v>
      </c>
      <c r="H86" s="97" t="s">
        <v>190</v>
      </c>
      <c r="I86" s="97" t="s">
        <v>373</v>
      </c>
      <c r="J86" s="97" t="s">
        <v>270</v>
      </c>
      <c r="K86" s="78" t="str">
        <f t="shared" si="4"/>
        <v>Repex_Replacing: Tier 2B_Gross</v>
      </c>
      <c r="L86" s="97" t="s">
        <v>114</v>
      </c>
      <c r="M86" s="98" t="str">
        <f t="shared" si="3"/>
        <v>LonRepex4.07 Repex ServicesServicesReplacing: Tier 2BCostTotex</v>
      </c>
      <c r="R86" s="14"/>
      <c r="T86" s="79"/>
      <c r="U86" s="79"/>
      <c r="V86" s="79"/>
      <c r="W86" s="79"/>
      <c r="X86" s="79"/>
      <c r="Y86" s="99">
        <v>1.9119116999999998E-2</v>
      </c>
      <c r="Z86" s="99">
        <v>3.0229269999999999E-3</v>
      </c>
      <c r="AA86" s="99">
        <v>1.3689218000000001E-2</v>
      </c>
      <c r="AB86" s="99">
        <v>6.1863764000000002E-2</v>
      </c>
      <c r="AC86" s="99">
        <v>2.8461872999999999E-2</v>
      </c>
      <c r="AD86" s="99">
        <v>2.5900481E-2</v>
      </c>
      <c r="AE86" s="99">
        <v>0.139081657</v>
      </c>
      <c r="AF86" s="99">
        <v>0.13180271800000001</v>
      </c>
      <c r="AG86" s="99">
        <v>0</v>
      </c>
      <c r="AH86" s="99">
        <v>0</v>
      </c>
      <c r="AI86" s="99">
        <v>0</v>
      </c>
      <c r="AJ86" s="99">
        <v>0</v>
      </c>
      <c r="AK86" s="99">
        <v>0</v>
      </c>
      <c r="AN86" s="101"/>
    </row>
    <row r="87" spans="5:40">
      <c r="E87" s="76" t="str">
        <f>Cover!$F$13</f>
        <v>Lon</v>
      </c>
      <c r="F87" s="97" t="s">
        <v>142</v>
      </c>
      <c r="G87" s="97" t="s">
        <v>305</v>
      </c>
      <c r="H87" s="97" t="s">
        <v>190</v>
      </c>
      <c r="I87" s="97" t="s">
        <v>370</v>
      </c>
      <c r="J87" s="97" t="s">
        <v>270</v>
      </c>
      <c r="K87" s="78" t="str">
        <f t="shared" si="4"/>
        <v>Repex_Replacing: Tier 3_Gross</v>
      </c>
      <c r="L87" s="97" t="s">
        <v>114</v>
      </c>
      <c r="M87" s="98" t="str">
        <f t="shared" si="3"/>
        <v>LonRepex4.07 Repex ServicesServicesReplacing: Tier 3CostTotex</v>
      </c>
      <c r="R87" s="14"/>
      <c r="T87" s="79"/>
      <c r="U87" s="79"/>
      <c r="V87" s="79"/>
      <c r="W87" s="79"/>
      <c r="X87" s="79"/>
      <c r="Y87" s="99">
        <v>9.9664490000000005E-3</v>
      </c>
      <c r="Z87" s="99">
        <v>6.700849E-3</v>
      </c>
      <c r="AA87" s="99">
        <v>1.7050041000000002E-2</v>
      </c>
      <c r="AB87" s="99">
        <v>5.2267572999999998E-2</v>
      </c>
      <c r="AC87" s="99">
        <v>5.9930803000000005E-2</v>
      </c>
      <c r="AD87" s="99">
        <v>0.123422796</v>
      </c>
      <c r="AE87" s="99">
        <v>0.32323442800000002</v>
      </c>
      <c r="AF87" s="99">
        <v>0.30578925199999996</v>
      </c>
      <c r="AG87" s="99">
        <v>1.20722E-4</v>
      </c>
      <c r="AH87" s="99">
        <v>2.2014200000000002E-4</v>
      </c>
      <c r="AI87" s="99">
        <v>3.43982E-4</v>
      </c>
      <c r="AJ87" s="99">
        <v>3.7057999999999997E-4</v>
      </c>
      <c r="AK87" s="99">
        <v>3.83118E-4</v>
      </c>
      <c r="AN87" s="101"/>
    </row>
    <row r="88" spans="5:40">
      <c r="E88" s="76" t="str">
        <f>Cover!$F$13</f>
        <v>Lon</v>
      </c>
      <c r="F88" s="97" t="s">
        <v>142</v>
      </c>
      <c r="G88" s="97" t="s">
        <v>305</v>
      </c>
      <c r="H88" s="97" t="s">
        <v>190</v>
      </c>
      <c r="I88" s="97" t="s">
        <v>374</v>
      </c>
      <c r="J88" s="97" t="s">
        <v>270</v>
      </c>
      <c r="K88" s="78" t="str">
        <f t="shared" si="4"/>
        <v>Repex_Replacing: Iron Mains &gt;30m_Gross</v>
      </c>
      <c r="L88" s="97" t="s">
        <v>114</v>
      </c>
      <c r="M88" s="98" t="str">
        <f t="shared" si="3"/>
        <v>LonRepex4.07 Repex ServicesServicesReplacing: Iron Mains &gt;30mCostTotex</v>
      </c>
      <c r="R88" s="14"/>
      <c r="T88" s="79"/>
      <c r="U88" s="79"/>
      <c r="V88" s="79"/>
      <c r="W88" s="79"/>
      <c r="X88" s="79"/>
      <c r="Y88" s="99">
        <v>4.4123022999999997E-2</v>
      </c>
      <c r="Z88" s="99">
        <v>2.5309600000000001E-3</v>
      </c>
      <c r="AA88" s="99">
        <v>7.3172277999999993E-2</v>
      </c>
      <c r="AB88" s="99">
        <v>2.2184588000000002E-2</v>
      </c>
      <c r="AC88" s="99">
        <v>7.1163210000000001E-3</v>
      </c>
      <c r="AD88" s="99">
        <v>1.1526559999999999E-3</v>
      </c>
      <c r="AE88" s="99">
        <v>6.71844E-4</v>
      </c>
      <c r="AF88" s="99">
        <v>0</v>
      </c>
      <c r="AG88" s="99">
        <v>1.7630729999999997E-2</v>
      </c>
      <c r="AH88" s="99">
        <v>3.2135281999999994E-2</v>
      </c>
      <c r="AI88" s="99">
        <v>5.0221845000000001E-2</v>
      </c>
      <c r="AJ88" s="99">
        <v>5.4106089000000003E-2</v>
      </c>
      <c r="AK88" s="99">
        <v>5.5935433999999999E-2</v>
      </c>
      <c r="AN88" s="101"/>
    </row>
    <row r="89" spans="5:40">
      <c r="E89" s="76" t="str">
        <f>Cover!$F$13</f>
        <v>Lon</v>
      </c>
      <c r="F89" s="97" t="s">
        <v>142</v>
      </c>
      <c r="G89" s="97" t="s">
        <v>305</v>
      </c>
      <c r="H89" s="97" t="s">
        <v>190</v>
      </c>
      <c r="I89" s="97" t="s">
        <v>378</v>
      </c>
      <c r="J89" s="97" t="s">
        <v>270</v>
      </c>
      <c r="K89" s="78" t="str">
        <f t="shared" si="4"/>
        <v>Repex_Replacing: Steel Mains &lt;=2"_Gross</v>
      </c>
      <c r="L89" s="97" t="s">
        <v>114</v>
      </c>
      <c r="M89" s="98" t="str">
        <f t="shared" si="3"/>
        <v>LonRepex4.07 Repex ServicesServicesReplacing: Steel Mains &lt;=2"CostTotex</v>
      </c>
      <c r="R89" s="14"/>
      <c r="T89" s="79"/>
      <c r="U89" s="79"/>
      <c r="V89" s="79"/>
      <c r="W89" s="79"/>
      <c r="X89" s="79"/>
      <c r="Y89" s="99">
        <v>0.49541469799999999</v>
      </c>
      <c r="Z89" s="99">
        <v>0.12852219399999998</v>
      </c>
      <c r="AA89" s="99">
        <v>0.30594267200000003</v>
      </c>
      <c r="AB89" s="99">
        <v>0.159082695</v>
      </c>
      <c r="AC89" s="99">
        <v>0.52665092799999991</v>
      </c>
      <c r="AD89" s="99">
        <v>0.37655123800000001</v>
      </c>
      <c r="AE89" s="99">
        <v>8.9112219999999999E-3</v>
      </c>
      <c r="AF89" s="99">
        <v>0</v>
      </c>
      <c r="AG89" s="99">
        <v>0.34945729499999995</v>
      </c>
      <c r="AH89" s="99">
        <v>0.34195722200000001</v>
      </c>
      <c r="AI89" s="99">
        <v>0.33673589199999998</v>
      </c>
      <c r="AJ89" s="99">
        <v>0.335459758</v>
      </c>
      <c r="AK89" s="99">
        <v>0.33424767299999997</v>
      </c>
      <c r="AN89" s="101"/>
    </row>
    <row r="90" spans="5:40">
      <c r="E90" s="76" t="str">
        <f>Cover!$F$13</f>
        <v>Lon</v>
      </c>
      <c r="F90" s="97" t="s">
        <v>142</v>
      </c>
      <c r="G90" s="97" t="s">
        <v>305</v>
      </c>
      <c r="H90" s="97" t="s">
        <v>190</v>
      </c>
      <c r="I90" s="97" t="s">
        <v>372</v>
      </c>
      <c r="J90" s="97" t="s">
        <v>270</v>
      </c>
      <c r="K90" s="78" t="str">
        <f t="shared" si="4"/>
        <v>Repex_Replacing: Other Policy &amp; Condition_Gross</v>
      </c>
      <c r="L90" s="97" t="s">
        <v>114</v>
      </c>
      <c r="M90" s="98" t="str">
        <f t="shared" si="3"/>
        <v>LonRepex4.07 Repex ServicesServicesReplacing: Other Policy &amp; ConditionCostTotex</v>
      </c>
      <c r="R90" s="14"/>
      <c r="T90" s="79"/>
      <c r="U90" s="79"/>
      <c r="V90" s="79"/>
      <c r="W90" s="79"/>
      <c r="X90" s="79"/>
      <c r="Y90" s="99">
        <v>3.5929700000000001E-4</v>
      </c>
      <c r="Z90" s="99">
        <v>3.3637300000000001E-3</v>
      </c>
      <c r="AA90" s="99">
        <v>1.1431199E-2</v>
      </c>
      <c r="AB90" s="99">
        <v>6.3970829999999996E-3</v>
      </c>
      <c r="AC90" s="99">
        <v>6.6659620000000001E-3</v>
      </c>
      <c r="AD90" s="99">
        <v>1.0258636999999999E-2</v>
      </c>
      <c r="AE90" s="99">
        <v>1.8204699999999999E-4</v>
      </c>
      <c r="AF90" s="99">
        <v>0</v>
      </c>
      <c r="AG90" s="99">
        <v>0</v>
      </c>
      <c r="AH90" s="99">
        <v>0</v>
      </c>
      <c r="AI90" s="99">
        <v>0</v>
      </c>
      <c r="AJ90" s="99">
        <v>0</v>
      </c>
      <c r="AK90" s="99">
        <v>0</v>
      </c>
      <c r="AN90" s="101"/>
    </row>
    <row r="91" spans="5:40">
      <c r="E91" s="76" t="str">
        <f>Cover!$F$13</f>
        <v>Lon</v>
      </c>
      <c r="F91" s="97" t="s">
        <v>142</v>
      </c>
      <c r="G91" s="97" t="s">
        <v>305</v>
      </c>
      <c r="H91" s="97" t="s">
        <v>190</v>
      </c>
      <c r="I91" s="97" t="s">
        <v>379</v>
      </c>
      <c r="J91" s="97" t="s">
        <v>270</v>
      </c>
      <c r="K91" s="78" t="str">
        <f t="shared" si="4"/>
        <v>Repex_Replacing: Steel Mains &gt;2"_Gross</v>
      </c>
      <c r="L91" s="97" t="s">
        <v>114</v>
      </c>
      <c r="M91" s="98" t="str">
        <f t="shared" si="3"/>
        <v>LonRepex4.07 Repex ServicesServicesReplacing: Steel Mains &gt;2"CostTotex</v>
      </c>
      <c r="R91" s="14"/>
      <c r="T91" s="79"/>
      <c r="U91" s="79"/>
      <c r="V91" s="79"/>
      <c r="W91" s="79"/>
      <c r="X91" s="79"/>
      <c r="Y91" s="99">
        <v>8.6395799999999991E-3</v>
      </c>
      <c r="Z91" s="99">
        <v>2.4294221999999997E-2</v>
      </c>
      <c r="AA91" s="99">
        <v>3.5059027999999999E-2</v>
      </c>
      <c r="AB91" s="99">
        <v>6.6135385000000005E-2</v>
      </c>
      <c r="AC91" s="99">
        <v>6.3222735000000002E-2</v>
      </c>
      <c r="AD91" s="99">
        <v>7.2974096000000002E-2</v>
      </c>
      <c r="AE91" s="99">
        <v>9.2210723999999994E-2</v>
      </c>
      <c r="AF91" s="99">
        <v>9.485648000000001E-3</v>
      </c>
      <c r="AG91" s="99">
        <v>0.99251556900000004</v>
      </c>
      <c r="AH91" s="99">
        <v>1.8090373949999998</v>
      </c>
      <c r="AI91" s="99">
        <v>2.8272144800000003</v>
      </c>
      <c r="AJ91" s="99">
        <v>3.0458727579999998</v>
      </c>
      <c r="AK91" s="99">
        <v>3.1488587049999999</v>
      </c>
      <c r="AN91" s="101"/>
    </row>
    <row r="92" spans="5:40">
      <c r="E92" s="76" t="str">
        <f>Cover!$F$13</f>
        <v>Lon</v>
      </c>
      <c r="F92" s="97" t="s">
        <v>142</v>
      </c>
      <c r="G92" s="97" t="s">
        <v>305</v>
      </c>
      <c r="H92" s="97" t="s">
        <v>190</v>
      </c>
      <c r="I92" s="97" t="s">
        <v>375</v>
      </c>
      <c r="J92" s="97" t="s">
        <v>270</v>
      </c>
      <c r="K92" s="78" t="str">
        <f t="shared" si="4"/>
        <v>Repex_Replacing: Services Not Associated with Mains Replacement_Gross</v>
      </c>
      <c r="L92" s="97" t="s">
        <v>114</v>
      </c>
      <c r="M92" s="98" t="str">
        <f t="shared" si="3"/>
        <v>LonRepex4.07 Repex ServicesServicesReplacing: Services Not Associated with Mains ReplacementCostTotex</v>
      </c>
      <c r="R92" s="14"/>
      <c r="T92" s="79"/>
      <c r="U92" s="79"/>
      <c r="V92" s="79"/>
      <c r="W92" s="79"/>
      <c r="X92" s="79"/>
      <c r="Y92" s="99">
        <v>8.7856173130000013</v>
      </c>
      <c r="Z92" s="99">
        <v>10.413085132999999</v>
      </c>
      <c r="AA92" s="99">
        <v>15.239749158</v>
      </c>
      <c r="AB92" s="99">
        <v>17.638834993000003</v>
      </c>
      <c r="AC92" s="99">
        <v>18.077934724999995</v>
      </c>
      <c r="AD92" s="99">
        <v>19.109823845000001</v>
      </c>
      <c r="AE92" s="99">
        <v>19.109823845000001</v>
      </c>
      <c r="AF92" s="99">
        <v>19.109823845000001</v>
      </c>
      <c r="AG92" s="99">
        <v>19.150139449000001</v>
      </c>
      <c r="AH92" s="99">
        <v>18.459064427999998</v>
      </c>
      <c r="AI92" s="99">
        <v>17.908311512000001</v>
      </c>
      <c r="AJ92" s="99">
        <v>17.579257959</v>
      </c>
      <c r="AK92" s="99">
        <v>17.262004127000001</v>
      </c>
      <c r="AN92" s="101"/>
    </row>
    <row r="93" spans="5:40">
      <c r="E93" s="76" t="str">
        <f>Cover!$F$13</f>
        <v>Lon</v>
      </c>
      <c r="F93" s="97" t="s">
        <v>142</v>
      </c>
      <c r="G93" s="97" t="s">
        <v>303</v>
      </c>
      <c r="H93" s="97" t="s">
        <v>191</v>
      </c>
      <c r="I93" s="97" t="s">
        <v>302</v>
      </c>
      <c r="J93" s="97" t="s">
        <v>270</v>
      </c>
      <c r="K93" s="78" t="str">
        <f t="shared" si="4"/>
        <v>Repex_MOB Interventions_Gross</v>
      </c>
      <c r="L93" s="97" t="s">
        <v>114</v>
      </c>
      <c r="M93" s="98" t="str">
        <f t="shared" si="3"/>
        <v>LonRepex4.08 Repex MOBMOBsMOB InterventionsCostTotex</v>
      </c>
      <c r="R93" s="14"/>
      <c r="T93" s="79"/>
      <c r="U93" s="79"/>
      <c r="V93" s="79"/>
      <c r="W93" s="79"/>
      <c r="X93" s="79"/>
      <c r="Y93" s="99">
        <v>7.7014963180000002</v>
      </c>
      <c r="Z93" s="99">
        <v>9.6331462339999998</v>
      </c>
      <c r="AA93" s="99">
        <v>11.857704808000001</v>
      </c>
      <c r="AB93" s="99">
        <v>8.7535817130000009</v>
      </c>
      <c r="AC93" s="99">
        <v>9.2591484790000003</v>
      </c>
      <c r="AD93" s="99">
        <v>16.38603573</v>
      </c>
      <c r="AE93" s="99">
        <v>23.383832249000001</v>
      </c>
      <c r="AF93" s="99">
        <v>33.394063914999997</v>
      </c>
      <c r="AG93" s="99">
        <v>13.809055218999998</v>
      </c>
      <c r="AH93" s="99">
        <v>13.533917567999998</v>
      </c>
      <c r="AI93" s="99">
        <v>13.342374827</v>
      </c>
      <c r="AJ93" s="99">
        <v>13.295560287000001</v>
      </c>
      <c r="AK93" s="99">
        <v>13.251095334999999</v>
      </c>
      <c r="AN93" s="101"/>
    </row>
    <row r="94" spans="5:40">
      <c r="E94" s="76"/>
      <c r="AN94" s="97"/>
    </row>
    <row r="95" spans="5:40">
      <c r="E95" s="76" t="str">
        <f>Cover!$F$13</f>
        <v>Lon</v>
      </c>
      <c r="F95" s="5" t="s">
        <v>194</v>
      </c>
      <c r="I95" s="5" t="s">
        <v>194</v>
      </c>
      <c r="J95" s="97" t="s">
        <v>271</v>
      </c>
      <c r="K95" s="78" t="str">
        <f>F95&amp;"_"&amp;I95&amp;"_"&amp;J95</f>
        <v>Totex_Totex_Net</v>
      </c>
      <c r="L95" s="97" t="s">
        <v>114</v>
      </c>
      <c r="R95" s="14"/>
      <c r="T95" s="79"/>
      <c r="U95" s="79"/>
      <c r="V95" s="79"/>
      <c r="W95" s="79"/>
      <c r="X95" s="79"/>
      <c r="Y95" s="98">
        <v>332.33791643151295</v>
      </c>
      <c r="Z95" s="98">
        <v>312.91206541130373</v>
      </c>
      <c r="AA95" s="98">
        <v>329.42823519707662</v>
      </c>
      <c r="AB95" s="98">
        <v>342.70693595795871</v>
      </c>
      <c r="AC95" s="98">
        <v>367.74538187834821</v>
      </c>
      <c r="AD95" s="98">
        <v>391.36020021931637</v>
      </c>
      <c r="AE95" s="98">
        <v>419.18317355735223</v>
      </c>
      <c r="AF95" s="98">
        <v>421.40270343917189</v>
      </c>
      <c r="AG95" s="98">
        <v>398.62284966100003</v>
      </c>
      <c r="AH95" s="98">
        <v>400.45884733499997</v>
      </c>
      <c r="AI95" s="98">
        <v>391.61321469000006</v>
      </c>
      <c r="AJ95" s="98">
        <v>379.44856873399999</v>
      </c>
      <c r="AK95" s="98">
        <v>370.51116636200004</v>
      </c>
      <c r="AN95" s="97"/>
    </row>
    <row r="96" spans="5:40">
      <c r="E96" s="76" t="str">
        <f>Cover!$F$13</f>
        <v>Lon</v>
      </c>
      <c r="F96" s="5" t="s">
        <v>140</v>
      </c>
      <c r="I96" s="5" t="s">
        <v>140</v>
      </c>
      <c r="J96" s="97" t="s">
        <v>271</v>
      </c>
      <c r="K96" s="78" t="str">
        <f t="shared" ref="K96:K163" si="5">F96&amp;"_"&amp;I96&amp;"_"&amp;J96</f>
        <v>Opex_Opex_Net</v>
      </c>
      <c r="L96" s="97" t="s">
        <v>114</v>
      </c>
      <c r="R96" s="14"/>
      <c r="T96" s="79"/>
      <c r="U96" s="79"/>
      <c r="V96" s="79"/>
      <c r="W96" s="79"/>
      <c r="X96" s="79"/>
      <c r="Y96" s="98">
        <v>204.01016186951296</v>
      </c>
      <c r="Z96" s="98">
        <v>186.20933285930374</v>
      </c>
      <c r="AA96" s="98">
        <v>181.99550548207662</v>
      </c>
      <c r="AB96" s="98">
        <v>178.12350044095874</v>
      </c>
      <c r="AC96" s="98">
        <v>200.46115462634822</v>
      </c>
      <c r="AD96" s="98">
        <v>202.04259832131635</v>
      </c>
      <c r="AE96" s="98">
        <v>191.68678081735223</v>
      </c>
      <c r="AF96" s="98">
        <v>191.05937255817187</v>
      </c>
      <c r="AG96" s="98">
        <v>203.11625242500003</v>
      </c>
      <c r="AH96" s="98">
        <v>197.55535181400001</v>
      </c>
      <c r="AI96" s="98">
        <v>187.50774979300002</v>
      </c>
      <c r="AJ96" s="98">
        <v>183.424878288</v>
      </c>
      <c r="AK96" s="98">
        <v>181.17429580499999</v>
      </c>
      <c r="AN96" s="97"/>
    </row>
    <row r="97" spans="5:40">
      <c r="E97" s="76" t="str">
        <f>Cover!$F$13</f>
        <v>Lon</v>
      </c>
      <c r="F97" s="5" t="s">
        <v>140</v>
      </c>
      <c r="G97" s="5"/>
      <c r="I97" s="5" t="s">
        <v>176</v>
      </c>
      <c r="J97" s="97" t="s">
        <v>271</v>
      </c>
      <c r="K97" s="78" t="str">
        <f t="shared" si="5"/>
        <v>Opex_Controllable Opex_Net</v>
      </c>
      <c r="L97" s="97" t="s">
        <v>114</v>
      </c>
      <c r="R97" s="14"/>
      <c r="T97" s="79"/>
      <c r="U97" s="79"/>
      <c r="V97" s="79"/>
      <c r="W97" s="79"/>
      <c r="X97" s="79"/>
      <c r="Y97" s="98">
        <v>136.257352072</v>
      </c>
      <c r="Z97" s="98">
        <v>116.41299187599999</v>
      </c>
      <c r="AA97" s="98">
        <v>112.947150845</v>
      </c>
      <c r="AB97" s="98">
        <v>110.00702947000002</v>
      </c>
      <c r="AC97" s="98">
        <v>106.261856275</v>
      </c>
      <c r="AD97" s="98">
        <v>111.74064726400002</v>
      </c>
      <c r="AE97" s="98">
        <v>118.47527161800002</v>
      </c>
      <c r="AF97" s="98">
        <v>106.952509577</v>
      </c>
      <c r="AG97" s="98">
        <v>121.77621047100001</v>
      </c>
      <c r="AH97" s="98">
        <v>117.43786562500001</v>
      </c>
      <c r="AI97" s="98">
        <v>116.56982384800001</v>
      </c>
      <c r="AJ97" s="98">
        <v>113.32492304300001</v>
      </c>
      <c r="AK97" s="98">
        <v>111.77582234299999</v>
      </c>
      <c r="AN97" s="97"/>
    </row>
    <row r="98" spans="5:40">
      <c r="E98" s="76" t="str">
        <f>Cover!$F$13</f>
        <v>Lon</v>
      </c>
      <c r="F98" s="5" t="s">
        <v>140</v>
      </c>
      <c r="G98" s="5"/>
      <c r="H98" s="5" t="s">
        <v>150</v>
      </c>
      <c r="I98" s="5" t="s">
        <v>287</v>
      </c>
      <c r="J98" s="97" t="s">
        <v>271</v>
      </c>
      <c r="K98" s="78" t="str">
        <f t="shared" si="5"/>
        <v>Opex_Total Work Management_Net</v>
      </c>
      <c r="L98" s="97" t="s">
        <v>114</v>
      </c>
      <c r="R98" s="14"/>
      <c r="T98" s="79"/>
      <c r="U98" s="79"/>
      <c r="V98" s="79"/>
      <c r="W98" s="79"/>
      <c r="X98" s="79"/>
      <c r="Y98" s="98">
        <v>53.757915613999991</v>
      </c>
      <c r="Z98" s="98">
        <v>32.452831993999993</v>
      </c>
      <c r="AA98" s="98">
        <v>25.764964114999994</v>
      </c>
      <c r="AB98" s="98">
        <v>23.364680920000001</v>
      </c>
      <c r="AC98" s="98">
        <v>21.592385629999999</v>
      </c>
      <c r="AD98" s="98">
        <v>21.587984900000002</v>
      </c>
      <c r="AE98" s="98">
        <v>21.134461566999999</v>
      </c>
      <c r="AF98" s="98">
        <v>19.9068422</v>
      </c>
      <c r="AG98" s="98">
        <v>22.104334131999998</v>
      </c>
      <c r="AH98" s="98">
        <v>20.907128234999998</v>
      </c>
      <c r="AI98" s="98">
        <v>20.484486029000003</v>
      </c>
      <c r="AJ98" s="98">
        <v>20.467204857000006</v>
      </c>
      <c r="AK98" s="98">
        <v>20.214438280000003</v>
      </c>
      <c r="AN98" s="97"/>
    </row>
    <row r="99" spans="5:40">
      <c r="E99" s="76" t="str">
        <f>Cover!$F$13</f>
        <v>Lon</v>
      </c>
      <c r="F99" s="97" t="s">
        <v>140</v>
      </c>
      <c r="G99" s="97" t="s">
        <v>275</v>
      </c>
      <c r="H99" s="97" t="s">
        <v>150</v>
      </c>
      <c r="I99" s="97" t="s">
        <v>273</v>
      </c>
      <c r="J99" s="97" t="s">
        <v>271</v>
      </c>
      <c r="K99" s="78" t="str">
        <f t="shared" si="5"/>
        <v>Opex_Asset Management (Including Network Policy)_Net</v>
      </c>
      <c r="L99" s="97" t="s">
        <v>114</v>
      </c>
      <c r="M99" s="98" t="str">
        <f>E99&amp;F99&amp;G99&amp;H99&amp;I99&amp;"Cost"&amp;"Totex"</f>
        <v>LonOpex2.01 Opex Cost Matrix - CWork ManagementAsset Management (Including Network Policy)CostTotex</v>
      </c>
      <c r="R99" s="14"/>
      <c r="T99" s="100"/>
      <c r="U99" s="100"/>
      <c r="V99" s="100"/>
      <c r="W99" s="100"/>
      <c r="X99" s="100"/>
      <c r="Y99" s="99">
        <v>29.862173297999995</v>
      </c>
      <c r="Z99" s="99">
        <v>12.627843574</v>
      </c>
      <c r="AA99" s="99">
        <v>5.3335008889999997</v>
      </c>
      <c r="AB99" s="99">
        <v>3.7846463309999994</v>
      </c>
      <c r="AC99" s="99">
        <v>3.1412611619999997</v>
      </c>
      <c r="AD99" s="99">
        <v>2.7789433840000002</v>
      </c>
      <c r="AE99" s="99">
        <v>2.7653594850000003</v>
      </c>
      <c r="AF99" s="99">
        <v>2.5606988809999995</v>
      </c>
      <c r="AG99" s="99">
        <v>2.3847044779999997</v>
      </c>
      <c r="AH99" s="99">
        <v>2.3937686409999999</v>
      </c>
      <c r="AI99" s="99">
        <v>2.3424287080000004</v>
      </c>
      <c r="AJ99" s="99">
        <v>2.6267163860000009</v>
      </c>
      <c r="AK99" s="99">
        <v>2.7327448349999997</v>
      </c>
      <c r="AN99" s="97"/>
    </row>
    <row r="100" spans="5:40">
      <c r="E100" s="76" t="str">
        <f>Cover!$F$13</f>
        <v>Lon</v>
      </c>
      <c r="F100" s="97" t="s">
        <v>140</v>
      </c>
      <c r="G100" s="97" t="s">
        <v>275</v>
      </c>
      <c r="H100" s="97" t="s">
        <v>150</v>
      </c>
      <c r="I100" s="97" t="s">
        <v>274</v>
      </c>
      <c r="J100" s="97" t="s">
        <v>271</v>
      </c>
      <c r="K100" s="78" t="str">
        <f t="shared" si="5"/>
        <v>Opex_Operations Management (Including Contract Management)_Net</v>
      </c>
      <c r="L100" s="97" t="s">
        <v>114</v>
      </c>
      <c r="M100" s="98" t="str">
        <f>E100&amp;F100&amp;G100&amp;H100&amp;I100&amp;"Cost"&amp;"Totex"</f>
        <v>LonOpex2.01 Opex Cost Matrix - CWork ManagementOperations Management (Including Contract Management)CostTotex</v>
      </c>
      <c r="R100" s="14"/>
      <c r="T100" s="100"/>
      <c r="U100" s="100"/>
      <c r="V100" s="100"/>
      <c r="W100" s="100"/>
      <c r="X100" s="100"/>
      <c r="Y100" s="99">
        <v>19.666105473999998</v>
      </c>
      <c r="Z100" s="99">
        <v>15.286339697999997</v>
      </c>
      <c r="AA100" s="99">
        <v>15.685081342999997</v>
      </c>
      <c r="AB100" s="99">
        <v>15.289279157000001</v>
      </c>
      <c r="AC100" s="99">
        <v>14.424647930999999</v>
      </c>
      <c r="AD100" s="99">
        <v>14.794295431</v>
      </c>
      <c r="AE100" s="99">
        <v>14.21565227</v>
      </c>
      <c r="AF100" s="99">
        <v>13.567822717999999</v>
      </c>
      <c r="AG100" s="99">
        <v>14.105515379</v>
      </c>
      <c r="AH100" s="99">
        <v>13.002076869999998</v>
      </c>
      <c r="AI100" s="99">
        <v>12.944530904000002</v>
      </c>
      <c r="AJ100" s="99">
        <v>12.692785541000003</v>
      </c>
      <c r="AK100" s="99">
        <v>12.386732894000003</v>
      </c>
      <c r="AN100" s="97"/>
    </row>
    <row r="101" spans="5:40">
      <c r="E101" s="76" t="str">
        <f>Cover!$F$13</f>
        <v>Lon</v>
      </c>
      <c r="F101" s="97" t="s">
        <v>140</v>
      </c>
      <c r="G101" s="97" t="s">
        <v>275</v>
      </c>
      <c r="H101" s="97" t="s">
        <v>150</v>
      </c>
      <c r="I101" s="97" t="s">
        <v>151</v>
      </c>
      <c r="J101" s="97" t="s">
        <v>271</v>
      </c>
      <c r="K101" s="78" t="str">
        <f t="shared" si="5"/>
        <v>Opex_Customer Management &amp; Network Support_Net</v>
      </c>
      <c r="L101" s="97" t="s">
        <v>114</v>
      </c>
      <c r="M101" s="98" t="str">
        <f>E101&amp;F101&amp;G101&amp;H101&amp;I101&amp;"Cost"&amp;"Totex"</f>
        <v>LonOpex2.01 Opex Cost Matrix - CWork ManagementCustomer Management &amp; Network SupportCostTotex</v>
      </c>
      <c r="R101" s="14"/>
      <c r="T101" s="100"/>
      <c r="U101" s="100"/>
      <c r="V101" s="100"/>
      <c r="W101" s="100"/>
      <c r="X101" s="100"/>
      <c r="Y101" s="99">
        <v>2.8307267100000009</v>
      </c>
      <c r="Z101" s="99">
        <v>3.1146146270000004</v>
      </c>
      <c r="AA101" s="99">
        <v>3.3572483969999998</v>
      </c>
      <c r="AB101" s="99">
        <v>2.989769721</v>
      </c>
      <c r="AC101" s="99">
        <v>2.8021288150000006</v>
      </c>
      <c r="AD101" s="99">
        <v>2.858877353</v>
      </c>
      <c r="AE101" s="99">
        <v>2.4332711369999998</v>
      </c>
      <c r="AF101" s="99">
        <v>2.0695387770000004</v>
      </c>
      <c r="AG101" s="99">
        <v>4.0613954479999999</v>
      </c>
      <c r="AH101" s="99">
        <v>3.9731580590000002</v>
      </c>
      <c r="AI101" s="99">
        <v>3.727742809</v>
      </c>
      <c r="AJ101" s="99">
        <v>3.681969273</v>
      </c>
      <c r="AK101" s="99">
        <v>3.6317909520000002</v>
      </c>
      <c r="AN101" s="97"/>
    </row>
    <row r="102" spans="5:40">
      <c r="E102" s="76" t="str">
        <f>Cover!$F$13</f>
        <v>Lon</v>
      </c>
      <c r="F102" s="97" t="s">
        <v>140</v>
      </c>
      <c r="G102" s="97" t="s">
        <v>275</v>
      </c>
      <c r="H102" s="97" t="s">
        <v>150</v>
      </c>
      <c r="I102" s="97" t="s">
        <v>152</v>
      </c>
      <c r="J102" s="97" t="s">
        <v>271</v>
      </c>
      <c r="K102" s="78" t="str">
        <f t="shared" si="5"/>
        <v>Opex_System Control_Net</v>
      </c>
      <c r="L102" s="97" t="s">
        <v>114</v>
      </c>
      <c r="M102" s="98" t="str">
        <f>E102&amp;F102&amp;G102&amp;H102&amp;I102&amp;"Cost"&amp;"Totex"</f>
        <v>LonOpex2.01 Opex Cost Matrix - CWork ManagementSystem ControlCostTotex</v>
      </c>
      <c r="R102" s="14"/>
      <c r="T102" s="100"/>
      <c r="U102" s="100"/>
      <c r="V102" s="100"/>
      <c r="W102" s="100"/>
      <c r="X102" s="100"/>
      <c r="Y102" s="99">
        <v>1.3989101320000004</v>
      </c>
      <c r="Z102" s="99">
        <v>1.4240340949999997</v>
      </c>
      <c r="AA102" s="99">
        <v>1.389133486</v>
      </c>
      <c r="AB102" s="99">
        <v>1.3009857110000003</v>
      </c>
      <c r="AC102" s="99">
        <v>1.2243477219999999</v>
      </c>
      <c r="AD102" s="99">
        <v>1.1558687320000001</v>
      </c>
      <c r="AE102" s="99">
        <v>1.7201786750000003</v>
      </c>
      <c r="AF102" s="99">
        <v>1.7087818240000003</v>
      </c>
      <c r="AG102" s="99">
        <v>1.5527188269999996</v>
      </c>
      <c r="AH102" s="99">
        <v>1.538124665</v>
      </c>
      <c r="AI102" s="99">
        <v>1.4697836079999997</v>
      </c>
      <c r="AJ102" s="99">
        <v>1.4657336569999999</v>
      </c>
      <c r="AK102" s="99">
        <v>1.463169599</v>
      </c>
      <c r="AN102" s="97"/>
    </row>
    <row r="103" spans="5:40">
      <c r="E103" s="76" t="str">
        <f>Cover!$F$13</f>
        <v>Lon</v>
      </c>
      <c r="F103" s="5" t="s">
        <v>140</v>
      </c>
      <c r="G103" s="5"/>
      <c r="H103" s="5" t="s">
        <v>181</v>
      </c>
      <c r="I103" s="5" t="s">
        <v>288</v>
      </c>
      <c r="J103" s="97" t="s">
        <v>271</v>
      </c>
      <c r="K103" s="78" t="str">
        <f t="shared" si="5"/>
        <v>Opex_Total Work Execution_Net</v>
      </c>
      <c r="L103" s="97" t="s">
        <v>114</v>
      </c>
      <c r="R103" s="14"/>
      <c r="T103" s="79"/>
      <c r="U103" s="79"/>
      <c r="V103" s="79"/>
      <c r="W103" s="79"/>
      <c r="X103" s="79"/>
      <c r="Y103" s="98">
        <v>52.387522355000002</v>
      </c>
      <c r="Z103" s="98">
        <v>53.472327325999998</v>
      </c>
      <c r="AA103" s="98">
        <v>57.23535623499999</v>
      </c>
      <c r="AB103" s="98">
        <v>56.709136806000018</v>
      </c>
      <c r="AC103" s="98">
        <v>59.090898297000003</v>
      </c>
      <c r="AD103" s="98">
        <v>59.542806079000002</v>
      </c>
      <c r="AE103" s="98">
        <v>69.696998611000012</v>
      </c>
      <c r="AF103" s="98">
        <v>61.999944075999998</v>
      </c>
      <c r="AG103" s="98">
        <v>71.053367673000011</v>
      </c>
      <c r="AH103" s="98">
        <v>68.357155929000015</v>
      </c>
      <c r="AI103" s="98">
        <v>67.53052571500001</v>
      </c>
      <c r="AJ103" s="98">
        <v>64.391736928</v>
      </c>
      <c r="AK103" s="98">
        <v>62.901591735999993</v>
      </c>
      <c r="AN103" s="97"/>
    </row>
    <row r="104" spans="5:40">
      <c r="E104" s="76" t="str">
        <f>Cover!$F$13</f>
        <v>Lon</v>
      </c>
      <c r="F104" s="97" t="s">
        <v>140</v>
      </c>
      <c r="G104" s="97" t="s">
        <v>275</v>
      </c>
      <c r="H104" s="97" t="s">
        <v>181</v>
      </c>
      <c r="I104" s="97" t="s">
        <v>143</v>
      </c>
      <c r="J104" s="97" t="s">
        <v>271</v>
      </c>
      <c r="K104" s="78" t="str">
        <f t="shared" si="5"/>
        <v>Opex_Emergency_Net</v>
      </c>
      <c r="L104" s="97" t="s">
        <v>114</v>
      </c>
      <c r="M104" s="98" t="str">
        <f>E104&amp;F104&amp;G104&amp;H104&amp;I104&amp;"Cost"&amp;"Totex"</f>
        <v>LonOpex2.01 Opex Cost Matrix - CWork ExecutionEmergencyCostTotex</v>
      </c>
      <c r="R104" s="14"/>
      <c r="T104" s="79"/>
      <c r="U104" s="79"/>
      <c r="V104" s="79"/>
      <c r="W104" s="79"/>
      <c r="X104" s="79"/>
      <c r="Y104" s="99">
        <v>16.052015444000002</v>
      </c>
      <c r="Z104" s="99">
        <v>16.776314320000001</v>
      </c>
      <c r="AA104" s="99">
        <v>16.327641556999996</v>
      </c>
      <c r="AB104" s="99">
        <v>14.654586559000002</v>
      </c>
      <c r="AC104" s="99">
        <v>14.675145827999998</v>
      </c>
      <c r="AD104" s="99">
        <v>13.188443015999997</v>
      </c>
      <c r="AE104" s="99">
        <v>13.990285928</v>
      </c>
      <c r="AF104" s="99">
        <v>14.006976813</v>
      </c>
      <c r="AG104" s="99">
        <v>14.672982733000001</v>
      </c>
      <c r="AH104" s="99">
        <v>14.640138341000002</v>
      </c>
      <c r="AI104" s="99">
        <v>14.510851653</v>
      </c>
      <c r="AJ104" s="99">
        <v>13.982957100999998</v>
      </c>
      <c r="AK104" s="99">
        <v>13.921493774999998</v>
      </c>
      <c r="AN104" s="97"/>
    </row>
    <row r="105" spans="5:40">
      <c r="E105" s="76" t="str">
        <f>Cover!$F$13</f>
        <v>Lon</v>
      </c>
      <c r="F105" s="97" t="s">
        <v>140</v>
      </c>
      <c r="G105" s="97" t="s">
        <v>275</v>
      </c>
      <c r="H105" s="97" t="s">
        <v>181</v>
      </c>
      <c r="I105" s="97" t="s">
        <v>144</v>
      </c>
      <c r="J105" s="97" t="s">
        <v>271</v>
      </c>
      <c r="K105" s="78" t="str">
        <f t="shared" si="5"/>
        <v>Opex_Repairs_Net</v>
      </c>
      <c r="L105" s="97" t="s">
        <v>114</v>
      </c>
      <c r="M105" s="98" t="str">
        <f>E105&amp;F105&amp;G105&amp;H105&amp;I105&amp;"Cost"&amp;"Totex"</f>
        <v>LonOpex2.01 Opex Cost Matrix - CWork ExecutionRepairsCostTotex</v>
      </c>
      <c r="R105" s="14"/>
      <c r="T105" s="79"/>
      <c r="U105" s="79"/>
      <c r="V105" s="79"/>
      <c r="W105" s="79"/>
      <c r="X105" s="79"/>
      <c r="Y105" s="99">
        <v>19.409174672999999</v>
      </c>
      <c r="Z105" s="99">
        <v>18.725727950000003</v>
      </c>
      <c r="AA105" s="99">
        <v>18.708707841999995</v>
      </c>
      <c r="AB105" s="99">
        <v>22.511008206000003</v>
      </c>
      <c r="AC105" s="99">
        <v>23.729727548000007</v>
      </c>
      <c r="AD105" s="99">
        <v>26.526817172000001</v>
      </c>
      <c r="AE105" s="99">
        <v>25.318986521000003</v>
      </c>
      <c r="AF105" s="99">
        <v>22.796676005999998</v>
      </c>
      <c r="AG105" s="99">
        <v>21.361361082999998</v>
      </c>
      <c r="AH105" s="99">
        <v>20.083734348</v>
      </c>
      <c r="AI105" s="99">
        <v>19.208245645999998</v>
      </c>
      <c r="AJ105" s="99">
        <v>18.493322634999998</v>
      </c>
      <c r="AK105" s="99">
        <v>17.683885814</v>
      </c>
      <c r="AN105" s="97"/>
    </row>
    <row r="106" spans="5:40">
      <c r="E106" s="76" t="str">
        <f>Cover!$F$13</f>
        <v>Lon</v>
      </c>
      <c r="F106" s="97" t="s">
        <v>140</v>
      </c>
      <c r="G106" s="97" t="s">
        <v>275</v>
      </c>
      <c r="H106" s="97" t="s">
        <v>181</v>
      </c>
      <c r="I106" s="97" t="s">
        <v>145</v>
      </c>
      <c r="J106" s="97" t="s">
        <v>271</v>
      </c>
      <c r="K106" s="78" t="str">
        <f t="shared" si="5"/>
        <v>Opex_Maintenance_Net</v>
      </c>
      <c r="L106" s="97" t="s">
        <v>114</v>
      </c>
      <c r="M106" s="98" t="str">
        <f>E106&amp;F106&amp;G106&amp;H106&amp;I106&amp;"Cost"&amp;"Totex"</f>
        <v>LonOpex2.01 Opex Cost Matrix - CWork ExecutionMaintenanceCostTotex</v>
      </c>
      <c r="R106" s="14"/>
      <c r="T106" s="79"/>
      <c r="U106" s="79"/>
      <c r="V106" s="79"/>
      <c r="W106" s="79"/>
      <c r="X106" s="79"/>
      <c r="Y106" s="99">
        <v>12.097252613000002</v>
      </c>
      <c r="Z106" s="99">
        <v>10.475253356</v>
      </c>
      <c r="AA106" s="99">
        <v>15.679119601000004</v>
      </c>
      <c r="AB106" s="99">
        <v>14.297901026000002</v>
      </c>
      <c r="AC106" s="99">
        <v>14.959112806000004</v>
      </c>
      <c r="AD106" s="99">
        <v>14.33442653</v>
      </c>
      <c r="AE106" s="99">
        <v>23.541907363000004</v>
      </c>
      <c r="AF106" s="99">
        <v>19.191072978000001</v>
      </c>
      <c r="AG106" s="99">
        <v>31.214917190000001</v>
      </c>
      <c r="AH106" s="99">
        <v>29.826791095000004</v>
      </c>
      <c r="AI106" s="99">
        <v>30.092054200000003</v>
      </c>
      <c r="AJ106" s="99">
        <v>28.224709088999997</v>
      </c>
      <c r="AK106" s="99">
        <v>27.639988607999996</v>
      </c>
      <c r="AN106" s="97"/>
    </row>
    <row r="107" spans="5:40">
      <c r="E107" s="76" t="str">
        <f>Cover!$F$13</f>
        <v>Lon</v>
      </c>
      <c r="F107" s="97" t="s">
        <v>140</v>
      </c>
      <c r="G107" s="97" t="s">
        <v>275</v>
      </c>
      <c r="H107" s="97" t="s">
        <v>181</v>
      </c>
      <c r="I107" s="97" t="s">
        <v>279</v>
      </c>
      <c r="J107" s="97" t="s">
        <v>271</v>
      </c>
      <c r="K107" s="78" t="str">
        <f t="shared" si="5"/>
        <v>Opex_Statutory Independent Undertakings (SIU)_Net</v>
      </c>
      <c r="L107" s="97" t="s">
        <v>114</v>
      </c>
      <c r="M107" s="98" t="str">
        <f>E107&amp;F107&amp;G107&amp;H107&amp;I107&amp;"Cost"&amp;"Totex"</f>
        <v>LonOpex2.01 Opex Cost Matrix - CWork ExecutionStatutory Independent Undertakings (SIU)CostTotex</v>
      </c>
      <c r="R107" s="14"/>
      <c r="T107" s="79"/>
      <c r="U107" s="79"/>
      <c r="V107" s="79"/>
      <c r="W107" s="79"/>
      <c r="X107" s="79"/>
      <c r="Y107" s="99">
        <v>0</v>
      </c>
      <c r="Z107" s="99">
        <v>0</v>
      </c>
      <c r="AA107" s="99">
        <v>0</v>
      </c>
      <c r="AB107" s="99">
        <v>0</v>
      </c>
      <c r="AC107" s="99">
        <v>0</v>
      </c>
      <c r="AD107" s="99">
        <v>0</v>
      </c>
      <c r="AE107" s="99">
        <v>0</v>
      </c>
      <c r="AF107" s="99">
        <v>0</v>
      </c>
      <c r="AG107" s="99">
        <v>0</v>
      </c>
      <c r="AH107" s="99">
        <v>0</v>
      </c>
      <c r="AI107" s="99">
        <v>0</v>
      </c>
      <c r="AJ107" s="99">
        <v>0</v>
      </c>
      <c r="AK107" s="99">
        <v>0</v>
      </c>
      <c r="AN107" s="97"/>
    </row>
    <row r="108" spans="5:40">
      <c r="E108" s="76" t="str">
        <f>Cover!$F$13</f>
        <v>Lon</v>
      </c>
      <c r="F108" s="97" t="s">
        <v>140</v>
      </c>
      <c r="G108" s="97" t="s">
        <v>275</v>
      </c>
      <c r="H108" s="97" t="s">
        <v>181</v>
      </c>
      <c r="I108" s="97" t="s">
        <v>154</v>
      </c>
      <c r="J108" s="97" t="s">
        <v>271</v>
      </c>
      <c r="K108" s="78" t="str">
        <f t="shared" si="5"/>
        <v>Opex_Other Direct Activities (ODA)_Net</v>
      </c>
      <c r="L108" s="97" t="s">
        <v>114</v>
      </c>
      <c r="M108" s="98" t="str">
        <f>E108&amp;F108&amp;G108&amp;H108&amp;I108&amp;"Cost"&amp;"Totex"</f>
        <v>LonOpex2.01 Opex Cost Matrix - CWork ExecutionOther Direct Activities (ODA)CostTotex</v>
      </c>
      <c r="R108" s="14"/>
      <c r="T108" s="79"/>
      <c r="U108" s="79"/>
      <c r="V108" s="79"/>
      <c r="W108" s="79"/>
      <c r="X108" s="79"/>
      <c r="Y108" s="99">
        <v>4.8290796250000003</v>
      </c>
      <c r="Z108" s="99">
        <v>7.4950316999999984</v>
      </c>
      <c r="AA108" s="99">
        <v>6.5198872349999988</v>
      </c>
      <c r="AB108" s="99">
        <v>5.2456410150000004</v>
      </c>
      <c r="AC108" s="99">
        <v>5.7269121150000002</v>
      </c>
      <c r="AD108" s="99">
        <v>5.4931193609999989</v>
      </c>
      <c r="AE108" s="99">
        <v>6.8458187990000008</v>
      </c>
      <c r="AF108" s="99">
        <v>6.0052182790000002</v>
      </c>
      <c r="AG108" s="99">
        <v>3.8041066670000001</v>
      </c>
      <c r="AH108" s="99">
        <v>3.806492145</v>
      </c>
      <c r="AI108" s="99">
        <v>3.7193742159999994</v>
      </c>
      <c r="AJ108" s="99">
        <v>3.6907481029999998</v>
      </c>
      <c r="AK108" s="99">
        <v>3.656223539</v>
      </c>
      <c r="AN108" s="97"/>
    </row>
    <row r="109" spans="5:40">
      <c r="E109" s="76" t="str">
        <f>Cover!$F$13</f>
        <v>Lon</v>
      </c>
      <c r="F109" s="5" t="s">
        <v>140</v>
      </c>
      <c r="G109" s="5"/>
      <c r="H109" s="5" t="s">
        <v>182</v>
      </c>
      <c r="I109" s="5" t="s">
        <v>289</v>
      </c>
      <c r="J109" s="97" t="s">
        <v>271</v>
      </c>
      <c r="K109" s="78" t="str">
        <f t="shared" si="5"/>
        <v>Opex_Total Business Support_Net</v>
      </c>
      <c r="L109" s="97" t="s">
        <v>114</v>
      </c>
      <c r="T109" s="79"/>
      <c r="U109" s="79"/>
      <c r="V109" s="79"/>
      <c r="W109" s="79"/>
      <c r="X109" s="79"/>
      <c r="Y109" s="98">
        <v>28.142601424999999</v>
      </c>
      <c r="Z109" s="98">
        <v>28.141006185999998</v>
      </c>
      <c r="AA109" s="98">
        <v>26.555670278000001</v>
      </c>
      <c r="AB109" s="98">
        <v>25.224079310000004</v>
      </c>
      <c r="AC109" s="98">
        <v>20.410184795999996</v>
      </c>
      <c r="AD109" s="98">
        <v>27.481393909000001</v>
      </c>
      <c r="AE109" s="98">
        <v>23.868572494000002</v>
      </c>
      <c r="AF109" s="98">
        <v>21.606156244000005</v>
      </c>
      <c r="AG109" s="98">
        <v>24.304192069999996</v>
      </c>
      <c r="AH109" s="98">
        <v>24.202540017999997</v>
      </c>
      <c r="AI109" s="98">
        <v>24.325975411999998</v>
      </c>
      <c r="AJ109" s="98">
        <v>24.59804428</v>
      </c>
      <c r="AK109" s="98">
        <v>24.370511601999993</v>
      </c>
      <c r="AN109" s="97"/>
    </row>
    <row r="110" spans="5:40">
      <c r="E110" s="76" t="str">
        <f>Cover!$F$13</f>
        <v>Lon</v>
      </c>
      <c r="F110" s="97" t="s">
        <v>140</v>
      </c>
      <c r="G110" s="97" t="s">
        <v>275</v>
      </c>
      <c r="H110" s="97" t="s">
        <v>182</v>
      </c>
      <c r="I110" s="97" t="s">
        <v>366</v>
      </c>
      <c r="J110" s="97" t="s">
        <v>271</v>
      </c>
      <c r="K110" s="78" t="str">
        <f t="shared" si="5"/>
        <v>Opex_IT &amp; Telecoms_Net</v>
      </c>
      <c r="L110" s="97" t="s">
        <v>114</v>
      </c>
      <c r="M110" s="98" t="str">
        <f t="shared" ref="M110:M118" si="6">E110&amp;F110&amp;G110&amp;H110&amp;I110&amp;"Cost"&amp;"Totex"</f>
        <v>LonOpex2.01 Opex Cost Matrix - CBusiness SupportIT &amp; TelecomsCostTotex</v>
      </c>
      <c r="R110" s="14"/>
      <c r="T110" s="79"/>
      <c r="U110" s="79"/>
      <c r="V110" s="79"/>
      <c r="W110" s="79"/>
      <c r="X110" s="79"/>
      <c r="Y110" s="99">
        <v>9.2283633970000007</v>
      </c>
      <c r="Z110" s="99">
        <v>9.866265202000001</v>
      </c>
      <c r="AA110" s="99">
        <v>10.492942022999998</v>
      </c>
      <c r="AB110" s="99">
        <v>11.247712937000001</v>
      </c>
      <c r="AC110" s="99">
        <v>10.774533357999999</v>
      </c>
      <c r="AD110" s="99">
        <v>14.147431649999998</v>
      </c>
      <c r="AE110" s="99">
        <v>11.224902478999999</v>
      </c>
      <c r="AF110" s="99">
        <v>9.6026348010000024</v>
      </c>
      <c r="AG110" s="99">
        <v>12.857417016000001</v>
      </c>
      <c r="AH110" s="99">
        <v>13.202866698999999</v>
      </c>
      <c r="AI110" s="99">
        <v>13.141877381</v>
      </c>
      <c r="AJ110" s="99">
        <v>13.147524611</v>
      </c>
      <c r="AK110" s="99">
        <v>12.974486389999997</v>
      </c>
      <c r="AN110" s="97"/>
    </row>
    <row r="111" spans="5:40">
      <c r="E111" s="76" t="str">
        <f>Cover!$F$13</f>
        <v>Lon</v>
      </c>
      <c r="F111" s="97" t="s">
        <v>140</v>
      </c>
      <c r="G111" s="97" t="s">
        <v>275</v>
      </c>
      <c r="H111" s="97" t="s">
        <v>182</v>
      </c>
      <c r="I111" s="97" t="s">
        <v>155</v>
      </c>
      <c r="J111" s="97" t="s">
        <v>271</v>
      </c>
      <c r="K111" s="78" t="str">
        <f t="shared" si="5"/>
        <v>Opex_Property Management_Net</v>
      </c>
      <c r="L111" s="97" t="s">
        <v>114</v>
      </c>
      <c r="M111" s="98" t="str">
        <f t="shared" si="6"/>
        <v>LonOpex2.01 Opex Cost Matrix - CBusiness SupportProperty ManagementCostTotex</v>
      </c>
      <c r="R111" s="14"/>
      <c r="T111" s="79"/>
      <c r="U111" s="79"/>
      <c r="V111" s="79"/>
      <c r="W111" s="79"/>
      <c r="X111" s="79"/>
      <c r="Y111" s="99">
        <v>4.167278155</v>
      </c>
      <c r="Z111" s="99">
        <v>3.8089932759999998</v>
      </c>
      <c r="AA111" s="99">
        <v>3.4412406529999999</v>
      </c>
      <c r="AB111" s="99">
        <v>3.1407073950000006</v>
      </c>
      <c r="AC111" s="99">
        <v>2.8322983079999995</v>
      </c>
      <c r="AD111" s="99">
        <v>3.6324239040000008</v>
      </c>
      <c r="AE111" s="99">
        <v>3.3828258930000001</v>
      </c>
      <c r="AF111" s="99">
        <v>3.4376658290000002</v>
      </c>
      <c r="AG111" s="99">
        <v>3.4844670250000003</v>
      </c>
      <c r="AH111" s="99">
        <v>3.4817700770000002</v>
      </c>
      <c r="AI111" s="99">
        <v>3.3999974500000003</v>
      </c>
      <c r="AJ111" s="99">
        <v>3.4518615280000002</v>
      </c>
      <c r="AK111" s="99">
        <v>3.4875533079999999</v>
      </c>
      <c r="AN111" s="97"/>
    </row>
    <row r="112" spans="5:40">
      <c r="E112" s="76" t="str">
        <f>Cover!$F$13</f>
        <v>Lon</v>
      </c>
      <c r="F112" s="97" t="s">
        <v>140</v>
      </c>
      <c r="G112" s="97" t="s">
        <v>275</v>
      </c>
      <c r="H112" s="97" t="s">
        <v>182</v>
      </c>
      <c r="I112" s="97" t="s">
        <v>156</v>
      </c>
      <c r="J112" s="97" t="s">
        <v>271</v>
      </c>
      <c r="K112" s="78" t="str">
        <f t="shared" si="5"/>
        <v>Opex_HR &amp; Non-Operational Training_Net</v>
      </c>
      <c r="L112" s="97" t="s">
        <v>114</v>
      </c>
      <c r="M112" s="98" t="str">
        <f t="shared" si="6"/>
        <v>LonOpex2.01 Opex Cost Matrix - CBusiness SupportHR &amp; Non-Operational TrainingCostTotex</v>
      </c>
      <c r="R112" s="14"/>
      <c r="T112" s="79"/>
      <c r="U112" s="79"/>
      <c r="V112" s="79"/>
      <c r="W112" s="79"/>
      <c r="X112" s="79"/>
      <c r="Y112" s="99">
        <v>1.7340392839999998</v>
      </c>
      <c r="Z112" s="99">
        <v>1.9882719819999999</v>
      </c>
      <c r="AA112" s="99">
        <v>1.8217924410000004</v>
      </c>
      <c r="AB112" s="99">
        <v>1.8160450700000002</v>
      </c>
      <c r="AC112" s="99">
        <v>1.0159918440000002</v>
      </c>
      <c r="AD112" s="99">
        <v>1.4263261</v>
      </c>
      <c r="AE112" s="99">
        <v>1.4590102049999998</v>
      </c>
      <c r="AF112" s="99">
        <v>1.4378224240000002</v>
      </c>
      <c r="AG112" s="99">
        <v>1.435934415</v>
      </c>
      <c r="AH112" s="99">
        <v>1.4235185429999999</v>
      </c>
      <c r="AI112" s="99">
        <v>1.4253462509999999</v>
      </c>
      <c r="AJ112" s="99">
        <v>1.4168648750000001</v>
      </c>
      <c r="AK112" s="99">
        <v>1.3957428449999998</v>
      </c>
      <c r="AN112" s="97"/>
    </row>
    <row r="113" spans="5:41">
      <c r="E113" s="76" t="str">
        <f>Cover!$F$13</f>
        <v>Lon</v>
      </c>
      <c r="F113" s="97" t="s">
        <v>140</v>
      </c>
      <c r="G113" s="97" t="s">
        <v>275</v>
      </c>
      <c r="H113" s="97" t="s">
        <v>182</v>
      </c>
      <c r="I113" s="97" t="s">
        <v>157</v>
      </c>
      <c r="J113" s="97" t="s">
        <v>271</v>
      </c>
      <c r="K113" s="78" t="str">
        <f t="shared" si="5"/>
        <v>Opex_Audit, Finance &amp; Regulation_Net</v>
      </c>
      <c r="L113" s="97" t="s">
        <v>114</v>
      </c>
      <c r="M113" s="98" t="str">
        <f t="shared" si="6"/>
        <v>LonOpex2.01 Opex Cost Matrix - CBusiness SupportAudit, Finance &amp; RegulationCostTotex</v>
      </c>
      <c r="R113" s="14"/>
      <c r="T113" s="79"/>
      <c r="U113" s="79"/>
      <c r="V113" s="79"/>
      <c r="W113" s="79"/>
      <c r="X113" s="79"/>
      <c r="Y113" s="99">
        <v>3.9973753780000005</v>
      </c>
      <c r="Z113" s="99">
        <v>4.5058354170000001</v>
      </c>
      <c r="AA113" s="99">
        <v>3.8141373320000009</v>
      </c>
      <c r="AB113" s="99">
        <v>3.0009714939999999</v>
      </c>
      <c r="AC113" s="99">
        <v>2.954329682</v>
      </c>
      <c r="AD113" s="99">
        <v>4.2196245560000003</v>
      </c>
      <c r="AE113" s="99">
        <v>3.8322964050000001</v>
      </c>
      <c r="AF113" s="99">
        <v>3.2078037359999998</v>
      </c>
      <c r="AG113" s="99">
        <v>2.8038886239999998</v>
      </c>
      <c r="AH113" s="99">
        <v>2.4644562200000002</v>
      </c>
      <c r="AI113" s="99">
        <v>2.7100922609999998</v>
      </c>
      <c r="AJ113" s="99">
        <v>2.9488262949999995</v>
      </c>
      <c r="AK113" s="99">
        <v>2.9001915159999996</v>
      </c>
      <c r="AN113" s="97"/>
    </row>
    <row r="114" spans="5:41">
      <c r="E114" s="76" t="str">
        <f>Cover!$F$13</f>
        <v>Lon</v>
      </c>
      <c r="F114" s="97" t="s">
        <v>140</v>
      </c>
      <c r="G114" s="97" t="s">
        <v>275</v>
      </c>
      <c r="H114" s="97" t="s">
        <v>182</v>
      </c>
      <c r="I114" s="97" t="s">
        <v>158</v>
      </c>
      <c r="J114" s="97" t="s">
        <v>271</v>
      </c>
      <c r="K114" s="78" t="str">
        <f t="shared" si="5"/>
        <v>Opex_Insurance_Net</v>
      </c>
      <c r="L114" s="97" t="s">
        <v>114</v>
      </c>
      <c r="M114" s="98" t="str">
        <f t="shared" si="6"/>
        <v>LonOpex2.01 Opex Cost Matrix - CBusiness SupportInsuranceCostTotex</v>
      </c>
      <c r="R114" s="14"/>
      <c r="T114" s="79"/>
      <c r="U114" s="79"/>
      <c r="V114" s="79"/>
      <c r="W114" s="79"/>
      <c r="X114" s="79"/>
      <c r="Y114" s="99">
        <v>2.4298044829999998</v>
      </c>
      <c r="Z114" s="99">
        <v>2.1345131030000002</v>
      </c>
      <c r="AA114" s="99">
        <v>2.2017561390000004</v>
      </c>
      <c r="AB114" s="99">
        <v>2.2955701200000003</v>
      </c>
      <c r="AC114" s="99">
        <v>1.2931036440000001</v>
      </c>
      <c r="AD114" s="99">
        <v>1.517987416</v>
      </c>
      <c r="AE114" s="99">
        <v>1.400699538</v>
      </c>
      <c r="AF114" s="99">
        <v>1.351243499</v>
      </c>
      <c r="AG114" s="99">
        <v>1.423371377</v>
      </c>
      <c r="AH114" s="99">
        <v>1.396596792</v>
      </c>
      <c r="AI114" s="99">
        <v>1.4048809550000001</v>
      </c>
      <c r="AJ114" s="99">
        <v>1.3993160519999999</v>
      </c>
      <c r="AK114" s="99">
        <v>1.4080030629999998</v>
      </c>
      <c r="AN114" s="97"/>
    </row>
    <row r="115" spans="5:41">
      <c r="E115" s="76" t="str">
        <f>Cover!$F$13</f>
        <v>Lon</v>
      </c>
      <c r="F115" s="97" t="s">
        <v>140</v>
      </c>
      <c r="G115" s="97" t="s">
        <v>275</v>
      </c>
      <c r="H115" s="97" t="s">
        <v>182</v>
      </c>
      <c r="I115" s="97" t="s">
        <v>159</v>
      </c>
      <c r="J115" s="97" t="s">
        <v>271</v>
      </c>
      <c r="K115" s="78" t="str">
        <f t="shared" si="5"/>
        <v>Opex_Procurement_Net</v>
      </c>
      <c r="L115" s="97" t="s">
        <v>114</v>
      </c>
      <c r="M115" s="98" t="str">
        <f t="shared" si="6"/>
        <v>LonOpex2.01 Opex Cost Matrix - CBusiness SupportProcurementCostTotex</v>
      </c>
      <c r="R115" s="14"/>
      <c r="T115" s="79"/>
      <c r="U115" s="79"/>
      <c r="V115" s="79"/>
      <c r="W115" s="79"/>
      <c r="X115" s="79"/>
      <c r="Y115" s="99">
        <v>0.69078136999999995</v>
      </c>
      <c r="Z115" s="99">
        <v>0.61103682700000006</v>
      </c>
      <c r="AA115" s="99">
        <v>0.50075974800000012</v>
      </c>
      <c r="AB115" s="99">
        <v>0.69475814200000008</v>
      </c>
      <c r="AC115" s="99">
        <v>0.59805665499999983</v>
      </c>
      <c r="AD115" s="99">
        <v>0.71655879399999989</v>
      </c>
      <c r="AE115" s="99">
        <v>0.64826733599999997</v>
      </c>
      <c r="AF115" s="99">
        <v>0.62081449499999997</v>
      </c>
      <c r="AG115" s="99">
        <v>0.57720845599999993</v>
      </c>
      <c r="AH115" s="99">
        <v>0.54286455299999992</v>
      </c>
      <c r="AI115" s="99">
        <v>0.53830939500000008</v>
      </c>
      <c r="AJ115" s="99">
        <v>0.53830939599999994</v>
      </c>
      <c r="AK115" s="99">
        <v>0.53830939499999997</v>
      </c>
      <c r="AN115" s="97"/>
    </row>
    <row r="116" spans="5:41">
      <c r="E116" s="76" t="str">
        <f>Cover!$F$13</f>
        <v>Lon</v>
      </c>
      <c r="F116" s="97" t="s">
        <v>140</v>
      </c>
      <c r="G116" s="97" t="s">
        <v>275</v>
      </c>
      <c r="H116" s="97" t="s">
        <v>182</v>
      </c>
      <c r="I116" s="97" t="s">
        <v>160</v>
      </c>
      <c r="J116" s="97" t="s">
        <v>271</v>
      </c>
      <c r="K116" s="78" t="str">
        <f t="shared" si="5"/>
        <v>Opex_CEO &amp; Group Management_Net</v>
      </c>
      <c r="L116" s="97" t="s">
        <v>114</v>
      </c>
      <c r="M116" s="98" t="str">
        <f t="shared" si="6"/>
        <v>LonOpex2.01 Opex Cost Matrix - CBusiness SupportCEO &amp; Group ManagementCostTotex</v>
      </c>
      <c r="R116" s="14"/>
      <c r="T116" s="79"/>
      <c r="U116" s="79"/>
      <c r="V116" s="79"/>
      <c r="W116" s="79"/>
      <c r="X116" s="79"/>
      <c r="Y116" s="99">
        <v>5.0914019699999997</v>
      </c>
      <c r="Z116" s="99">
        <v>4.6214599929999993</v>
      </c>
      <c r="AA116" s="99">
        <v>3.8410080210000004</v>
      </c>
      <c r="AB116" s="99">
        <v>2.6820117919999995</v>
      </c>
      <c r="AC116" s="99">
        <v>0.62344666500000012</v>
      </c>
      <c r="AD116" s="99">
        <v>1.4924053820000003</v>
      </c>
      <c r="AE116" s="99">
        <v>1.4590835560000002</v>
      </c>
      <c r="AF116" s="99">
        <v>1.5068147470000002</v>
      </c>
      <c r="AG116" s="99">
        <v>1.425673296</v>
      </c>
      <c r="AH116" s="99">
        <v>1.3888827379999997</v>
      </c>
      <c r="AI116" s="99">
        <v>1.4038873229999997</v>
      </c>
      <c r="AJ116" s="99">
        <v>1.3937571270000002</v>
      </c>
      <c r="AK116" s="99">
        <v>1.3708653399999999</v>
      </c>
      <c r="AN116" s="97"/>
    </row>
    <row r="117" spans="5:41">
      <c r="E117" s="76" t="str">
        <f>Cover!$F$13</f>
        <v>Lon</v>
      </c>
      <c r="F117" s="97" t="s">
        <v>140</v>
      </c>
      <c r="G117" s="97" t="s">
        <v>275</v>
      </c>
      <c r="H117" s="97" t="s">
        <v>182</v>
      </c>
      <c r="I117" s="97" t="s">
        <v>161</v>
      </c>
      <c r="J117" s="97" t="s">
        <v>271</v>
      </c>
      <c r="K117" s="78" t="str">
        <f t="shared" si="5"/>
        <v>Opex_Stores &amp; Logistics_Net</v>
      </c>
      <c r="L117" s="97" t="s">
        <v>114</v>
      </c>
      <c r="M117" s="98" t="str">
        <f t="shared" si="6"/>
        <v>LonOpex2.01 Opex Cost Matrix - CBusiness SupportStores &amp; LogisticsCostTotex</v>
      </c>
      <c r="R117" s="14"/>
      <c r="T117" s="79"/>
      <c r="U117" s="79"/>
      <c r="V117" s="79"/>
      <c r="W117" s="79"/>
      <c r="X117" s="79"/>
      <c r="Y117" s="99">
        <v>0.80355738800000009</v>
      </c>
      <c r="Z117" s="99">
        <v>0.60463038599999996</v>
      </c>
      <c r="AA117" s="99">
        <v>0.44203392099999994</v>
      </c>
      <c r="AB117" s="99">
        <v>0.34630236000000003</v>
      </c>
      <c r="AC117" s="99">
        <v>0.31842463999999998</v>
      </c>
      <c r="AD117" s="99">
        <v>0.32863610700000007</v>
      </c>
      <c r="AE117" s="99">
        <v>0.46148708199999999</v>
      </c>
      <c r="AF117" s="99">
        <v>0.44135671299999996</v>
      </c>
      <c r="AG117" s="99">
        <v>0.29623186100000004</v>
      </c>
      <c r="AH117" s="99">
        <v>0.30158439600000003</v>
      </c>
      <c r="AI117" s="99">
        <v>0.30158439600000003</v>
      </c>
      <c r="AJ117" s="99">
        <v>0.30158439600000003</v>
      </c>
      <c r="AK117" s="99">
        <v>0.29535974500000001</v>
      </c>
      <c r="AN117" s="97"/>
    </row>
    <row r="118" spans="5:41">
      <c r="E118" s="76" t="str">
        <f>Cover!$F$13</f>
        <v>Lon</v>
      </c>
      <c r="F118" s="77" t="s">
        <v>140</v>
      </c>
      <c r="G118" s="97" t="s">
        <v>275</v>
      </c>
      <c r="H118" s="77" t="s">
        <v>162</v>
      </c>
      <c r="I118" s="77" t="s">
        <v>162</v>
      </c>
      <c r="J118" s="97" t="s">
        <v>271</v>
      </c>
      <c r="K118" s="78" t="str">
        <f t="shared" si="5"/>
        <v>Opex_Training &amp; Apprentices_Net</v>
      </c>
      <c r="L118" s="97" t="s">
        <v>114</v>
      </c>
      <c r="M118" s="98" t="str">
        <f t="shared" si="6"/>
        <v>LonOpex2.01 Opex Cost Matrix - CTraining &amp; ApprenticesTraining &amp; ApprenticesCostTotex</v>
      </c>
      <c r="R118" s="14"/>
      <c r="T118" s="79"/>
      <c r="U118" s="79"/>
      <c r="V118" s="79"/>
      <c r="W118" s="79"/>
      <c r="X118" s="79"/>
      <c r="Y118" s="99">
        <v>1.9693126780000001</v>
      </c>
      <c r="Z118" s="99">
        <v>2.3468263700000001</v>
      </c>
      <c r="AA118" s="99">
        <v>3.3911602169999999</v>
      </c>
      <c r="AB118" s="99">
        <v>4.7091324339999989</v>
      </c>
      <c r="AC118" s="99">
        <v>5.1683875519999996</v>
      </c>
      <c r="AD118" s="99">
        <v>3.1284623759999999</v>
      </c>
      <c r="AE118" s="99">
        <v>3.775238946</v>
      </c>
      <c r="AF118" s="99">
        <v>3.4395670570000001</v>
      </c>
      <c r="AG118" s="99">
        <v>4.3143165959999994</v>
      </c>
      <c r="AH118" s="99">
        <v>3.9710414430000003</v>
      </c>
      <c r="AI118" s="99">
        <v>4.2288366919999998</v>
      </c>
      <c r="AJ118" s="99">
        <v>3.8679369779999995</v>
      </c>
      <c r="AK118" s="99">
        <v>4.2892807249999994</v>
      </c>
      <c r="AN118" s="97"/>
    </row>
    <row r="119" spans="5:41">
      <c r="E119" s="76" t="str">
        <f>Cover!$F$13</f>
        <v>Lon</v>
      </c>
      <c r="F119" s="5" t="s">
        <v>140</v>
      </c>
      <c r="G119" s="5"/>
      <c r="I119" s="5" t="s">
        <v>290</v>
      </c>
      <c r="J119" s="97" t="s">
        <v>271</v>
      </c>
      <c r="K119" s="78" t="str">
        <f t="shared" si="5"/>
        <v>Opex_Total Non-Controllable Costs_Net</v>
      </c>
      <c r="L119" s="97" t="s">
        <v>114</v>
      </c>
      <c r="T119" s="79"/>
      <c r="U119" s="79"/>
      <c r="V119" s="79"/>
      <c r="W119" s="79"/>
      <c r="X119" s="79"/>
      <c r="Y119" s="98">
        <v>67.752809797512967</v>
      </c>
      <c r="Z119" s="98">
        <v>69.796340983303764</v>
      </c>
      <c r="AA119" s="98">
        <v>69.048354637076613</v>
      </c>
      <c r="AB119" s="98">
        <v>68.116470970958716</v>
      </c>
      <c r="AC119" s="98">
        <v>94.199298351348233</v>
      </c>
      <c r="AD119" s="98">
        <v>90.30195105731633</v>
      </c>
      <c r="AE119" s="98">
        <v>73.211509199352207</v>
      </c>
      <c r="AF119" s="98">
        <v>84.106862981171872</v>
      </c>
      <c r="AG119" s="98">
        <v>81.340041954</v>
      </c>
      <c r="AH119" s="98">
        <v>80.117486189000005</v>
      </c>
      <c r="AI119" s="98">
        <v>70.937925944999989</v>
      </c>
      <c r="AJ119" s="98">
        <v>70.09995524499999</v>
      </c>
      <c r="AK119" s="98">
        <v>69.398473462000013</v>
      </c>
      <c r="AN119" s="97"/>
    </row>
    <row r="120" spans="5:41" s="104" customFormat="1">
      <c r="E120" s="105" t="str">
        <f>Cover!$F$13</f>
        <v>Lon</v>
      </c>
      <c r="F120" s="104" t="s">
        <v>140</v>
      </c>
      <c r="G120" s="104" t="s">
        <v>297</v>
      </c>
      <c r="H120" s="104" t="s">
        <v>429</v>
      </c>
      <c r="I120" s="104" t="s">
        <v>146</v>
      </c>
      <c r="J120" s="104" t="s">
        <v>271</v>
      </c>
      <c r="K120" s="78" t="str">
        <f t="shared" si="5"/>
        <v>Opex_Shrinkage_Net</v>
      </c>
      <c r="L120" s="104" t="s">
        <v>114</v>
      </c>
      <c r="M120" s="106" t="str">
        <f t="shared" ref="M120:M130" si="7">E120&amp;F120&amp;G120&amp;H120&amp;I120&amp;"Cost"</f>
        <v>LonOpex2.02 Opex Cost Matrix - NCNon-Controllable CostShrinkageCost</v>
      </c>
      <c r="T120" s="107"/>
      <c r="U120" s="107"/>
      <c r="V120" s="107"/>
      <c r="W120" s="107"/>
      <c r="X120" s="107"/>
      <c r="Y120" s="99">
        <v>6.2964389140000003</v>
      </c>
      <c r="Z120" s="99">
        <v>4.7977700839999997</v>
      </c>
      <c r="AA120" s="99">
        <v>3.331459443</v>
      </c>
      <c r="AB120" s="99">
        <v>3.3838559510000001</v>
      </c>
      <c r="AC120" s="99">
        <v>3.7639911779999999</v>
      </c>
      <c r="AD120" s="99">
        <v>4.5683984549999996</v>
      </c>
      <c r="AE120" s="99">
        <v>2.5062680149999998</v>
      </c>
      <c r="AF120" s="99">
        <v>3.231004719</v>
      </c>
      <c r="AG120" s="99">
        <v>3.0295173169999998</v>
      </c>
      <c r="AH120" s="99">
        <v>2.8720797870000001</v>
      </c>
      <c r="AI120" s="99">
        <v>2.7081063730000001</v>
      </c>
      <c r="AJ120" s="99">
        <v>2.543733263</v>
      </c>
      <c r="AK120" s="99">
        <v>2.3816496200000001</v>
      </c>
      <c r="AO120" s="108"/>
    </row>
    <row r="121" spans="5:41">
      <c r="E121" s="76" t="str">
        <f>Cover!$F$13</f>
        <v>Lon</v>
      </c>
      <c r="F121" s="97" t="s">
        <v>140</v>
      </c>
      <c r="G121" s="97" t="s">
        <v>297</v>
      </c>
      <c r="H121" s="104" t="s">
        <v>429</v>
      </c>
      <c r="I121" s="97" t="s">
        <v>163</v>
      </c>
      <c r="J121" s="97" t="s">
        <v>271</v>
      </c>
      <c r="K121" s="78" t="str">
        <f t="shared" si="5"/>
        <v>Opex_Ofgem Licence_Net</v>
      </c>
      <c r="L121" s="97" t="s">
        <v>114</v>
      </c>
      <c r="M121" s="98" t="str">
        <f t="shared" si="7"/>
        <v>LonOpex2.02 Opex Cost Matrix - NCNon-Controllable CostOfgem LicenceCost</v>
      </c>
      <c r="R121" s="14"/>
      <c r="T121" s="79"/>
      <c r="U121" s="79"/>
      <c r="V121" s="79"/>
      <c r="W121" s="79"/>
      <c r="X121" s="79"/>
      <c r="Y121" s="99">
        <v>1.4563070869999999</v>
      </c>
      <c r="Z121" s="99">
        <v>1.505510116</v>
      </c>
      <c r="AA121" s="99">
        <v>1.517964724</v>
      </c>
      <c r="AB121" s="99">
        <v>1.2536489159999999</v>
      </c>
      <c r="AC121" s="99">
        <v>1.5563995960000001</v>
      </c>
      <c r="AD121" s="99">
        <v>1.5706613279999999</v>
      </c>
      <c r="AE121" s="99">
        <v>1.6886412820000001</v>
      </c>
      <c r="AF121" s="99">
        <v>1.6886412820000001</v>
      </c>
      <c r="AG121" s="99">
        <v>1.6886412820000001</v>
      </c>
      <c r="AH121" s="99">
        <v>1.6886412820000001</v>
      </c>
      <c r="AI121" s="99">
        <v>1.6886412820000001</v>
      </c>
      <c r="AJ121" s="99">
        <v>1.6886412820000001</v>
      </c>
      <c r="AK121" s="99">
        <v>1.6886412820000001</v>
      </c>
      <c r="AN121" s="97"/>
      <c r="AO121" s="96"/>
    </row>
    <row r="122" spans="5:41">
      <c r="E122" s="76" t="str">
        <f>Cover!$F$13</f>
        <v>Lon</v>
      </c>
      <c r="F122" s="97" t="s">
        <v>140</v>
      </c>
      <c r="G122" s="97" t="s">
        <v>297</v>
      </c>
      <c r="H122" s="104" t="s">
        <v>429</v>
      </c>
      <c r="I122" s="97" t="s">
        <v>164</v>
      </c>
      <c r="J122" s="97" t="s">
        <v>271</v>
      </c>
      <c r="K122" s="78" t="str">
        <f t="shared" si="5"/>
        <v>Opex_Network Rates_Net</v>
      </c>
      <c r="L122" s="97" t="s">
        <v>114</v>
      </c>
      <c r="M122" s="98" t="str">
        <f t="shared" si="7"/>
        <v>LonOpex2.02 Opex Cost Matrix - NCNon-Controllable CostNetwork RatesCost</v>
      </c>
      <c r="R122" s="14"/>
      <c r="T122" s="79"/>
      <c r="U122" s="79"/>
      <c r="V122" s="79"/>
      <c r="W122" s="79"/>
      <c r="X122" s="79"/>
      <c r="Y122" s="99">
        <v>31.178880899999999</v>
      </c>
      <c r="Z122" s="99">
        <v>31.292080869999999</v>
      </c>
      <c r="AA122" s="99">
        <v>31.66220307</v>
      </c>
      <c r="AB122" s="99">
        <v>31.293404089999999</v>
      </c>
      <c r="AC122" s="99">
        <v>53.474704729999999</v>
      </c>
      <c r="AD122" s="99">
        <v>53.240351799999999</v>
      </c>
      <c r="AE122" s="99">
        <v>41.122860289999998</v>
      </c>
      <c r="AF122" s="99">
        <v>48.440984729999997</v>
      </c>
      <c r="AG122" s="99">
        <v>42.998841239999997</v>
      </c>
      <c r="AH122" s="99">
        <v>42.998841239999997</v>
      </c>
      <c r="AI122" s="99">
        <v>42.998841239999997</v>
      </c>
      <c r="AJ122" s="99">
        <v>42.998841239999997</v>
      </c>
      <c r="AK122" s="99">
        <v>42.998841239999997</v>
      </c>
      <c r="AN122" s="97"/>
    </row>
    <row r="123" spans="5:41">
      <c r="E123" s="76" t="str">
        <f>Cover!$F$13</f>
        <v>Lon</v>
      </c>
      <c r="F123" s="97" t="s">
        <v>140</v>
      </c>
      <c r="G123" s="97" t="s">
        <v>297</v>
      </c>
      <c r="H123" s="104" t="s">
        <v>429</v>
      </c>
      <c r="I123" s="101" t="s">
        <v>184</v>
      </c>
      <c r="J123" s="97" t="s">
        <v>271</v>
      </c>
      <c r="K123" s="78" t="str">
        <f t="shared" si="5"/>
        <v>Opex_Established pension deficit recovery plan payment_Net</v>
      </c>
      <c r="L123" s="97" t="s">
        <v>114</v>
      </c>
      <c r="M123" s="98" t="str">
        <f t="shared" si="7"/>
        <v>LonOpex2.02 Opex Cost Matrix - NCNon-Controllable CostEstablished pension deficit recovery plan paymentCost</v>
      </c>
      <c r="R123" s="14"/>
      <c r="T123" s="79"/>
      <c r="U123" s="79"/>
      <c r="V123" s="79"/>
      <c r="W123" s="79"/>
      <c r="X123" s="79"/>
      <c r="Y123" s="99">
        <v>1.831158351</v>
      </c>
      <c r="Z123" s="99">
        <v>3.1391998129999998</v>
      </c>
      <c r="AA123" s="99">
        <v>3.1199035789999998</v>
      </c>
      <c r="AB123" s="99">
        <v>3.107317353</v>
      </c>
      <c r="AC123" s="99">
        <v>8.1550747809999997</v>
      </c>
      <c r="AD123" s="99">
        <v>8.4316728029999997</v>
      </c>
      <c r="AE123" s="99">
        <v>8.6471556350000007</v>
      </c>
      <c r="AF123" s="99">
        <v>8.6471556350000007</v>
      </c>
      <c r="AG123" s="99">
        <v>8.6471556350000007</v>
      </c>
      <c r="AH123" s="99">
        <v>7.3066011700000004</v>
      </c>
      <c r="AI123" s="99">
        <v>0</v>
      </c>
      <c r="AJ123" s="99">
        <v>0</v>
      </c>
      <c r="AK123" s="99">
        <v>0</v>
      </c>
      <c r="AN123" s="97"/>
    </row>
    <row r="124" spans="5:41">
      <c r="E124" s="76" t="str">
        <f>Cover!$F$13</f>
        <v>Lon</v>
      </c>
      <c r="F124" s="97" t="s">
        <v>140</v>
      </c>
      <c r="G124" s="97" t="s">
        <v>297</v>
      </c>
      <c r="H124" s="104" t="s">
        <v>429</v>
      </c>
      <c r="I124" s="101" t="s">
        <v>185</v>
      </c>
      <c r="J124" s="97" t="s">
        <v>271</v>
      </c>
      <c r="K124" s="78" t="str">
        <f t="shared" si="5"/>
        <v>Opex_PPF levy costs_Net</v>
      </c>
      <c r="L124" s="97" t="s">
        <v>114</v>
      </c>
      <c r="M124" s="98" t="str">
        <f t="shared" si="7"/>
        <v>LonOpex2.02 Opex Cost Matrix - NCNon-Controllable CostPPF levy costsCost</v>
      </c>
      <c r="R124" s="14"/>
      <c r="T124" s="79"/>
      <c r="U124" s="79"/>
      <c r="V124" s="79"/>
      <c r="W124" s="79"/>
      <c r="X124" s="79"/>
      <c r="Y124" s="99">
        <v>2.2779223000000001E-2</v>
      </c>
      <c r="Z124" s="99">
        <v>0.186541761</v>
      </c>
      <c r="AA124" s="99">
        <v>1.4271453E-2</v>
      </c>
      <c r="AB124" s="99">
        <v>1.4932608999999999E-2</v>
      </c>
      <c r="AC124" s="99">
        <v>2.2482150999999999E-2</v>
      </c>
      <c r="AD124" s="99">
        <v>3.5272710999999998E-2</v>
      </c>
      <c r="AE124" s="99">
        <v>4.9669364000000001E-2</v>
      </c>
      <c r="AF124" s="99">
        <v>4.8300891999999998E-2</v>
      </c>
      <c r="AG124" s="99">
        <v>0</v>
      </c>
      <c r="AH124" s="99">
        <v>0</v>
      </c>
      <c r="AI124" s="99">
        <v>0</v>
      </c>
      <c r="AJ124" s="99">
        <v>0</v>
      </c>
      <c r="AK124" s="99">
        <v>0</v>
      </c>
      <c r="AN124" s="97"/>
    </row>
    <row r="125" spans="5:41">
      <c r="E125" s="76" t="str">
        <f>Cover!$F$13</f>
        <v>Lon</v>
      </c>
      <c r="F125" s="97" t="s">
        <v>140</v>
      </c>
      <c r="G125" s="97" t="s">
        <v>297</v>
      </c>
      <c r="H125" s="104" t="s">
        <v>429</v>
      </c>
      <c r="I125" s="101" t="s">
        <v>186</v>
      </c>
      <c r="J125" s="97" t="s">
        <v>271</v>
      </c>
      <c r="K125" s="78" t="str">
        <f t="shared" si="5"/>
        <v>Opex_Pension scheme administration costs_Net</v>
      </c>
      <c r="L125" s="97" t="s">
        <v>114</v>
      </c>
      <c r="M125" s="98" t="str">
        <f t="shared" si="7"/>
        <v>LonOpex2.02 Opex Cost Matrix - NCNon-Controllable CostPension scheme administration costsCost</v>
      </c>
      <c r="R125" s="14"/>
      <c r="T125" s="79"/>
      <c r="U125" s="79"/>
      <c r="V125" s="79"/>
      <c r="W125" s="79"/>
      <c r="X125" s="79"/>
      <c r="Y125" s="99">
        <v>0.156607159</v>
      </c>
      <c r="Z125" s="99">
        <v>0.16115442099999999</v>
      </c>
      <c r="AA125" s="99">
        <v>0.15966175599999999</v>
      </c>
      <c r="AB125" s="99">
        <v>0.15647915200000001</v>
      </c>
      <c r="AC125" s="99">
        <v>0.68154030799999998</v>
      </c>
      <c r="AD125" s="99">
        <v>0.76319468999999995</v>
      </c>
      <c r="AE125" s="99">
        <v>0.72776415800000005</v>
      </c>
      <c r="AF125" s="99">
        <v>1.1802218069999999</v>
      </c>
      <c r="AG125" s="99">
        <v>0</v>
      </c>
      <c r="AH125" s="99">
        <v>0</v>
      </c>
      <c r="AI125" s="99">
        <v>0</v>
      </c>
      <c r="AJ125" s="99">
        <v>0</v>
      </c>
      <c r="AK125" s="99">
        <v>0</v>
      </c>
      <c r="AN125" s="97"/>
    </row>
    <row r="126" spans="5:41">
      <c r="E126" s="76" t="str">
        <f>Cover!$F$13</f>
        <v>Lon</v>
      </c>
      <c r="F126" s="97" t="s">
        <v>140</v>
      </c>
      <c r="G126" s="97" t="s">
        <v>297</v>
      </c>
      <c r="H126" s="104" t="s">
        <v>429</v>
      </c>
      <c r="I126" s="101" t="s">
        <v>430</v>
      </c>
      <c r="J126" s="97" t="s">
        <v>271</v>
      </c>
      <c r="K126" s="78" t="str">
        <f t="shared" si="5"/>
        <v>Opex_Pension Deficit Charge Adjustment (NTS Pension Recharge)_Net</v>
      </c>
      <c r="L126" s="97" t="s">
        <v>114</v>
      </c>
      <c r="M126" s="98" t="str">
        <f t="shared" si="7"/>
        <v>LonOpex2.02 Opex Cost Matrix - NCNon-Controllable CostPension Deficit Charge Adjustment (NTS Pension Recharge)Cost</v>
      </c>
      <c r="R126" s="14"/>
      <c r="T126" s="79"/>
      <c r="U126" s="79"/>
      <c r="V126" s="79"/>
      <c r="W126" s="79"/>
      <c r="X126" s="79"/>
      <c r="Y126" s="99">
        <v>4.9440162550000002</v>
      </c>
      <c r="Z126" s="99">
        <v>5.0545905790000001</v>
      </c>
      <c r="AA126" s="99">
        <v>7.0127396820000003</v>
      </c>
      <c r="AB126" s="99">
        <v>6.9012746380000003</v>
      </c>
      <c r="AC126" s="99">
        <v>4.2665608529999997</v>
      </c>
      <c r="AD126" s="99">
        <v>4.2791639999999997</v>
      </c>
      <c r="AE126" s="99">
        <v>0</v>
      </c>
      <c r="AF126" s="99">
        <v>0</v>
      </c>
      <c r="AG126" s="99">
        <v>0</v>
      </c>
      <c r="AH126" s="99">
        <v>0</v>
      </c>
      <c r="AI126" s="99">
        <v>0</v>
      </c>
      <c r="AJ126" s="99">
        <v>0</v>
      </c>
      <c r="AK126" s="99">
        <v>0</v>
      </c>
      <c r="AN126" s="97"/>
    </row>
    <row r="127" spans="5:41">
      <c r="E127" s="76" t="str">
        <f>Cover!$F$13</f>
        <v>Lon</v>
      </c>
      <c r="F127" s="97" t="s">
        <v>140</v>
      </c>
      <c r="G127" s="97" t="s">
        <v>297</v>
      </c>
      <c r="H127" s="104" t="s">
        <v>429</v>
      </c>
      <c r="I127" s="101" t="s">
        <v>187</v>
      </c>
      <c r="J127" s="97" t="s">
        <v>271</v>
      </c>
      <c r="K127" s="78" t="str">
        <f t="shared" si="5"/>
        <v>Opex_Bad debt_Net</v>
      </c>
      <c r="L127" s="97" t="s">
        <v>114</v>
      </c>
      <c r="M127" s="98" t="str">
        <f t="shared" si="7"/>
        <v>LonOpex2.02 Opex Cost Matrix - NCNon-Controllable CostBad debtCost</v>
      </c>
      <c r="R127" s="14"/>
      <c r="T127" s="79"/>
      <c r="U127" s="79"/>
      <c r="V127" s="79"/>
      <c r="W127" s="79"/>
      <c r="X127" s="79"/>
      <c r="Y127" s="99">
        <v>-2.3994609999999999E-3</v>
      </c>
      <c r="Z127" s="99">
        <v>0.14861538899999999</v>
      </c>
      <c r="AA127" s="99">
        <v>-0.54311997000000001</v>
      </c>
      <c r="AB127" s="99">
        <v>0.26066593199999999</v>
      </c>
      <c r="AC127" s="99">
        <v>0.57705975399999998</v>
      </c>
      <c r="AD127" s="99">
        <v>2.3305135000000001E-2</v>
      </c>
      <c r="AE127" s="99">
        <v>0</v>
      </c>
      <c r="AF127" s="99">
        <v>0</v>
      </c>
      <c r="AG127" s="99">
        <v>0</v>
      </c>
      <c r="AH127" s="99">
        <v>0</v>
      </c>
      <c r="AI127" s="99">
        <v>0</v>
      </c>
      <c r="AJ127" s="99">
        <v>0</v>
      </c>
      <c r="AK127" s="99">
        <v>0</v>
      </c>
      <c r="AN127" s="97"/>
    </row>
    <row r="128" spans="5:41">
      <c r="E128" s="76" t="str">
        <f>Cover!$F$13</f>
        <v>Lon</v>
      </c>
      <c r="F128" s="97" t="s">
        <v>140</v>
      </c>
      <c r="G128" s="97" t="s">
        <v>297</v>
      </c>
      <c r="H128" s="104" t="s">
        <v>429</v>
      </c>
      <c r="I128" s="97" t="s">
        <v>188</v>
      </c>
      <c r="J128" s="97" t="s">
        <v>271</v>
      </c>
      <c r="K128" s="78" t="str">
        <f t="shared" si="5"/>
        <v>Opex_NTS exit costs_Net</v>
      </c>
      <c r="L128" s="97" t="s">
        <v>114</v>
      </c>
      <c r="M128" s="98" t="str">
        <f t="shared" si="7"/>
        <v>LonOpex2.02 Opex Cost Matrix - NCNon-Controllable CostNTS exit costsCost</v>
      </c>
      <c r="R128" s="14"/>
      <c r="T128" s="79"/>
      <c r="U128" s="79"/>
      <c r="V128" s="79"/>
      <c r="W128" s="79"/>
      <c r="X128" s="79"/>
      <c r="Y128" s="99">
        <v>20.96902137</v>
      </c>
      <c r="Z128" s="99">
        <v>21.752877949999998</v>
      </c>
      <c r="AA128" s="99">
        <v>20.6222709</v>
      </c>
      <c r="AB128" s="99">
        <v>20.03089233</v>
      </c>
      <c r="AC128" s="99">
        <v>20.113485000000001</v>
      </c>
      <c r="AD128" s="99">
        <v>15.786928380000001</v>
      </c>
      <c r="AE128" s="99">
        <v>16.742373959999998</v>
      </c>
      <c r="AF128" s="99">
        <v>19.28990069</v>
      </c>
      <c r="AG128" s="99">
        <v>19.947886480000001</v>
      </c>
      <c r="AH128" s="99">
        <v>20.108322709999999</v>
      </c>
      <c r="AI128" s="99">
        <v>19.388337050000001</v>
      </c>
      <c r="AJ128" s="99">
        <v>18.768739459999999</v>
      </c>
      <c r="AK128" s="99">
        <v>18.27634132</v>
      </c>
      <c r="AN128" s="97"/>
    </row>
    <row r="129" spans="5:41">
      <c r="E129" s="76" t="str">
        <f>Cover!$F$13</f>
        <v>Lon</v>
      </c>
      <c r="F129" s="97" t="s">
        <v>140</v>
      </c>
      <c r="G129" s="97" t="s">
        <v>297</v>
      </c>
      <c r="H129" s="104" t="s">
        <v>429</v>
      </c>
      <c r="I129" s="97" t="s">
        <v>431</v>
      </c>
      <c r="J129" s="97" t="s">
        <v>271</v>
      </c>
      <c r="K129" s="78" t="str">
        <f t="shared" si="5"/>
        <v>Opex_Network Innovation (ex IRM)_Net</v>
      </c>
      <c r="L129" s="97" t="s">
        <v>114</v>
      </c>
      <c r="M129" s="98" t="str">
        <f t="shared" si="7"/>
        <v>LonOpex2.02 Opex Cost Matrix - NCNon-Controllable CostNetwork Innovation (ex IRM)Cost</v>
      </c>
      <c r="R129" s="14"/>
      <c r="T129" s="79"/>
      <c r="U129" s="79"/>
      <c r="V129" s="79"/>
      <c r="W129" s="79"/>
      <c r="X129" s="79"/>
      <c r="Y129" s="99">
        <v>0.59758239599999996</v>
      </c>
      <c r="Z129" s="99">
        <v>1.5817932939999999</v>
      </c>
      <c r="AA129" s="99">
        <v>1.952810688</v>
      </c>
      <c r="AB129" s="99">
        <v>1.5275038679999999</v>
      </c>
      <c r="AC129" s="99">
        <v>1.4126204760000001</v>
      </c>
      <c r="AD129" s="99">
        <v>0.90744855199999996</v>
      </c>
      <c r="AE129" s="99">
        <v>1.0224</v>
      </c>
      <c r="AF129" s="99">
        <v>1.2438</v>
      </c>
      <c r="AG129" s="99">
        <v>0</v>
      </c>
      <c r="AH129" s="99">
        <v>0</v>
      </c>
      <c r="AI129" s="99">
        <v>0</v>
      </c>
      <c r="AJ129" s="99">
        <v>0</v>
      </c>
      <c r="AK129" s="99">
        <v>0</v>
      </c>
      <c r="AN129" s="97"/>
    </row>
    <row r="130" spans="5:41">
      <c r="E130" s="76" t="str">
        <f>Cover!$F$13</f>
        <v>Lon</v>
      </c>
      <c r="F130" s="97" t="s">
        <v>140</v>
      </c>
      <c r="G130" s="97" t="s">
        <v>297</v>
      </c>
      <c r="H130" s="104" t="s">
        <v>429</v>
      </c>
      <c r="I130" s="97" t="s">
        <v>432</v>
      </c>
      <c r="J130" s="97" t="s">
        <v>271</v>
      </c>
      <c r="K130" s="78" t="str">
        <f t="shared" si="5"/>
        <v>Opex_Innovation Roll-out expenditure (IRM)_Net</v>
      </c>
      <c r="L130" s="97" t="s">
        <v>114</v>
      </c>
      <c r="M130" s="98" t="str">
        <f t="shared" si="7"/>
        <v>LonOpex2.02 Opex Cost Matrix - NCNon-Controllable CostInnovation Roll-out expenditure (IRM)Cost</v>
      </c>
      <c r="R130" s="14"/>
      <c r="T130" s="79"/>
      <c r="U130" s="79"/>
      <c r="V130" s="79"/>
      <c r="W130" s="79"/>
      <c r="X130" s="79"/>
      <c r="Y130" s="99">
        <v>0</v>
      </c>
      <c r="Z130" s="99">
        <v>0</v>
      </c>
      <c r="AA130" s="99">
        <v>0</v>
      </c>
      <c r="AB130" s="99">
        <v>0</v>
      </c>
      <c r="AC130" s="99">
        <v>0</v>
      </c>
      <c r="AD130" s="99">
        <v>0</v>
      </c>
      <c r="AE130" s="99">
        <v>0</v>
      </c>
      <c r="AF130" s="99">
        <v>0</v>
      </c>
      <c r="AG130" s="99">
        <v>0</v>
      </c>
      <c r="AH130" s="99">
        <v>0</v>
      </c>
      <c r="AI130" s="99">
        <v>0</v>
      </c>
      <c r="AJ130" s="99">
        <v>0</v>
      </c>
      <c r="AK130" s="99">
        <v>0</v>
      </c>
      <c r="AN130" s="97"/>
    </row>
    <row r="131" spans="5:41">
      <c r="E131" s="76" t="str">
        <f>Cover!$F$13</f>
        <v>Lon</v>
      </c>
      <c r="F131" s="104" t="s">
        <v>140</v>
      </c>
      <c r="G131" s="104" t="s">
        <v>297</v>
      </c>
      <c r="H131" s="104" t="s">
        <v>429</v>
      </c>
      <c r="I131" s="97" t="s">
        <v>272</v>
      </c>
      <c r="J131" s="97" t="s">
        <v>271</v>
      </c>
      <c r="K131" s="78" t="str">
        <f>F131&amp;"_"&amp;I131&amp;"_"&amp;J131</f>
        <v>Opex_Xoserve_Net</v>
      </c>
      <c r="L131" s="97" t="s">
        <v>114</v>
      </c>
      <c r="M131" s="98"/>
      <c r="R131" s="14"/>
      <c r="T131" s="79"/>
      <c r="U131" s="79"/>
      <c r="V131" s="79"/>
      <c r="W131" s="79"/>
      <c r="X131" s="79"/>
      <c r="Y131" s="99">
        <v>0</v>
      </c>
      <c r="Z131" s="99">
        <v>0</v>
      </c>
      <c r="AA131" s="99">
        <v>0</v>
      </c>
      <c r="AB131" s="99">
        <v>0</v>
      </c>
      <c r="AC131" s="99">
        <v>0</v>
      </c>
      <c r="AD131" s="99">
        <v>0</v>
      </c>
      <c r="AE131" s="99">
        <v>0</v>
      </c>
      <c r="AF131" s="99">
        <v>0</v>
      </c>
      <c r="AG131" s="99">
        <v>2.8039999999999998</v>
      </c>
      <c r="AH131" s="99">
        <v>2.9620000000000002</v>
      </c>
      <c r="AI131" s="99">
        <v>2.0169999999999999</v>
      </c>
      <c r="AJ131" s="99">
        <v>2.0049999999999999</v>
      </c>
      <c r="AK131" s="99">
        <v>1.998</v>
      </c>
      <c r="AN131" s="97"/>
    </row>
    <row r="132" spans="5:41">
      <c r="E132" s="76" t="str">
        <f>Cover!$F$13</f>
        <v>Lon</v>
      </c>
      <c r="F132" s="104" t="s">
        <v>140</v>
      </c>
      <c r="G132" s="104" t="s">
        <v>297</v>
      </c>
      <c r="H132" s="104" t="s">
        <v>429</v>
      </c>
      <c r="I132" s="97" t="s">
        <v>166</v>
      </c>
      <c r="J132" s="97" t="s">
        <v>271</v>
      </c>
      <c r="K132" s="78" t="str">
        <f>F132&amp;"_"&amp;I132&amp;"_"&amp;J132</f>
        <v>Opex_Other_Net</v>
      </c>
      <c r="L132" s="97" t="s">
        <v>114</v>
      </c>
      <c r="M132" s="98"/>
      <c r="R132" s="14"/>
      <c r="T132" s="79"/>
      <c r="U132" s="79"/>
      <c r="V132" s="79"/>
      <c r="W132" s="79"/>
      <c r="X132" s="79"/>
      <c r="Y132" s="98">
        <v>0.30241760351294833</v>
      </c>
      <c r="Z132" s="98">
        <v>0.17620670630378199</v>
      </c>
      <c r="AA132" s="98">
        <v>0.19818931207661361</v>
      </c>
      <c r="AB132" s="98">
        <v>0.18649613195870041</v>
      </c>
      <c r="AC132" s="98">
        <v>0.17537952434822723</v>
      </c>
      <c r="AD132" s="98">
        <v>0.69555320331630499</v>
      </c>
      <c r="AE132" s="98">
        <v>0.70437649535219227</v>
      </c>
      <c r="AF132" s="98">
        <v>0.33685322617187208</v>
      </c>
      <c r="AG132" s="98">
        <v>2.2240000000000002</v>
      </c>
      <c r="AH132" s="98">
        <v>2.181</v>
      </c>
      <c r="AI132" s="98">
        <v>2.137</v>
      </c>
      <c r="AJ132" s="98">
        <v>2.0949999999999998</v>
      </c>
      <c r="AK132" s="98">
        <v>2.0550000000000002</v>
      </c>
      <c r="AN132" s="150"/>
    </row>
    <row r="133" spans="5:41">
      <c r="E133" s="76" t="str">
        <f>Cover!$F$13</f>
        <v>Lon</v>
      </c>
      <c r="F133" s="104" t="s">
        <v>140</v>
      </c>
      <c r="G133" s="104" t="s">
        <v>297</v>
      </c>
      <c r="H133" s="104" t="s">
        <v>429</v>
      </c>
      <c r="I133" s="128" t="s">
        <v>433</v>
      </c>
      <c r="J133" s="97" t="s">
        <v>271</v>
      </c>
      <c r="K133" s="78" t="str">
        <f>F133&amp;"_"&amp;I133&amp;"_"&amp;J133</f>
        <v>Opex_RIIO-2 Funded Innovation Costs_Net</v>
      </c>
      <c r="L133" s="97" t="s">
        <v>114</v>
      </c>
      <c r="M133" s="98"/>
      <c r="R133" s="14"/>
      <c r="T133" s="79"/>
      <c r="U133" s="79"/>
      <c r="V133" s="79"/>
      <c r="W133" s="79"/>
      <c r="X133" s="79"/>
      <c r="Y133" s="149">
        <v>0</v>
      </c>
      <c r="Z133" s="149">
        <v>0</v>
      </c>
      <c r="AA133" s="149">
        <v>0</v>
      </c>
      <c r="AB133" s="149">
        <v>0</v>
      </c>
      <c r="AC133" s="149">
        <v>0</v>
      </c>
      <c r="AD133" s="149">
        <v>0</v>
      </c>
      <c r="AE133" s="149">
        <v>0</v>
      </c>
      <c r="AF133" s="149">
        <v>0</v>
      </c>
      <c r="AG133" s="149">
        <v>2.0016000000000003</v>
      </c>
      <c r="AH133" s="149">
        <v>1.9629000000000001</v>
      </c>
      <c r="AI133" s="149">
        <v>1.9233</v>
      </c>
      <c r="AJ133" s="149">
        <v>1.8854999999999997</v>
      </c>
      <c r="AK133" s="149">
        <v>1.8495000000000001</v>
      </c>
      <c r="AN133" s="150"/>
    </row>
    <row r="134" spans="5:41">
      <c r="E134" s="76" t="str">
        <f>Cover!$F$13</f>
        <v>Lon</v>
      </c>
      <c r="F134" s="104" t="s">
        <v>140</v>
      </c>
      <c r="G134" s="104" t="s">
        <v>297</v>
      </c>
      <c r="H134" s="104" t="s">
        <v>429</v>
      </c>
      <c r="I134" s="128" t="s">
        <v>440</v>
      </c>
      <c r="J134" s="97" t="s">
        <v>271</v>
      </c>
      <c r="K134" s="78" t="str">
        <f>F134&amp;"_"&amp;I134&amp;"_"&amp;J134</f>
        <v>Opex_Unfunded Innovation Costs_Net</v>
      </c>
      <c r="L134" s="97" t="s">
        <v>114</v>
      </c>
      <c r="M134" s="98"/>
      <c r="R134" s="14"/>
      <c r="T134" s="79"/>
      <c r="U134" s="79"/>
      <c r="V134" s="79"/>
      <c r="W134" s="79"/>
      <c r="X134" s="79"/>
      <c r="Y134" s="149">
        <v>0.30241760351294833</v>
      </c>
      <c r="Z134" s="149">
        <v>0.17620670630378199</v>
      </c>
      <c r="AA134" s="149">
        <v>0.19818931207661361</v>
      </c>
      <c r="AB134" s="149">
        <v>0.18649613195870041</v>
      </c>
      <c r="AC134" s="149">
        <v>0.17537952434822723</v>
      </c>
      <c r="AD134" s="149">
        <v>0.10955144814579887</v>
      </c>
      <c r="AE134" s="149">
        <v>0.11359999999999992</v>
      </c>
      <c r="AF134" s="149">
        <v>0.13819999999999988</v>
      </c>
      <c r="AG134" s="149">
        <v>0.22239999999999993</v>
      </c>
      <c r="AH134" s="149">
        <v>0.21809999999999996</v>
      </c>
      <c r="AI134" s="149">
        <v>0.2137</v>
      </c>
      <c r="AJ134" s="149">
        <v>0.20950000000000002</v>
      </c>
      <c r="AK134" s="149">
        <v>0.20550000000000002</v>
      </c>
      <c r="AN134" s="150"/>
    </row>
    <row r="135" spans="5:41">
      <c r="E135" s="76" t="str">
        <f>Cover!$F$13</f>
        <v>Lon</v>
      </c>
      <c r="F135" s="104" t="s">
        <v>140</v>
      </c>
      <c r="G135" s="104" t="s">
        <v>297</v>
      </c>
      <c r="H135" s="104" t="s">
        <v>429</v>
      </c>
      <c r="I135" s="128" t="s">
        <v>434</v>
      </c>
      <c r="J135" s="97" t="s">
        <v>271</v>
      </c>
      <c r="K135" s="78" t="str">
        <f>F135&amp;"_"&amp;I135&amp;"_"&amp;J135</f>
        <v>Opex_Supplier of Last Resort Claims_Net</v>
      </c>
      <c r="L135" s="97" t="s">
        <v>114</v>
      </c>
      <c r="M135" s="98"/>
      <c r="R135" s="14"/>
      <c r="T135" s="79"/>
      <c r="U135" s="79"/>
      <c r="V135" s="79"/>
      <c r="W135" s="79"/>
      <c r="X135" s="79"/>
      <c r="Y135" s="149">
        <v>0</v>
      </c>
      <c r="Z135" s="149">
        <v>0</v>
      </c>
      <c r="AA135" s="149">
        <v>0</v>
      </c>
      <c r="AB135" s="149">
        <v>0</v>
      </c>
      <c r="AC135" s="149">
        <v>0</v>
      </c>
      <c r="AD135" s="149">
        <v>0.58600175517050612</v>
      </c>
      <c r="AE135" s="149">
        <v>0.59077649535219234</v>
      </c>
      <c r="AF135" s="149">
        <v>0.1986532261718722</v>
      </c>
      <c r="AG135" s="149">
        <v>0</v>
      </c>
      <c r="AH135" s="149">
        <v>0</v>
      </c>
      <c r="AI135" s="149">
        <v>0</v>
      </c>
      <c r="AJ135" s="149">
        <v>0</v>
      </c>
      <c r="AK135" s="149">
        <v>0</v>
      </c>
      <c r="AN135" s="150"/>
    </row>
    <row r="136" spans="5:41">
      <c r="E136" s="76" t="str">
        <f>Cover!$F$13</f>
        <v>Lon</v>
      </c>
      <c r="F136" s="5" t="s">
        <v>141</v>
      </c>
      <c r="I136" s="5" t="s">
        <v>141</v>
      </c>
      <c r="J136" s="97" t="s">
        <v>271</v>
      </c>
      <c r="K136" s="78" t="str">
        <f t="shared" si="5"/>
        <v>Capex_Capex_Net</v>
      </c>
      <c r="L136" s="97" t="s">
        <v>114</v>
      </c>
      <c r="T136" s="79"/>
      <c r="U136" s="79"/>
      <c r="V136" s="79"/>
      <c r="W136" s="79"/>
      <c r="X136" s="79"/>
      <c r="Y136" s="98">
        <v>26.530337769999999</v>
      </c>
      <c r="Z136" s="98">
        <v>25.514729000999999</v>
      </c>
      <c r="AA136" s="98">
        <v>26.867471859999998</v>
      </c>
      <c r="AB136" s="98">
        <v>34.888841986000003</v>
      </c>
      <c r="AC136" s="98">
        <v>43.781012547000003</v>
      </c>
      <c r="AD136" s="98">
        <v>35.581824331</v>
      </c>
      <c r="AE136" s="98">
        <v>50.907881113999991</v>
      </c>
      <c r="AF136" s="98">
        <v>43.669437635000001</v>
      </c>
      <c r="AG136" s="98">
        <v>36.13416818000001</v>
      </c>
      <c r="AH136" s="98">
        <v>41.766446563999999</v>
      </c>
      <c r="AI136" s="98">
        <v>41.472479278000002</v>
      </c>
      <c r="AJ136" s="98">
        <v>34.466080613999999</v>
      </c>
      <c r="AK136" s="98">
        <v>28.525344216999997</v>
      </c>
      <c r="AN136" s="97"/>
    </row>
    <row r="137" spans="5:41">
      <c r="E137" s="76" t="str">
        <f>Cover!$F$13</f>
        <v>Lon</v>
      </c>
      <c r="F137" s="97" t="s">
        <v>141</v>
      </c>
      <c r="G137" s="97" t="s">
        <v>439</v>
      </c>
      <c r="H137" s="97" t="s">
        <v>280</v>
      </c>
      <c r="I137" s="97" t="s">
        <v>280</v>
      </c>
      <c r="J137" s="97" t="s">
        <v>271</v>
      </c>
      <c r="K137" s="78" t="str">
        <f t="shared" si="5"/>
        <v>Capex_LTS Pipelines, Storage &amp; Entry_Net</v>
      </c>
      <c r="L137" s="97" t="s">
        <v>114</v>
      </c>
      <c r="M137" s="98" t="str">
        <f t="shared" ref="M137:M142" si="8">E137&amp;F137&amp;G137&amp;H137&amp;I137&amp;"Cost"&amp;"Totex"</f>
        <v>LonCapex3.01 LTS Storage &amp; EntryLTS Pipelines, Storage &amp; EntryLTS Pipelines, Storage &amp; EntryCostTotex</v>
      </c>
      <c r="R137" s="14"/>
      <c r="T137" s="79"/>
      <c r="U137" s="79"/>
      <c r="V137" s="79"/>
      <c r="W137" s="79"/>
      <c r="X137" s="79"/>
      <c r="Y137" s="99">
        <v>2.546364702</v>
      </c>
      <c r="Z137" s="99">
        <v>2.5527364499999998</v>
      </c>
      <c r="AA137" s="99">
        <v>3.5526309910000009</v>
      </c>
      <c r="AB137" s="99">
        <v>4.0314293690000014</v>
      </c>
      <c r="AC137" s="99">
        <v>1.3747777610000043</v>
      </c>
      <c r="AD137" s="99">
        <v>1.8789766139999995</v>
      </c>
      <c r="AE137" s="99">
        <v>6.1253667469999957</v>
      </c>
      <c r="AF137" s="99">
        <v>13.186861856000002</v>
      </c>
      <c r="AG137" s="99">
        <v>4.463629221000013</v>
      </c>
      <c r="AH137" s="99">
        <v>5.9758688889999974</v>
      </c>
      <c r="AI137" s="99">
        <v>5.0929785729999999</v>
      </c>
      <c r="AJ137" s="99">
        <v>4.8544276190000009</v>
      </c>
      <c r="AK137" s="99">
        <v>4.6730341590000002</v>
      </c>
      <c r="AN137" s="101"/>
      <c r="AO137" s="96"/>
    </row>
    <row r="138" spans="5:41">
      <c r="E138" s="76" t="str">
        <f>Cover!$F$13</f>
        <v>Lon</v>
      </c>
      <c r="F138" s="97" t="s">
        <v>141</v>
      </c>
      <c r="G138" s="97" t="s">
        <v>295</v>
      </c>
      <c r="H138" s="97" t="s">
        <v>220</v>
      </c>
      <c r="I138" s="97" t="s">
        <v>220</v>
      </c>
      <c r="J138" s="97" t="s">
        <v>271</v>
      </c>
      <c r="K138" s="78" t="str">
        <f t="shared" si="5"/>
        <v>Capex_Reinforcement_Net</v>
      </c>
      <c r="L138" s="97" t="s">
        <v>114</v>
      </c>
      <c r="M138" s="98" t="str">
        <f t="shared" si="8"/>
        <v>LonCapex3.02 ReinforcementReinforcementReinforcementCostTotex</v>
      </c>
      <c r="R138" s="14"/>
      <c r="T138" s="79"/>
      <c r="U138" s="79"/>
      <c r="V138" s="79"/>
      <c r="W138" s="79"/>
      <c r="X138" s="79"/>
      <c r="Y138" s="99">
        <v>0.72006238899999997</v>
      </c>
      <c r="Z138" s="99">
        <v>1.6142664789999999</v>
      </c>
      <c r="AA138" s="99">
        <v>1.9605940949999998</v>
      </c>
      <c r="AB138" s="99">
        <v>8.2231480850000001</v>
      </c>
      <c r="AC138" s="99">
        <v>15.381077888</v>
      </c>
      <c r="AD138" s="99">
        <v>4.9737476750000011</v>
      </c>
      <c r="AE138" s="99">
        <v>7.4043499449999999</v>
      </c>
      <c r="AF138" s="99">
        <v>3.415186866</v>
      </c>
      <c r="AG138" s="99">
        <v>3.1549387599999994</v>
      </c>
      <c r="AH138" s="99">
        <v>3.0777765850000005</v>
      </c>
      <c r="AI138" s="99">
        <v>3.0214757539999999</v>
      </c>
      <c r="AJ138" s="99">
        <v>1.4894706310000001</v>
      </c>
      <c r="AK138" s="99">
        <v>1.4795036269999999</v>
      </c>
      <c r="AN138" s="154"/>
    </row>
    <row r="139" spans="5:41">
      <c r="E139" s="76" t="str">
        <f>Cover!$F$13</f>
        <v>Lon</v>
      </c>
      <c r="F139" s="97" t="s">
        <v>141</v>
      </c>
      <c r="G139" s="97" t="s">
        <v>435</v>
      </c>
      <c r="H139" s="97" t="s">
        <v>222</v>
      </c>
      <c r="I139" s="97" t="s">
        <v>222</v>
      </c>
      <c r="J139" s="97" t="s">
        <v>271</v>
      </c>
      <c r="K139" s="78" t="str">
        <f t="shared" si="5"/>
        <v>Capex_Governors_Net</v>
      </c>
      <c r="L139" s="97" t="s">
        <v>114</v>
      </c>
      <c r="M139" s="98" t="str">
        <f t="shared" si="8"/>
        <v>LonCapex3.03 GovernorsGovernorsGovernorsCostTotex</v>
      </c>
      <c r="R139" s="14"/>
      <c r="T139" s="79"/>
      <c r="U139" s="79"/>
      <c r="V139" s="79"/>
      <c r="W139" s="79"/>
      <c r="X139" s="79"/>
      <c r="Y139" s="99">
        <v>1.5267154509999998</v>
      </c>
      <c r="Z139" s="99">
        <v>0.71897609200000001</v>
      </c>
      <c r="AA139" s="99">
        <v>1.4550274439999999</v>
      </c>
      <c r="AB139" s="99">
        <v>1.986307176</v>
      </c>
      <c r="AC139" s="99">
        <v>3.0260912809999998</v>
      </c>
      <c r="AD139" s="99">
        <v>2.591913253</v>
      </c>
      <c r="AE139" s="99">
        <v>3.7728537860000002</v>
      </c>
      <c r="AF139" s="99">
        <v>2.0197404589999999</v>
      </c>
      <c r="AG139" s="99">
        <v>0.56736973599999996</v>
      </c>
      <c r="AH139" s="99">
        <v>0.36448192300000004</v>
      </c>
      <c r="AI139" s="99">
        <v>0.44712689299999997</v>
      </c>
      <c r="AJ139" s="99">
        <v>0.34719023399999999</v>
      </c>
      <c r="AK139" s="99">
        <v>0.42121870300000003</v>
      </c>
      <c r="AN139" s="101"/>
    </row>
    <row r="140" spans="5:41">
      <c r="E140" s="76" t="str">
        <f>Cover!$F$13</f>
        <v>Lon</v>
      </c>
      <c r="F140" s="97" t="s">
        <v>141</v>
      </c>
      <c r="G140" s="97" t="s">
        <v>436</v>
      </c>
      <c r="H140" s="97" t="s">
        <v>147</v>
      </c>
      <c r="I140" s="97" t="s">
        <v>147</v>
      </c>
      <c r="J140" s="97" t="s">
        <v>271</v>
      </c>
      <c r="K140" s="78" t="str">
        <f t="shared" si="5"/>
        <v>Capex_Connections_Net</v>
      </c>
      <c r="L140" s="97" t="s">
        <v>114</v>
      </c>
      <c r="M140" s="98" t="str">
        <f t="shared" si="8"/>
        <v>LonCapex3.04 ConnectionsConnectionsConnectionsCostTotex</v>
      </c>
      <c r="R140" s="14"/>
      <c r="T140" s="79"/>
      <c r="U140" s="79"/>
      <c r="V140" s="79"/>
      <c r="W140" s="79"/>
      <c r="X140" s="79"/>
      <c r="Y140" s="99">
        <v>5.0914558750000003</v>
      </c>
      <c r="Z140" s="99">
        <v>6.4830897579999993</v>
      </c>
      <c r="AA140" s="99">
        <v>6.5079335070000006</v>
      </c>
      <c r="AB140" s="99">
        <v>7.7444880219999996</v>
      </c>
      <c r="AC140" s="99">
        <v>7.1711862249999978</v>
      </c>
      <c r="AD140" s="99">
        <v>7.5057948090000002</v>
      </c>
      <c r="AE140" s="99">
        <v>7.159447477999997</v>
      </c>
      <c r="AF140" s="99">
        <v>7.2401485659999985</v>
      </c>
      <c r="AG140" s="99">
        <v>5.0042776550000001</v>
      </c>
      <c r="AH140" s="99">
        <v>4.9889583879999995</v>
      </c>
      <c r="AI140" s="99">
        <v>4.9736392360000012</v>
      </c>
      <c r="AJ140" s="99">
        <v>4.9583199800000006</v>
      </c>
      <c r="AK140" s="99">
        <v>4.9430008289999998</v>
      </c>
      <c r="AN140" s="101"/>
    </row>
    <row r="141" spans="5:41">
      <c r="E141" s="76" t="str">
        <f>Cover!$F$13</f>
        <v>Lon</v>
      </c>
      <c r="F141" s="97" t="s">
        <v>141</v>
      </c>
      <c r="G141" s="97" t="s">
        <v>437</v>
      </c>
      <c r="H141" s="97" t="s">
        <v>376</v>
      </c>
      <c r="I141" s="97" t="s">
        <v>376</v>
      </c>
      <c r="J141" s="97" t="s">
        <v>271</v>
      </c>
      <c r="K141" s="78" t="str">
        <f t="shared" si="5"/>
        <v>Capex_Other capex_Net</v>
      </c>
      <c r="L141" s="97" t="s">
        <v>114</v>
      </c>
      <c r="M141" s="98" t="str">
        <f t="shared" si="8"/>
        <v>LonCapex3.05 Other CapexOther capexOther capexCostTotex</v>
      </c>
      <c r="R141" s="14"/>
      <c r="T141" s="79"/>
      <c r="U141" s="79"/>
      <c r="V141" s="79"/>
      <c r="W141" s="79"/>
      <c r="X141" s="79"/>
      <c r="Y141" s="99">
        <v>12.920056854999999</v>
      </c>
      <c r="Z141" s="99">
        <v>12.052007108</v>
      </c>
      <c r="AA141" s="99">
        <v>10.343864782999999</v>
      </c>
      <c r="AB141" s="99">
        <v>10.113430055999999</v>
      </c>
      <c r="AC141" s="99">
        <v>10.486653922</v>
      </c>
      <c r="AD141" s="99">
        <v>16.265773151000001</v>
      </c>
      <c r="AE141" s="99">
        <v>23.770536319999998</v>
      </c>
      <c r="AF141" s="99">
        <v>16.990850713999997</v>
      </c>
      <c r="AG141" s="99">
        <v>19.991825170000002</v>
      </c>
      <c r="AH141" s="99">
        <v>21.857321099</v>
      </c>
      <c r="AI141" s="99">
        <v>24.173416644</v>
      </c>
      <c r="AJ141" s="99">
        <v>18.786529974</v>
      </c>
      <c r="AK141" s="99">
        <v>16.037723376999999</v>
      </c>
      <c r="AN141" s="101"/>
    </row>
    <row r="142" spans="5:41">
      <c r="E142" s="76" t="str">
        <f>Cover!$F$13</f>
        <v>Lon</v>
      </c>
      <c r="F142" s="97" t="s">
        <v>141</v>
      </c>
      <c r="G142" s="97" t="s">
        <v>438</v>
      </c>
      <c r="H142" s="97" t="s">
        <v>277</v>
      </c>
      <c r="I142" s="97" t="s">
        <v>223</v>
      </c>
      <c r="J142" s="97" t="s">
        <v>271</v>
      </c>
      <c r="K142" s="78" t="str">
        <f t="shared" si="5"/>
        <v>Capex_Transport &amp; Plant_Net</v>
      </c>
      <c r="L142" s="97" t="s">
        <v>114</v>
      </c>
      <c r="M142" s="98" t="str">
        <f t="shared" si="8"/>
        <v>LonCapex3.06 Transport &amp; PlantCostTransport &amp; PlantCostTotex</v>
      </c>
      <c r="R142" s="14"/>
      <c r="T142" s="79"/>
      <c r="U142" s="79"/>
      <c r="V142" s="79"/>
      <c r="W142" s="79"/>
      <c r="X142" s="79"/>
      <c r="Y142" s="103">
        <v>3.7256824979999998</v>
      </c>
      <c r="Z142" s="103">
        <v>2.0936531139999999</v>
      </c>
      <c r="AA142" s="103">
        <v>3.0474210400000001</v>
      </c>
      <c r="AB142" s="103">
        <v>2.7900392780000001</v>
      </c>
      <c r="AC142" s="103">
        <v>6.3412254700000004</v>
      </c>
      <c r="AD142" s="103">
        <v>2.3656188290000002</v>
      </c>
      <c r="AE142" s="103">
        <v>2.6753268380000002</v>
      </c>
      <c r="AF142" s="103">
        <v>0.81664917400000003</v>
      </c>
      <c r="AG142" s="103">
        <v>2.9521276380000003</v>
      </c>
      <c r="AH142" s="103">
        <v>5.5020396800000002</v>
      </c>
      <c r="AI142" s="103">
        <v>3.763842178</v>
      </c>
      <c r="AJ142" s="103">
        <v>4.030142176</v>
      </c>
      <c r="AK142" s="103">
        <v>0.97086352199999992</v>
      </c>
      <c r="AN142" s="154"/>
    </row>
    <row r="143" spans="5:41">
      <c r="E143" s="76" t="str">
        <f>Cover!$F$13</f>
        <v>Lon</v>
      </c>
      <c r="F143" s="5" t="s">
        <v>142</v>
      </c>
      <c r="I143" s="5" t="s">
        <v>142</v>
      </c>
      <c r="J143" s="97" t="s">
        <v>271</v>
      </c>
      <c r="K143" s="78" t="str">
        <f t="shared" si="5"/>
        <v>Repex_Repex_Net</v>
      </c>
      <c r="L143" s="97" t="s">
        <v>114</v>
      </c>
      <c r="T143" s="79"/>
      <c r="U143" s="79"/>
      <c r="V143" s="79"/>
      <c r="W143" s="79"/>
      <c r="X143" s="79"/>
      <c r="Y143" s="98">
        <v>101.79741679199999</v>
      </c>
      <c r="Z143" s="98">
        <v>101.18800355099999</v>
      </c>
      <c r="AA143" s="98">
        <v>120.565257855</v>
      </c>
      <c r="AB143" s="98">
        <v>129.69459353099995</v>
      </c>
      <c r="AC143" s="98">
        <v>123.50321470499999</v>
      </c>
      <c r="AD143" s="98">
        <v>153.73577756700001</v>
      </c>
      <c r="AE143" s="98">
        <v>176.58851162600001</v>
      </c>
      <c r="AF143" s="98">
        <v>186.67389324600001</v>
      </c>
      <c r="AG143" s="98">
        <v>159.37242905600002</v>
      </c>
      <c r="AH143" s="98">
        <v>161.13704895699999</v>
      </c>
      <c r="AI143" s="98">
        <v>162.63298561900007</v>
      </c>
      <c r="AJ143" s="98">
        <v>161.55760983199997</v>
      </c>
      <c r="AK143" s="98">
        <v>160.81152634000003</v>
      </c>
      <c r="AN143" s="97"/>
    </row>
    <row r="144" spans="5:41">
      <c r="E144" s="76" t="str">
        <f>Cover!$F$13</f>
        <v>Lon</v>
      </c>
      <c r="F144" s="97" t="s">
        <v>142</v>
      </c>
      <c r="G144" s="97" t="s">
        <v>306</v>
      </c>
      <c r="H144" s="97" t="s">
        <v>294</v>
      </c>
      <c r="I144" s="97" t="s">
        <v>367</v>
      </c>
      <c r="J144" s="97" t="s">
        <v>271</v>
      </c>
      <c r="K144" s="78" t="str">
        <f t="shared" si="5"/>
        <v>Repex_Replacing: Tier 1_Net</v>
      </c>
      <c r="L144" s="97" t="s">
        <v>114</v>
      </c>
      <c r="M144" s="98" t="str">
        <f t="shared" ref="M144:M177" si="9">E144&amp;F144&amp;G144&amp;H144&amp;I144&amp;"Cost"&amp;"Totex"</f>
        <v>LonRepex4.01 Repex Mains Tier-1MainsReplacing: Tier 1CostTotex</v>
      </c>
      <c r="R144" s="14"/>
      <c r="T144" s="79"/>
      <c r="U144" s="79"/>
      <c r="V144" s="79"/>
      <c r="W144" s="79"/>
      <c r="X144" s="79"/>
      <c r="Y144" s="99">
        <v>47.925837810000004</v>
      </c>
      <c r="Z144" s="99">
        <v>50.486095153000001</v>
      </c>
      <c r="AA144" s="99">
        <v>49.944540299999993</v>
      </c>
      <c r="AB144" s="99">
        <v>51.758892468999996</v>
      </c>
      <c r="AC144" s="99">
        <v>50.905438756999992</v>
      </c>
      <c r="AD144" s="99">
        <v>49.522757639999995</v>
      </c>
      <c r="AE144" s="99">
        <v>55.946131274999999</v>
      </c>
      <c r="AF144" s="99">
        <v>56.604901713000004</v>
      </c>
      <c r="AG144" s="99">
        <v>54.301385054000008</v>
      </c>
      <c r="AH144" s="99">
        <v>51.653400575999996</v>
      </c>
      <c r="AI144" s="99">
        <v>49.964883389999997</v>
      </c>
      <c r="AJ144" s="99">
        <v>49.869760765999999</v>
      </c>
      <c r="AK144" s="99">
        <v>49.689571037000007</v>
      </c>
      <c r="AN144" s="101"/>
      <c r="AO144" s="96"/>
    </row>
    <row r="145" spans="5:40">
      <c r="E145" s="76" t="str">
        <f>Cover!$F$13</f>
        <v>Lon</v>
      </c>
      <c r="F145" s="97" t="s">
        <v>142</v>
      </c>
      <c r="G145" s="97" t="s">
        <v>307</v>
      </c>
      <c r="H145" s="97" t="s">
        <v>294</v>
      </c>
      <c r="I145" s="97" t="s">
        <v>368</v>
      </c>
      <c r="J145" s="97" t="s">
        <v>271</v>
      </c>
      <c r="K145" s="78" t="str">
        <f t="shared" si="5"/>
        <v>Repex_Replacing: Tier 2A_Net</v>
      </c>
      <c r="L145" s="97" t="s">
        <v>114</v>
      </c>
      <c r="M145" s="98" t="str">
        <f t="shared" si="9"/>
        <v>LonRepex4.02 Repex Mains Tier-2AMainsReplacing: Tier 2ACostTotex</v>
      </c>
      <c r="R145" s="14"/>
      <c r="T145" s="79"/>
      <c r="U145" s="79"/>
      <c r="V145" s="79"/>
      <c r="W145" s="79"/>
      <c r="X145" s="79"/>
      <c r="Y145" s="99">
        <v>0.20626266600000001</v>
      </c>
      <c r="Z145" s="99">
        <v>0.29414350899999997</v>
      </c>
      <c r="AA145" s="99">
        <v>0.83654512300000006</v>
      </c>
      <c r="AB145" s="99">
        <v>0.66695680700000004</v>
      </c>
      <c r="AC145" s="99">
        <v>0.19614404000000002</v>
      </c>
      <c r="AD145" s="99">
        <v>0.24437998399999999</v>
      </c>
      <c r="AE145" s="99">
        <v>4.1797769059999998</v>
      </c>
      <c r="AF145" s="99">
        <v>4.5409183290000001</v>
      </c>
      <c r="AG145" s="99">
        <v>1.3184666460000001</v>
      </c>
      <c r="AH145" s="99">
        <v>1.7014142200000002</v>
      </c>
      <c r="AI145" s="99">
        <v>1.957128631</v>
      </c>
      <c r="AJ145" s="99">
        <v>1.9188817929999999</v>
      </c>
      <c r="AK145" s="99">
        <v>1.9119484759999998</v>
      </c>
      <c r="AN145" s="101"/>
    </row>
    <row r="146" spans="5:40">
      <c r="E146" s="76" t="str">
        <f>Cover!$F$13</f>
        <v>Lon</v>
      </c>
      <c r="F146" s="97" t="s">
        <v>142</v>
      </c>
      <c r="G146" s="97" t="s">
        <v>308</v>
      </c>
      <c r="H146" s="97" t="s">
        <v>294</v>
      </c>
      <c r="I146" s="97" t="s">
        <v>369</v>
      </c>
      <c r="J146" s="97" t="s">
        <v>271</v>
      </c>
      <c r="K146" s="78" t="str">
        <f t="shared" si="5"/>
        <v>Repex_Replacing: Tier 2B (&amp; T3 for GD1)_Net</v>
      </c>
      <c r="L146" s="97" t="s">
        <v>114</v>
      </c>
      <c r="M146" s="98" t="str">
        <f t="shared" si="9"/>
        <v>LonRepex4.03 Repex Mains Tier-2B &amp; 3MainsReplacing: Tier 2B (&amp; T3 for GD1)CostTotex</v>
      </c>
      <c r="R146" s="14"/>
      <c r="T146" s="79"/>
      <c r="U146" s="79"/>
      <c r="V146" s="79"/>
      <c r="W146" s="79"/>
      <c r="X146" s="79"/>
      <c r="Y146" s="99">
        <v>0.83535892300000003</v>
      </c>
      <c r="Z146" s="99">
        <v>0.271641731</v>
      </c>
      <c r="AA146" s="99">
        <v>1.7861582679999999</v>
      </c>
      <c r="AB146" s="99">
        <v>7.1546232960000005</v>
      </c>
      <c r="AC146" s="99">
        <v>3.7410727819999994</v>
      </c>
      <c r="AD146" s="99">
        <v>5.6309535030000006</v>
      </c>
      <c r="AE146" s="99">
        <v>17.411788227999999</v>
      </c>
      <c r="AF146" s="99">
        <v>16.951957702999998</v>
      </c>
      <c r="AG146" s="99">
        <v>0.142656479</v>
      </c>
      <c r="AH146" s="99">
        <v>0.18409093699999998</v>
      </c>
      <c r="AI146" s="99">
        <v>0.21175892399999999</v>
      </c>
      <c r="AJ146" s="99">
        <v>0.20762066400000001</v>
      </c>
      <c r="AK146" s="99">
        <v>0.20687048799999999</v>
      </c>
      <c r="AN146" s="101"/>
    </row>
    <row r="147" spans="5:40">
      <c r="E147" s="76" t="str">
        <f>Cover!$F$13</f>
        <v>Lon</v>
      </c>
      <c r="F147" s="97" t="s">
        <v>142</v>
      </c>
      <c r="G147" s="97" t="s">
        <v>308</v>
      </c>
      <c r="H147" s="97" t="s">
        <v>294</v>
      </c>
      <c r="I147" s="97" t="s">
        <v>370</v>
      </c>
      <c r="J147" s="97" t="s">
        <v>271</v>
      </c>
      <c r="K147" s="78" t="str">
        <f t="shared" si="5"/>
        <v>Repex_Replacing: Tier 3_Net</v>
      </c>
      <c r="L147" s="97" t="s">
        <v>114</v>
      </c>
      <c r="M147" s="98" t="str">
        <f t="shared" si="9"/>
        <v>LonRepex4.03 Repex Mains Tier-2B &amp; 3MainsReplacing: Tier 3CostTotex</v>
      </c>
      <c r="R147" s="14"/>
      <c r="T147" s="79"/>
      <c r="U147" s="79"/>
      <c r="V147" s="79"/>
      <c r="W147" s="79"/>
      <c r="X147" s="79"/>
      <c r="Y147" s="99">
        <v>0.43545745300000005</v>
      </c>
      <c r="Z147" s="99">
        <v>0.6021415</v>
      </c>
      <c r="AA147" s="99">
        <v>2.2246759030000001</v>
      </c>
      <c r="AB147" s="99">
        <v>6.0448116519999999</v>
      </c>
      <c r="AC147" s="99">
        <v>7.877397639999999</v>
      </c>
      <c r="AD147" s="99">
        <v>26.833015745999997</v>
      </c>
      <c r="AE147" s="99">
        <v>11.972261701000001</v>
      </c>
      <c r="AF147" s="99">
        <v>11.805282901999998</v>
      </c>
      <c r="AG147" s="99">
        <v>17.728495197000004</v>
      </c>
      <c r="AH147" s="99">
        <v>18.915182080000001</v>
      </c>
      <c r="AI147" s="99">
        <v>19.699847669999997</v>
      </c>
      <c r="AJ147" s="99">
        <v>19.507703871</v>
      </c>
      <c r="AK147" s="99">
        <v>19.437218505000001</v>
      </c>
      <c r="AN147" s="101"/>
    </row>
    <row r="148" spans="5:40">
      <c r="E148" s="76" t="str">
        <f>Cover!$F$13</f>
        <v>Lon</v>
      </c>
      <c r="F148" s="97" t="s">
        <v>142</v>
      </c>
      <c r="G148" s="97" t="s">
        <v>304</v>
      </c>
      <c r="H148" s="97" t="s">
        <v>294</v>
      </c>
      <c r="I148" s="97" t="s">
        <v>371</v>
      </c>
      <c r="J148" s="97" t="s">
        <v>271</v>
      </c>
      <c r="K148" s="78" t="str">
        <f t="shared" si="5"/>
        <v>Repex_Replacing: Iron mains &gt;30m_Net</v>
      </c>
      <c r="L148" s="97" t="s">
        <v>114</v>
      </c>
      <c r="M148" s="98" t="str">
        <f t="shared" si="9"/>
        <v>LonRepex4.04 Repex Mains OtherMainsReplacing: Iron mains &gt;30mCostTotex</v>
      </c>
      <c r="R148" s="14"/>
      <c r="T148" s="79"/>
      <c r="U148" s="79"/>
      <c r="V148" s="79"/>
      <c r="W148" s="79"/>
      <c r="X148" s="79"/>
      <c r="Y148" s="99">
        <v>1.2854614799999999</v>
      </c>
      <c r="Z148" s="99">
        <v>0.38472356600000002</v>
      </c>
      <c r="AA148" s="99">
        <v>2.0507263190000002</v>
      </c>
      <c r="AB148" s="99">
        <v>1.0190451679999999</v>
      </c>
      <c r="AC148" s="99">
        <v>0.62530935999999993</v>
      </c>
      <c r="AD148" s="99">
        <v>5.8778077999999997E-2</v>
      </c>
      <c r="AE148" s="99">
        <v>9.777886999999999E-3</v>
      </c>
      <c r="AF148" s="99">
        <v>0</v>
      </c>
      <c r="AG148" s="99">
        <v>0.12139647699999999</v>
      </c>
      <c r="AH148" s="99">
        <v>0.156655988</v>
      </c>
      <c r="AI148" s="99">
        <v>0.18020063</v>
      </c>
      <c r="AJ148" s="99">
        <v>0.17667909099999998</v>
      </c>
      <c r="AK148" s="99">
        <v>0.17604071400000004</v>
      </c>
      <c r="AN148" s="101"/>
    </row>
    <row r="149" spans="5:40">
      <c r="E149" s="76" t="str">
        <f>Cover!$F$13</f>
        <v>Lon</v>
      </c>
      <c r="F149" s="97" t="s">
        <v>142</v>
      </c>
      <c r="G149" s="97" t="s">
        <v>304</v>
      </c>
      <c r="H149" s="97" t="s">
        <v>294</v>
      </c>
      <c r="I149" s="97" t="s">
        <v>378</v>
      </c>
      <c r="J149" s="97" t="s">
        <v>271</v>
      </c>
      <c r="K149" s="78" t="str">
        <f t="shared" si="5"/>
        <v>Repex_Replacing: Steel Mains &lt;=2"_Net</v>
      </c>
      <c r="L149" s="97" t="s">
        <v>114</v>
      </c>
      <c r="M149" s="98" t="str">
        <f t="shared" si="9"/>
        <v>LonRepex4.04 Repex Mains OtherMainsReplacing: Steel Mains &lt;=2"CostTotex</v>
      </c>
      <c r="R149" s="14"/>
      <c r="T149" s="79"/>
      <c r="U149" s="79"/>
      <c r="V149" s="79"/>
      <c r="W149" s="79"/>
      <c r="X149" s="79"/>
      <c r="Y149" s="99">
        <v>0</v>
      </c>
      <c r="Z149" s="99">
        <v>0</v>
      </c>
      <c r="AA149" s="99">
        <v>0</v>
      </c>
      <c r="AB149" s="99">
        <v>0</v>
      </c>
      <c r="AC149" s="99">
        <v>0</v>
      </c>
      <c r="AD149" s="99">
        <v>0</v>
      </c>
      <c r="AE149" s="99">
        <v>0</v>
      </c>
      <c r="AF149" s="99">
        <v>0</v>
      </c>
      <c r="AG149" s="99">
        <v>0</v>
      </c>
      <c r="AH149" s="99">
        <v>0</v>
      </c>
      <c r="AI149" s="99">
        <v>0</v>
      </c>
      <c r="AJ149" s="99">
        <v>0</v>
      </c>
      <c r="AK149" s="99">
        <v>0</v>
      </c>
      <c r="AN149" s="101"/>
    </row>
    <row r="150" spans="5:40">
      <c r="E150" s="76" t="str">
        <f>Cover!$F$13</f>
        <v>Lon</v>
      </c>
      <c r="F150" s="97" t="s">
        <v>142</v>
      </c>
      <c r="G150" s="97" t="s">
        <v>304</v>
      </c>
      <c r="H150" s="97" t="s">
        <v>294</v>
      </c>
      <c r="I150" s="97" t="s">
        <v>379</v>
      </c>
      <c r="J150" s="97" t="s">
        <v>271</v>
      </c>
      <c r="K150" s="78" t="str">
        <f t="shared" si="5"/>
        <v>Repex_Replacing: Steel Mains &gt;2"_Net</v>
      </c>
      <c r="L150" s="97" t="s">
        <v>114</v>
      </c>
      <c r="M150" s="98" t="str">
        <f t="shared" si="9"/>
        <v>LonRepex4.04 Repex Mains OtherMainsReplacing: Steel Mains &gt;2"CostTotex</v>
      </c>
      <c r="R150" s="14"/>
      <c r="T150" s="79"/>
      <c r="U150" s="79"/>
      <c r="V150" s="79"/>
      <c r="W150" s="79"/>
      <c r="X150" s="79"/>
      <c r="Y150" s="99">
        <v>0.30156790700000002</v>
      </c>
      <c r="Z150" s="99">
        <v>0.457427637</v>
      </c>
      <c r="AA150" s="99">
        <v>1.0302455339999999</v>
      </c>
      <c r="AB150" s="99">
        <v>3.1635439160000001</v>
      </c>
      <c r="AC150" s="99">
        <v>2.6275046080000002</v>
      </c>
      <c r="AD150" s="99">
        <v>3.9761279059999999</v>
      </c>
      <c r="AE150" s="99">
        <v>2.1006359469999993</v>
      </c>
      <c r="AF150" s="99">
        <v>0.23103317900000001</v>
      </c>
      <c r="AG150" s="99">
        <v>13.583315563999999</v>
      </c>
      <c r="AH150" s="99">
        <v>17.528578622000001</v>
      </c>
      <c r="AI150" s="99">
        <v>20.163040068999997</v>
      </c>
      <c r="AJ150" s="99">
        <v>19.769007432999999</v>
      </c>
      <c r="AK150" s="99">
        <v>19.697577918</v>
      </c>
      <c r="AN150" s="101"/>
    </row>
    <row r="151" spans="5:40" s="104" customFormat="1">
      <c r="E151" s="105" t="str">
        <f>Cover!$F$13</f>
        <v>Lon</v>
      </c>
      <c r="F151" s="104" t="s">
        <v>142</v>
      </c>
      <c r="G151" s="97" t="s">
        <v>304</v>
      </c>
      <c r="H151" s="97" t="s">
        <v>294</v>
      </c>
      <c r="I151" s="97" t="s">
        <v>372</v>
      </c>
      <c r="J151" s="104" t="s">
        <v>271</v>
      </c>
      <c r="K151" s="78" t="str">
        <f t="shared" si="5"/>
        <v>Repex_Replacing: Other Policy &amp; Condition_Net</v>
      </c>
      <c r="L151" s="104" t="s">
        <v>114</v>
      </c>
      <c r="M151" s="106" t="str">
        <f t="shared" si="9"/>
        <v>LonRepex4.04 Repex Mains OtherMainsReplacing: Other Policy &amp; ConditionCostTotex</v>
      </c>
      <c r="R151" s="109"/>
      <c r="T151" s="107"/>
      <c r="U151" s="107"/>
      <c r="V151" s="107"/>
      <c r="W151" s="107"/>
      <c r="X151" s="107"/>
      <c r="Y151" s="99">
        <v>0.11646477199999999</v>
      </c>
      <c r="Z151" s="99">
        <v>0.21928389499999998</v>
      </c>
      <c r="AA151" s="99">
        <v>0.97022617700000002</v>
      </c>
      <c r="AB151" s="99">
        <v>0.29903444800000001</v>
      </c>
      <c r="AC151" s="99">
        <v>0.232335928</v>
      </c>
      <c r="AD151" s="99">
        <v>0.71189589200000003</v>
      </c>
      <c r="AE151" s="99">
        <v>3.8672390000000002E-3</v>
      </c>
      <c r="AF151" s="99">
        <v>0</v>
      </c>
      <c r="AG151" s="99">
        <v>0</v>
      </c>
      <c r="AH151" s="99">
        <v>0</v>
      </c>
      <c r="AI151" s="99">
        <v>0</v>
      </c>
      <c r="AJ151" s="99">
        <v>0</v>
      </c>
      <c r="AK151" s="99">
        <v>0</v>
      </c>
      <c r="AN151" s="110"/>
    </row>
    <row r="152" spans="5:40">
      <c r="E152" s="105" t="str">
        <f>Cover!$F$13</f>
        <v>Lon</v>
      </c>
      <c r="F152" s="104" t="s">
        <v>142</v>
      </c>
      <c r="G152" s="97" t="s">
        <v>301</v>
      </c>
      <c r="H152" s="97" t="s">
        <v>294</v>
      </c>
      <c r="I152" s="97" t="s">
        <v>367</v>
      </c>
      <c r="J152" s="104" t="s">
        <v>271</v>
      </c>
      <c r="K152" s="78" t="str">
        <f t="shared" si="5"/>
        <v>Repex_Replacing: Tier 1_Net</v>
      </c>
      <c r="L152" s="104" t="s">
        <v>114</v>
      </c>
      <c r="M152" s="106" t="str">
        <f t="shared" si="9"/>
        <v>LonRepex4.05 Repex Mains DiversionsMainsReplacing: Tier 1CostTotex</v>
      </c>
      <c r="N152" s="104"/>
      <c r="O152" s="104"/>
      <c r="P152" s="104"/>
      <c r="Q152" s="104"/>
      <c r="R152" s="109"/>
      <c r="S152" s="104"/>
      <c r="T152" s="107"/>
      <c r="U152" s="107"/>
      <c r="V152" s="107"/>
      <c r="W152" s="107"/>
      <c r="X152" s="107"/>
      <c r="Y152" s="99">
        <v>-0.5327510000000002</v>
      </c>
      <c r="Z152" s="99">
        <v>2.211074</v>
      </c>
      <c r="AA152" s="99">
        <v>3.0777190000000001</v>
      </c>
      <c r="AB152" s="99">
        <v>3.4781169999999992</v>
      </c>
      <c r="AC152" s="99">
        <v>-1.8085659999999995</v>
      </c>
      <c r="AD152" s="99">
        <v>4.7335570000000038</v>
      </c>
      <c r="AE152" s="99">
        <v>1.289057884000002</v>
      </c>
      <c r="AF152" s="99">
        <v>3.6803326749999981</v>
      </c>
      <c r="AG152" s="99">
        <v>0.46647521100000056</v>
      </c>
      <c r="AH152" s="99">
        <v>0.45646369099999995</v>
      </c>
      <c r="AI152" s="99">
        <v>0.44949397000000102</v>
      </c>
      <c r="AJ152" s="99">
        <v>0.44779051199999986</v>
      </c>
      <c r="AK152" s="99">
        <v>0.44617255600000039</v>
      </c>
      <c r="AN152" s="97"/>
    </row>
    <row r="153" spans="5:40">
      <c r="E153" s="105" t="str">
        <f>Cover!$F$13</f>
        <v>Lon</v>
      </c>
      <c r="F153" s="104" t="s">
        <v>142</v>
      </c>
      <c r="G153" s="97" t="s">
        <v>301</v>
      </c>
      <c r="H153" s="97" t="s">
        <v>294</v>
      </c>
      <c r="I153" s="97" t="s">
        <v>368</v>
      </c>
      <c r="J153" s="104" t="s">
        <v>271</v>
      </c>
      <c r="K153" s="78" t="str">
        <f t="shared" si="5"/>
        <v>Repex_Replacing: Tier 2A_Net</v>
      </c>
      <c r="L153" s="104" t="s">
        <v>114</v>
      </c>
      <c r="M153" s="106" t="str">
        <f t="shared" si="9"/>
        <v>LonRepex4.05 Repex Mains DiversionsMainsReplacing: Tier 2ACostTotex</v>
      </c>
      <c r="N153" s="104"/>
      <c r="O153" s="104"/>
      <c r="P153" s="104"/>
      <c r="Q153" s="104"/>
      <c r="R153" s="109"/>
      <c r="S153" s="104"/>
      <c r="T153" s="107"/>
      <c r="U153" s="107"/>
      <c r="V153" s="107"/>
      <c r="W153" s="107"/>
      <c r="X153" s="107"/>
      <c r="Y153" s="99">
        <v>0</v>
      </c>
      <c r="Z153" s="99">
        <v>0</v>
      </c>
      <c r="AA153" s="99">
        <v>0</v>
      </c>
      <c r="AB153" s="99">
        <v>0</v>
      </c>
      <c r="AC153" s="99">
        <v>0</v>
      </c>
      <c r="AD153" s="99">
        <v>0</v>
      </c>
      <c r="AE153" s="99">
        <v>0</v>
      </c>
      <c r="AF153" s="99">
        <v>0</v>
      </c>
      <c r="AG153" s="99">
        <v>0</v>
      </c>
      <c r="AH153" s="99">
        <v>0</v>
      </c>
      <c r="AI153" s="99">
        <v>0</v>
      </c>
      <c r="AJ153" s="99">
        <v>0</v>
      </c>
      <c r="AK153" s="99">
        <v>0</v>
      </c>
    </row>
    <row r="154" spans="5:40">
      <c r="E154" s="105" t="str">
        <f>Cover!$F$13</f>
        <v>Lon</v>
      </c>
      <c r="F154" s="104" t="s">
        <v>142</v>
      </c>
      <c r="G154" s="97" t="s">
        <v>301</v>
      </c>
      <c r="H154" s="97" t="s">
        <v>294</v>
      </c>
      <c r="I154" s="97" t="s">
        <v>373</v>
      </c>
      <c r="J154" s="104" t="s">
        <v>271</v>
      </c>
      <c r="K154" s="78" t="str">
        <f>F154&amp;"_"&amp;I154&amp;"_"&amp;J154</f>
        <v>Repex_Replacing: Tier 2B_Net</v>
      </c>
      <c r="L154" s="104" t="s">
        <v>114</v>
      </c>
      <c r="M154" s="106" t="str">
        <f t="shared" si="9"/>
        <v>LonRepex4.05 Repex Mains DiversionsMainsReplacing: Tier 2BCostTotex</v>
      </c>
      <c r="N154" s="104"/>
      <c r="O154" s="104"/>
      <c r="P154" s="104"/>
      <c r="Q154" s="104"/>
      <c r="R154" s="109"/>
      <c r="S154" s="104"/>
      <c r="T154" s="107"/>
      <c r="U154" s="107"/>
      <c r="V154" s="107"/>
      <c r="W154" s="107"/>
      <c r="X154" s="107"/>
      <c r="Y154" s="99">
        <v>0</v>
      </c>
      <c r="Z154" s="99">
        <v>0</v>
      </c>
      <c r="AA154" s="99">
        <v>0</v>
      </c>
      <c r="AB154" s="99">
        <v>0</v>
      </c>
      <c r="AC154" s="99">
        <v>0</v>
      </c>
      <c r="AD154" s="99">
        <v>0</v>
      </c>
      <c r="AE154" s="99">
        <v>0</v>
      </c>
      <c r="AF154" s="99">
        <v>0</v>
      </c>
      <c r="AG154" s="99">
        <v>0</v>
      </c>
      <c r="AH154" s="99">
        <v>0</v>
      </c>
      <c r="AI154" s="99">
        <v>0</v>
      </c>
      <c r="AJ154" s="99">
        <v>0</v>
      </c>
      <c r="AK154" s="99">
        <v>0</v>
      </c>
    </row>
    <row r="155" spans="5:40">
      <c r="E155" s="105" t="str">
        <f>Cover!$F$13</f>
        <v>Lon</v>
      </c>
      <c r="F155" s="104" t="s">
        <v>142</v>
      </c>
      <c r="G155" s="97" t="s">
        <v>301</v>
      </c>
      <c r="H155" s="97" t="s">
        <v>294</v>
      </c>
      <c r="I155" s="97" t="s">
        <v>370</v>
      </c>
      <c r="J155" s="104" t="s">
        <v>271</v>
      </c>
      <c r="K155" s="78" t="str">
        <f t="shared" si="5"/>
        <v>Repex_Replacing: Tier 3_Net</v>
      </c>
      <c r="L155" s="104" t="s">
        <v>114</v>
      </c>
      <c r="M155" s="106" t="str">
        <f t="shared" si="9"/>
        <v>LonRepex4.05 Repex Mains DiversionsMainsReplacing: Tier 3CostTotex</v>
      </c>
      <c r="N155" s="104"/>
      <c r="O155" s="104"/>
      <c r="P155" s="104"/>
      <c r="Q155" s="104"/>
      <c r="R155" s="109"/>
      <c r="S155" s="104"/>
      <c r="T155" s="107"/>
      <c r="U155" s="107"/>
      <c r="V155" s="107"/>
      <c r="W155" s="107"/>
      <c r="X155" s="107"/>
      <c r="Y155" s="99">
        <v>0</v>
      </c>
      <c r="Z155" s="99">
        <v>0</v>
      </c>
      <c r="AA155" s="99">
        <v>0</v>
      </c>
      <c r="AB155" s="99">
        <v>0</v>
      </c>
      <c r="AC155" s="99">
        <v>0</v>
      </c>
      <c r="AD155" s="99">
        <v>0</v>
      </c>
      <c r="AE155" s="99">
        <v>0</v>
      </c>
      <c r="AF155" s="99">
        <v>0</v>
      </c>
      <c r="AG155" s="99">
        <v>0</v>
      </c>
      <c r="AH155" s="99">
        <v>0</v>
      </c>
      <c r="AI155" s="99">
        <v>0</v>
      </c>
      <c r="AJ155" s="99">
        <v>0</v>
      </c>
      <c r="AK155" s="99">
        <v>0</v>
      </c>
    </row>
    <row r="156" spans="5:40">
      <c r="E156" s="105" t="str">
        <f>Cover!$F$13</f>
        <v>Lon</v>
      </c>
      <c r="F156" s="104" t="s">
        <v>142</v>
      </c>
      <c r="G156" s="97" t="s">
        <v>301</v>
      </c>
      <c r="H156" s="97" t="s">
        <v>294</v>
      </c>
      <c r="I156" s="97" t="s">
        <v>372</v>
      </c>
      <c r="J156" s="104" t="s">
        <v>271</v>
      </c>
      <c r="K156" s="78" t="str">
        <f t="shared" si="5"/>
        <v>Repex_Replacing: Other Policy &amp; Condition_Net</v>
      </c>
      <c r="L156" s="104" t="s">
        <v>114</v>
      </c>
      <c r="M156" s="106" t="str">
        <f t="shared" si="9"/>
        <v>LonRepex4.05 Repex Mains DiversionsMainsReplacing: Other Policy &amp; ConditionCostTotex</v>
      </c>
      <c r="N156" s="104"/>
      <c r="O156" s="104"/>
      <c r="P156" s="104"/>
      <c r="Q156" s="104"/>
      <c r="R156" s="109"/>
      <c r="S156" s="104"/>
      <c r="T156" s="107"/>
      <c r="U156" s="107"/>
      <c r="V156" s="107"/>
      <c r="W156" s="107"/>
      <c r="X156" s="107"/>
      <c r="Y156" s="99">
        <v>0</v>
      </c>
      <c r="Z156" s="99">
        <v>0</v>
      </c>
      <c r="AA156" s="99">
        <v>0</v>
      </c>
      <c r="AB156" s="99">
        <v>0</v>
      </c>
      <c r="AC156" s="99">
        <v>0</v>
      </c>
      <c r="AD156" s="99">
        <v>0</v>
      </c>
      <c r="AE156" s="99">
        <v>0</v>
      </c>
      <c r="AF156" s="99">
        <v>0</v>
      </c>
      <c r="AG156" s="99">
        <v>0</v>
      </c>
      <c r="AH156" s="99">
        <v>0</v>
      </c>
      <c r="AI156" s="99">
        <v>0</v>
      </c>
      <c r="AJ156" s="99">
        <v>0</v>
      </c>
      <c r="AK156" s="99">
        <v>0</v>
      </c>
    </row>
    <row r="157" spans="5:40">
      <c r="E157" s="105" t="str">
        <f>Cover!$F$13</f>
        <v>Lon</v>
      </c>
      <c r="F157" s="104" t="s">
        <v>142</v>
      </c>
      <c r="G157" s="97" t="s">
        <v>301</v>
      </c>
      <c r="H157" s="97" t="s">
        <v>294</v>
      </c>
      <c r="I157" s="97" t="s">
        <v>378</v>
      </c>
      <c r="J157" s="104" t="s">
        <v>271</v>
      </c>
      <c r="K157" s="78" t="str">
        <f t="shared" si="5"/>
        <v>Repex_Replacing: Steel Mains &lt;=2"_Net</v>
      </c>
      <c r="L157" s="104" t="s">
        <v>114</v>
      </c>
      <c r="M157" s="106" t="str">
        <f t="shared" si="9"/>
        <v>LonRepex4.05 Repex Mains DiversionsMainsReplacing: Steel Mains &lt;=2"CostTotex</v>
      </c>
      <c r="N157" s="104"/>
      <c r="O157" s="104"/>
      <c r="P157" s="104"/>
      <c r="Q157" s="104"/>
      <c r="R157" s="109"/>
      <c r="S157" s="104"/>
      <c r="T157" s="107"/>
      <c r="U157" s="107"/>
      <c r="V157" s="107"/>
      <c r="W157" s="107"/>
      <c r="X157" s="107"/>
      <c r="Y157" s="99">
        <v>0</v>
      </c>
      <c r="Z157" s="99">
        <v>0</v>
      </c>
      <c r="AA157" s="99">
        <v>0</v>
      </c>
      <c r="AB157" s="99">
        <v>0</v>
      </c>
      <c r="AC157" s="99">
        <v>0</v>
      </c>
      <c r="AD157" s="99">
        <v>0</v>
      </c>
      <c r="AE157" s="99">
        <v>0</v>
      </c>
      <c r="AF157" s="99">
        <v>0</v>
      </c>
      <c r="AG157" s="99">
        <v>0</v>
      </c>
      <c r="AH157" s="99">
        <v>0</v>
      </c>
      <c r="AI157" s="99">
        <v>0</v>
      </c>
      <c r="AJ157" s="99">
        <v>0</v>
      </c>
      <c r="AK157" s="99">
        <v>0</v>
      </c>
    </row>
    <row r="158" spans="5:40">
      <c r="E158" s="105" t="str">
        <f>Cover!$F$13</f>
        <v>Lon</v>
      </c>
      <c r="F158" s="104" t="s">
        <v>142</v>
      </c>
      <c r="G158" s="97" t="s">
        <v>301</v>
      </c>
      <c r="H158" s="97" t="s">
        <v>294</v>
      </c>
      <c r="I158" s="97" t="s">
        <v>379</v>
      </c>
      <c r="J158" s="104" t="s">
        <v>271</v>
      </c>
      <c r="K158" s="78" t="str">
        <f t="shared" si="5"/>
        <v>Repex_Replacing: Steel Mains &gt;2"_Net</v>
      </c>
      <c r="L158" s="104" t="s">
        <v>114</v>
      </c>
      <c r="M158" s="106" t="str">
        <f t="shared" si="9"/>
        <v>LonRepex4.05 Repex Mains DiversionsMainsReplacing: Steel Mains &gt;2"CostTotex</v>
      </c>
      <c r="N158" s="104"/>
      <c r="O158" s="104"/>
      <c r="P158" s="104"/>
      <c r="Q158" s="104"/>
      <c r="R158" s="109"/>
      <c r="S158" s="104"/>
      <c r="T158" s="107"/>
      <c r="U158" s="107"/>
      <c r="V158" s="107"/>
      <c r="W158" s="107"/>
      <c r="X158" s="107"/>
      <c r="Y158" s="99">
        <v>0</v>
      </c>
      <c r="Z158" s="99">
        <v>0</v>
      </c>
      <c r="AA158" s="99">
        <v>0</v>
      </c>
      <c r="AB158" s="99">
        <v>0</v>
      </c>
      <c r="AC158" s="99">
        <v>0</v>
      </c>
      <c r="AD158" s="99">
        <v>0</v>
      </c>
      <c r="AE158" s="99">
        <v>0</v>
      </c>
      <c r="AF158" s="99">
        <v>0</v>
      </c>
      <c r="AG158" s="99">
        <v>0</v>
      </c>
      <c r="AH158" s="99">
        <v>0</v>
      </c>
      <c r="AI158" s="99">
        <v>0</v>
      </c>
      <c r="AJ158" s="99">
        <v>0</v>
      </c>
      <c r="AK158" s="99">
        <v>0</v>
      </c>
    </row>
    <row r="159" spans="5:40">
      <c r="E159" s="105" t="str">
        <f>Cover!$F$13</f>
        <v>Lon</v>
      </c>
      <c r="F159" s="104" t="s">
        <v>142</v>
      </c>
      <c r="G159" s="97" t="s">
        <v>301</v>
      </c>
      <c r="H159" s="97" t="s">
        <v>294</v>
      </c>
      <c r="I159" s="97" t="s">
        <v>371</v>
      </c>
      <c r="J159" s="104" t="s">
        <v>271</v>
      </c>
      <c r="K159" s="78" t="str">
        <f t="shared" si="5"/>
        <v>Repex_Replacing: Iron mains &gt;30m_Net</v>
      </c>
      <c r="L159" s="104" t="s">
        <v>114</v>
      </c>
      <c r="M159" s="106" t="str">
        <f t="shared" si="9"/>
        <v>LonRepex4.05 Repex Mains DiversionsMainsReplacing: Iron mains &gt;30mCostTotex</v>
      </c>
      <c r="N159" s="104"/>
      <c r="O159" s="104"/>
      <c r="P159" s="104"/>
      <c r="Q159" s="104"/>
      <c r="R159" s="109"/>
      <c r="S159" s="104"/>
      <c r="T159" s="107"/>
      <c r="U159" s="107"/>
      <c r="V159" s="107"/>
      <c r="W159" s="107"/>
      <c r="X159" s="107"/>
      <c r="Y159" s="99">
        <v>0</v>
      </c>
      <c r="Z159" s="99">
        <v>0</v>
      </c>
      <c r="AA159" s="99">
        <v>0</v>
      </c>
      <c r="AB159" s="99">
        <v>0</v>
      </c>
      <c r="AC159" s="99">
        <v>0</v>
      </c>
      <c r="AD159" s="99">
        <v>0</v>
      </c>
      <c r="AE159" s="99">
        <v>0</v>
      </c>
      <c r="AF159" s="99">
        <v>0</v>
      </c>
      <c r="AG159" s="99">
        <v>0</v>
      </c>
      <c r="AH159" s="99">
        <v>0</v>
      </c>
      <c r="AI159" s="99">
        <v>0</v>
      </c>
      <c r="AJ159" s="99">
        <v>0</v>
      </c>
      <c r="AK159" s="99">
        <v>0</v>
      </c>
    </row>
    <row r="160" spans="5:40">
      <c r="E160" s="105" t="str">
        <f>Cover!$F$13</f>
        <v>Lon</v>
      </c>
      <c r="F160" s="104" t="s">
        <v>142</v>
      </c>
      <c r="G160" s="97" t="s">
        <v>300</v>
      </c>
      <c r="H160" s="97" t="s">
        <v>294</v>
      </c>
      <c r="I160" s="97" t="s">
        <v>367</v>
      </c>
      <c r="J160" s="104" t="s">
        <v>271</v>
      </c>
      <c r="K160" s="78" t="str">
        <f t="shared" si="5"/>
        <v>Repex_Replacing: Tier 1_Net</v>
      </c>
      <c r="L160" s="104" t="s">
        <v>114</v>
      </c>
      <c r="M160" s="106" t="str">
        <f t="shared" si="9"/>
        <v>LonRepex4.06 Capitalised ReplacementMainsReplacing: Tier 1CostTotex</v>
      </c>
      <c r="N160" s="104"/>
      <c r="O160" s="104"/>
      <c r="P160" s="104"/>
      <c r="Q160" s="104"/>
      <c r="R160" s="109"/>
      <c r="S160" s="104"/>
      <c r="T160" s="107"/>
      <c r="U160" s="107"/>
      <c r="V160" s="107"/>
      <c r="W160" s="107"/>
      <c r="X160" s="107"/>
      <c r="Y160" s="99">
        <v>0</v>
      </c>
      <c r="Z160" s="99">
        <v>0</v>
      </c>
      <c r="AA160" s="99">
        <v>0</v>
      </c>
      <c r="AB160" s="99">
        <v>0</v>
      </c>
      <c r="AC160" s="99">
        <v>0</v>
      </c>
      <c r="AD160" s="99">
        <v>0</v>
      </c>
      <c r="AE160" s="99">
        <v>0</v>
      </c>
      <c r="AF160" s="99">
        <v>0</v>
      </c>
      <c r="AG160" s="99">
        <v>0</v>
      </c>
      <c r="AH160" s="99">
        <v>0</v>
      </c>
      <c r="AI160" s="99">
        <v>0</v>
      </c>
      <c r="AJ160" s="99">
        <v>0</v>
      </c>
      <c r="AK160" s="99">
        <v>0</v>
      </c>
    </row>
    <row r="161" spans="5:37">
      <c r="E161" s="105" t="str">
        <f>Cover!$F$13</f>
        <v>Lon</v>
      </c>
      <c r="F161" s="104" t="s">
        <v>142</v>
      </c>
      <c r="G161" s="97" t="s">
        <v>300</v>
      </c>
      <c r="H161" s="97" t="s">
        <v>294</v>
      </c>
      <c r="I161" s="97" t="s">
        <v>368</v>
      </c>
      <c r="J161" s="104" t="s">
        <v>271</v>
      </c>
      <c r="K161" s="78" t="str">
        <f t="shared" si="5"/>
        <v>Repex_Replacing: Tier 2A_Net</v>
      </c>
      <c r="L161" s="104" t="s">
        <v>114</v>
      </c>
      <c r="M161" s="106" t="str">
        <f t="shared" si="9"/>
        <v>LonRepex4.06 Capitalised ReplacementMainsReplacing: Tier 2ACostTotex</v>
      </c>
      <c r="N161" s="104"/>
      <c r="O161" s="104"/>
      <c r="P161" s="104"/>
      <c r="Q161" s="104"/>
      <c r="R161" s="109"/>
      <c r="S161" s="104"/>
      <c r="T161" s="107"/>
      <c r="U161" s="107"/>
      <c r="V161" s="107"/>
      <c r="W161" s="107"/>
      <c r="X161" s="107"/>
      <c r="Y161" s="99">
        <v>0</v>
      </c>
      <c r="Z161" s="99">
        <v>0</v>
      </c>
      <c r="AA161" s="99">
        <v>0</v>
      </c>
      <c r="AB161" s="99">
        <v>0</v>
      </c>
      <c r="AC161" s="99">
        <v>0</v>
      </c>
      <c r="AD161" s="99">
        <v>0</v>
      </c>
      <c r="AE161" s="99">
        <v>0</v>
      </c>
      <c r="AF161" s="99">
        <v>0</v>
      </c>
      <c r="AG161" s="99">
        <v>0</v>
      </c>
      <c r="AH161" s="99">
        <v>0</v>
      </c>
      <c r="AI161" s="99">
        <v>0</v>
      </c>
      <c r="AJ161" s="99">
        <v>0</v>
      </c>
      <c r="AK161" s="99">
        <v>0</v>
      </c>
    </row>
    <row r="162" spans="5:37">
      <c r="E162" s="105" t="str">
        <f>Cover!$F$13</f>
        <v>Lon</v>
      </c>
      <c r="F162" s="104" t="s">
        <v>142</v>
      </c>
      <c r="G162" s="97" t="s">
        <v>300</v>
      </c>
      <c r="H162" s="97" t="s">
        <v>294</v>
      </c>
      <c r="I162" s="97" t="s">
        <v>373</v>
      </c>
      <c r="J162" s="104" t="s">
        <v>271</v>
      </c>
      <c r="K162" s="78" t="str">
        <f t="shared" si="5"/>
        <v>Repex_Replacing: Tier 2B_Net</v>
      </c>
      <c r="L162" s="104" t="s">
        <v>114</v>
      </c>
      <c r="M162" s="106" t="str">
        <f t="shared" si="9"/>
        <v>LonRepex4.06 Capitalised ReplacementMainsReplacing: Tier 2BCostTotex</v>
      </c>
      <c r="N162" s="104"/>
      <c r="O162" s="104"/>
      <c r="P162" s="104"/>
      <c r="Q162" s="104"/>
      <c r="R162" s="109"/>
      <c r="S162" s="104"/>
      <c r="T162" s="107"/>
      <c r="U162" s="107"/>
      <c r="V162" s="107"/>
      <c r="W162" s="107"/>
      <c r="X162" s="107"/>
      <c r="Y162" s="99">
        <v>0</v>
      </c>
      <c r="Z162" s="99">
        <v>0</v>
      </c>
      <c r="AA162" s="99">
        <v>0</v>
      </c>
      <c r="AB162" s="99">
        <v>0</v>
      </c>
      <c r="AC162" s="99">
        <v>0</v>
      </c>
      <c r="AD162" s="99">
        <v>0</v>
      </c>
      <c r="AE162" s="99">
        <v>0</v>
      </c>
      <c r="AF162" s="99">
        <v>0</v>
      </c>
      <c r="AG162" s="99">
        <v>0</v>
      </c>
      <c r="AH162" s="99">
        <v>0</v>
      </c>
      <c r="AI162" s="99">
        <v>0</v>
      </c>
      <c r="AJ162" s="99">
        <v>0</v>
      </c>
      <c r="AK162" s="99">
        <v>0</v>
      </c>
    </row>
    <row r="163" spans="5:37">
      <c r="E163" s="105" t="str">
        <f>Cover!$F$13</f>
        <v>Lon</v>
      </c>
      <c r="F163" s="104" t="s">
        <v>142</v>
      </c>
      <c r="G163" s="97" t="s">
        <v>300</v>
      </c>
      <c r="H163" s="97" t="s">
        <v>294</v>
      </c>
      <c r="I163" s="97" t="s">
        <v>370</v>
      </c>
      <c r="J163" s="104" t="s">
        <v>271</v>
      </c>
      <c r="K163" s="78" t="str">
        <f t="shared" si="5"/>
        <v>Repex_Replacing: Tier 3_Net</v>
      </c>
      <c r="L163" s="104" t="s">
        <v>114</v>
      </c>
      <c r="M163" s="106" t="str">
        <f t="shared" si="9"/>
        <v>LonRepex4.06 Capitalised ReplacementMainsReplacing: Tier 3CostTotex</v>
      </c>
      <c r="N163" s="104"/>
      <c r="O163" s="104"/>
      <c r="P163" s="104"/>
      <c r="Q163" s="104"/>
      <c r="R163" s="109"/>
      <c r="S163" s="104"/>
      <c r="T163" s="107"/>
      <c r="U163" s="107"/>
      <c r="V163" s="107"/>
      <c r="W163" s="107"/>
      <c r="X163" s="107"/>
      <c r="Y163" s="99">
        <v>0</v>
      </c>
      <c r="Z163" s="99">
        <v>0</v>
      </c>
      <c r="AA163" s="99">
        <v>0</v>
      </c>
      <c r="AB163" s="99">
        <v>0</v>
      </c>
      <c r="AC163" s="99">
        <v>0</v>
      </c>
      <c r="AD163" s="99">
        <v>0</v>
      </c>
      <c r="AE163" s="99">
        <v>0</v>
      </c>
      <c r="AF163" s="99">
        <v>0</v>
      </c>
      <c r="AG163" s="99">
        <v>0</v>
      </c>
      <c r="AH163" s="99">
        <v>0</v>
      </c>
      <c r="AI163" s="99">
        <v>0</v>
      </c>
      <c r="AJ163" s="99">
        <v>0</v>
      </c>
      <c r="AK163" s="99">
        <v>0</v>
      </c>
    </row>
    <row r="164" spans="5:37">
      <c r="E164" s="105" t="str">
        <f>Cover!$F$13</f>
        <v>Lon</v>
      </c>
      <c r="F164" s="104" t="s">
        <v>142</v>
      </c>
      <c r="G164" s="97" t="s">
        <v>300</v>
      </c>
      <c r="H164" s="97" t="s">
        <v>294</v>
      </c>
      <c r="I164" s="97" t="s">
        <v>372</v>
      </c>
      <c r="J164" s="104" t="s">
        <v>271</v>
      </c>
      <c r="K164" s="78" t="str">
        <f t="shared" ref="K164:K177" si="10">F164&amp;"_"&amp;I164&amp;"_"&amp;J164</f>
        <v>Repex_Replacing: Other Policy &amp; Condition_Net</v>
      </c>
      <c r="L164" s="104" t="s">
        <v>114</v>
      </c>
      <c r="M164" s="106" t="str">
        <f t="shared" si="9"/>
        <v>LonRepex4.06 Capitalised ReplacementMainsReplacing: Other Policy &amp; ConditionCostTotex</v>
      </c>
      <c r="N164" s="104"/>
      <c r="O164" s="104"/>
      <c r="P164" s="104"/>
      <c r="Q164" s="104"/>
      <c r="R164" s="109"/>
      <c r="S164" s="104"/>
      <c r="T164" s="107"/>
      <c r="U164" s="107"/>
      <c r="V164" s="107"/>
      <c r="W164" s="107"/>
      <c r="X164" s="107"/>
      <c r="Y164" s="99">
        <v>0</v>
      </c>
      <c r="Z164" s="99">
        <v>0</v>
      </c>
      <c r="AA164" s="99">
        <v>0</v>
      </c>
      <c r="AB164" s="99">
        <v>0</v>
      </c>
      <c r="AC164" s="99">
        <v>0</v>
      </c>
      <c r="AD164" s="99">
        <v>0</v>
      </c>
      <c r="AE164" s="99">
        <v>0</v>
      </c>
      <c r="AF164" s="99">
        <v>0</v>
      </c>
      <c r="AG164" s="99">
        <v>0</v>
      </c>
      <c r="AH164" s="99">
        <v>0</v>
      </c>
      <c r="AI164" s="99">
        <v>0</v>
      </c>
      <c r="AJ164" s="99">
        <v>0</v>
      </c>
      <c r="AK164" s="99">
        <v>0</v>
      </c>
    </row>
    <row r="165" spans="5:37">
      <c r="E165" s="105" t="str">
        <f>Cover!$F$13</f>
        <v>Lon</v>
      </c>
      <c r="F165" s="104" t="s">
        <v>142</v>
      </c>
      <c r="G165" s="97" t="s">
        <v>300</v>
      </c>
      <c r="H165" s="97" t="s">
        <v>294</v>
      </c>
      <c r="I165" s="97" t="s">
        <v>378</v>
      </c>
      <c r="J165" s="104" t="s">
        <v>271</v>
      </c>
      <c r="K165" s="78" t="str">
        <f t="shared" si="10"/>
        <v>Repex_Replacing: Steel Mains &lt;=2"_Net</v>
      </c>
      <c r="L165" s="104" t="s">
        <v>114</v>
      </c>
      <c r="M165" s="106" t="str">
        <f t="shared" si="9"/>
        <v>LonRepex4.06 Capitalised ReplacementMainsReplacing: Steel Mains &lt;=2"CostTotex</v>
      </c>
      <c r="N165" s="104"/>
      <c r="O165" s="104"/>
      <c r="P165" s="104"/>
      <c r="Q165" s="104"/>
      <c r="R165" s="109"/>
      <c r="S165" s="104"/>
      <c r="T165" s="107"/>
      <c r="U165" s="107"/>
      <c r="V165" s="107"/>
      <c r="W165" s="107"/>
      <c r="X165" s="107"/>
      <c r="Y165" s="99">
        <v>0</v>
      </c>
      <c r="Z165" s="99">
        <v>0</v>
      </c>
      <c r="AA165" s="99">
        <v>0</v>
      </c>
      <c r="AB165" s="99">
        <v>0</v>
      </c>
      <c r="AC165" s="99">
        <v>0</v>
      </c>
      <c r="AD165" s="99">
        <v>0</v>
      </c>
      <c r="AE165" s="99">
        <v>0</v>
      </c>
      <c r="AF165" s="99">
        <v>0</v>
      </c>
      <c r="AG165" s="99">
        <v>0</v>
      </c>
      <c r="AH165" s="99">
        <v>0</v>
      </c>
      <c r="AI165" s="99">
        <v>0</v>
      </c>
      <c r="AJ165" s="99">
        <v>0</v>
      </c>
      <c r="AK165" s="99">
        <v>0</v>
      </c>
    </row>
    <row r="166" spans="5:37">
      <c r="E166" s="105" t="str">
        <f>Cover!$F$13</f>
        <v>Lon</v>
      </c>
      <c r="F166" s="104" t="s">
        <v>142</v>
      </c>
      <c r="G166" s="97" t="s">
        <v>300</v>
      </c>
      <c r="H166" s="97" t="s">
        <v>294</v>
      </c>
      <c r="I166" s="97" t="s">
        <v>379</v>
      </c>
      <c r="J166" s="104" t="s">
        <v>271</v>
      </c>
      <c r="K166" s="78" t="str">
        <f t="shared" si="10"/>
        <v>Repex_Replacing: Steel Mains &gt;2"_Net</v>
      </c>
      <c r="L166" s="104" t="s">
        <v>114</v>
      </c>
      <c r="M166" s="106" t="str">
        <f t="shared" si="9"/>
        <v>LonRepex4.06 Capitalised ReplacementMainsReplacing: Steel Mains &gt;2"CostTotex</v>
      </c>
      <c r="N166" s="104"/>
      <c r="O166" s="104"/>
      <c r="P166" s="104"/>
      <c r="Q166" s="104"/>
      <c r="R166" s="109"/>
      <c r="S166" s="104"/>
      <c r="T166" s="107"/>
      <c r="U166" s="107"/>
      <c r="V166" s="107"/>
      <c r="W166" s="107"/>
      <c r="X166" s="107"/>
      <c r="Y166" s="99">
        <v>0</v>
      </c>
      <c r="Z166" s="99">
        <v>0</v>
      </c>
      <c r="AA166" s="99">
        <v>0</v>
      </c>
      <c r="AB166" s="99">
        <v>0</v>
      </c>
      <c r="AC166" s="99">
        <v>0</v>
      </c>
      <c r="AD166" s="99">
        <v>0</v>
      </c>
      <c r="AE166" s="99">
        <v>0</v>
      </c>
      <c r="AF166" s="99">
        <v>0</v>
      </c>
      <c r="AG166" s="99">
        <v>0</v>
      </c>
      <c r="AH166" s="99">
        <v>0</v>
      </c>
      <c r="AI166" s="99">
        <v>0</v>
      </c>
      <c r="AJ166" s="99">
        <v>0</v>
      </c>
      <c r="AK166" s="99">
        <v>0</v>
      </c>
    </row>
    <row r="167" spans="5:37">
      <c r="E167" s="105" t="str">
        <f>Cover!$F$13</f>
        <v>Lon</v>
      </c>
      <c r="F167" s="104" t="s">
        <v>142</v>
      </c>
      <c r="G167" s="97" t="s">
        <v>300</v>
      </c>
      <c r="H167" s="97" t="s">
        <v>294</v>
      </c>
      <c r="I167" s="97" t="s">
        <v>371</v>
      </c>
      <c r="J167" s="104" t="s">
        <v>271</v>
      </c>
      <c r="K167" s="78" t="str">
        <f t="shared" si="10"/>
        <v>Repex_Replacing: Iron mains &gt;30m_Net</v>
      </c>
      <c r="L167" s="104" t="s">
        <v>114</v>
      </c>
      <c r="M167" s="106" t="str">
        <f t="shared" si="9"/>
        <v>LonRepex4.06 Capitalised ReplacementMainsReplacing: Iron mains &gt;30mCostTotex</v>
      </c>
      <c r="N167" s="104"/>
      <c r="O167" s="104"/>
      <c r="P167" s="104"/>
      <c r="Q167" s="104"/>
      <c r="R167" s="109"/>
      <c r="S167" s="104"/>
      <c r="T167" s="107"/>
      <c r="U167" s="107"/>
      <c r="V167" s="107"/>
      <c r="W167" s="107"/>
      <c r="X167" s="107"/>
      <c r="Y167" s="99">
        <v>0</v>
      </c>
      <c r="Z167" s="99">
        <v>0</v>
      </c>
      <c r="AA167" s="99">
        <v>0</v>
      </c>
      <c r="AB167" s="99">
        <v>0</v>
      </c>
      <c r="AC167" s="99">
        <v>0</v>
      </c>
      <c r="AD167" s="99">
        <v>0</v>
      </c>
      <c r="AE167" s="99">
        <v>0</v>
      </c>
      <c r="AF167" s="99">
        <v>0</v>
      </c>
      <c r="AG167" s="99">
        <v>0</v>
      </c>
      <c r="AH167" s="99">
        <v>0</v>
      </c>
      <c r="AI167" s="99">
        <v>0</v>
      </c>
      <c r="AJ167" s="99">
        <v>0</v>
      </c>
      <c r="AK167" s="99">
        <v>0</v>
      </c>
    </row>
    <row r="168" spans="5:37">
      <c r="E168" s="105" t="str">
        <f>Cover!$F$13</f>
        <v>Lon</v>
      </c>
      <c r="F168" s="104" t="s">
        <v>142</v>
      </c>
      <c r="G168" s="97" t="s">
        <v>305</v>
      </c>
      <c r="H168" s="97" t="s">
        <v>190</v>
      </c>
      <c r="I168" s="97" t="s">
        <v>367</v>
      </c>
      <c r="J168" s="104" t="s">
        <v>271</v>
      </c>
      <c r="K168" s="78" t="str">
        <f t="shared" si="10"/>
        <v>Repex_Replacing: Tier 1_Net</v>
      </c>
      <c r="L168" s="104" t="s">
        <v>114</v>
      </c>
      <c r="M168" s="106" t="str">
        <f t="shared" si="9"/>
        <v>LonRepex4.07 Repex ServicesServicesReplacing: Tier 1CostTotex</v>
      </c>
      <c r="N168" s="104"/>
      <c r="O168" s="104"/>
      <c r="P168" s="104"/>
      <c r="Q168" s="104"/>
      <c r="R168" s="109"/>
      <c r="S168" s="104"/>
      <c r="T168" s="107"/>
      <c r="U168" s="107"/>
      <c r="V168" s="107"/>
      <c r="W168" s="107"/>
      <c r="X168" s="107"/>
      <c r="Y168" s="99">
        <v>34.343267796999996</v>
      </c>
      <c r="Z168" s="99">
        <v>26.205571795000001</v>
      </c>
      <c r="AA168" s="99">
        <v>31.209553857</v>
      </c>
      <c r="AB168" s="99">
        <v>29.337599946999994</v>
      </c>
      <c r="AC168" s="99">
        <v>31.072760663000004</v>
      </c>
      <c r="AD168" s="99">
        <v>25.908003774000004</v>
      </c>
      <c r="AE168" s="99">
        <v>40.551310184999998</v>
      </c>
      <c r="AF168" s="99">
        <v>39.839182491999999</v>
      </c>
      <c r="AG168" s="99">
        <v>37.371337342000004</v>
      </c>
      <c r="AH168" s="99">
        <v>36.328509840000009</v>
      </c>
      <c r="AI168" s="99">
        <v>35.484510073000003</v>
      </c>
      <c r="AJ168" s="99">
        <v>35.288216342000005</v>
      </c>
      <c r="AK168" s="99">
        <v>35.130206928999996</v>
      </c>
    </row>
    <row r="169" spans="5:37">
      <c r="E169" s="105" t="str">
        <f>Cover!$F$13</f>
        <v>Lon</v>
      </c>
      <c r="F169" s="104" t="s">
        <v>142</v>
      </c>
      <c r="G169" s="97" t="s">
        <v>305</v>
      </c>
      <c r="H169" s="97" t="s">
        <v>190</v>
      </c>
      <c r="I169" s="97" t="s">
        <v>368</v>
      </c>
      <c r="J169" s="104" t="s">
        <v>271</v>
      </c>
      <c r="K169" s="78" t="str">
        <f t="shared" si="10"/>
        <v>Repex_Replacing: Tier 2A_Net</v>
      </c>
      <c r="L169" s="104" t="s">
        <v>114</v>
      </c>
      <c r="M169" s="106" t="str">
        <f t="shared" si="9"/>
        <v>LonRepex4.07 Repex ServicesServicesReplacing: Tier 2ACostTotex</v>
      </c>
      <c r="N169" s="104"/>
      <c r="O169" s="104"/>
      <c r="P169" s="104"/>
      <c r="Q169" s="104"/>
      <c r="R169" s="109"/>
      <c r="S169" s="104"/>
      <c r="T169" s="107"/>
      <c r="U169" s="107"/>
      <c r="V169" s="107"/>
      <c r="W169" s="107"/>
      <c r="X169" s="107"/>
      <c r="Y169" s="99">
        <v>2.9918180000000003E-3</v>
      </c>
      <c r="Z169" s="99">
        <v>7.731417E-3</v>
      </c>
      <c r="AA169" s="99">
        <v>2.0144611E-2</v>
      </c>
      <c r="AB169" s="99">
        <v>1.7196842E-2</v>
      </c>
      <c r="AC169" s="99">
        <v>4.6851009999999997E-3</v>
      </c>
      <c r="AD169" s="99">
        <v>1.0188565E-2</v>
      </c>
      <c r="AE169" s="99">
        <v>6.5956358000000007E-2</v>
      </c>
      <c r="AF169" s="99">
        <v>6.9318875000000002E-2</v>
      </c>
      <c r="AG169" s="99">
        <v>1.9982101999999998E-2</v>
      </c>
      <c r="AH169" s="99">
        <v>3.6420965999999999E-2</v>
      </c>
      <c r="AI169" s="99">
        <v>5.6919723999999998E-2</v>
      </c>
      <c r="AJ169" s="99">
        <v>6.1321929000000004E-2</v>
      </c>
      <c r="AK169" s="99">
        <v>6.3395325000000002E-2</v>
      </c>
    </row>
    <row r="170" spans="5:37">
      <c r="E170" s="105" t="str">
        <f>Cover!$F$13</f>
        <v>Lon</v>
      </c>
      <c r="F170" s="104" t="s">
        <v>142</v>
      </c>
      <c r="G170" s="97" t="s">
        <v>305</v>
      </c>
      <c r="H170" s="97" t="s">
        <v>190</v>
      </c>
      <c r="I170" s="97" t="s">
        <v>373</v>
      </c>
      <c r="J170" s="104" t="s">
        <v>271</v>
      </c>
      <c r="K170" s="78" t="str">
        <f t="shared" si="10"/>
        <v>Repex_Replacing: Tier 2B_Net</v>
      </c>
      <c r="L170" s="104" t="s">
        <v>114</v>
      </c>
      <c r="M170" s="106" t="str">
        <f t="shared" si="9"/>
        <v>LonRepex4.07 Repex ServicesServicesReplacing: Tier 2BCostTotex</v>
      </c>
      <c r="N170" s="104"/>
      <c r="O170" s="104"/>
      <c r="P170" s="104"/>
      <c r="Q170" s="104"/>
      <c r="R170" s="109"/>
      <c r="S170" s="104"/>
      <c r="T170" s="107"/>
      <c r="U170" s="107"/>
      <c r="V170" s="107"/>
      <c r="W170" s="107"/>
      <c r="X170" s="107"/>
      <c r="Y170" s="99">
        <v>1.9119116999999998E-2</v>
      </c>
      <c r="Z170" s="99">
        <v>3.0229269999999999E-3</v>
      </c>
      <c r="AA170" s="99">
        <v>1.3689218000000001E-2</v>
      </c>
      <c r="AB170" s="99">
        <v>6.1863764000000002E-2</v>
      </c>
      <c r="AC170" s="99">
        <v>2.8461872999999999E-2</v>
      </c>
      <c r="AD170" s="99">
        <v>2.5900481E-2</v>
      </c>
      <c r="AE170" s="99">
        <v>0.139081657</v>
      </c>
      <c r="AF170" s="99">
        <v>0.13180271800000001</v>
      </c>
      <c r="AG170" s="99">
        <v>0</v>
      </c>
      <c r="AH170" s="99">
        <v>0</v>
      </c>
      <c r="AI170" s="99">
        <v>0</v>
      </c>
      <c r="AJ170" s="99">
        <v>0</v>
      </c>
      <c r="AK170" s="99">
        <v>0</v>
      </c>
    </row>
    <row r="171" spans="5:37">
      <c r="E171" s="105" t="str">
        <f>Cover!$F$13</f>
        <v>Lon</v>
      </c>
      <c r="F171" s="104" t="s">
        <v>142</v>
      </c>
      <c r="G171" s="97" t="s">
        <v>305</v>
      </c>
      <c r="H171" s="97" t="s">
        <v>190</v>
      </c>
      <c r="I171" s="97" t="s">
        <v>370</v>
      </c>
      <c r="J171" s="104" t="s">
        <v>271</v>
      </c>
      <c r="K171" s="78" t="str">
        <f t="shared" si="10"/>
        <v>Repex_Replacing: Tier 3_Net</v>
      </c>
      <c r="L171" s="104" t="s">
        <v>114</v>
      </c>
      <c r="M171" s="106" t="str">
        <f t="shared" si="9"/>
        <v>LonRepex4.07 Repex ServicesServicesReplacing: Tier 3CostTotex</v>
      </c>
      <c r="N171" s="104"/>
      <c r="O171" s="104"/>
      <c r="P171" s="104"/>
      <c r="Q171" s="104"/>
      <c r="R171" s="109"/>
      <c r="S171" s="104"/>
      <c r="T171" s="107"/>
      <c r="U171" s="107"/>
      <c r="V171" s="107"/>
      <c r="W171" s="107"/>
      <c r="X171" s="107"/>
      <c r="Y171" s="99">
        <v>9.9664490000000005E-3</v>
      </c>
      <c r="Z171" s="99">
        <v>6.700849E-3</v>
      </c>
      <c r="AA171" s="99">
        <v>1.7050041000000002E-2</v>
      </c>
      <c r="AB171" s="99">
        <v>5.2267572999999998E-2</v>
      </c>
      <c r="AC171" s="99">
        <v>5.9930803000000005E-2</v>
      </c>
      <c r="AD171" s="99">
        <v>0.123422796</v>
      </c>
      <c r="AE171" s="99">
        <v>0.32323442800000002</v>
      </c>
      <c r="AF171" s="99">
        <v>0.30578925199999996</v>
      </c>
      <c r="AG171" s="99">
        <v>1.20722E-4</v>
      </c>
      <c r="AH171" s="99">
        <v>2.2014200000000002E-4</v>
      </c>
      <c r="AI171" s="99">
        <v>3.43982E-4</v>
      </c>
      <c r="AJ171" s="99">
        <v>3.7057999999999997E-4</v>
      </c>
      <c r="AK171" s="99">
        <v>3.83118E-4</v>
      </c>
    </row>
    <row r="172" spans="5:37">
      <c r="E172" s="105" t="str">
        <f>Cover!$F$13</f>
        <v>Lon</v>
      </c>
      <c r="F172" s="104" t="s">
        <v>142</v>
      </c>
      <c r="G172" s="97" t="s">
        <v>305</v>
      </c>
      <c r="H172" s="97" t="s">
        <v>190</v>
      </c>
      <c r="I172" s="97" t="s">
        <v>374</v>
      </c>
      <c r="J172" s="104" t="s">
        <v>271</v>
      </c>
      <c r="K172" s="78" t="str">
        <f t="shared" si="10"/>
        <v>Repex_Replacing: Iron Mains &gt;30m_Net</v>
      </c>
      <c r="L172" s="104" t="s">
        <v>114</v>
      </c>
      <c r="M172" s="106" t="str">
        <f t="shared" si="9"/>
        <v>LonRepex4.07 Repex ServicesServicesReplacing: Iron Mains &gt;30mCostTotex</v>
      </c>
      <c r="N172" s="104"/>
      <c r="O172" s="104"/>
      <c r="P172" s="104"/>
      <c r="Q172" s="104"/>
      <c r="R172" s="109"/>
      <c r="S172" s="104"/>
      <c r="T172" s="107"/>
      <c r="U172" s="107"/>
      <c r="V172" s="107"/>
      <c r="W172" s="107"/>
      <c r="X172" s="107"/>
      <c r="Y172" s="99">
        <v>4.4123022999999997E-2</v>
      </c>
      <c r="Z172" s="99">
        <v>2.5309600000000001E-3</v>
      </c>
      <c r="AA172" s="99">
        <v>7.3172277999999993E-2</v>
      </c>
      <c r="AB172" s="99">
        <v>2.2184588000000002E-2</v>
      </c>
      <c r="AC172" s="99">
        <v>7.1163210000000001E-3</v>
      </c>
      <c r="AD172" s="99">
        <v>1.1526559999999999E-3</v>
      </c>
      <c r="AE172" s="99">
        <v>6.71844E-4</v>
      </c>
      <c r="AF172" s="99">
        <v>0</v>
      </c>
      <c r="AG172" s="99">
        <v>1.7630729999999997E-2</v>
      </c>
      <c r="AH172" s="99">
        <v>3.2135281999999994E-2</v>
      </c>
      <c r="AI172" s="99">
        <v>5.0221845000000001E-2</v>
      </c>
      <c r="AJ172" s="99">
        <v>5.4106089000000003E-2</v>
      </c>
      <c r="AK172" s="99">
        <v>5.5935433999999999E-2</v>
      </c>
    </row>
    <row r="173" spans="5:37">
      <c r="E173" s="105" t="str">
        <f>Cover!$F$13</f>
        <v>Lon</v>
      </c>
      <c r="F173" s="104" t="s">
        <v>142</v>
      </c>
      <c r="G173" s="97" t="s">
        <v>305</v>
      </c>
      <c r="H173" s="97" t="s">
        <v>190</v>
      </c>
      <c r="I173" s="97" t="s">
        <v>378</v>
      </c>
      <c r="J173" s="104" t="s">
        <v>271</v>
      </c>
      <c r="K173" s="78" t="str">
        <f t="shared" si="10"/>
        <v>Repex_Replacing: Steel Mains &lt;=2"_Net</v>
      </c>
      <c r="L173" s="104" t="s">
        <v>114</v>
      </c>
      <c r="M173" s="106" t="str">
        <f t="shared" si="9"/>
        <v>LonRepex4.07 Repex ServicesServicesReplacing: Steel Mains &lt;=2"CostTotex</v>
      </c>
      <c r="N173" s="104"/>
      <c r="O173" s="104"/>
      <c r="P173" s="104"/>
      <c r="Q173" s="104"/>
      <c r="R173" s="109"/>
      <c r="S173" s="104"/>
      <c r="T173" s="107"/>
      <c r="U173" s="107"/>
      <c r="V173" s="107"/>
      <c r="W173" s="107"/>
      <c r="X173" s="107"/>
      <c r="Y173" s="99">
        <v>0.49541469799999999</v>
      </c>
      <c r="Z173" s="99">
        <v>0.12852219399999998</v>
      </c>
      <c r="AA173" s="99">
        <v>0.30594267200000003</v>
      </c>
      <c r="AB173" s="99">
        <v>0.159082695</v>
      </c>
      <c r="AC173" s="99">
        <v>0.52665092799999991</v>
      </c>
      <c r="AD173" s="99">
        <v>0.37655123800000001</v>
      </c>
      <c r="AE173" s="99">
        <v>8.9112219999999999E-3</v>
      </c>
      <c r="AF173" s="99">
        <v>0</v>
      </c>
      <c r="AG173" s="99">
        <v>0.34945729499999995</v>
      </c>
      <c r="AH173" s="99">
        <v>0.34195722200000001</v>
      </c>
      <c r="AI173" s="99">
        <v>0.33673589199999998</v>
      </c>
      <c r="AJ173" s="99">
        <v>0.335459758</v>
      </c>
      <c r="AK173" s="99">
        <v>0.33424767299999997</v>
      </c>
    </row>
    <row r="174" spans="5:37">
      <c r="E174" s="105" t="str">
        <f>Cover!$F$13</f>
        <v>Lon</v>
      </c>
      <c r="F174" s="104" t="s">
        <v>142</v>
      </c>
      <c r="G174" s="97" t="s">
        <v>305</v>
      </c>
      <c r="H174" s="97" t="s">
        <v>190</v>
      </c>
      <c r="I174" s="97" t="s">
        <v>372</v>
      </c>
      <c r="J174" s="104" t="s">
        <v>271</v>
      </c>
      <c r="K174" s="78" t="str">
        <f t="shared" si="10"/>
        <v>Repex_Replacing: Other Policy &amp; Condition_Net</v>
      </c>
      <c r="L174" s="104" t="s">
        <v>114</v>
      </c>
      <c r="M174" s="106" t="str">
        <f t="shared" si="9"/>
        <v>LonRepex4.07 Repex ServicesServicesReplacing: Other Policy &amp; ConditionCostTotex</v>
      </c>
      <c r="N174" s="104"/>
      <c r="O174" s="104"/>
      <c r="P174" s="104"/>
      <c r="Q174" s="104"/>
      <c r="R174" s="109"/>
      <c r="S174" s="104"/>
      <c r="T174" s="107"/>
      <c r="U174" s="107"/>
      <c r="V174" s="107"/>
      <c r="W174" s="107"/>
      <c r="X174" s="107"/>
      <c r="Y174" s="99">
        <v>3.5929700000000001E-4</v>
      </c>
      <c r="Z174" s="99">
        <v>3.3637300000000001E-3</v>
      </c>
      <c r="AA174" s="99">
        <v>1.1431199E-2</v>
      </c>
      <c r="AB174" s="99">
        <v>6.3970829999999996E-3</v>
      </c>
      <c r="AC174" s="99">
        <v>6.6659620000000001E-3</v>
      </c>
      <c r="AD174" s="99">
        <v>1.0258636999999999E-2</v>
      </c>
      <c r="AE174" s="99">
        <v>1.8204699999999999E-4</v>
      </c>
      <c r="AF174" s="99">
        <v>0</v>
      </c>
      <c r="AG174" s="99">
        <v>0</v>
      </c>
      <c r="AH174" s="99">
        <v>0</v>
      </c>
      <c r="AI174" s="99">
        <v>0</v>
      </c>
      <c r="AJ174" s="99">
        <v>0</v>
      </c>
      <c r="AK174" s="99">
        <v>0</v>
      </c>
    </row>
    <row r="175" spans="5:37">
      <c r="E175" s="105" t="str">
        <f>Cover!$F$13</f>
        <v>Lon</v>
      </c>
      <c r="F175" s="104" t="s">
        <v>142</v>
      </c>
      <c r="G175" s="97" t="s">
        <v>305</v>
      </c>
      <c r="H175" s="97" t="s">
        <v>190</v>
      </c>
      <c r="I175" s="97" t="s">
        <v>379</v>
      </c>
      <c r="J175" s="104" t="s">
        <v>271</v>
      </c>
      <c r="K175" s="78" t="str">
        <f t="shared" si="10"/>
        <v>Repex_Replacing: Steel Mains &gt;2"_Net</v>
      </c>
      <c r="L175" s="104" t="s">
        <v>114</v>
      </c>
      <c r="M175" s="106" t="str">
        <f t="shared" si="9"/>
        <v>LonRepex4.07 Repex ServicesServicesReplacing: Steel Mains &gt;2"CostTotex</v>
      </c>
      <c r="N175" s="104"/>
      <c r="O175" s="104"/>
      <c r="P175" s="104"/>
      <c r="Q175" s="104"/>
      <c r="R175" s="109"/>
      <c r="S175" s="104"/>
      <c r="T175" s="107"/>
      <c r="U175" s="107"/>
      <c r="V175" s="107"/>
      <c r="W175" s="107"/>
      <c r="X175" s="107"/>
      <c r="Y175" s="99">
        <v>8.6395799999999991E-3</v>
      </c>
      <c r="Z175" s="99">
        <v>2.4294221999999997E-2</v>
      </c>
      <c r="AA175" s="99">
        <v>3.5059027999999999E-2</v>
      </c>
      <c r="AB175" s="99">
        <v>6.6135385000000005E-2</v>
      </c>
      <c r="AC175" s="99">
        <v>6.3222735000000002E-2</v>
      </c>
      <c r="AD175" s="99">
        <v>7.2974096000000002E-2</v>
      </c>
      <c r="AE175" s="99">
        <v>9.2210723999999994E-2</v>
      </c>
      <c r="AF175" s="99">
        <v>9.485648000000001E-3</v>
      </c>
      <c r="AG175" s="99">
        <v>0.99251556900000004</v>
      </c>
      <c r="AH175" s="99">
        <v>1.8090373949999998</v>
      </c>
      <c r="AI175" s="99">
        <v>2.8272144800000003</v>
      </c>
      <c r="AJ175" s="99">
        <v>3.0458727579999998</v>
      </c>
      <c r="AK175" s="99">
        <v>3.1488587049999999</v>
      </c>
    </row>
    <row r="176" spans="5:37">
      <c r="E176" s="105" t="str">
        <f>Cover!$F$13</f>
        <v>Lon</v>
      </c>
      <c r="F176" s="104" t="s">
        <v>142</v>
      </c>
      <c r="G176" s="97" t="s">
        <v>305</v>
      </c>
      <c r="H176" s="97" t="s">
        <v>190</v>
      </c>
      <c r="I176" s="97" t="s">
        <v>375</v>
      </c>
      <c r="J176" s="104" t="s">
        <v>271</v>
      </c>
      <c r="K176" s="78" t="str">
        <f t="shared" si="10"/>
        <v>Repex_Replacing: Services Not Associated with Mains Replacement_Net</v>
      </c>
      <c r="L176" s="104" t="s">
        <v>114</v>
      </c>
      <c r="M176" s="106" t="str">
        <f t="shared" si="9"/>
        <v>LonRepex4.07 Repex ServicesServicesReplacing: Services Not Associated with Mains ReplacementCostTotex</v>
      </c>
      <c r="N176" s="104"/>
      <c r="O176" s="104"/>
      <c r="P176" s="104"/>
      <c r="Q176" s="104"/>
      <c r="R176" s="109"/>
      <c r="S176" s="104"/>
      <c r="T176" s="107"/>
      <c r="U176" s="107"/>
      <c r="V176" s="107"/>
      <c r="W176" s="107"/>
      <c r="X176" s="107"/>
      <c r="Y176" s="99">
        <v>8.5983786840000018</v>
      </c>
      <c r="Z176" s="99">
        <v>10.246588231999999</v>
      </c>
      <c r="AA176" s="99">
        <v>15.100673519000001</v>
      </c>
      <c r="AB176" s="99">
        <v>17.633259185000004</v>
      </c>
      <c r="AC176" s="99">
        <v>18.077934724999995</v>
      </c>
      <c r="AD176" s="99">
        <v>19.109823845000001</v>
      </c>
      <c r="AE176" s="99">
        <v>19.109823845000001</v>
      </c>
      <c r="AF176" s="99">
        <v>19.109823845000001</v>
      </c>
      <c r="AG176" s="99">
        <v>19.150139449000001</v>
      </c>
      <c r="AH176" s="99">
        <v>18.459064427999998</v>
      </c>
      <c r="AI176" s="99">
        <v>17.908311512000001</v>
      </c>
      <c r="AJ176" s="99">
        <v>17.579257959</v>
      </c>
      <c r="AK176" s="99">
        <v>17.262004127000001</v>
      </c>
    </row>
    <row r="177" spans="5:37">
      <c r="E177" s="105" t="str">
        <f>Cover!$F$13</f>
        <v>Lon</v>
      </c>
      <c r="F177" s="104" t="s">
        <v>142</v>
      </c>
      <c r="G177" s="97" t="s">
        <v>303</v>
      </c>
      <c r="H177" s="97" t="s">
        <v>191</v>
      </c>
      <c r="I177" s="97" t="s">
        <v>302</v>
      </c>
      <c r="J177" s="104" t="s">
        <v>271</v>
      </c>
      <c r="K177" s="78" t="str">
        <f t="shared" si="10"/>
        <v>Repex_MOB Interventions_Net</v>
      </c>
      <c r="L177" s="104" t="s">
        <v>114</v>
      </c>
      <c r="M177" s="106" t="str">
        <f t="shared" si="9"/>
        <v>LonRepex4.08 Repex MOBMOBsMOB InterventionsCostTotex</v>
      </c>
      <c r="N177" s="104"/>
      <c r="O177" s="104"/>
      <c r="P177" s="104"/>
      <c r="Q177" s="104"/>
      <c r="R177" s="109"/>
      <c r="S177" s="104"/>
      <c r="T177" s="107"/>
      <c r="U177" s="107"/>
      <c r="V177" s="107"/>
      <c r="W177" s="107"/>
      <c r="X177" s="107"/>
      <c r="Y177" s="99">
        <v>7.7014963180000002</v>
      </c>
      <c r="Z177" s="99">
        <v>9.6331462339999998</v>
      </c>
      <c r="AA177" s="99">
        <v>11.857704808000001</v>
      </c>
      <c r="AB177" s="99">
        <v>8.7535817130000009</v>
      </c>
      <c r="AC177" s="99">
        <v>9.2591484790000003</v>
      </c>
      <c r="AD177" s="99">
        <v>16.38603573</v>
      </c>
      <c r="AE177" s="99">
        <v>23.383832249000001</v>
      </c>
      <c r="AF177" s="99">
        <v>33.394063914999997</v>
      </c>
      <c r="AG177" s="99">
        <v>13.809055218999998</v>
      </c>
      <c r="AH177" s="99">
        <v>13.533917567999998</v>
      </c>
      <c r="AI177" s="99">
        <v>13.342374827</v>
      </c>
      <c r="AJ177" s="99">
        <v>13.295560287000001</v>
      </c>
      <c r="AK177" s="99">
        <v>13.251095334999999</v>
      </c>
    </row>
  </sheetData>
  <mergeCells count="1">
    <mergeCell ref="AM6:AO6"/>
  </mergeCells>
  <conditionalFormatting sqref="R4">
    <cfRule type="cellIs" dxfId="110" priority="1" operator="greaterThan">
      <formula>0</formula>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8"/>
  </sheetPr>
  <dimension ref="A1:BG135"/>
  <sheetViews>
    <sheetView zoomScale="70" zoomScaleNormal="70" workbookViewId="0">
      <pane xSplit="19" ySplit="8" topLeftCell="T70"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2" width="2.1171875" customWidth="1"/>
    <col min="3" max="3" width="2.1171875" style="4" customWidth="1"/>
    <col min="4" max="4" width="3.17578125" style="4" customWidth="1"/>
    <col min="5" max="5" width="9.46875" style="4" customWidth="1"/>
    <col min="6" max="6" width="9.87890625" customWidth="1"/>
    <col min="7" max="8" width="22.1171875" customWidth="1"/>
    <col min="9" max="9" width="18.17578125" customWidth="1"/>
    <col min="10" max="10" width="17.3515625" customWidth="1"/>
    <col min="11" max="11" width="14.87890625" customWidth="1"/>
    <col min="12" max="12" width="12.64453125" customWidth="1"/>
    <col min="13" max="13" width="17.1171875" customWidth="1"/>
    <col min="14" max="14" width="3.703125" customWidth="1"/>
    <col min="15" max="15" width="3.703125" style="4" customWidth="1"/>
    <col min="16" max="16" width="5.703125" style="4" customWidth="1"/>
    <col min="17" max="17" width="1.703125" style="4" customWidth="1"/>
    <col min="18" max="18" width="9.17578125" customWidth="1"/>
    <col min="19" max="19" width="1.703125" customWidth="1"/>
    <col min="20" max="37" width="9.17578125" customWidth="1"/>
    <col min="38" max="38" width="1.703125" style="4" customWidth="1"/>
    <col min="39" max="41" width="9.703125" style="4" customWidth="1"/>
    <col min="42" max="42" width="1.703125" customWidth="1"/>
    <col min="43" max="43" width="9.17578125" customWidth="1"/>
    <col min="44" max="44" width="9.17578125" style="35" customWidth="1"/>
    <col min="45" max="45" width="60.87890625" bestFit="1" customWidth="1"/>
    <col min="46" max="57" width="1.703125" customWidth="1"/>
    <col min="58" max="59" width="0" hidden="1" customWidth="1"/>
    <col min="60" max="16384" width="9.17578125" hidden="1"/>
  </cols>
  <sheetData>
    <row r="1" spans="1:57" ht="22.9">
      <c r="A1" s="10" t="s">
        <v>287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s="4" customFormat="1" ht="25.15">
      <c r="G6" s="172" t="s">
        <v>557</v>
      </c>
      <c r="H6" s="83" t="str">
        <f>INDEX(Global!$I$12:$I$34,MATCH($A$1,Global!$F$12:$F$34,0))</f>
        <v>Yes</v>
      </c>
      <c r="I6" s="172" t="s">
        <v>310</v>
      </c>
      <c r="J6" s="81">
        <f>IF(INDEX(Global!$J$12:$J$34,MATCH($A$1,Global!$F$12:$F$34,0))="Yes", 1,0)</f>
        <v>1</v>
      </c>
      <c r="K6" s="81">
        <f>IF(INDEX(Global!$K$12:$K$34,MATCH($A$1,Global!$F$12:$F$34,0))="Yes", 1,0)</f>
        <v>0</v>
      </c>
      <c r="L6" s="81">
        <f>IF(INDEX(Global!$L$12:$L$34,MATCH($A$1,Global!$F$12:$F$34,0))="Yes", 1,0)</f>
        <v>0</v>
      </c>
      <c r="M6" s="81">
        <f>IF(INDEX(Global!$M$12:$M$34,MATCH($A$1,Global!$F$12:$F$34,0))="Yes", 1,0)</f>
        <v>0</v>
      </c>
      <c r="AQ6" s="170"/>
      <c r="AR6" s="171"/>
      <c r="AS6" s="170"/>
    </row>
    <row r="7" spans="1:57" s="4" customFormat="1">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252</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148</v>
      </c>
      <c r="K11" s="5" t="s">
        <v>270</v>
      </c>
      <c r="L11" s="5" t="s">
        <v>114</v>
      </c>
      <c r="M11" s="17" t="str">
        <f>F11&amp;"_"&amp;I11&amp;"_"&amp;K11</f>
        <v>Opex_Total Work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54.950871959999994</v>
      </c>
      <c r="Z11" s="16">
        <f>INDEX(Cal_SubmittedCosts!Z:Z, MATCH($M11,Cal_SubmittedCosts!$K:$K,0))</f>
        <v>33.535765142999992</v>
      </c>
      <c r="AA11" s="16">
        <f>INDEX(Cal_SubmittedCosts!AA:AA, MATCH($M11,Cal_SubmittedCosts!$K:$K,0))</f>
        <v>26.721151637999998</v>
      </c>
      <c r="AB11" s="16">
        <f>INDEX(Cal_SubmittedCosts!AB:AB, MATCH($M11,Cal_SubmittedCosts!$K:$K,0))</f>
        <v>24.200178675</v>
      </c>
      <c r="AC11" s="16">
        <f>INDEX(Cal_SubmittedCosts!AC:AC, MATCH($M11,Cal_SubmittedCosts!$K:$K,0))</f>
        <v>22.115801108000003</v>
      </c>
      <c r="AD11" s="16">
        <f>INDEX(Cal_SubmittedCosts!AD:AD, MATCH($M11,Cal_SubmittedCosts!$K:$K,0))</f>
        <v>22.234101671000001</v>
      </c>
      <c r="AE11" s="16">
        <f>INDEX(Cal_SubmittedCosts!AE:AE, MATCH($M11,Cal_SubmittedCosts!$K:$K,0))</f>
        <v>21.777189229000005</v>
      </c>
      <c r="AF11" s="16">
        <f>INDEX(Cal_SubmittedCosts!AF:AF, MATCH($M11,Cal_SubmittedCosts!$K:$K,0))</f>
        <v>20.501401838999996</v>
      </c>
      <c r="AG11" s="16">
        <f>INDEX(Cal_SubmittedCosts!AG:AG, MATCH($M11,Cal_SubmittedCosts!$K:$K,0))</f>
        <v>22.703307478999999</v>
      </c>
      <c r="AH11" s="16">
        <f>INDEX(Cal_SubmittedCosts!AH:AH, MATCH($M11,Cal_SubmittedCosts!$K:$K,0))</f>
        <v>21.486262369999999</v>
      </c>
      <c r="AI11" s="16">
        <f>INDEX(Cal_SubmittedCosts!AI:AI, MATCH($M11,Cal_SubmittedCosts!$K:$K,0))</f>
        <v>21.052414055</v>
      </c>
      <c r="AJ11" s="16">
        <f>INDEX(Cal_SubmittedCosts!AJ:AJ, MATCH($M11,Cal_SubmittedCosts!$K:$K,0))</f>
        <v>21.062610361000001</v>
      </c>
      <c r="AK11" s="16">
        <f>INDEX(Cal_SubmittedCosts!AK:AK, MATCH($M11,Cal_SubmittedCosts!$K:$K,0))</f>
        <v>20.814139244000003</v>
      </c>
      <c r="AM11" s="17">
        <f>SUM(T11:X11)</f>
        <v>0</v>
      </c>
      <c r="AN11" s="17">
        <f>SUM(Y11:AF11)</f>
        <v>226.03646126299998</v>
      </c>
      <c r="AO11" s="17">
        <f>SUM(AG11:AK11)</f>
        <v>107.11873350899999</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148</v>
      </c>
      <c r="K12" s="5" t="s">
        <v>271</v>
      </c>
      <c r="L12" s="5" t="s">
        <v>114</v>
      </c>
      <c r="M12" s="17" t="str">
        <f>F12&amp;"_"&amp;I12&amp;"_"&amp;K12</f>
        <v>Opex_Total Work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53.757915613999991</v>
      </c>
      <c r="Z12" s="16">
        <f>INDEX(Cal_SubmittedCosts!Z:Z, MATCH($M12,Cal_SubmittedCosts!$K:$K,0))</f>
        <v>32.452831993999993</v>
      </c>
      <c r="AA12" s="16">
        <f>INDEX(Cal_SubmittedCosts!AA:AA, MATCH($M12,Cal_SubmittedCosts!$K:$K,0))</f>
        <v>25.764964114999994</v>
      </c>
      <c r="AB12" s="16">
        <f>INDEX(Cal_SubmittedCosts!AB:AB, MATCH($M12,Cal_SubmittedCosts!$K:$K,0))</f>
        <v>23.364680920000001</v>
      </c>
      <c r="AC12" s="16">
        <f>INDEX(Cal_SubmittedCosts!AC:AC, MATCH($M12,Cal_SubmittedCosts!$K:$K,0))</f>
        <v>21.592385629999999</v>
      </c>
      <c r="AD12" s="16">
        <f>INDEX(Cal_SubmittedCosts!AD:AD, MATCH($M12,Cal_SubmittedCosts!$K:$K,0))</f>
        <v>21.587984900000002</v>
      </c>
      <c r="AE12" s="16">
        <f>INDEX(Cal_SubmittedCosts!AE:AE, MATCH($M12,Cal_SubmittedCosts!$K:$K,0))</f>
        <v>21.134461566999999</v>
      </c>
      <c r="AF12" s="16">
        <f>INDEX(Cal_SubmittedCosts!AF:AF, MATCH($M12,Cal_SubmittedCosts!$K:$K,0))</f>
        <v>19.9068422</v>
      </c>
      <c r="AG12" s="16">
        <f>INDEX(Cal_SubmittedCosts!AG:AG, MATCH($M12,Cal_SubmittedCosts!$K:$K,0))</f>
        <v>22.104334131999998</v>
      </c>
      <c r="AH12" s="16">
        <f>INDEX(Cal_SubmittedCosts!AH:AH, MATCH($M12,Cal_SubmittedCosts!$K:$K,0))</f>
        <v>20.907128234999998</v>
      </c>
      <c r="AI12" s="16">
        <f>INDEX(Cal_SubmittedCosts!AI:AI, MATCH($M12,Cal_SubmittedCosts!$K:$K,0))</f>
        <v>20.484486029000003</v>
      </c>
      <c r="AJ12" s="16">
        <f>INDEX(Cal_SubmittedCosts!AJ:AJ, MATCH($M12,Cal_SubmittedCosts!$K:$K,0))</f>
        <v>20.467204857000006</v>
      </c>
      <c r="AK12" s="16">
        <f>INDEX(Cal_SubmittedCosts!AK:AK, MATCH($M12,Cal_SubmittedCosts!$K:$K,0))</f>
        <v>20.214438280000003</v>
      </c>
      <c r="AM12" s="17">
        <f>SUM(T12:X12)</f>
        <v>0</v>
      </c>
      <c r="AN12" s="17">
        <f>SUM(Y12:AF12)</f>
        <v>219.56206693999999</v>
      </c>
      <c r="AO12" s="17">
        <f>SUM(AG12:AK12)</f>
        <v>104.177591533</v>
      </c>
      <c r="AR12" s="35"/>
    </row>
    <row r="14" spans="1:57" s="4" customFormat="1" ht="14.65">
      <c r="B14" s="11" t="s">
        <v>243</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262</v>
      </c>
      <c r="AR15" s="35"/>
    </row>
    <row r="16" spans="1:57">
      <c r="I16" s="4"/>
      <c r="K16" s="66" t="s">
        <v>263</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62"/>
      <c r="K17" s="64"/>
      <c r="L17"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7" spans="2:57" s="4" customFormat="1">
      <c r="AR27" s="35"/>
    </row>
    <row r="28" spans="2:57" s="4" customFormat="1">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c r="AR28" s="35"/>
    </row>
    <row r="29" spans="2:57" s="4" customFormat="1">
      <c r="H29" s="5" t="s">
        <v>172</v>
      </c>
      <c r="L29" s="5" t="s">
        <v>114</v>
      </c>
      <c r="T29" s="17">
        <f>T11+T28</f>
        <v>0</v>
      </c>
      <c r="U29" s="17">
        <f t="shared" ref="U29:AK29" si="5">U11+U28</f>
        <v>0</v>
      </c>
      <c r="V29" s="17">
        <f t="shared" si="5"/>
        <v>0</v>
      </c>
      <c r="W29" s="17">
        <f t="shared" si="5"/>
        <v>0</v>
      </c>
      <c r="X29" s="17">
        <f t="shared" si="5"/>
        <v>0</v>
      </c>
      <c r="Y29" s="17">
        <f t="shared" si="5"/>
        <v>54.950871959999994</v>
      </c>
      <c r="Z29" s="17">
        <f t="shared" si="5"/>
        <v>33.535765142999992</v>
      </c>
      <c r="AA29" s="17">
        <f t="shared" si="5"/>
        <v>26.721151637999998</v>
      </c>
      <c r="AB29" s="17">
        <f t="shared" si="5"/>
        <v>24.200178675</v>
      </c>
      <c r="AC29" s="17">
        <f t="shared" si="5"/>
        <v>22.115801108000003</v>
      </c>
      <c r="AD29" s="17">
        <f t="shared" si="5"/>
        <v>22.234101671000001</v>
      </c>
      <c r="AE29" s="17">
        <f t="shared" si="5"/>
        <v>21.777189229000005</v>
      </c>
      <c r="AF29" s="17">
        <f t="shared" si="5"/>
        <v>20.501401838999996</v>
      </c>
      <c r="AG29" s="17">
        <f t="shared" si="5"/>
        <v>22.703307478999999</v>
      </c>
      <c r="AH29" s="17">
        <f t="shared" si="5"/>
        <v>21.486262369999999</v>
      </c>
      <c r="AI29" s="17">
        <f t="shared" si="5"/>
        <v>21.052414055</v>
      </c>
      <c r="AJ29" s="17">
        <f t="shared" si="5"/>
        <v>21.062610361000001</v>
      </c>
      <c r="AK29" s="17">
        <f t="shared" si="5"/>
        <v>20.814139244000003</v>
      </c>
      <c r="AM29" s="17">
        <f>SUM(T29:X29)</f>
        <v>0</v>
      </c>
      <c r="AN29" s="17">
        <f>SUM(Y29:AF29)</f>
        <v>226.03646126299998</v>
      </c>
      <c r="AO29" s="17">
        <f>SUM(AG29:AK29)</f>
        <v>107.11873350899999</v>
      </c>
      <c r="AR29" s="35"/>
    </row>
    <row r="30" spans="2:57">
      <c r="H30" s="4"/>
      <c r="I30" s="4"/>
      <c r="J30" s="4"/>
      <c r="K30" s="4"/>
      <c r="L30" s="4"/>
    </row>
    <row r="31" spans="2:57" s="4" customFormat="1" ht="14.65">
      <c r="B31" s="11" t="s">
        <v>244</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250</v>
      </c>
      <c r="AR32" s="35"/>
    </row>
    <row r="33" spans="2:57" s="4" customFormat="1">
      <c r="F33" s="25"/>
      <c r="AR33" s="35"/>
    </row>
    <row r="34" spans="2:57" s="4" customFormat="1">
      <c r="G34" s="25"/>
      <c r="I34" s="5" t="s">
        <v>203</v>
      </c>
      <c r="K34" s="66" t="s">
        <v>204</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6">$A$1</f>
        <v>Total Work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c r="AR35" s="35"/>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6"/>
        <v>Total Work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c r="AR36" s="35"/>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6"/>
        <v>Total Work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6"/>
        <v>Total Work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6"/>
        <v>Total Work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6"/>
        <v>Total Work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6"/>
        <v>Total Work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6"/>
        <v>Total Work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6"/>
        <v>Total Work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6"/>
        <v>Total Work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c r="AR44" s="35"/>
    </row>
    <row r="45" spans="2:57" s="4" customFormat="1">
      <c r="F45" s="25"/>
      <c r="AR45" s="35"/>
    </row>
    <row r="46" spans="2:57" s="4" customFormat="1" ht="14.65">
      <c r="B46" s="11" t="s">
        <v>245</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214</v>
      </c>
      <c r="AR47" s="35"/>
    </row>
    <row r="48" spans="2:57" s="4" customFormat="1">
      <c r="AR48" s="35"/>
    </row>
    <row r="49" spans="2:57" s="4" customFormat="1">
      <c r="E49" s="5" t="s">
        <v>203</v>
      </c>
      <c r="I49" s="5" t="s">
        <v>204</v>
      </c>
      <c r="M49" s="5" t="s">
        <v>212</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10">$A$1</f>
        <v>Total Work Management</v>
      </c>
      <c r="J50" s="17" t="str">
        <f>_xlfn.IFNA(INDEX(Cal_Reclassifications!J$9:J$229,MATCH('Cal_Work mgt'!$M50,Cal_Reclassifications!$M$9:$M$229,0),0),"")</f>
        <v/>
      </c>
      <c r="L50" s="4" t="s">
        <v>114</v>
      </c>
      <c r="M50" s="17" t="str">
        <f>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1">SUM(T50:X50)</f>
        <v>0</v>
      </c>
      <c r="AN50" s="17">
        <f t="shared" ref="AN50:AN59" si="12">SUM(Y50:AF50)</f>
        <v>0</v>
      </c>
      <c r="AO50" s="17">
        <f t="shared" ref="AO50:AO59" si="13">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10"/>
        <v>Total Work Management</v>
      </c>
      <c r="J51" s="17" t="str">
        <f>_xlfn.IFNA(INDEX(Cal_Reclassifications!J$9:J$229,MATCH('Cal_Work mgt'!$M51,Cal_Reclassifications!$M$9:$M$229,0),0),"")</f>
        <v/>
      </c>
      <c r="L51" s="4" t="s">
        <v>114</v>
      </c>
      <c r="M51" s="17" t="str">
        <f t="shared" ref="M51:M59" si="14">I51&amp;"_"&amp;D51</f>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1"/>
        <v>0</v>
      </c>
      <c r="AN51" s="17">
        <f t="shared" si="12"/>
        <v>0</v>
      </c>
      <c r="AO51" s="17">
        <f t="shared" si="13"/>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10"/>
        <v>Total Work Management</v>
      </c>
      <c r="J52" s="17" t="str">
        <f>_xlfn.IFNA(INDEX(Cal_Reclassifications!J$9:J$229,MATCH('Cal_Work mgt'!$M52,Cal_Reclassifications!$M$9:$M$229,0),0),"")</f>
        <v/>
      </c>
      <c r="L52" s="4" t="s">
        <v>114</v>
      </c>
      <c r="M52" s="17" t="str">
        <f t="shared" si="14"/>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1"/>
        <v>0</v>
      </c>
      <c r="AN52" s="17">
        <f t="shared" si="12"/>
        <v>0</v>
      </c>
      <c r="AO52" s="17">
        <f t="shared" si="13"/>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10"/>
        <v>Total Work Management</v>
      </c>
      <c r="J53" s="17" t="str">
        <f>_xlfn.IFNA(INDEX(Cal_Reclassifications!J$9:J$229,MATCH('Cal_Work mgt'!$M53,Cal_Reclassifications!$M$9:$M$229,0),0),"")</f>
        <v/>
      </c>
      <c r="L53" s="4" t="s">
        <v>114</v>
      </c>
      <c r="M53" s="17" t="str">
        <f t="shared" si="14"/>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1"/>
        <v>0</v>
      </c>
      <c r="AN53" s="17">
        <f t="shared" si="12"/>
        <v>0</v>
      </c>
      <c r="AO53" s="17">
        <f t="shared" si="13"/>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10"/>
        <v>Total Work Management</v>
      </c>
      <c r="J54" s="17" t="str">
        <f>_xlfn.IFNA(INDEX(Cal_Reclassifications!J$9:J$229,MATCH('Cal_Work mgt'!$M54,Cal_Reclassifications!$M$9:$M$229,0),0),"")</f>
        <v/>
      </c>
      <c r="L54" s="4" t="s">
        <v>114</v>
      </c>
      <c r="M54" s="17" t="str">
        <f t="shared" si="14"/>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1"/>
        <v>0</v>
      </c>
      <c r="AN54" s="17">
        <f t="shared" si="12"/>
        <v>0</v>
      </c>
      <c r="AO54" s="17">
        <f t="shared" si="13"/>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10"/>
        <v>Total Work Management</v>
      </c>
      <c r="J55" s="17" t="str">
        <f>_xlfn.IFNA(INDEX(Cal_Reclassifications!J$9:J$229,MATCH('Cal_Work mgt'!$M55,Cal_Reclassifications!$M$9:$M$229,0),0),"")</f>
        <v/>
      </c>
      <c r="L55" s="4" t="s">
        <v>114</v>
      </c>
      <c r="M55" s="17" t="str">
        <f t="shared" si="14"/>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1"/>
        <v>0</v>
      </c>
      <c r="AN55" s="17">
        <f t="shared" si="12"/>
        <v>0</v>
      </c>
      <c r="AO55" s="17">
        <f t="shared" si="13"/>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10"/>
        <v>Total Work Management</v>
      </c>
      <c r="J56" s="17" t="str">
        <f>_xlfn.IFNA(INDEX(Cal_Reclassifications!J$9:J$229,MATCH('Cal_Work mgt'!$M56,Cal_Reclassifications!$M$9:$M$229,0),0),"")</f>
        <v/>
      </c>
      <c r="L56" s="4" t="s">
        <v>114</v>
      </c>
      <c r="M56" s="17" t="str">
        <f t="shared" si="14"/>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1"/>
        <v>0</v>
      </c>
      <c r="AN56" s="17">
        <f t="shared" si="12"/>
        <v>0</v>
      </c>
      <c r="AO56" s="17">
        <f t="shared" si="13"/>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10"/>
        <v>Total Work Management</v>
      </c>
      <c r="J57" s="17" t="str">
        <f>_xlfn.IFNA(INDEX(Cal_Reclassifications!J$9:J$229,MATCH('Cal_Work mgt'!$M57,Cal_Reclassifications!$M$9:$M$229,0),0),"")</f>
        <v/>
      </c>
      <c r="L57" s="4" t="s">
        <v>114</v>
      </c>
      <c r="M57" s="17" t="str">
        <f t="shared" si="14"/>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1"/>
        <v>0</v>
      </c>
      <c r="AN57" s="17">
        <f t="shared" si="12"/>
        <v>0</v>
      </c>
      <c r="AO57" s="17">
        <f t="shared" si="13"/>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10"/>
        <v>Total Work Management</v>
      </c>
      <c r="J58" s="17" t="str">
        <f>_xlfn.IFNA(INDEX(Cal_Reclassifications!J$9:J$229,MATCH('Cal_Work mgt'!$M58,Cal_Reclassifications!$M$9:$M$229,0),0),"")</f>
        <v/>
      </c>
      <c r="L58" s="4" t="s">
        <v>114</v>
      </c>
      <c r="M58" s="17" t="str">
        <f t="shared" si="14"/>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1"/>
        <v>0</v>
      </c>
      <c r="AN58" s="17">
        <f t="shared" si="12"/>
        <v>0</v>
      </c>
      <c r="AO58" s="17">
        <f t="shared" si="13"/>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10"/>
        <v>Total Work Management</v>
      </c>
      <c r="J59" s="17" t="str">
        <f>_xlfn.IFNA(INDEX(Cal_Reclassifications!J$9:J$229,MATCH('Cal_Work mgt'!$M59,Cal_Reclassifications!$M$9:$M$229,0),0),"")</f>
        <v/>
      </c>
      <c r="L59" s="4" t="s">
        <v>114</v>
      </c>
      <c r="M59" s="17" t="str">
        <f t="shared" si="14"/>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1"/>
        <v>0</v>
      </c>
      <c r="AN59" s="17">
        <f t="shared" si="12"/>
        <v>0</v>
      </c>
      <c r="AO59" s="17">
        <f t="shared" si="13"/>
        <v>0</v>
      </c>
      <c r="AR59" s="35"/>
    </row>
    <row r="60" spans="2:57" s="4" customFormat="1">
      <c r="AR60" s="35"/>
    </row>
    <row r="61" spans="2:57" s="4" customFormat="1">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c r="AR61" s="35"/>
    </row>
    <row r="62" spans="2:57" s="4" customFormat="1">
      <c r="H62" s="5" t="s">
        <v>173</v>
      </c>
      <c r="L62" s="5" t="s">
        <v>114</v>
      </c>
      <c r="T62" s="17">
        <f t="shared" ref="T62:AK62" si="16">T29+T61</f>
        <v>0</v>
      </c>
      <c r="U62" s="17">
        <f t="shared" si="16"/>
        <v>0</v>
      </c>
      <c r="V62" s="17">
        <f t="shared" si="16"/>
        <v>0</v>
      </c>
      <c r="W62" s="17">
        <f t="shared" si="16"/>
        <v>0</v>
      </c>
      <c r="X62" s="17">
        <f t="shared" si="16"/>
        <v>0</v>
      </c>
      <c r="Y62" s="17">
        <f t="shared" si="16"/>
        <v>54.950871959999994</v>
      </c>
      <c r="Z62" s="17">
        <f t="shared" si="16"/>
        <v>33.535765142999992</v>
      </c>
      <c r="AA62" s="17">
        <f t="shared" si="16"/>
        <v>26.721151637999998</v>
      </c>
      <c r="AB62" s="17">
        <f t="shared" si="16"/>
        <v>24.200178675</v>
      </c>
      <c r="AC62" s="17">
        <f t="shared" si="16"/>
        <v>22.115801108000003</v>
      </c>
      <c r="AD62" s="17">
        <f t="shared" si="16"/>
        <v>22.234101671000001</v>
      </c>
      <c r="AE62" s="17">
        <f t="shared" si="16"/>
        <v>21.777189229000005</v>
      </c>
      <c r="AF62" s="17">
        <f t="shared" si="16"/>
        <v>20.501401838999996</v>
      </c>
      <c r="AG62" s="17">
        <f t="shared" si="16"/>
        <v>22.703307478999999</v>
      </c>
      <c r="AH62" s="17">
        <f t="shared" si="16"/>
        <v>21.486262369999999</v>
      </c>
      <c r="AI62" s="17">
        <f t="shared" si="16"/>
        <v>21.052414055</v>
      </c>
      <c r="AJ62" s="17">
        <f t="shared" si="16"/>
        <v>21.062610361000001</v>
      </c>
      <c r="AK62" s="17">
        <f t="shared" si="16"/>
        <v>20.814139244000003</v>
      </c>
      <c r="AM62" s="17">
        <f>SUM(T62:X62)</f>
        <v>0</v>
      </c>
      <c r="AN62" s="17">
        <f>SUM(Y62:AF62)</f>
        <v>226.03646126299998</v>
      </c>
      <c r="AO62" s="17">
        <f>SUM(AG62:AK62)</f>
        <v>107.11873350899999</v>
      </c>
      <c r="AR62" s="35"/>
    </row>
    <row r="63" spans="2:57" s="4" customFormat="1">
      <c r="AR63" s="35"/>
    </row>
    <row r="64" spans="2:57" s="4" customFormat="1" ht="14.65">
      <c r="B64" s="11" t="s">
        <v>330</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251</v>
      </c>
      <c r="AR65" s="35"/>
    </row>
    <row r="66" spans="3:57" s="4" customFormat="1">
      <c r="K66" s="67"/>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7">$A$1</f>
        <v>Total Work Management</v>
      </c>
      <c r="J67" s="62" t="s">
        <v>450</v>
      </c>
      <c r="L67" s="4" t="s">
        <v>114</v>
      </c>
      <c r="R67" s="14"/>
      <c r="T67" s="41"/>
      <c r="U67" s="41"/>
      <c r="V67" s="41"/>
      <c r="W67" s="41"/>
      <c r="X67" s="41"/>
      <c r="Y67" s="41">
        <v>-21.62</v>
      </c>
      <c r="Z67" s="41">
        <v>-6.05</v>
      </c>
      <c r="AA67" s="41">
        <v>-1.47</v>
      </c>
      <c r="AB67" s="41">
        <v>0</v>
      </c>
      <c r="AC67" s="41">
        <v>0</v>
      </c>
      <c r="AD67" s="41">
        <v>0</v>
      </c>
      <c r="AE67" s="41">
        <v>0</v>
      </c>
      <c r="AF67" s="41">
        <v>0</v>
      </c>
      <c r="AG67" s="41">
        <v>0</v>
      </c>
      <c r="AH67" s="41">
        <v>0</v>
      </c>
      <c r="AI67" s="41">
        <v>0</v>
      </c>
      <c r="AJ67" s="41">
        <v>0</v>
      </c>
      <c r="AK67" s="41">
        <v>0</v>
      </c>
      <c r="AM67" s="17">
        <f t="shared" ref="AM67:AM76" si="18">SUM(T67:X67)</f>
        <v>0</v>
      </c>
      <c r="AN67" s="17">
        <f t="shared" ref="AN67:AN76" si="19">SUM(Y67:AF67)</f>
        <v>-29.14</v>
      </c>
      <c r="AO67" s="17">
        <f t="shared" ref="AO67:AO76" si="20">SUM(AG67:AK67)</f>
        <v>0</v>
      </c>
      <c r="AR67" s="35"/>
      <c r="AS67" s="4" t="s">
        <v>496</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7"/>
        <v>Total Work Management</v>
      </c>
      <c r="J68" s="62" t="s">
        <v>451</v>
      </c>
      <c r="L68" s="4" t="s">
        <v>114</v>
      </c>
      <c r="R68" s="14"/>
      <c r="T68" s="41"/>
      <c r="U68" s="41"/>
      <c r="V68" s="41"/>
      <c r="W68" s="41"/>
      <c r="X68" s="41"/>
      <c r="Y68" s="41">
        <v>-3.35</v>
      </c>
      <c r="Z68" s="41">
        <v>-2.37</v>
      </c>
      <c r="AA68" s="41">
        <v>-0.25</v>
      </c>
      <c r="AB68" s="41">
        <v>-0.22</v>
      </c>
      <c r="AC68" s="41">
        <v>-7.0000000000000007E-2</v>
      </c>
      <c r="AD68" s="41">
        <v>-0.28999999999999998</v>
      </c>
      <c r="AE68" s="41">
        <v>-0.39</v>
      </c>
      <c r="AF68" s="41">
        <v>-0.26</v>
      </c>
      <c r="AG68" s="41">
        <v>-0.22999999999999998</v>
      </c>
      <c r="AH68" s="41">
        <v>-0.21999999999999997</v>
      </c>
      <c r="AI68" s="41">
        <v>-0.21000000000000002</v>
      </c>
      <c r="AJ68" s="41">
        <v>-0.21000000000000002</v>
      </c>
      <c r="AK68" s="41">
        <v>-0.2</v>
      </c>
      <c r="AM68" s="17">
        <f t="shared" si="18"/>
        <v>0</v>
      </c>
      <c r="AN68" s="17">
        <f t="shared" si="19"/>
        <v>-7.2</v>
      </c>
      <c r="AO68" s="17">
        <f t="shared" si="20"/>
        <v>-1.0699999999999998</v>
      </c>
      <c r="AR68" s="35"/>
      <c r="AS68" s="4" t="s">
        <v>497</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7"/>
        <v>Total Work Management</v>
      </c>
      <c r="J69" s="62" t="s">
        <v>453</v>
      </c>
      <c r="L69" s="4" t="s">
        <v>114</v>
      </c>
      <c r="R69" s="14"/>
      <c r="T69" s="41"/>
      <c r="U69" s="41"/>
      <c r="V69" s="41"/>
      <c r="W69" s="41"/>
      <c r="X69" s="41"/>
      <c r="Y69" s="41"/>
      <c r="Z69" s="41"/>
      <c r="AA69" s="41"/>
      <c r="AB69" s="41"/>
      <c r="AC69" s="41"/>
      <c r="AD69" s="41"/>
      <c r="AE69" s="41"/>
      <c r="AF69" s="41"/>
      <c r="AG69" s="147">
        <v>-1.86</v>
      </c>
      <c r="AH69" s="147">
        <v>-1.86</v>
      </c>
      <c r="AI69" s="147">
        <v>-1.86</v>
      </c>
      <c r="AJ69" s="147">
        <v>-1.86</v>
      </c>
      <c r="AK69" s="147">
        <v>-1.86</v>
      </c>
      <c r="AM69" s="17">
        <f t="shared" si="18"/>
        <v>0</v>
      </c>
      <c r="AN69" s="17">
        <f t="shared" si="19"/>
        <v>0</v>
      </c>
      <c r="AO69" s="17">
        <f t="shared" si="20"/>
        <v>-9.3000000000000007</v>
      </c>
      <c r="AR69" s="35"/>
      <c r="AS69" s="4" t="s">
        <v>498</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7"/>
        <v>Total Work Management</v>
      </c>
      <c r="J70" s="62" t="s">
        <v>454</v>
      </c>
      <c r="L70" s="4" t="s">
        <v>114</v>
      </c>
      <c r="R70" s="14"/>
      <c r="T70" s="41"/>
      <c r="U70" s="41"/>
      <c r="V70" s="41"/>
      <c r="W70" s="41"/>
      <c r="X70" s="41"/>
      <c r="Y70" s="41"/>
      <c r="Z70" s="41"/>
      <c r="AA70" s="41"/>
      <c r="AB70" s="41"/>
      <c r="AC70" s="41"/>
      <c r="AD70" s="41"/>
      <c r="AE70" s="41"/>
      <c r="AF70" s="41"/>
      <c r="AG70" s="147">
        <v>-0.33884815748676994</v>
      </c>
      <c r="AH70" s="147">
        <v>-0.33613413839941292</v>
      </c>
      <c r="AI70" s="147">
        <v>-0.33485955828475489</v>
      </c>
      <c r="AJ70" s="147">
        <v>-0.33390147724854791</v>
      </c>
      <c r="AK70" s="147">
        <v>-0.33270082589814393</v>
      </c>
      <c r="AM70" s="17">
        <f t="shared" si="18"/>
        <v>0</v>
      </c>
      <c r="AN70" s="17">
        <f t="shared" si="19"/>
        <v>0</v>
      </c>
      <c r="AO70" s="17">
        <f t="shared" si="20"/>
        <v>-1.6764441573176294</v>
      </c>
      <c r="AR70" s="35"/>
      <c r="AS70" s="4" t="s">
        <v>499</v>
      </c>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7"/>
        <v>Total Work Management</v>
      </c>
      <c r="J71" s="62" t="s">
        <v>455</v>
      </c>
      <c r="L71" s="4" t="s">
        <v>114</v>
      </c>
      <c r="R71" s="14"/>
      <c r="T71" s="41"/>
      <c r="U71" s="41"/>
      <c r="V71" s="41"/>
      <c r="W71" s="41"/>
      <c r="X71" s="41"/>
      <c r="Y71" s="41"/>
      <c r="Z71" s="41"/>
      <c r="AA71" s="41"/>
      <c r="AB71" s="41"/>
      <c r="AC71" s="41"/>
      <c r="AD71" s="41"/>
      <c r="AE71" s="41"/>
      <c r="AF71" s="41"/>
      <c r="AG71" s="147">
        <v>-1.4635026965536928</v>
      </c>
      <c r="AH71" s="147">
        <v>-1.4635026965536928</v>
      </c>
      <c r="AI71" s="147">
        <v>-1.4635026965536928</v>
      </c>
      <c r="AJ71" s="147">
        <v>-1.4635026965536928</v>
      </c>
      <c r="AK71" s="147">
        <v>-1.4635026965536928</v>
      </c>
      <c r="AM71" s="17">
        <f t="shared" si="18"/>
        <v>0</v>
      </c>
      <c r="AN71" s="17">
        <f t="shared" si="19"/>
        <v>0</v>
      </c>
      <c r="AO71" s="17">
        <f t="shared" si="20"/>
        <v>-7.3175134827684643</v>
      </c>
      <c r="AR71" s="35"/>
      <c r="AS71" s="97" t="s">
        <v>500</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7"/>
        <v>Total Work Management</v>
      </c>
      <c r="J72" s="62" t="s">
        <v>456</v>
      </c>
      <c r="K72" s="4"/>
      <c r="L72" s="4" t="s">
        <v>114</v>
      </c>
      <c r="R72" s="14"/>
      <c r="T72" s="41"/>
      <c r="U72" s="41"/>
      <c r="V72" s="41"/>
      <c r="W72" s="41"/>
      <c r="X72" s="41"/>
      <c r="Y72" s="41"/>
      <c r="Z72" s="41"/>
      <c r="AA72" s="41"/>
      <c r="AB72" s="41"/>
      <c r="AC72" s="41"/>
      <c r="AD72" s="41"/>
      <c r="AE72" s="41"/>
      <c r="AF72" s="41"/>
      <c r="AG72" s="147">
        <v>-2.6785E-2</v>
      </c>
      <c r="AH72" s="147">
        <v>-2.6785E-2</v>
      </c>
      <c r="AI72" s="147">
        <v>-2.6785E-2</v>
      </c>
      <c r="AJ72" s="147">
        <v>-2.6785E-2</v>
      </c>
      <c r="AK72" s="147">
        <v>-2.6785E-2</v>
      </c>
      <c r="AM72" s="17">
        <f t="shared" si="18"/>
        <v>0</v>
      </c>
      <c r="AN72" s="17">
        <f t="shared" si="19"/>
        <v>0</v>
      </c>
      <c r="AO72" s="17">
        <f t="shared" si="20"/>
        <v>-0.13392499999999999</v>
      </c>
      <c r="AP72" s="4"/>
      <c r="AQ72" s="4"/>
      <c r="AS72" s="97" t="s">
        <v>535</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7"/>
        <v>Total Work Management</v>
      </c>
      <c r="J73" s="62" t="s">
        <v>472</v>
      </c>
      <c r="L73" s="4" t="s">
        <v>114</v>
      </c>
      <c r="R73" s="14"/>
      <c r="T73" s="41"/>
      <c r="U73" s="41"/>
      <c r="V73" s="41"/>
      <c r="W73" s="41"/>
      <c r="X73" s="41"/>
      <c r="Y73" s="41">
        <v>-1.800688825064652E-2</v>
      </c>
      <c r="Z73" s="41">
        <v>-9.4105433285206375E-2</v>
      </c>
      <c r="AA73" s="41">
        <v>-0.16573464097586224</v>
      </c>
      <c r="AB73" s="41">
        <v>-0.1957895399595003</v>
      </c>
      <c r="AC73" s="41">
        <v>-0.1935725784471897</v>
      </c>
      <c r="AD73" s="41">
        <v>-0.17954315882827171</v>
      </c>
      <c r="AE73" s="41">
        <v>-0.23523781701540875</v>
      </c>
      <c r="AF73" s="41">
        <v>-0.54828366825191244</v>
      </c>
      <c r="AG73" s="41">
        <v>-0.64234558483559356</v>
      </c>
      <c r="AH73" s="41">
        <v>-0.63910207047063905</v>
      </c>
      <c r="AI73" s="41">
        <v>-0.55152718261686695</v>
      </c>
      <c r="AJ73" s="41">
        <v>-0.1289621311505918</v>
      </c>
      <c r="AK73" s="41">
        <v>-8.5109816936406651E-2</v>
      </c>
      <c r="AM73" s="17">
        <f t="shared" si="18"/>
        <v>0</v>
      </c>
      <c r="AN73" s="17">
        <f t="shared" si="19"/>
        <v>-1.630273725013998</v>
      </c>
      <c r="AO73" s="17">
        <f t="shared" si="20"/>
        <v>-2.0470467860100978</v>
      </c>
      <c r="AR73" s="35"/>
      <c r="AS73" s="97" t="s">
        <v>501</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7"/>
        <v>Total Work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c r="AR74" s="35"/>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7"/>
        <v>Total Work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7"/>
        <v>Total Work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c r="AR76" s="35"/>
    </row>
    <row r="77" spans="3:57" s="4" customFormat="1">
      <c r="AR77" s="35"/>
    </row>
    <row r="78" spans="3:57" s="4" customFormat="1">
      <c r="H78" s="5" t="s">
        <v>206</v>
      </c>
      <c r="L78" s="5" t="s">
        <v>114</v>
      </c>
      <c r="T78" s="17">
        <f>SUM(T67:T76)</f>
        <v>0</v>
      </c>
      <c r="U78" s="17">
        <f t="shared" ref="U78:AK78" si="21">SUM(U67:U76)</f>
        <v>0</v>
      </c>
      <c r="V78" s="17">
        <f t="shared" si="21"/>
        <v>0</v>
      </c>
      <c r="W78" s="17">
        <f t="shared" si="21"/>
        <v>0</v>
      </c>
      <c r="X78" s="17">
        <f t="shared" si="21"/>
        <v>0</v>
      </c>
      <c r="Y78" s="17">
        <f t="shared" si="21"/>
        <v>-24.988006888250649</v>
      </c>
      <c r="Z78" s="17">
        <f t="shared" si="21"/>
        <v>-8.5141054332852057</v>
      </c>
      <c r="AA78" s="17">
        <f t="shared" si="21"/>
        <v>-1.8857346409758622</v>
      </c>
      <c r="AB78" s="17">
        <f t="shared" si="21"/>
        <v>-0.4157895399595003</v>
      </c>
      <c r="AC78" s="17">
        <f t="shared" si="21"/>
        <v>-0.26357257844718973</v>
      </c>
      <c r="AD78" s="17">
        <f t="shared" si="21"/>
        <v>-0.46954315882827169</v>
      </c>
      <c r="AE78" s="17">
        <f t="shared" si="21"/>
        <v>-0.6252378170154087</v>
      </c>
      <c r="AF78" s="17">
        <f t="shared" si="21"/>
        <v>-0.80828366825191245</v>
      </c>
      <c r="AG78" s="17">
        <f t="shared" si="21"/>
        <v>-4.5614814388760561</v>
      </c>
      <c r="AH78" s="17">
        <f t="shared" si="21"/>
        <v>-4.5455239054237442</v>
      </c>
      <c r="AI78" s="17">
        <f t="shared" si="21"/>
        <v>-4.4466744374553153</v>
      </c>
      <c r="AJ78" s="17">
        <f t="shared" si="21"/>
        <v>-4.0231513049528322</v>
      </c>
      <c r="AK78" s="17">
        <f t="shared" si="21"/>
        <v>-3.9680983393882436</v>
      </c>
      <c r="AM78" s="17">
        <f>SUM(T78:X78)</f>
        <v>0</v>
      </c>
      <c r="AN78" s="17">
        <f>SUM(Y78:AF78)</f>
        <v>-37.970273725013996</v>
      </c>
      <c r="AO78" s="17">
        <f>SUM(AG78:AK78)</f>
        <v>-21.544929426096193</v>
      </c>
      <c r="AR78" s="35"/>
    </row>
    <row r="79" spans="3:57" s="4" customFormat="1">
      <c r="H79" s="5" t="s">
        <v>174</v>
      </c>
      <c r="L79" s="5" t="s">
        <v>114</v>
      </c>
      <c r="T79" s="17">
        <f>T62+T78</f>
        <v>0</v>
      </c>
      <c r="U79" s="17">
        <f t="shared" ref="U79:AK79" si="22">U62+U78</f>
        <v>0</v>
      </c>
      <c r="V79" s="17">
        <f t="shared" si="22"/>
        <v>0</v>
      </c>
      <c r="W79" s="17">
        <f t="shared" si="22"/>
        <v>0</v>
      </c>
      <c r="X79" s="17">
        <f t="shared" si="22"/>
        <v>0</v>
      </c>
      <c r="Y79" s="17">
        <f t="shared" si="22"/>
        <v>29.962865071749345</v>
      </c>
      <c r="Z79" s="17">
        <f t="shared" si="22"/>
        <v>25.021659709714786</v>
      </c>
      <c r="AA79" s="17">
        <f t="shared" si="22"/>
        <v>24.835416997024137</v>
      </c>
      <c r="AB79" s="17">
        <f t="shared" si="22"/>
        <v>23.784389135040499</v>
      </c>
      <c r="AC79" s="17">
        <f t="shared" si="22"/>
        <v>21.852228529552814</v>
      </c>
      <c r="AD79" s="17">
        <f t="shared" si="22"/>
        <v>21.764558512171728</v>
      </c>
      <c r="AE79" s="17">
        <f t="shared" si="22"/>
        <v>21.151951411984594</v>
      </c>
      <c r="AF79" s="17">
        <f t="shared" si="22"/>
        <v>19.693118170748082</v>
      </c>
      <c r="AG79" s="17">
        <f t="shared" si="22"/>
        <v>18.141826040123945</v>
      </c>
      <c r="AH79" s="17">
        <f t="shared" si="22"/>
        <v>16.940738464576256</v>
      </c>
      <c r="AI79" s="17">
        <f t="shared" si="22"/>
        <v>16.605739617544685</v>
      </c>
      <c r="AJ79" s="17">
        <f t="shared" si="22"/>
        <v>17.039459056047168</v>
      </c>
      <c r="AK79" s="17">
        <f t="shared" si="22"/>
        <v>16.846040904611758</v>
      </c>
      <c r="AM79" s="17">
        <f>SUM(T79:X79)</f>
        <v>0</v>
      </c>
      <c r="AN79" s="17">
        <f>SUM(Y79:AF79)</f>
        <v>188.06618753798597</v>
      </c>
      <c r="AO79" s="17">
        <f>SUM(AG79:AK79)</f>
        <v>85.573804082903806</v>
      </c>
      <c r="AR79" s="35"/>
    </row>
    <row r="80" spans="3:57" s="4" customFormat="1">
      <c r="AR80" s="35"/>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Total Work Management</v>
      </c>
      <c r="I86" s="104" t="s">
        <v>445</v>
      </c>
      <c r="J86" s="104"/>
      <c r="K86" s="104"/>
      <c r="L86" s="104" t="s">
        <v>296</v>
      </c>
      <c r="M86" s="98"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0.73844695253042869</v>
      </c>
      <c r="Z86" s="16">
        <f>SUMIFS(Inp_LabourRatios!Z:Z,Inp_LabourRatios!$G:$G,$H86,Inp_LabourRatios!$H:$H,$G86)</f>
        <v>0.73844695253042869</v>
      </c>
      <c r="AA86" s="16">
        <f>SUMIFS(Inp_LabourRatios!AA:AA,Inp_LabourRatios!$G:$G,$H86,Inp_LabourRatios!$H:$H,$G86)</f>
        <v>0.73844695253042869</v>
      </c>
      <c r="AB86" s="16">
        <f>SUMIFS(Inp_LabourRatios!AB:AB,Inp_LabourRatios!$G:$G,$H86,Inp_LabourRatios!$H:$H,$G86)</f>
        <v>0.73844695253042869</v>
      </c>
      <c r="AC86" s="16">
        <f>SUMIFS(Inp_LabourRatios!AC:AC,Inp_LabourRatios!$G:$G,$H86,Inp_LabourRatios!$H:$H,$G86)</f>
        <v>0.73844695253042869</v>
      </c>
      <c r="AD86" s="16">
        <f>SUMIFS(Inp_LabourRatios!AD:AD,Inp_LabourRatios!$G:$G,$H86,Inp_LabourRatios!$H:$H,$G86)</f>
        <v>0.73844695253042869</v>
      </c>
      <c r="AE86" s="16">
        <f>SUMIFS(Inp_LabourRatios!AE:AE,Inp_LabourRatios!$G:$G,$H86,Inp_LabourRatios!$H:$H,$G86)</f>
        <v>0.73844695253042869</v>
      </c>
      <c r="AF86" s="16">
        <f>SUMIFS(Inp_LabourRatios!AF:AF,Inp_LabourRatios!$G:$G,$H86,Inp_LabourRatios!$H:$H,$G86)</f>
        <v>0.73844695253042869</v>
      </c>
      <c r="AG86" s="16">
        <f>SUMIFS(Inp_LabourRatios!AG:AG,Inp_LabourRatios!$G:$G,$H86,Inp_LabourRatios!$H:$H,$G86)</f>
        <v>0.73844695253042869</v>
      </c>
      <c r="AH86" s="16">
        <f>SUMIFS(Inp_LabourRatios!AH:AH,Inp_LabourRatios!$G:$G,$H86,Inp_LabourRatios!$H:$H,$G86)</f>
        <v>0.73844695253042869</v>
      </c>
      <c r="AI86" s="16">
        <f>SUMIFS(Inp_LabourRatios!AI:AI,Inp_LabourRatios!$G:$G,$H86,Inp_LabourRatios!$H:$H,$G86)</f>
        <v>0.73844695253042869</v>
      </c>
      <c r="AJ86" s="16">
        <f>SUMIFS(Inp_LabourRatios!AJ:AJ,Inp_LabourRatios!$G:$G,$H86,Inp_LabourRatios!$H:$H,$G86)</f>
        <v>0.73844695253042869</v>
      </c>
      <c r="AK86" s="16">
        <f>SUMIFS(Inp_LabourRatios!AK:AK,Inp_LabourRatios!$G:$G,$H86,Inp_LabourRatios!$H:$H,$G86)</f>
        <v>0.73844695253042869</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Total Work Management</v>
      </c>
      <c r="J88" s="104"/>
      <c r="K88" s="104"/>
      <c r="L88" s="104" t="s">
        <v>114</v>
      </c>
      <c r="T88" s="106">
        <f>T$79*T$86</f>
        <v>0</v>
      </c>
      <c r="U88" s="106">
        <f t="shared" ref="U88:AK88" si="23">U$79*U$86</f>
        <v>0</v>
      </c>
      <c r="V88" s="106">
        <f t="shared" si="23"/>
        <v>0</v>
      </c>
      <c r="W88" s="106">
        <f t="shared" si="23"/>
        <v>0</v>
      </c>
      <c r="X88" s="106">
        <f t="shared" si="23"/>
        <v>0</v>
      </c>
      <c r="Y88" s="106">
        <f t="shared" si="23"/>
        <v>22.125986401313728</v>
      </c>
      <c r="Z88" s="106">
        <f t="shared" si="23"/>
        <v>18.477168359892296</v>
      </c>
      <c r="AA88" s="106">
        <f t="shared" si="23"/>
        <v>18.339637996274885</v>
      </c>
      <c r="AB88" s="106">
        <f t="shared" si="23"/>
        <v>17.563509674568497</v>
      </c>
      <c r="AC88" s="106">
        <f t="shared" si="23"/>
        <v>16.136711563646767</v>
      </c>
      <c r="AD88" s="106">
        <f t="shared" si="23"/>
        <v>16.071971906483412</v>
      </c>
      <c r="AE88" s="106">
        <f t="shared" si="23"/>
        <v>15.619594060251721</v>
      </c>
      <c r="AF88" s="106">
        <f t="shared" si="23"/>
        <v>14.542323099010533</v>
      </c>
      <c r="AG88" s="106">
        <f t="shared" si="23"/>
        <v>13.396776152666702</v>
      </c>
      <c r="AH88" s="106">
        <f t="shared" si="23"/>
        <v>12.50983669278135</v>
      </c>
      <c r="AI88" s="106">
        <f t="shared" si="23"/>
        <v>12.262457815089679</v>
      </c>
      <c r="AJ88" s="106">
        <f t="shared" si="23"/>
        <v>12.582736612705046</v>
      </c>
      <c r="AK88" s="106">
        <f t="shared" si="23"/>
        <v>12.439907568213499</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Total Work Management</v>
      </c>
      <c r="K93" s="104" t="s">
        <v>526</v>
      </c>
      <c r="L93" s="104" t="s">
        <v>296</v>
      </c>
      <c r="M93" s="142">
        <f>SUMIFS(Inp_CostIndices!Y:Y,Inp_CostIndices!$G:$G,$H93)</f>
        <v>0.44</v>
      </c>
      <c r="T93" s="106">
        <f>((T92-1)*$M93)+1</f>
        <v>0.56000000000000005</v>
      </c>
      <c r="U93" s="106">
        <f t="shared" ref="U93:AK93" si="24">((U92-1)*$M93)+1</f>
        <v>0.56000000000000005</v>
      </c>
      <c r="V93" s="106">
        <f t="shared" si="24"/>
        <v>0.56000000000000005</v>
      </c>
      <c r="W93" s="106">
        <f t="shared" si="24"/>
        <v>0.56000000000000005</v>
      </c>
      <c r="X93" s="106">
        <f t="shared" si="24"/>
        <v>0.56000000000000005</v>
      </c>
      <c r="Y93" s="106">
        <f t="shared" si="24"/>
        <v>1.0737854543514533</v>
      </c>
      <c r="Z93" s="106">
        <f t="shared" si="24"/>
        <v>1.0705517488431957</v>
      </c>
      <c r="AA93" s="106">
        <f t="shared" si="24"/>
        <v>1.0677080784806978</v>
      </c>
      <c r="AB93" s="106">
        <f t="shared" si="24"/>
        <v>1.0704960336055174</v>
      </c>
      <c r="AC93" s="106">
        <f t="shared" si="24"/>
        <v>1.0798592491153352</v>
      </c>
      <c r="AD93" s="106">
        <f t="shared" si="24"/>
        <v>1.0724801128792398</v>
      </c>
      <c r="AE93" s="106">
        <f t="shared" si="24"/>
        <v>1.0724801128792398</v>
      </c>
      <c r="AF93" s="106">
        <f t="shared" si="24"/>
        <v>1.0724801128792398</v>
      </c>
      <c r="AG93" s="106">
        <f t="shared" si="24"/>
        <v>1.0724801128792398</v>
      </c>
      <c r="AH93" s="106">
        <f t="shared" si="24"/>
        <v>1.0724801128792398</v>
      </c>
      <c r="AI93" s="106">
        <f t="shared" si="24"/>
        <v>1.0724801128792398</v>
      </c>
      <c r="AJ93" s="106">
        <f t="shared" si="24"/>
        <v>1.0724801128792398</v>
      </c>
      <c r="AK93" s="106">
        <f t="shared" si="24"/>
        <v>1.0724801128792398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-1.5203930663980323</v>
      </c>
      <c r="Z95" s="106">
        <f t="shared" si="25"/>
        <v>-1.2176866208188351</v>
      </c>
      <c r="AA95" s="106">
        <f t="shared" si="25"/>
        <v>-1.1629973339963051</v>
      </c>
      <c r="AB95" s="106">
        <f t="shared" si="25"/>
        <v>-1.1566206033281539</v>
      </c>
      <c r="AC95" s="106">
        <f t="shared" si="25"/>
        <v>-1.193364477564371</v>
      </c>
      <c r="AD95" s="106">
        <f t="shared" si="25"/>
        <v>-1.0861724371247679</v>
      </c>
      <c r="AE95" s="106">
        <f t="shared" si="25"/>
        <v>-1.0555999379565399</v>
      </c>
      <c r="AF95" s="106">
        <f t="shared" si="25"/>
        <v>-0.98279605102695555</v>
      </c>
      <c r="AG95" s="106">
        <f t="shared" si="25"/>
        <v>-0.90537795163062817</v>
      </c>
      <c r="AH95" s="106">
        <f t="shared" si="25"/>
        <v>-0.84543700596874771</v>
      </c>
      <c r="AI95" s="106">
        <f t="shared" si="25"/>
        <v>-0.8287187015790316</v>
      </c>
      <c r="AJ95" s="106">
        <f t="shared" si="25"/>
        <v>-0.85036371217197093</v>
      </c>
      <c r="AK95" s="106">
        <f t="shared" si="25"/>
        <v>-0.84071107139769374</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Total Work Management</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-2.2713372233628668</v>
      </c>
      <c r="Z111" s="106">
        <f t="shared" si="28"/>
        <v>-1.9002858966517806</v>
      </c>
      <c r="AA111" s="106">
        <f t="shared" si="28"/>
        <v>-1.8879584299786885</v>
      </c>
      <c r="AB111" s="106">
        <f t="shared" si="28"/>
        <v>-1.8091387627530064</v>
      </c>
      <c r="AC111" s="106">
        <f t="shared" si="28"/>
        <v>-1.6644054268458284</v>
      </c>
      <c r="AD111" s="106">
        <f t="shared" si="28"/>
        <v>-1.6541070316754904</v>
      </c>
      <c r="AE111" s="106">
        <f t="shared" si="28"/>
        <v>-1.607548875602296</v>
      </c>
      <c r="AF111" s="106">
        <f t="shared" si="28"/>
        <v>-1.4966775100737113</v>
      </c>
      <c r="AG111" s="106">
        <f t="shared" si="28"/>
        <v>-1.378779266467566</v>
      </c>
      <c r="AH111" s="106">
        <f t="shared" si="28"/>
        <v>-1.2874965784562082</v>
      </c>
      <c r="AI111" s="106">
        <f t="shared" si="28"/>
        <v>-1.2620366570813637</v>
      </c>
      <c r="AJ111" s="106">
        <f t="shared" si="28"/>
        <v>-1.2949993460603331</v>
      </c>
      <c r="AK111" s="106">
        <f t="shared" si="28"/>
        <v>-1.2802995613546582</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-1.5203930663980323</v>
      </c>
      <c r="Z117" s="98">
        <f t="shared" si="29"/>
        <v>-1.2176866208188351</v>
      </c>
      <c r="AA117" s="98">
        <f t="shared" si="29"/>
        <v>-1.1629973339963051</v>
      </c>
      <c r="AB117" s="98">
        <f t="shared" si="29"/>
        <v>-1.1566206033281539</v>
      </c>
      <c r="AC117" s="98">
        <f t="shared" si="29"/>
        <v>-1.193364477564371</v>
      </c>
      <c r="AD117" s="98">
        <f t="shared" si="29"/>
        <v>-1.0861724371247679</v>
      </c>
      <c r="AE117" s="98">
        <f t="shared" si="29"/>
        <v>-1.0555999379565399</v>
      </c>
      <c r="AF117" s="98">
        <f t="shared" si="29"/>
        <v>-0.98279605102695555</v>
      </c>
      <c r="AG117" s="98">
        <f t="shared" si="29"/>
        <v>-0.90537795163062817</v>
      </c>
      <c r="AH117" s="98">
        <f t="shared" si="29"/>
        <v>-0.84543700596874771</v>
      </c>
      <c r="AI117" s="98">
        <f t="shared" si="29"/>
        <v>-0.8287187015790316</v>
      </c>
      <c r="AJ117" s="98">
        <f t="shared" si="29"/>
        <v>-0.85036371217197093</v>
      </c>
      <c r="AK117" s="98">
        <f t="shared" si="29"/>
        <v>-0.84071107139769374</v>
      </c>
      <c r="AM117" s="98">
        <f>SUM(T117:X117)</f>
        <v>0</v>
      </c>
      <c r="AN117" s="98">
        <f>SUM(Y117:AF117)</f>
        <v>-9.3756305282139607</v>
      </c>
      <c r="AO117" s="98">
        <f>SUM(AG117:AK117)</f>
        <v>-4.2706084427480722</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-1.5203930663980323</v>
      </c>
      <c r="Z123" s="98">
        <f t="shared" si="33"/>
        <v>-1.2176866208188351</v>
      </c>
      <c r="AA123" s="98">
        <f t="shared" si="33"/>
        <v>-1.1629973339963051</v>
      </c>
      <c r="AB123" s="98">
        <f t="shared" si="33"/>
        <v>-1.1566206033281539</v>
      </c>
      <c r="AC123" s="98">
        <f t="shared" si="33"/>
        <v>-1.193364477564371</v>
      </c>
      <c r="AD123" s="98">
        <f t="shared" si="33"/>
        <v>-1.0861724371247679</v>
      </c>
      <c r="AE123" s="98">
        <f t="shared" si="33"/>
        <v>-1.0555999379565399</v>
      </c>
      <c r="AF123" s="98">
        <f t="shared" si="33"/>
        <v>-0.98279605102695555</v>
      </c>
      <c r="AG123" s="98">
        <f t="shared" si="33"/>
        <v>-0.90537795163062817</v>
      </c>
      <c r="AH123" s="98">
        <f t="shared" si="33"/>
        <v>-0.84543700596874771</v>
      </c>
      <c r="AI123" s="98">
        <f t="shared" si="33"/>
        <v>-0.8287187015790316</v>
      </c>
      <c r="AJ123" s="98">
        <f t="shared" si="33"/>
        <v>-0.85036371217197093</v>
      </c>
      <c r="AK123" s="98">
        <f t="shared" si="33"/>
        <v>-0.84071107139769374</v>
      </c>
      <c r="AM123" s="98">
        <f>SUM(T123:X123)</f>
        <v>0</v>
      </c>
      <c r="AN123" s="98">
        <f>SUM(Y123:AF123)</f>
        <v>-9.3756305282139607</v>
      </c>
      <c r="AO123" s="98">
        <f>SUM(AG123:AK123)</f>
        <v>-4.2706084427480722</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28.442472005351313</v>
      </c>
      <c r="Z125" s="98">
        <f t="shared" si="34"/>
        <v>23.803973088895951</v>
      </c>
      <c r="AA125" s="98">
        <f t="shared" si="34"/>
        <v>23.672419663027831</v>
      </c>
      <c r="AB125" s="98">
        <f t="shared" si="34"/>
        <v>22.627768531712345</v>
      </c>
      <c r="AC125" s="98">
        <f t="shared" si="34"/>
        <v>20.658864051988445</v>
      </c>
      <c r="AD125" s="98">
        <f t="shared" si="34"/>
        <v>20.678386075046959</v>
      </c>
      <c r="AE125" s="98">
        <f t="shared" si="34"/>
        <v>20.096351474028054</v>
      </c>
      <c r="AF125" s="98">
        <f t="shared" si="34"/>
        <v>18.710322119721127</v>
      </c>
      <c r="AG125" s="98">
        <f t="shared" si="34"/>
        <v>17.236448088493319</v>
      </c>
      <c r="AH125" s="98">
        <f t="shared" si="34"/>
        <v>16.095301458607508</v>
      </c>
      <c r="AI125" s="98">
        <f t="shared" si="34"/>
        <v>15.777020915965654</v>
      </c>
      <c r="AJ125" s="98">
        <f t="shared" si="34"/>
        <v>16.189095343875195</v>
      </c>
      <c r="AK125" s="98">
        <f t="shared" si="34"/>
        <v>16.005329833214063</v>
      </c>
      <c r="AM125" s="98">
        <f>SUM(T125:X125)</f>
        <v>0</v>
      </c>
      <c r="AN125" s="98">
        <f>SUM(Y125:AF125)</f>
        <v>178.69055700977202</v>
      </c>
      <c r="AO125" s="98">
        <f>SUM(AG125:AK125)</f>
        <v>81.303195640155735</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0.97829049288119785</v>
      </c>
      <c r="Z127" s="98">
        <f t="shared" si="35"/>
        <v>0.9677081126855982</v>
      </c>
      <c r="AA127" s="98">
        <f t="shared" si="35"/>
        <v>0.96421608110481982</v>
      </c>
      <c r="AB127" s="98">
        <f t="shared" si="35"/>
        <v>0.96547555428327847</v>
      </c>
      <c r="AC127" s="98">
        <f t="shared" si="35"/>
        <v>0.97633296323095131</v>
      </c>
      <c r="AD127" s="98">
        <f t="shared" si="35"/>
        <v>0.97094027991053355</v>
      </c>
      <c r="AE127" s="98">
        <f t="shared" si="35"/>
        <v>0.97048619749585929</v>
      </c>
      <c r="AF127" s="98">
        <f t="shared" si="35"/>
        <v>0.97099907393313167</v>
      </c>
      <c r="AG127" s="98">
        <f t="shared" si="35"/>
        <v>0.97361735299783803</v>
      </c>
      <c r="AH127" s="98">
        <f t="shared" si="35"/>
        <v>0.97304630628505162</v>
      </c>
      <c r="AI127" s="98">
        <f t="shared" si="35"/>
        <v>0.97302314002962942</v>
      </c>
      <c r="AJ127" s="98">
        <f t="shared" si="35"/>
        <v>0.97173163754182812</v>
      </c>
      <c r="AK127" s="98">
        <f t="shared" si="35"/>
        <v>0.97118780858675802</v>
      </c>
    </row>
    <row r="128" spans="3:57" s="97" customFormat="1">
      <c r="AR128" s="35"/>
    </row>
    <row r="129" spans="2:57" s="4" customFormat="1" ht="14.65">
      <c r="B129" s="11" t="s">
        <v>123</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
        <v>130</v>
      </c>
    </row>
    <row r="132" spans="2:57">
      <c r="H132"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4" spans="2:57">
      <c r="R134" s="4"/>
    </row>
    <row r="135" spans="2:57">
      <c r="H135" t="s">
        <v>127</v>
      </c>
      <c r="R135" s="24">
        <f>SUM(R132:R133)</f>
        <v>0</v>
      </c>
    </row>
  </sheetData>
  <conditionalFormatting sqref="R4">
    <cfRule type="cellIs" dxfId="109" priority="4" operator="greaterThan">
      <formula>0</formula>
    </cfRule>
  </conditionalFormatting>
  <conditionalFormatting sqref="T132:AK133">
    <cfRule type="cellIs" dxfId="108" priority="2" operator="equal">
      <formula>FALSE</formula>
    </cfRule>
  </conditionalFormatting>
  <conditionalFormatting sqref="R135 R132:R133">
    <cfRule type="cellIs" dxfId="10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sheetPr>
  <dimension ref="A1:BG135"/>
  <sheetViews>
    <sheetView zoomScale="70" zoomScaleNormal="70" workbookViewId="0">
      <pane xSplit="19" ySplit="8" topLeftCell="T61"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1</v>
      </c>
      <c r="L6" s="81">
        <f>IF(INDEX(Global!$L$12:$L$34,MATCH($A$1,Global!$F$12:$F$34,0))="Yes", 1,0)</f>
        <v>1</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148</v>
      </c>
      <c r="K11" s="5" t="s">
        <v>270</v>
      </c>
      <c r="L11" s="5" t="s">
        <v>114</v>
      </c>
      <c r="M11" s="17" t="str">
        <f>F11&amp;"_"&amp;I11&amp;"_"&amp;K11</f>
        <v>Opex_Emergency_Gross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16.381766585000001</v>
      </c>
      <c r="Z11" s="16">
        <f>INDEX(Cal_SubmittedCosts!Z:Z, MATCH($M11,Cal_SubmittedCosts!$K:$K,0))</f>
        <v>16.966953431</v>
      </c>
      <c r="AA11" s="16">
        <f>INDEX(Cal_SubmittedCosts!AA:AA, MATCH($M11,Cal_SubmittedCosts!$K:$K,0))</f>
        <v>16.446246289999998</v>
      </c>
      <c r="AB11" s="16">
        <f>INDEX(Cal_SubmittedCosts!AB:AB, MATCH($M11,Cal_SubmittedCosts!$K:$K,0))</f>
        <v>14.811796727000003</v>
      </c>
      <c r="AC11" s="16">
        <f>INDEX(Cal_SubmittedCosts!AC:AC, MATCH($M11,Cal_SubmittedCosts!$K:$K,0))</f>
        <v>14.785830041999999</v>
      </c>
      <c r="AD11" s="16">
        <f>INDEX(Cal_SubmittedCosts!AD:AD, MATCH($M11,Cal_SubmittedCosts!$K:$K,0))</f>
        <v>13.273899295999998</v>
      </c>
      <c r="AE11" s="16">
        <f>INDEX(Cal_SubmittedCosts!AE:AE, MATCH($M11,Cal_SubmittedCosts!$K:$K,0))</f>
        <v>14.093897124</v>
      </c>
      <c r="AF11" s="16">
        <f>INDEX(Cal_SubmittedCosts!AF:AF, MATCH($M11,Cal_SubmittedCosts!$K:$K,0))</f>
        <v>14.107456342999999</v>
      </c>
      <c r="AG11" s="16">
        <f>INDEX(Cal_SubmittedCosts!AG:AG, MATCH($M11,Cal_SubmittedCosts!$K:$K,0))</f>
        <v>14.773768624000001</v>
      </c>
      <c r="AH11" s="16">
        <f>INDEX(Cal_SubmittedCosts!AH:AH, MATCH($M11,Cal_SubmittedCosts!$K:$K,0))</f>
        <v>14.740497614000002</v>
      </c>
      <c r="AI11" s="16">
        <f>INDEX(Cal_SubmittedCosts!AI:AI, MATCH($M11,Cal_SubmittedCosts!$K:$K,0))</f>
        <v>14.561663338999999</v>
      </c>
      <c r="AJ11" s="16">
        <f>INDEX(Cal_SubmittedCosts!AJ:AJ, MATCH($M11,Cal_SubmittedCosts!$K:$K,0))</f>
        <v>14.004474394999999</v>
      </c>
      <c r="AK11" s="16">
        <f>INDEX(Cal_SubmittedCosts!AK:AK, MATCH($M11,Cal_SubmittedCosts!$K:$K,0))</f>
        <v>13.942481314999998</v>
      </c>
      <c r="AM11" s="17">
        <f>SUM(T11:X11)</f>
        <v>0</v>
      </c>
      <c r="AN11" s="17">
        <f>SUM(Y11:AF11)</f>
        <v>120.86784583799999</v>
      </c>
      <c r="AO11" s="17">
        <f>SUM(AG11:AK11)</f>
        <v>72.022885286999994</v>
      </c>
    </row>
    <row r="12" spans="1:57">
      <c r="F12" s="17" t="str">
        <f>INDEX(Lists!M$34:M$89,MATCH($I12,Lists!$P$34:$P$89,0),)</f>
        <v>Opex</v>
      </c>
      <c r="G12" s="17">
        <f>INDEX(Lists!N$34:N$89,MATCH($I12,Lists!$P$34:$P$89,0),)</f>
        <v>0</v>
      </c>
      <c r="H12" s="17" t="str">
        <f>INDEX(Lists!O$34:O$215,MATCH($I12,Lists!$P$34:$P$215,0),)</f>
        <v>Work Execution</v>
      </c>
      <c r="I12" s="17" t="str">
        <f>$A$1</f>
        <v>Emergency</v>
      </c>
      <c r="J12" s="5" t="s">
        <v>148</v>
      </c>
      <c r="K12" s="5" t="s">
        <v>271</v>
      </c>
      <c r="L12" s="5" t="s">
        <v>114</v>
      </c>
      <c r="M12" s="17" t="str">
        <f>F12&amp;"_"&amp;I12&amp;"_"&amp;K12</f>
        <v>Opex_Emergency_Net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16.052015444000002</v>
      </c>
      <c r="Z12" s="16">
        <f>INDEX(Cal_SubmittedCosts!Z:Z, MATCH($M12,Cal_SubmittedCosts!$K:$K,0))</f>
        <v>16.776314320000001</v>
      </c>
      <c r="AA12" s="16">
        <f>INDEX(Cal_SubmittedCosts!AA:AA, MATCH($M12,Cal_SubmittedCosts!$K:$K,0))</f>
        <v>16.327641556999996</v>
      </c>
      <c r="AB12" s="16">
        <f>INDEX(Cal_SubmittedCosts!AB:AB, MATCH($M12,Cal_SubmittedCosts!$K:$K,0))</f>
        <v>14.654586559000002</v>
      </c>
      <c r="AC12" s="16">
        <f>INDEX(Cal_SubmittedCosts!AC:AC, MATCH($M12,Cal_SubmittedCosts!$K:$K,0))</f>
        <v>14.675145827999998</v>
      </c>
      <c r="AD12" s="16">
        <f>INDEX(Cal_SubmittedCosts!AD:AD, MATCH($M12,Cal_SubmittedCosts!$K:$K,0))</f>
        <v>13.188443015999997</v>
      </c>
      <c r="AE12" s="16">
        <f>INDEX(Cal_SubmittedCosts!AE:AE, MATCH($M12,Cal_SubmittedCosts!$K:$K,0))</f>
        <v>13.990285928</v>
      </c>
      <c r="AF12" s="16">
        <f>INDEX(Cal_SubmittedCosts!AF:AF, MATCH($M12,Cal_SubmittedCosts!$K:$K,0))</f>
        <v>14.006976813</v>
      </c>
      <c r="AG12" s="16">
        <f>INDEX(Cal_SubmittedCosts!AG:AG, MATCH($M12,Cal_SubmittedCosts!$K:$K,0))</f>
        <v>14.672982733000001</v>
      </c>
      <c r="AH12" s="16">
        <f>INDEX(Cal_SubmittedCosts!AH:AH, MATCH($M12,Cal_SubmittedCosts!$K:$K,0))</f>
        <v>14.640138341000002</v>
      </c>
      <c r="AI12" s="16">
        <f>INDEX(Cal_SubmittedCosts!AI:AI, MATCH($M12,Cal_SubmittedCosts!$K:$K,0))</f>
        <v>14.510851653</v>
      </c>
      <c r="AJ12" s="16">
        <f>INDEX(Cal_SubmittedCosts!AJ:AJ, MATCH($M12,Cal_SubmittedCosts!$K:$K,0))</f>
        <v>13.982957100999998</v>
      </c>
      <c r="AK12" s="16">
        <f>INDEX(Cal_SubmittedCosts!AK:AK, MATCH($M12,Cal_SubmittedCosts!$K:$K,0))</f>
        <v>13.921493774999998</v>
      </c>
      <c r="AM12" s="17">
        <f>SUM(T12:X12)</f>
        <v>0</v>
      </c>
      <c r="AN12" s="17">
        <f>SUM(Y12:AF12)</f>
        <v>119.67140946499998</v>
      </c>
      <c r="AO12" s="17">
        <f>SUM(AG12:AK12)</f>
        <v>71.728423602999996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62" t="s">
        <v>548</v>
      </c>
      <c r="K17" s="64"/>
      <c r="L17" s="4" t="s">
        <v>114</v>
      </c>
      <c r="R17" s="14"/>
      <c r="T17" s="41"/>
      <c r="U17" s="41"/>
      <c r="V17" s="41"/>
      <c r="W17" s="41"/>
      <c r="X17" s="41"/>
      <c r="Y17" s="41">
        <v>3.1394371694393475</v>
      </c>
      <c r="Z17" s="41">
        <v>2.8862375025987363</v>
      </c>
      <c r="AA17" s="41">
        <v>2.6227327219598768</v>
      </c>
      <c r="AB17" s="41">
        <v>2.8253254597104411</v>
      </c>
      <c r="AC17" s="41">
        <v>1.7602990169513058</v>
      </c>
      <c r="AD17" s="41">
        <v>1.6199054105845214</v>
      </c>
      <c r="AE17" s="41">
        <v>9.5194969630136447E-2</v>
      </c>
      <c r="AF17" s="41">
        <v>3.3837800000000002E-4</v>
      </c>
      <c r="AG17" s="41"/>
      <c r="AH17" s="41"/>
      <c r="AI17" s="41"/>
      <c r="AJ17" s="41"/>
      <c r="AK17" s="41"/>
      <c r="AM17" s="17">
        <f t="shared" ref="AM17:AM26" si="0">SUM(T17:X17)</f>
        <v>0</v>
      </c>
      <c r="AN17" s="17">
        <f t="shared" ref="AN17:AN26" si="1">SUM(Y17:AF17)</f>
        <v>14.949470628874368</v>
      </c>
      <c r="AO17" s="17">
        <f t="shared" ref="AO17:AO26" si="2">SUM(AG17:AK17)</f>
        <v>0</v>
      </c>
      <c r="AS17" s="104" t="s">
        <v>562</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3.1394371694393475</v>
      </c>
      <c r="Z28" s="17">
        <f t="shared" si="4"/>
        <v>2.8862375025987363</v>
      </c>
      <c r="AA28" s="17">
        <f t="shared" si="4"/>
        <v>2.6227327219598768</v>
      </c>
      <c r="AB28" s="17">
        <f t="shared" si="4"/>
        <v>2.8253254597104411</v>
      </c>
      <c r="AC28" s="17">
        <f t="shared" si="4"/>
        <v>1.7602990169513058</v>
      </c>
      <c r="AD28" s="17">
        <f t="shared" si="4"/>
        <v>1.6199054105845214</v>
      </c>
      <c r="AE28" s="17">
        <f t="shared" si="4"/>
        <v>9.5194969630136447E-2</v>
      </c>
      <c r="AF28" s="17">
        <f t="shared" si="4"/>
        <v>3.3837800000000002E-4</v>
      </c>
      <c r="AG28" s="17">
        <f t="shared" si="4"/>
        <v>0</v>
      </c>
      <c r="AH28" s="17">
        <f t="shared" si="4"/>
        <v>0</v>
      </c>
      <c r="AI28" s="17">
        <f t="shared" si="4"/>
        <v>0</v>
      </c>
      <c r="AJ28" s="17">
        <f t="shared" si="4"/>
        <v>0</v>
      </c>
      <c r="AK28" s="17">
        <f t="shared" si="4"/>
        <v>0</v>
      </c>
      <c r="AM28" s="17">
        <f>SUM(T28:X28)</f>
        <v>0</v>
      </c>
      <c r="AN28" s="17">
        <f>SUM(Y28:AF28)</f>
        <v>14.949470628874368</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19.521203754439348</v>
      </c>
      <c r="Z29" s="17">
        <f t="shared" si="5"/>
        <v>19.853190933598736</v>
      </c>
      <c r="AA29" s="17">
        <f t="shared" si="5"/>
        <v>19.068979011959875</v>
      </c>
      <c r="AB29" s="17">
        <f t="shared" si="5"/>
        <v>17.637122186710442</v>
      </c>
      <c r="AC29" s="17">
        <f t="shared" si="5"/>
        <v>16.546129058951305</v>
      </c>
      <c r="AD29" s="17">
        <f t="shared" si="5"/>
        <v>14.89380470658452</v>
      </c>
      <c r="AE29" s="17">
        <f t="shared" si="5"/>
        <v>14.189092093630137</v>
      </c>
      <c r="AF29" s="17">
        <f t="shared" si="5"/>
        <v>14.107794720999999</v>
      </c>
      <c r="AG29" s="17">
        <f t="shared" si="5"/>
        <v>14.773768624000001</v>
      </c>
      <c r="AH29" s="17">
        <f t="shared" si="5"/>
        <v>14.740497614000002</v>
      </c>
      <c r="AI29" s="17">
        <f t="shared" si="5"/>
        <v>14.561663338999999</v>
      </c>
      <c r="AJ29" s="17">
        <f t="shared" si="5"/>
        <v>14.004474394999999</v>
      </c>
      <c r="AK29" s="17">
        <f t="shared" si="5"/>
        <v>13.942481314999998</v>
      </c>
      <c r="AM29" s="17">
        <f>SUM(T29:X29)</f>
        <v>0</v>
      </c>
      <c r="AN29" s="17">
        <f>SUM(Y29:AF29)</f>
        <v>135.81731646687436</v>
      </c>
      <c r="AO29" s="17">
        <f>SUM(AG29:AK29)</f>
        <v>72.022885286999994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6">$A$1</f>
        <v>Emergency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6"/>
        <v>Emergency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6"/>
        <v>Emergency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6"/>
        <v>Emergency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6"/>
        <v>Emergency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6"/>
        <v>Emergency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6"/>
        <v>Emergency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6"/>
        <v>Emergency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6"/>
        <v>Emergency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6"/>
        <v>Emergency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10">$A$1</f>
        <v>Emergency</v>
      </c>
      <c r="J50" s="17" t="str">
        <f>_xlfn.IFNA(INDEX(Cal_Reclassifications!J$9:J$229,MATCH(Cal_Emergency!$M50,Cal_Reclassifications!$M$9:$M$229,0),0),"")</f>
        <v/>
      </c>
      <c r="L50" s="4" t="s">
        <v>114</v>
      </c>
      <c r="M50" s="17" t="str">
        <f t="shared" ref="M50:M59" si="11">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10"/>
        <v>Emergency</v>
      </c>
      <c r="J51" s="17" t="str">
        <f>_xlfn.IFNA(INDEX(Cal_Reclassifications!J$9:J$229,MATCH(Cal_Emergency!$M51,Cal_Reclassifications!$M$9:$M$229,0),0),"")</f>
        <v/>
      </c>
      <c r="L51" s="4" t="s">
        <v>114</v>
      </c>
      <c r="M51" s="17" t="str">
        <f t="shared" si="11"/>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2"/>
        <v>0</v>
      </c>
      <c r="AN51" s="17">
        <f t="shared" si="13"/>
        <v>0</v>
      </c>
      <c r="AO51" s="17">
        <f t="shared" si="14"/>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10"/>
        <v>Emergency</v>
      </c>
      <c r="J52" s="17" t="str">
        <f>_xlfn.IFNA(INDEX(Cal_Reclassifications!J$9:J$229,MATCH(Cal_Emergency!$M52,Cal_Reclassifications!$M$9:$M$229,0),0),"")</f>
        <v/>
      </c>
      <c r="L52" s="4" t="s">
        <v>114</v>
      </c>
      <c r="M52" s="17" t="str">
        <f t="shared" si="11"/>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2"/>
        <v>0</v>
      </c>
      <c r="AN52" s="17">
        <f t="shared" si="13"/>
        <v>0</v>
      </c>
      <c r="AO52" s="17">
        <f t="shared" si="14"/>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10"/>
        <v>Emergency</v>
      </c>
      <c r="J53" s="17" t="str">
        <f>_xlfn.IFNA(INDEX(Cal_Reclassifications!J$9:J$229,MATCH(Cal_Emergency!$M53,Cal_Reclassifications!$M$9:$M$229,0),0),"")</f>
        <v/>
      </c>
      <c r="L53" s="4" t="s">
        <v>114</v>
      </c>
      <c r="M53" s="17" t="str">
        <f t="shared" si="11"/>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2"/>
        <v>0</v>
      </c>
      <c r="AN53" s="17">
        <f t="shared" si="13"/>
        <v>0</v>
      </c>
      <c r="AO53" s="17">
        <f t="shared" si="14"/>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10"/>
        <v>Emergency</v>
      </c>
      <c r="J54" s="17" t="str">
        <f>_xlfn.IFNA(INDEX(Cal_Reclassifications!J$9:J$229,MATCH(Cal_Emergency!$M54,Cal_Reclassifications!$M$9:$M$229,0),0),"")</f>
        <v/>
      </c>
      <c r="L54" s="4" t="s">
        <v>114</v>
      </c>
      <c r="M54" s="17" t="str">
        <f t="shared" si="11"/>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2"/>
        <v>0</v>
      </c>
      <c r="AN54" s="17">
        <f t="shared" si="13"/>
        <v>0</v>
      </c>
      <c r="AO54" s="17">
        <f t="shared" si="14"/>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10"/>
        <v>Emergency</v>
      </c>
      <c r="J55" s="17" t="str">
        <f>_xlfn.IFNA(INDEX(Cal_Reclassifications!J$9:J$229,MATCH(Cal_Emergency!$M55,Cal_Reclassifications!$M$9:$M$229,0),0),"")</f>
        <v/>
      </c>
      <c r="L55" s="4" t="s">
        <v>114</v>
      </c>
      <c r="M55" s="17" t="str">
        <f t="shared" si="11"/>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2"/>
        <v>0</v>
      </c>
      <c r="AN55" s="17">
        <f t="shared" si="13"/>
        <v>0</v>
      </c>
      <c r="AO55" s="17">
        <f t="shared" si="14"/>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10"/>
        <v>Emergency</v>
      </c>
      <c r="J56" s="17" t="str">
        <f>_xlfn.IFNA(INDEX(Cal_Reclassifications!J$9:J$229,MATCH(Cal_Emergency!$M56,Cal_Reclassifications!$M$9:$M$229,0),0),"")</f>
        <v/>
      </c>
      <c r="L56" s="4" t="s">
        <v>114</v>
      </c>
      <c r="M56" s="17" t="str">
        <f t="shared" si="11"/>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2"/>
        <v>0</v>
      </c>
      <c r="AN56" s="17">
        <f t="shared" si="13"/>
        <v>0</v>
      </c>
      <c r="AO56" s="17">
        <f t="shared" si="14"/>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10"/>
        <v>Emergency</v>
      </c>
      <c r="J57" s="17" t="str">
        <f>_xlfn.IFNA(INDEX(Cal_Reclassifications!J$9:J$229,MATCH(Cal_Emergency!$M57,Cal_Reclassifications!$M$9:$M$229,0),0),"")</f>
        <v/>
      </c>
      <c r="L57" s="4" t="s">
        <v>114</v>
      </c>
      <c r="M57" s="17" t="str">
        <f t="shared" si="11"/>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2"/>
        <v>0</v>
      </c>
      <c r="AN57" s="17">
        <f t="shared" si="13"/>
        <v>0</v>
      </c>
      <c r="AO57" s="17">
        <f t="shared" si="14"/>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10"/>
        <v>Emergency</v>
      </c>
      <c r="J58" s="17" t="str">
        <f>_xlfn.IFNA(INDEX(Cal_Reclassifications!J$9:J$229,MATCH(Cal_Emergency!$M58,Cal_Reclassifications!$M$9:$M$229,0),0),"")</f>
        <v/>
      </c>
      <c r="L58" s="4" t="s">
        <v>114</v>
      </c>
      <c r="M58" s="17" t="str">
        <f t="shared" si="11"/>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2"/>
        <v>0</v>
      </c>
      <c r="AN58" s="17">
        <f t="shared" si="13"/>
        <v>0</v>
      </c>
      <c r="AO58" s="17">
        <f t="shared" si="14"/>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10"/>
        <v>Emergency</v>
      </c>
      <c r="J59" s="17" t="str">
        <f>_xlfn.IFNA(INDEX(Cal_Reclassifications!J$9:J$229,MATCH(Cal_Emergency!$M59,Cal_Reclassifications!$M$9:$M$229,0),0),"")</f>
        <v/>
      </c>
      <c r="L59" s="4" t="s">
        <v>114</v>
      </c>
      <c r="M59" s="17" t="str">
        <f t="shared" si="11"/>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19.521203754439348</v>
      </c>
      <c r="Z62" s="17">
        <f t="shared" si="16"/>
        <v>19.853190933598736</v>
      </c>
      <c r="AA62" s="17">
        <f t="shared" si="16"/>
        <v>19.068979011959875</v>
      </c>
      <c r="AB62" s="17">
        <f t="shared" si="16"/>
        <v>17.637122186710442</v>
      </c>
      <c r="AC62" s="17">
        <f t="shared" si="16"/>
        <v>16.546129058951305</v>
      </c>
      <c r="AD62" s="17">
        <f t="shared" si="16"/>
        <v>14.89380470658452</v>
      </c>
      <c r="AE62" s="17">
        <f t="shared" si="16"/>
        <v>14.189092093630137</v>
      </c>
      <c r="AF62" s="17">
        <f t="shared" si="16"/>
        <v>14.107794720999999</v>
      </c>
      <c r="AG62" s="17">
        <f t="shared" si="16"/>
        <v>14.773768624000001</v>
      </c>
      <c r="AH62" s="17">
        <f t="shared" si="16"/>
        <v>14.740497614000002</v>
      </c>
      <c r="AI62" s="17">
        <f t="shared" si="16"/>
        <v>14.561663338999999</v>
      </c>
      <c r="AJ62" s="17">
        <f t="shared" si="16"/>
        <v>14.004474394999999</v>
      </c>
      <c r="AK62" s="17">
        <f t="shared" si="16"/>
        <v>13.942481314999998</v>
      </c>
      <c r="AM62" s="17">
        <f>SUM(T62:X62)</f>
        <v>0</v>
      </c>
      <c r="AN62" s="17">
        <f>SUM(Y62:AF62)</f>
        <v>135.81731646687436</v>
      </c>
      <c r="AO62" s="17">
        <f>SUM(AG62:AK62)</f>
        <v>72.022885286999994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7">$A$1</f>
        <v>Emergency</v>
      </c>
      <c r="J67" s="62" t="s">
        <v>457</v>
      </c>
      <c r="L67" s="4" t="s">
        <v>114</v>
      </c>
      <c r="R67" s="14"/>
      <c r="T67" s="41"/>
      <c r="U67" s="41"/>
      <c r="V67" s="41"/>
      <c r="W67" s="41"/>
      <c r="X67" s="41"/>
      <c r="Y67" s="41"/>
      <c r="Z67" s="41"/>
      <c r="AA67" s="41"/>
      <c r="AB67" s="41"/>
      <c r="AC67" s="41"/>
      <c r="AD67" s="41"/>
      <c r="AE67" s="41"/>
      <c r="AF67" s="41"/>
      <c r="AG67" s="147">
        <v>-1.0813206914291431</v>
      </c>
      <c r="AH67" s="147">
        <v>-1.346894851249905</v>
      </c>
      <c r="AI67" s="147">
        <v>-1.5367822298906817</v>
      </c>
      <c r="AJ67" s="147">
        <v>-1.7269457335403169</v>
      </c>
      <c r="AK67" s="147">
        <v>-1.9937674150758666</v>
      </c>
      <c r="AM67" s="17">
        <f t="shared" ref="AM67:AM76" si="18">SUM(T67:X67)</f>
        <v>0</v>
      </c>
      <c r="AN67" s="17">
        <f t="shared" ref="AN67:AN76" si="19">SUM(Y67:AF67)</f>
        <v>0</v>
      </c>
      <c r="AO67" s="17">
        <f t="shared" ref="AO67:AO76" si="20">SUM(AG67:AK67)</f>
        <v>-7.6857109211859136</v>
      </c>
      <c r="AS67" s="97" t="s">
        <v>502</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7"/>
        <v>Emergency</v>
      </c>
      <c r="J68" s="62" t="s">
        <v>472</v>
      </c>
      <c r="L68" s="4" t="s">
        <v>114</v>
      </c>
      <c r="R68" s="14"/>
      <c r="T68" s="41"/>
      <c r="U68" s="41"/>
      <c r="V68" s="41"/>
      <c r="W68" s="41"/>
      <c r="X68" s="41"/>
      <c r="Y68" s="41">
        <v>-1.1254305156654074E-2</v>
      </c>
      <c r="Z68" s="41">
        <v>-1.9432987956233768E-2</v>
      </c>
      <c r="AA68" s="41">
        <v>-0.10955309052928178</v>
      </c>
      <c r="AB68" s="41">
        <v>-0.16251932885424525</v>
      </c>
      <c r="AC68" s="41">
        <v>-0.91878322164631721</v>
      </c>
      <c r="AD68" s="41">
        <v>-0.19207034183834618</v>
      </c>
      <c r="AE68" s="41">
        <v>-0.52652958484807255</v>
      </c>
      <c r="AF68" s="41">
        <v>-1.4757050938055327</v>
      </c>
      <c r="AG68" s="41">
        <v>-1.7288726737887345</v>
      </c>
      <c r="AH68" s="41">
        <v>-1.7201427572375896</v>
      </c>
      <c r="AI68" s="41">
        <v>-1.4844350103566775</v>
      </c>
      <c r="AJ68" s="41">
        <v>-0.34710148207352093</v>
      </c>
      <c r="AK68" s="41">
        <v>-0.22907301030204197</v>
      </c>
      <c r="AM68" s="17">
        <f t="shared" si="18"/>
        <v>0</v>
      </c>
      <c r="AN68" s="17">
        <f t="shared" si="19"/>
        <v>-3.4158479546346836</v>
      </c>
      <c r="AO68" s="17">
        <f t="shared" si="20"/>
        <v>-5.5096249337585643</v>
      </c>
      <c r="AS68" s="97" t="s">
        <v>503</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7"/>
        <v>Emergency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7"/>
        <v>Emergency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7"/>
        <v>Emergency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7"/>
        <v>Emergency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7"/>
        <v>Emergency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7"/>
        <v>Emergency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7"/>
        <v>Emergency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7"/>
        <v>Emergency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-1.1254305156654074E-2</v>
      </c>
      <c r="Z78" s="17">
        <f t="shared" si="21"/>
        <v>-1.9432987956233768E-2</v>
      </c>
      <c r="AA78" s="17">
        <f t="shared" si="21"/>
        <v>-0.10955309052928178</v>
      </c>
      <c r="AB78" s="17">
        <f t="shared" si="21"/>
        <v>-0.16251932885424525</v>
      </c>
      <c r="AC78" s="17">
        <f t="shared" si="21"/>
        <v>-0.91878322164631721</v>
      </c>
      <c r="AD78" s="17">
        <f t="shared" si="21"/>
        <v>-0.19207034183834618</v>
      </c>
      <c r="AE78" s="17">
        <f t="shared" si="21"/>
        <v>-0.52652958484807255</v>
      </c>
      <c r="AF78" s="17">
        <f t="shared" si="21"/>
        <v>-1.4757050938055327</v>
      </c>
      <c r="AG78" s="17">
        <f t="shared" si="21"/>
        <v>-2.8101933652178777</v>
      </c>
      <c r="AH78" s="17">
        <f t="shared" si="21"/>
        <v>-3.0670376084874946</v>
      </c>
      <c r="AI78" s="17">
        <f t="shared" si="21"/>
        <v>-3.0212172402473589</v>
      </c>
      <c r="AJ78" s="17">
        <f t="shared" si="21"/>
        <v>-2.0740472156138376</v>
      </c>
      <c r="AK78" s="17">
        <f t="shared" si="21"/>
        <v>-2.2228404253779086</v>
      </c>
      <c r="AM78" s="17">
        <f>SUM(T78:X78)</f>
        <v>0</v>
      </c>
      <c r="AN78" s="17">
        <f>SUM(Y78:AF78)</f>
        <v>-3.4158479546346836</v>
      </c>
      <c r="AO78" s="17">
        <f>SUM(AG78:AK78)</f>
        <v>-13.195335854944478</v>
      </c>
    </row>
    <row r="79" spans="3:45">
      <c r="H79" s="5" t="s">
        <v>174</v>
      </c>
      <c r="L79" s="5" t="s">
        <v>114</v>
      </c>
      <c r="T79" s="17">
        <f>T62+T78</f>
        <v>0</v>
      </c>
      <c r="U79" s="17">
        <f t="shared" ref="U79:AK79" si="22">U62+U78</f>
        <v>0</v>
      </c>
      <c r="V79" s="17">
        <f t="shared" si="22"/>
        <v>0</v>
      </c>
      <c r="W79" s="17">
        <f t="shared" si="22"/>
        <v>0</v>
      </c>
      <c r="X79" s="17">
        <f t="shared" si="22"/>
        <v>0</v>
      </c>
      <c r="Y79" s="17">
        <f t="shared" si="22"/>
        <v>19.509949449282693</v>
      </c>
      <c r="Z79" s="17">
        <f t="shared" si="22"/>
        <v>19.833757945642503</v>
      </c>
      <c r="AA79" s="17">
        <f t="shared" si="22"/>
        <v>18.959425921430594</v>
      </c>
      <c r="AB79" s="17">
        <f t="shared" si="22"/>
        <v>17.474602857856198</v>
      </c>
      <c r="AC79" s="17">
        <f t="shared" si="22"/>
        <v>15.627345837304988</v>
      </c>
      <c r="AD79" s="17">
        <f t="shared" si="22"/>
        <v>14.701734364746175</v>
      </c>
      <c r="AE79" s="17">
        <f t="shared" si="22"/>
        <v>13.662562508782065</v>
      </c>
      <c r="AF79" s="17">
        <f t="shared" si="22"/>
        <v>12.632089627194468</v>
      </c>
      <c r="AG79" s="17">
        <f t="shared" si="22"/>
        <v>11.963575258782123</v>
      </c>
      <c r="AH79" s="17">
        <f t="shared" si="22"/>
        <v>11.673460005512508</v>
      </c>
      <c r="AI79" s="17">
        <f t="shared" si="22"/>
        <v>11.540446098752639</v>
      </c>
      <c r="AJ79" s="17">
        <f t="shared" si="22"/>
        <v>11.930427179386161</v>
      </c>
      <c r="AK79" s="17">
        <f t="shared" si="22"/>
        <v>11.71964088962209</v>
      </c>
      <c r="AM79" s="17">
        <f>SUM(T79:X79)</f>
        <v>0</v>
      </c>
      <c r="AN79" s="17">
        <f>SUM(Y79:AF79)</f>
        <v>132.40146851223966</v>
      </c>
      <c r="AO79" s="17">
        <f>SUM(AG79:AK79)</f>
        <v>58.827549432055527</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Emergency</v>
      </c>
      <c r="I86" s="104" t="s">
        <v>445</v>
      </c>
      <c r="J86" s="104"/>
      <c r="K86" s="104"/>
      <c r="L86" s="104" t="s">
        <v>296</v>
      </c>
      <c r="M86" s="98"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0.84916664974952261</v>
      </c>
      <c r="Z86" s="16">
        <f>SUMIFS(Inp_LabourRatios!Z:Z,Inp_LabourRatios!$G:$G,$H86,Inp_LabourRatios!$H:$H,$G86)</f>
        <v>0.84916664974952261</v>
      </c>
      <c r="AA86" s="16">
        <f>SUMIFS(Inp_LabourRatios!AA:AA,Inp_LabourRatios!$G:$G,$H86,Inp_LabourRatios!$H:$H,$G86)</f>
        <v>0.84916664974952261</v>
      </c>
      <c r="AB86" s="16">
        <f>SUMIFS(Inp_LabourRatios!AB:AB,Inp_LabourRatios!$G:$G,$H86,Inp_LabourRatios!$H:$H,$G86)</f>
        <v>0.84916664974952261</v>
      </c>
      <c r="AC86" s="16">
        <f>SUMIFS(Inp_LabourRatios!AC:AC,Inp_LabourRatios!$G:$G,$H86,Inp_LabourRatios!$H:$H,$G86)</f>
        <v>0.84916664974952261</v>
      </c>
      <c r="AD86" s="16">
        <f>SUMIFS(Inp_LabourRatios!AD:AD,Inp_LabourRatios!$G:$G,$H86,Inp_LabourRatios!$H:$H,$G86)</f>
        <v>0.84916664974952261</v>
      </c>
      <c r="AE86" s="16">
        <f>SUMIFS(Inp_LabourRatios!AE:AE,Inp_LabourRatios!$G:$G,$H86,Inp_LabourRatios!$H:$H,$G86)</f>
        <v>0.84916664974952261</v>
      </c>
      <c r="AF86" s="16">
        <f>SUMIFS(Inp_LabourRatios!AF:AF,Inp_LabourRatios!$G:$G,$H86,Inp_LabourRatios!$H:$H,$G86)</f>
        <v>0.84916664974952261</v>
      </c>
      <c r="AG86" s="16">
        <f>SUMIFS(Inp_LabourRatios!AG:AG,Inp_LabourRatios!$G:$G,$H86,Inp_LabourRatios!$H:$H,$G86)</f>
        <v>0.84916664974952261</v>
      </c>
      <c r="AH86" s="16">
        <f>SUMIFS(Inp_LabourRatios!AH:AH,Inp_LabourRatios!$G:$G,$H86,Inp_LabourRatios!$H:$H,$G86)</f>
        <v>0.84916664974952261</v>
      </c>
      <c r="AI86" s="16">
        <f>SUMIFS(Inp_LabourRatios!AI:AI,Inp_LabourRatios!$G:$G,$H86,Inp_LabourRatios!$H:$H,$G86)</f>
        <v>0.84916664974952261</v>
      </c>
      <c r="AJ86" s="16">
        <f>SUMIFS(Inp_LabourRatios!AJ:AJ,Inp_LabourRatios!$G:$G,$H86,Inp_LabourRatios!$H:$H,$G86)</f>
        <v>0.84916664974952261</v>
      </c>
      <c r="AK86" s="16">
        <f>SUMIFS(Inp_LabourRatios!AK:AK,Inp_LabourRatios!$G:$G,$H86,Inp_LabourRatios!$H:$H,$G86)</f>
        <v>0.84916664974952261</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Emergency</v>
      </c>
      <c r="J88" s="104"/>
      <c r="K88" s="104"/>
      <c r="L88" s="104" t="s">
        <v>114</v>
      </c>
      <c r="T88" s="106">
        <f>T$79*T$86</f>
        <v>0</v>
      </c>
      <c r="U88" s="106">
        <f t="shared" ref="U88:AK88" si="23">U$79*U$86</f>
        <v>0</v>
      </c>
      <c r="V88" s="106">
        <f t="shared" si="23"/>
        <v>0</v>
      </c>
      <c r="W88" s="106">
        <f t="shared" si="23"/>
        <v>0</v>
      </c>
      <c r="X88" s="106">
        <f t="shared" si="23"/>
        <v>0</v>
      </c>
      <c r="Y88" s="106">
        <f t="shared" si="23"/>
        <v>16.567198410629928</v>
      </c>
      <c r="Z88" s="106">
        <f t="shared" si="23"/>
        <v>16.84216578664422</v>
      </c>
      <c r="AA88" s="106">
        <f t="shared" si="23"/>
        <v>16.099712190875472</v>
      </c>
      <c r="AB88" s="106">
        <f t="shared" si="23"/>
        <v>14.83884996450918</v>
      </c>
      <c r="AC88" s="106">
        <f t="shared" si="23"/>
        <v>13.270220909141425</v>
      </c>
      <c r="AD88" s="106">
        <f t="shared" si="23"/>
        <v>12.484222516018935</v>
      </c>
      <c r="AE88" s="106">
        <f t="shared" si="23"/>
        <v>11.601792432575898</v>
      </c>
      <c r="AF88" s="106">
        <f t="shared" si="23"/>
        <v>10.726749228060422</v>
      </c>
      <c r="AG88" s="106">
        <f t="shared" si="23"/>
        <v>10.159069121526294</v>
      </c>
      <c r="AH88" s="106">
        <f t="shared" si="23"/>
        <v>9.9127129238661009</v>
      </c>
      <c r="AI88" s="106">
        <f t="shared" si="23"/>
        <v>9.7997619502927265</v>
      </c>
      <c r="AJ88" s="106">
        <f t="shared" si="23"/>
        <v>10.130920877999992</v>
      </c>
      <c r="AK88" s="106">
        <f t="shared" si="23"/>
        <v>9.9519281905079051</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Emergency</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-2.3792387497657987</v>
      </c>
      <c r="Z95" s="106">
        <f t="shared" si="25"/>
        <v>-2.327372794720814</v>
      </c>
      <c r="AA95" s="106">
        <f t="shared" si="25"/>
        <v>-2.1470617127040388</v>
      </c>
      <c r="AB95" s="106">
        <f t="shared" si="25"/>
        <v>-2.0491443554948745</v>
      </c>
      <c r="AC95" s="106">
        <f t="shared" si="25"/>
        <v>-2.038532312740557</v>
      </c>
      <c r="AD95" s="106">
        <f t="shared" si="25"/>
        <v>-1.7656448209997571</v>
      </c>
      <c r="AE95" s="106">
        <f t="shared" si="25"/>
        <v>-1.640842647318026</v>
      </c>
      <c r="AF95" s="106">
        <f t="shared" si="25"/>
        <v>-1.5170852006511364</v>
      </c>
      <c r="AG95" s="106">
        <f t="shared" si="25"/>
        <v>-1.43679814722827</v>
      </c>
      <c r="AH95" s="106">
        <f t="shared" si="25"/>
        <v>-1.4019559659100675</v>
      </c>
      <c r="AI95" s="106">
        <f t="shared" si="25"/>
        <v>-1.3859812985841042</v>
      </c>
      <c r="AJ95" s="106">
        <f t="shared" si="25"/>
        <v>-1.4328171383717958</v>
      </c>
      <c r="AK95" s="106">
        <f t="shared" si="25"/>
        <v>-1.407502184936634</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Emergency</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3.6157659999999999E-3</v>
      </c>
      <c r="AD104" s="103">
        <f>SUMIFS(Inp_Reinstatement!AD:AD,Inp_Reinstatement!$E:$E,$E104,Inp_Reinstatement!$F:$F,$F104,Inp_Reinstatement!$H:$H,$H104)</f>
        <v>3.9899999999999999E-6</v>
      </c>
      <c r="AE104" s="103">
        <f>SUMIFS(Inp_Reinstatement!AE:AE,Inp_Reinstatement!$E:$E,$E104,Inp_Reinstatement!$F:$F,$F104,Inp_Reinstatement!$H:$H,$H104)</f>
        <v>4.4399999999999998E-6</v>
      </c>
      <c r="AF104" s="103">
        <f>SUMIFS(Inp_Reinstatement!AF:AF,Inp_Reinstatement!$E:$E,$E104,Inp_Reinstatement!$F:$F,$F104,Inp_Reinstatement!$H:$H,$H104)</f>
        <v>3.6600000000000001E-6</v>
      </c>
      <c r="AG104" s="103">
        <f>SUMIFS(Inp_Reinstatement!AG:AG,Inp_Reinstatement!$E:$E,$E104,Inp_Reinstatement!$F:$F,$F104,Inp_Reinstatement!$H:$H,$H104)</f>
        <v>3.8199999999999998E-6</v>
      </c>
      <c r="AH104" s="103">
        <f>SUMIFS(Inp_Reinstatement!AH:AH,Inp_Reinstatement!$E:$E,$E104,Inp_Reinstatement!$F:$F,$F104,Inp_Reinstatement!$H:$H,$H104)</f>
        <v>3.8099999999999999E-6</v>
      </c>
      <c r="AI104" s="103">
        <f>SUMIFS(Inp_Reinstatement!AI:AI,Inp_Reinstatement!$E:$E,$E104,Inp_Reinstatement!$F:$F,$F104,Inp_Reinstatement!$H:$H,$H104)</f>
        <v>3.7799999999999998E-6</v>
      </c>
      <c r="AJ104" s="103">
        <f>SUMIFS(Inp_Reinstatement!AJ:AJ,Inp_Reinstatement!$E:$E,$E104,Inp_Reinstatement!$F:$F,$F104,Inp_Reinstatement!$H:$H,$H104)</f>
        <v>3.6500000000000002E-6</v>
      </c>
      <c r="AK104" s="103">
        <f>SUMIFS(Inp_Reinstatement!AK:AK,Inp_Reinstatement!$E:$E,$E104,Inp_Reinstatement!$F:$F,$F104,Inp_Reinstatement!$H:$H,$H104)</f>
        <v>3.6399999999999999E-6</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-5.5544334015051157E-4</v>
      </c>
      <c r="AD106" s="106">
        <f t="shared" si="27"/>
        <v>-5.6430609329090734E-7</v>
      </c>
      <c r="AE106" s="106">
        <f t="shared" si="27"/>
        <v>-6.2794963764702508E-7</v>
      </c>
      <c r="AF106" s="106">
        <f t="shared" si="27"/>
        <v>-5.1763416076308834E-7</v>
      </c>
      <c r="AG106" s="106">
        <f t="shared" si="27"/>
        <v>-5.402629765341522E-7</v>
      </c>
      <c r="AH106" s="106">
        <f t="shared" si="27"/>
        <v>-5.388486755484605E-7</v>
      </c>
      <c r="AI106" s="106">
        <f t="shared" si="27"/>
        <v>-5.3460577259138624E-7</v>
      </c>
      <c r="AJ106" s="106">
        <f t="shared" si="27"/>
        <v>-5.1621985977739664E-7</v>
      </c>
      <c r="AK106" s="106">
        <f t="shared" si="27"/>
        <v>-5.1480555879170494E-7</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-1.7007013271357518</v>
      </c>
      <c r="Z111" s="106">
        <f t="shared" si="28"/>
        <v>-1.7321339227986403</v>
      </c>
      <c r="AA111" s="106">
        <f t="shared" si="28"/>
        <v>-1.6573711736931713</v>
      </c>
      <c r="AB111" s="106">
        <f t="shared" si="28"/>
        <v>-1.5284837235203206</v>
      </c>
      <c r="AC111" s="106">
        <f t="shared" si="28"/>
        <v>-1.3687440349603968</v>
      </c>
      <c r="AD111" s="106">
        <f t="shared" si="28"/>
        <v>-1.284860399763275</v>
      </c>
      <c r="AE111" s="106">
        <f t="shared" si="28"/>
        <v>-1.1940418110749569</v>
      </c>
      <c r="AF111" s="106">
        <f t="shared" si="28"/>
        <v>-1.103983470627945</v>
      </c>
      <c r="AG111" s="106">
        <f t="shared" si="28"/>
        <v>-1.0455585516805943</v>
      </c>
      <c r="AH111" s="106">
        <f t="shared" si="28"/>
        <v>-1.0202038832417966</v>
      </c>
      <c r="AI111" s="106">
        <f t="shared" si="28"/>
        <v>-1.0085791118254814</v>
      </c>
      <c r="AJ111" s="106">
        <f t="shared" si="28"/>
        <v>-1.0426615700396926</v>
      </c>
      <c r="AK111" s="106">
        <f t="shared" si="28"/>
        <v>-1.024239868911673</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-2.3792387497657987</v>
      </c>
      <c r="Z117" s="98">
        <f t="shared" si="29"/>
        <v>-2.327372794720814</v>
      </c>
      <c r="AA117" s="98">
        <f t="shared" si="29"/>
        <v>-2.1470617127040388</v>
      </c>
      <c r="AB117" s="98">
        <f t="shared" si="29"/>
        <v>-2.0491443554948745</v>
      </c>
      <c r="AC117" s="98">
        <f t="shared" si="29"/>
        <v>-2.038532312740557</v>
      </c>
      <c r="AD117" s="98">
        <f t="shared" si="29"/>
        <v>-1.7656448209997571</v>
      </c>
      <c r="AE117" s="98">
        <f t="shared" si="29"/>
        <v>-1.640842647318026</v>
      </c>
      <c r="AF117" s="98">
        <f t="shared" si="29"/>
        <v>-1.5170852006511364</v>
      </c>
      <c r="AG117" s="98">
        <f t="shared" si="29"/>
        <v>-1.43679814722827</v>
      </c>
      <c r="AH117" s="98">
        <f t="shared" si="29"/>
        <v>-1.4019559659100675</v>
      </c>
      <c r="AI117" s="98">
        <f t="shared" si="29"/>
        <v>-1.3859812985841042</v>
      </c>
      <c r="AJ117" s="98">
        <f t="shared" si="29"/>
        <v>-1.4328171383717958</v>
      </c>
      <c r="AK117" s="98">
        <f t="shared" si="29"/>
        <v>-1.407502184936634</v>
      </c>
      <c r="AM117" s="98">
        <f>SUM(T117:X117)</f>
        <v>0</v>
      </c>
      <c r="AN117" s="98">
        <f>SUM(Y117:AF117)</f>
        <v>-15.864922594395003</v>
      </c>
      <c r="AO117" s="98">
        <f>SUM(AG117:AK117)</f>
        <v>-7.0650547350308717</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-5.5544334015051157E-4</v>
      </c>
      <c r="AD119" s="98">
        <f t="shared" si="31"/>
        <v>-5.6430609329090734E-7</v>
      </c>
      <c r="AE119" s="98">
        <f t="shared" si="31"/>
        <v>-6.2794963764702508E-7</v>
      </c>
      <c r="AF119" s="98">
        <f t="shared" si="31"/>
        <v>-5.1763416076308834E-7</v>
      </c>
      <c r="AG119" s="98">
        <f t="shared" si="31"/>
        <v>-5.402629765341522E-7</v>
      </c>
      <c r="AH119" s="98">
        <f t="shared" si="31"/>
        <v>-5.388486755484605E-7</v>
      </c>
      <c r="AI119" s="98">
        <f t="shared" si="31"/>
        <v>-5.3460577259138624E-7</v>
      </c>
      <c r="AJ119" s="98">
        <f t="shared" si="31"/>
        <v>-5.1621985977739664E-7</v>
      </c>
      <c r="AK119" s="98">
        <f t="shared" si="31"/>
        <v>-5.1480555879170494E-7</v>
      </c>
      <c r="AM119" s="98">
        <f>SUM(T119:X119)</f>
        <v>0</v>
      </c>
      <c r="AN119" s="98">
        <f>SUM(Y119:AF119)</f>
        <v>-5.5715323004221261E-4</v>
      </c>
      <c r="AO119" s="98">
        <f>SUM(AG119:AK119)</f>
        <v>-2.6447428432431005E-6</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-2.3792387497657987</v>
      </c>
      <c r="Z123" s="98">
        <f t="shared" si="33"/>
        <v>-2.327372794720814</v>
      </c>
      <c r="AA123" s="98">
        <f t="shared" si="33"/>
        <v>-2.1470617127040388</v>
      </c>
      <c r="AB123" s="98">
        <f t="shared" si="33"/>
        <v>-2.0491443554948745</v>
      </c>
      <c r="AC123" s="98">
        <f t="shared" si="33"/>
        <v>-2.0390877560807077</v>
      </c>
      <c r="AD123" s="98">
        <f t="shared" si="33"/>
        <v>-1.7656453853058502</v>
      </c>
      <c r="AE123" s="98">
        <f t="shared" si="33"/>
        <v>-1.6408432752676636</v>
      </c>
      <c r="AF123" s="98">
        <f t="shared" si="33"/>
        <v>-1.5170857182852973</v>
      </c>
      <c r="AG123" s="98">
        <f t="shared" si="33"/>
        <v>-1.4367986874912466</v>
      </c>
      <c r="AH123" s="98">
        <f t="shared" si="33"/>
        <v>-1.401956504758743</v>
      </c>
      <c r="AI123" s="98">
        <f t="shared" si="33"/>
        <v>-1.3859818331898768</v>
      </c>
      <c r="AJ123" s="98">
        <f t="shared" si="33"/>
        <v>-1.4328176545916556</v>
      </c>
      <c r="AK123" s="98">
        <f t="shared" si="33"/>
        <v>-1.4075026997421929</v>
      </c>
      <c r="AM123" s="98">
        <f>SUM(T123:X123)</f>
        <v>0</v>
      </c>
      <c r="AN123" s="98">
        <f>SUM(Y123:AF123)</f>
        <v>-15.865479747625045</v>
      </c>
      <c r="AO123" s="98">
        <f>SUM(AG123:AK123)</f>
        <v>-7.0650573797737151</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17.130710699516897</v>
      </c>
      <c r="Z125" s="98">
        <f t="shared" si="34"/>
        <v>17.506385150921687</v>
      </c>
      <c r="AA125" s="98">
        <f t="shared" si="34"/>
        <v>16.812364208726557</v>
      </c>
      <c r="AB125" s="98">
        <f t="shared" si="34"/>
        <v>15.425458502361323</v>
      </c>
      <c r="AC125" s="98">
        <f t="shared" si="34"/>
        <v>13.58825808122428</v>
      </c>
      <c r="AD125" s="98">
        <f t="shared" si="34"/>
        <v>12.936088979440324</v>
      </c>
      <c r="AE125" s="98">
        <f t="shared" si="34"/>
        <v>12.021719233514402</v>
      </c>
      <c r="AF125" s="98">
        <f t="shared" si="34"/>
        <v>11.11500390890917</v>
      </c>
      <c r="AG125" s="98">
        <f t="shared" si="34"/>
        <v>10.526776571290878</v>
      </c>
      <c r="AH125" s="98">
        <f t="shared" si="34"/>
        <v>10.271503500753765</v>
      </c>
      <c r="AI125" s="98">
        <f t="shared" si="34"/>
        <v>10.154464265562762</v>
      </c>
      <c r="AJ125" s="98">
        <f t="shared" si="34"/>
        <v>10.497609524794505</v>
      </c>
      <c r="AK125" s="98">
        <f t="shared" si="34"/>
        <v>10.312138189879898</v>
      </c>
      <c r="AM125" s="98">
        <f>SUM(T125:X125)</f>
        <v>0</v>
      </c>
      <c r="AN125" s="98">
        <f>SUM(Y125:AF125)</f>
        <v>116.53598876461466</v>
      </c>
      <c r="AO125" s="98">
        <f>SUM(AG125:AK125)</f>
        <v>51.762492052281807</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0.97987084364259369</v>
      </c>
      <c r="Z127" s="98">
        <f t="shared" si="35"/>
        <v>0.98876409298962964</v>
      </c>
      <c r="AA127" s="98">
        <f t="shared" si="35"/>
        <v>0.99278834021401474</v>
      </c>
      <c r="AB127" s="98">
        <f t="shared" si="35"/>
        <v>0.98938615139691821</v>
      </c>
      <c r="AC127" s="98">
        <f t="shared" si="35"/>
        <v>0.99251416973645745</v>
      </c>
      <c r="AD127" s="98">
        <f t="shared" si="35"/>
        <v>0.99356208163898363</v>
      </c>
      <c r="AE127" s="98">
        <f t="shared" si="35"/>
        <v>0.99264850629400703</v>
      </c>
      <c r="AF127" s="98">
        <f t="shared" si="35"/>
        <v>0.99287755867840366</v>
      </c>
      <c r="AG127" s="98">
        <f t="shared" si="35"/>
        <v>0.99317805134457893</v>
      </c>
      <c r="AH127" s="98">
        <f t="shared" si="35"/>
        <v>0.99319159531597612</v>
      </c>
      <c r="AI127" s="98">
        <f t="shared" si="35"/>
        <v>0.99651058503296719</v>
      </c>
      <c r="AJ127" s="98">
        <f t="shared" si="35"/>
        <v>0.99846354148016558</v>
      </c>
      <c r="AK127" s="98">
        <f t="shared" si="35"/>
        <v>0.99849470553154551</v>
      </c>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106" priority="3" operator="greaterThan">
      <formula>0</formula>
    </cfRule>
  </conditionalFormatting>
  <conditionalFormatting sqref="T132:AK133">
    <cfRule type="cellIs" dxfId="105" priority="2" operator="equal">
      <formula>FALSE</formula>
    </cfRule>
  </conditionalFormatting>
  <conditionalFormatting sqref="R135 R132:R133">
    <cfRule type="cellIs" dxfId="10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sheetPr>
  <dimension ref="A1:BG135"/>
  <sheetViews>
    <sheetView zoomScale="70" zoomScaleNormal="70" workbookViewId="0">
      <pane xSplit="19" ySplit="8" topLeftCell="AF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1</v>
      </c>
      <c r="L6" s="81">
        <f>IF(INDEX(Global!$L$12:$L$34,MATCH($A$1,Global!$F$12:$F$34,0))="Yes", 1,0)</f>
        <v>1</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148</v>
      </c>
      <c r="K11" s="5" t="s">
        <v>270</v>
      </c>
      <c r="L11" s="5" t="s">
        <v>114</v>
      </c>
      <c r="M11" s="17" t="str">
        <f>F11&amp;"_"&amp;I11&amp;"_"&amp;K11</f>
        <v>Opex_Repairs_Gross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20.004527415999998</v>
      </c>
      <c r="Z11" s="16">
        <f>INDEX(Cal_SubmittedCosts!Z:Z, MATCH($M11,Cal_SubmittedCosts!$K:$K,0))</f>
        <v>19.067555634000001</v>
      </c>
      <c r="AA11" s="16">
        <f>INDEX(Cal_SubmittedCosts!AA:AA, MATCH($M11,Cal_SubmittedCosts!$K:$K,0))</f>
        <v>19.058410258999995</v>
      </c>
      <c r="AB11" s="16">
        <f>INDEX(Cal_SubmittedCosts!AB:AB, MATCH($M11,Cal_SubmittedCosts!$K:$K,0))</f>
        <v>22.903381983000003</v>
      </c>
      <c r="AC11" s="16">
        <f>INDEX(Cal_SubmittedCosts!AC:AC, MATCH($M11,Cal_SubmittedCosts!$K:$K,0))</f>
        <v>24.115312847000006</v>
      </c>
      <c r="AD11" s="16">
        <f>INDEX(Cal_SubmittedCosts!AD:AD, MATCH($M11,Cal_SubmittedCosts!$K:$K,0))</f>
        <v>26.662403745000002</v>
      </c>
      <c r="AE11" s="16">
        <f>INDEX(Cal_SubmittedCosts!AE:AE, MATCH($M11,Cal_SubmittedCosts!$K:$K,0))</f>
        <v>25.448399506000001</v>
      </c>
      <c r="AF11" s="16">
        <f>INDEX(Cal_SubmittedCosts!AF:AF, MATCH($M11,Cal_SubmittedCosts!$K:$K,0))</f>
        <v>22.913196700999997</v>
      </c>
      <c r="AG11" s="16">
        <f>INDEX(Cal_SubmittedCosts!AG:AG, MATCH($M11,Cal_SubmittedCosts!$K:$K,0))</f>
        <v>21.470545449999999</v>
      </c>
      <c r="AH11" s="16">
        <f>INDEX(Cal_SubmittedCosts!AH:AH, MATCH($M11,Cal_SubmittedCosts!$K:$K,0))</f>
        <v>20.186388379</v>
      </c>
      <c r="AI11" s="16">
        <f>INDEX(Cal_SubmittedCosts!AI:AI, MATCH($M11,Cal_SubmittedCosts!$K:$K,0))</f>
        <v>19.306424789999998</v>
      </c>
      <c r="AJ11" s="16">
        <f>INDEX(Cal_SubmittedCosts!AJ:AJ, MATCH($M11,Cal_SubmittedCosts!$K:$K,0))</f>
        <v>18.587847590999999</v>
      </c>
      <c r="AK11" s="16">
        <f>INDEX(Cal_SubmittedCosts!AK:AK, MATCH($M11,Cal_SubmittedCosts!$K:$K,0))</f>
        <v>17.774273493999999</v>
      </c>
      <c r="AM11" s="17">
        <f>SUM(T11:X11)</f>
        <v>0</v>
      </c>
      <c r="AN11" s="17">
        <f>SUM(Y11:AF11)</f>
        <v>180.17318809100004</v>
      </c>
      <c r="AO11" s="17">
        <f>SUM(AG11:AK11)</f>
        <v>97.325479703999989</v>
      </c>
    </row>
    <row r="12" spans="1:57">
      <c r="F12" s="17" t="str">
        <f>INDEX(Lists!M$34:M$89,MATCH($I12,Lists!$P$34:$P$89,0),)</f>
        <v>Opex</v>
      </c>
      <c r="G12" s="17">
        <f>INDEX(Lists!N$34:N$89,MATCH($I12,Lists!$P$34:$P$89,0),)</f>
        <v>0</v>
      </c>
      <c r="H12" s="17" t="str">
        <f>INDEX(Lists!O$34:O$215,MATCH($I12,Lists!$P$34:$P$215,0),)</f>
        <v>Work Execution</v>
      </c>
      <c r="I12" s="17" t="str">
        <f>$A$1</f>
        <v>Repairs</v>
      </c>
      <c r="J12" s="5" t="s">
        <v>148</v>
      </c>
      <c r="K12" s="5" t="s">
        <v>271</v>
      </c>
      <c r="L12" s="5" t="s">
        <v>114</v>
      </c>
      <c r="M12" s="17" t="str">
        <f>F12&amp;"_"&amp;I12&amp;"_"&amp;K12</f>
        <v>Opex_Repairs_Net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19.409174672999999</v>
      </c>
      <c r="Z12" s="16">
        <f>INDEX(Cal_SubmittedCosts!Z:Z, MATCH($M12,Cal_SubmittedCosts!$K:$K,0))</f>
        <v>18.725727950000003</v>
      </c>
      <c r="AA12" s="16">
        <f>INDEX(Cal_SubmittedCosts!AA:AA, MATCH($M12,Cal_SubmittedCosts!$K:$K,0))</f>
        <v>18.708707841999995</v>
      </c>
      <c r="AB12" s="16">
        <f>INDEX(Cal_SubmittedCosts!AB:AB, MATCH($M12,Cal_SubmittedCosts!$K:$K,0))</f>
        <v>22.511008206000003</v>
      </c>
      <c r="AC12" s="16">
        <f>INDEX(Cal_SubmittedCosts!AC:AC, MATCH($M12,Cal_SubmittedCosts!$K:$K,0))</f>
        <v>23.729727548000007</v>
      </c>
      <c r="AD12" s="16">
        <f>INDEX(Cal_SubmittedCosts!AD:AD, MATCH($M12,Cal_SubmittedCosts!$K:$K,0))</f>
        <v>26.526817172000001</v>
      </c>
      <c r="AE12" s="16">
        <f>INDEX(Cal_SubmittedCosts!AE:AE, MATCH($M12,Cal_SubmittedCosts!$K:$K,0))</f>
        <v>25.318986521000003</v>
      </c>
      <c r="AF12" s="16">
        <f>INDEX(Cal_SubmittedCosts!AF:AF, MATCH($M12,Cal_SubmittedCosts!$K:$K,0))</f>
        <v>22.796676005999998</v>
      </c>
      <c r="AG12" s="16">
        <f>INDEX(Cal_SubmittedCosts!AG:AG, MATCH($M12,Cal_SubmittedCosts!$K:$K,0))</f>
        <v>21.361361082999998</v>
      </c>
      <c r="AH12" s="16">
        <f>INDEX(Cal_SubmittedCosts!AH:AH, MATCH($M12,Cal_SubmittedCosts!$K:$K,0))</f>
        <v>20.083734348</v>
      </c>
      <c r="AI12" s="16">
        <f>INDEX(Cal_SubmittedCosts!AI:AI, MATCH($M12,Cal_SubmittedCosts!$K:$K,0))</f>
        <v>19.208245645999998</v>
      </c>
      <c r="AJ12" s="16">
        <f>INDEX(Cal_SubmittedCosts!AJ:AJ, MATCH($M12,Cal_SubmittedCosts!$K:$K,0))</f>
        <v>18.493322634999998</v>
      </c>
      <c r="AK12" s="16">
        <f>INDEX(Cal_SubmittedCosts!AK:AK, MATCH($M12,Cal_SubmittedCosts!$K:$K,0))</f>
        <v>17.683885814</v>
      </c>
      <c r="AM12" s="17">
        <f>SUM(T12:X12)</f>
        <v>0</v>
      </c>
      <c r="AN12" s="17">
        <f>SUM(Y12:AF12)</f>
        <v>177.72682591799997</v>
      </c>
      <c r="AO12" s="17">
        <f>SUM(AG12:AK12)</f>
        <v>96.830549525999999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20.004527415999998</v>
      </c>
      <c r="Z29" s="17">
        <f t="shared" si="5"/>
        <v>19.067555634000001</v>
      </c>
      <c r="AA29" s="17">
        <f t="shared" si="5"/>
        <v>19.058410258999995</v>
      </c>
      <c r="AB29" s="17">
        <f t="shared" si="5"/>
        <v>22.903381983000003</v>
      </c>
      <c r="AC29" s="17">
        <f t="shared" si="5"/>
        <v>24.115312847000006</v>
      </c>
      <c r="AD29" s="17">
        <f t="shared" si="5"/>
        <v>26.662403745000002</v>
      </c>
      <c r="AE29" s="17">
        <f t="shared" si="5"/>
        <v>25.448399506000001</v>
      </c>
      <c r="AF29" s="17">
        <f t="shared" si="5"/>
        <v>22.913196700999997</v>
      </c>
      <c r="AG29" s="17">
        <f t="shared" si="5"/>
        <v>21.470545449999999</v>
      </c>
      <c r="AH29" s="17">
        <f t="shared" si="5"/>
        <v>20.186388379</v>
      </c>
      <c r="AI29" s="17">
        <f t="shared" si="5"/>
        <v>19.306424789999998</v>
      </c>
      <c r="AJ29" s="17">
        <f t="shared" si="5"/>
        <v>18.587847590999999</v>
      </c>
      <c r="AK29" s="17">
        <f t="shared" si="5"/>
        <v>17.774273493999999</v>
      </c>
      <c r="AM29" s="17">
        <f>SUM(T29:X29)</f>
        <v>0</v>
      </c>
      <c r="AN29" s="17">
        <f>SUM(Y29:AF29)</f>
        <v>180.17318809100004</v>
      </c>
      <c r="AO29" s="17">
        <f>SUM(AG29:AK29)</f>
        <v>97.325479703999989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6">$A$1</f>
        <v>Repairs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6"/>
        <v>Repairs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6"/>
        <v>Repairs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6"/>
        <v>Repairs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6"/>
        <v>Repairs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6"/>
        <v>Repairs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6"/>
        <v>Repairs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6"/>
        <v>Repairs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6"/>
        <v>Repairs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6"/>
        <v>Repairs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10">$A$1</f>
        <v>Repairs</v>
      </c>
      <c r="J50" s="17" t="str">
        <f>_xlfn.IFNA(INDEX(Cal_Reclassifications!J$9:J$229,MATCH(Cal_Repairs!$M50,Cal_Reclassifications!$M$9:$M$229,0),0),"")</f>
        <v/>
      </c>
      <c r="L50" s="4" t="s">
        <v>114</v>
      </c>
      <c r="M50" s="17" t="str">
        <f t="shared" ref="M50:M59" si="11">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10"/>
        <v>Repairs</v>
      </c>
      <c r="J51" s="17" t="str">
        <f>_xlfn.IFNA(INDEX(Cal_Reclassifications!J$9:J$229,MATCH(Cal_Repairs!$M51,Cal_Reclassifications!$M$9:$M$229,0),0),"")</f>
        <v/>
      </c>
      <c r="L51" s="4" t="s">
        <v>114</v>
      </c>
      <c r="M51" s="17" t="str">
        <f t="shared" si="11"/>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2"/>
        <v>0</v>
      </c>
      <c r="AN51" s="17">
        <f t="shared" si="13"/>
        <v>0</v>
      </c>
      <c r="AO51" s="17">
        <f t="shared" si="14"/>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10"/>
        <v>Repairs</v>
      </c>
      <c r="J52" s="17" t="str">
        <f>_xlfn.IFNA(INDEX(Cal_Reclassifications!J$9:J$229,MATCH(Cal_Repairs!$M52,Cal_Reclassifications!$M$9:$M$229,0),0),"")</f>
        <v/>
      </c>
      <c r="L52" s="4" t="s">
        <v>114</v>
      </c>
      <c r="M52" s="17" t="str">
        <f t="shared" si="11"/>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2"/>
        <v>0</v>
      </c>
      <c r="AN52" s="17">
        <f t="shared" si="13"/>
        <v>0</v>
      </c>
      <c r="AO52" s="17">
        <f t="shared" si="14"/>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10"/>
        <v>Repairs</v>
      </c>
      <c r="J53" s="17" t="str">
        <f>_xlfn.IFNA(INDEX(Cal_Reclassifications!J$9:J$229,MATCH(Cal_Repairs!$M53,Cal_Reclassifications!$M$9:$M$229,0),0),"")</f>
        <v/>
      </c>
      <c r="L53" s="4" t="s">
        <v>114</v>
      </c>
      <c r="M53" s="17" t="str">
        <f t="shared" si="11"/>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2"/>
        <v>0</v>
      </c>
      <c r="AN53" s="17">
        <f t="shared" si="13"/>
        <v>0</v>
      </c>
      <c r="AO53" s="17">
        <f t="shared" si="14"/>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10"/>
        <v>Repairs</v>
      </c>
      <c r="J54" s="17" t="str">
        <f>_xlfn.IFNA(INDEX(Cal_Reclassifications!J$9:J$229,MATCH(Cal_Repairs!$M54,Cal_Reclassifications!$M$9:$M$229,0),0),"")</f>
        <v/>
      </c>
      <c r="L54" s="4" t="s">
        <v>114</v>
      </c>
      <c r="M54" s="17" t="str">
        <f t="shared" si="11"/>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2"/>
        <v>0</v>
      </c>
      <c r="AN54" s="17">
        <f t="shared" si="13"/>
        <v>0</v>
      </c>
      <c r="AO54" s="17">
        <f t="shared" si="14"/>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10"/>
        <v>Repairs</v>
      </c>
      <c r="J55" s="17" t="str">
        <f>_xlfn.IFNA(INDEX(Cal_Reclassifications!J$9:J$229,MATCH(Cal_Repairs!$M55,Cal_Reclassifications!$M$9:$M$229,0),0),"")</f>
        <v/>
      </c>
      <c r="L55" s="4" t="s">
        <v>114</v>
      </c>
      <c r="M55" s="17" t="str">
        <f t="shared" si="11"/>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2"/>
        <v>0</v>
      </c>
      <c r="AN55" s="17">
        <f t="shared" si="13"/>
        <v>0</v>
      </c>
      <c r="AO55" s="17">
        <f t="shared" si="14"/>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10"/>
        <v>Repairs</v>
      </c>
      <c r="J56" s="17" t="str">
        <f>_xlfn.IFNA(INDEX(Cal_Reclassifications!J$9:J$229,MATCH(Cal_Repairs!$M56,Cal_Reclassifications!$M$9:$M$229,0),0),"")</f>
        <v/>
      </c>
      <c r="L56" s="4" t="s">
        <v>114</v>
      </c>
      <c r="M56" s="17" t="str">
        <f t="shared" si="11"/>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2"/>
        <v>0</v>
      </c>
      <c r="AN56" s="17">
        <f t="shared" si="13"/>
        <v>0</v>
      </c>
      <c r="AO56" s="17">
        <f t="shared" si="14"/>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10"/>
        <v>Repairs</v>
      </c>
      <c r="J57" s="17" t="str">
        <f>_xlfn.IFNA(INDEX(Cal_Reclassifications!J$9:J$229,MATCH(Cal_Repairs!$M57,Cal_Reclassifications!$M$9:$M$229,0),0),"")</f>
        <v/>
      </c>
      <c r="L57" s="4" t="s">
        <v>114</v>
      </c>
      <c r="M57" s="17" t="str">
        <f t="shared" si="11"/>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2"/>
        <v>0</v>
      </c>
      <c r="AN57" s="17">
        <f t="shared" si="13"/>
        <v>0</v>
      </c>
      <c r="AO57" s="17">
        <f t="shared" si="14"/>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10"/>
        <v>Repairs</v>
      </c>
      <c r="J58" s="17" t="str">
        <f>_xlfn.IFNA(INDEX(Cal_Reclassifications!J$9:J$229,MATCH(Cal_Repairs!$M58,Cal_Reclassifications!$M$9:$M$229,0),0),"")</f>
        <v/>
      </c>
      <c r="L58" s="4" t="s">
        <v>114</v>
      </c>
      <c r="M58" s="17" t="str">
        <f t="shared" si="11"/>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2"/>
        <v>0</v>
      </c>
      <c r="AN58" s="17">
        <f t="shared" si="13"/>
        <v>0</v>
      </c>
      <c r="AO58" s="17">
        <f t="shared" si="14"/>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10"/>
        <v>Repairs</v>
      </c>
      <c r="J59" s="17" t="str">
        <f>_xlfn.IFNA(INDEX(Cal_Reclassifications!J$9:J$229,MATCH(Cal_Repairs!$M59,Cal_Reclassifications!$M$9:$M$229,0),0),"")</f>
        <v/>
      </c>
      <c r="L59" s="4" t="s">
        <v>114</v>
      </c>
      <c r="M59" s="17" t="str">
        <f t="shared" si="11"/>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20.004527415999998</v>
      </c>
      <c r="Z62" s="17">
        <f t="shared" si="16"/>
        <v>19.067555634000001</v>
      </c>
      <c r="AA62" s="17">
        <f t="shared" si="16"/>
        <v>19.058410258999995</v>
      </c>
      <c r="AB62" s="17">
        <f t="shared" si="16"/>
        <v>22.903381983000003</v>
      </c>
      <c r="AC62" s="17">
        <f t="shared" si="16"/>
        <v>24.115312847000006</v>
      </c>
      <c r="AD62" s="17">
        <f t="shared" si="16"/>
        <v>26.662403745000002</v>
      </c>
      <c r="AE62" s="17">
        <f t="shared" si="16"/>
        <v>25.448399506000001</v>
      </c>
      <c r="AF62" s="17">
        <f t="shared" si="16"/>
        <v>22.913196700999997</v>
      </c>
      <c r="AG62" s="17">
        <f t="shared" si="16"/>
        <v>21.470545449999999</v>
      </c>
      <c r="AH62" s="17">
        <f t="shared" si="16"/>
        <v>20.186388379</v>
      </c>
      <c r="AI62" s="17">
        <f t="shared" si="16"/>
        <v>19.306424789999998</v>
      </c>
      <c r="AJ62" s="17">
        <f t="shared" si="16"/>
        <v>18.587847590999999</v>
      </c>
      <c r="AK62" s="17">
        <f t="shared" si="16"/>
        <v>17.774273493999999</v>
      </c>
      <c r="AM62" s="17">
        <f>SUM(T62:X62)</f>
        <v>0</v>
      </c>
      <c r="AN62" s="17">
        <f>SUM(Y62:AF62)</f>
        <v>180.17318809100004</v>
      </c>
      <c r="AO62" s="17">
        <f>SUM(AG62:AK62)</f>
        <v>97.325479703999989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7">$A$1</f>
        <v>Repairs</v>
      </c>
      <c r="J67" s="62" t="s">
        <v>449</v>
      </c>
      <c r="L67" s="4" t="s">
        <v>114</v>
      </c>
      <c r="R67" s="14"/>
      <c r="T67" s="41"/>
      <c r="U67" s="41"/>
      <c r="V67" s="41"/>
      <c r="W67" s="41"/>
      <c r="X67" s="41"/>
      <c r="Y67" s="41">
        <v>-1.5693050000000002</v>
      </c>
      <c r="Z67" s="41">
        <v>-2.1409670000000003</v>
      </c>
      <c r="AA67" s="41">
        <v>-2.3875999999999999</v>
      </c>
      <c r="AB67" s="41">
        <v>-2.3606410000000002</v>
      </c>
      <c r="AC67" s="41">
        <v>-2.4468200000000002</v>
      </c>
      <c r="AD67" s="41">
        <v>-3.1223330000000002</v>
      </c>
      <c r="AE67" s="41">
        <v>-2.7909619999999999</v>
      </c>
      <c r="AF67" s="41">
        <v>-2.9238659999999999</v>
      </c>
      <c r="AG67" s="41">
        <v>-2.8211599999999999</v>
      </c>
      <c r="AH67" s="41">
        <v>-2.7212519999999998</v>
      </c>
      <c r="AI67" s="41">
        <v>-2.6254550000000001</v>
      </c>
      <c r="AJ67" s="41">
        <v>-2.5326719999999998</v>
      </c>
      <c r="AK67" s="41">
        <v>-2.4430749999999999</v>
      </c>
      <c r="AM67" s="17">
        <f t="shared" ref="AM67:AM76" si="18">SUM(T67:X67)</f>
        <v>0</v>
      </c>
      <c r="AN67" s="17">
        <f t="shared" ref="AN67:AN76" si="19">SUM(Y67:AF67)</f>
        <v>-19.742494000000001</v>
      </c>
      <c r="AO67" s="17">
        <f t="shared" ref="AO67:AO76" si="20">SUM(AG67:AK67)</f>
        <v>-13.143613999999999</v>
      </c>
      <c r="AS67" s="97" t="s">
        <v>504</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7"/>
        <v>Repairs</v>
      </c>
      <c r="J68" s="62" t="s">
        <v>472</v>
      </c>
      <c r="L68" s="4" t="s">
        <v>114</v>
      </c>
      <c r="R68" s="14"/>
      <c r="T68" s="41"/>
      <c r="U68" s="41"/>
      <c r="V68" s="41"/>
      <c r="W68" s="41"/>
      <c r="X68" s="41"/>
      <c r="Y68" s="41">
        <v>-2.1383179797642739E-2</v>
      </c>
      <c r="Z68" s="41">
        <v>-3.0814491328831168E-3</v>
      </c>
      <c r="AA68" s="41">
        <v>-1.7086910826529619E-2</v>
      </c>
      <c r="AB68" s="41">
        <v>-3.3888862965748771E-2</v>
      </c>
      <c r="AC68" s="41">
        <v>-3.6916568069665055E-2</v>
      </c>
      <c r="AD68" s="41">
        <v>-0.10060672441597711</v>
      </c>
      <c r="AE68" s="41">
        <v>-7.0877565865217998E-2</v>
      </c>
      <c r="AF68" s="41">
        <v>-0.18782299581802833</v>
      </c>
      <c r="AG68" s="41">
        <v>-0.22004535075604786</v>
      </c>
      <c r="AH68" s="41">
        <v>-0.21893423506852994</v>
      </c>
      <c r="AI68" s="41">
        <v>-0.18893411150554623</v>
      </c>
      <c r="AJ68" s="41">
        <v>-4.4177959735712292E-2</v>
      </c>
      <c r="AK68" s="41">
        <v>-2.9155675640470086E-2</v>
      </c>
      <c r="AM68" s="17">
        <f t="shared" si="18"/>
        <v>0</v>
      </c>
      <c r="AN68" s="17">
        <f t="shared" si="19"/>
        <v>-0.47166425689169278</v>
      </c>
      <c r="AO68" s="17">
        <f t="shared" si="20"/>
        <v>-0.70124733270630635</v>
      </c>
      <c r="AS68" s="97" t="s">
        <v>505</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7"/>
        <v>Repairs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7"/>
        <v>Repairs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7"/>
        <v>Repairs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7"/>
        <v>Repairs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7"/>
        <v>Repairs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7"/>
        <v>Repairs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7"/>
        <v>Repairs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7"/>
        <v>Repairs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-1.5906881797976429</v>
      </c>
      <c r="Z78" s="17">
        <f t="shared" si="21"/>
        <v>-2.1440484491328835</v>
      </c>
      <c r="AA78" s="17">
        <f t="shared" si="21"/>
        <v>-2.4046869108265296</v>
      </c>
      <c r="AB78" s="17">
        <f t="shared" si="21"/>
        <v>-2.394529862965749</v>
      </c>
      <c r="AC78" s="17">
        <f t="shared" si="21"/>
        <v>-2.4837365680696655</v>
      </c>
      <c r="AD78" s="17">
        <f t="shared" si="21"/>
        <v>-3.2229397244159772</v>
      </c>
      <c r="AE78" s="17">
        <f t="shared" si="21"/>
        <v>-2.861839565865218</v>
      </c>
      <c r="AF78" s="17">
        <f t="shared" si="21"/>
        <v>-3.111688995818028</v>
      </c>
      <c r="AG78" s="17">
        <f t="shared" si="21"/>
        <v>-3.0412053507560479</v>
      </c>
      <c r="AH78" s="17">
        <f t="shared" si="21"/>
        <v>-2.9401862350685297</v>
      </c>
      <c r="AI78" s="17">
        <f t="shared" si="21"/>
        <v>-2.8143891115055464</v>
      </c>
      <c r="AJ78" s="17">
        <f t="shared" si="21"/>
        <v>-2.576849959735712</v>
      </c>
      <c r="AK78" s="17">
        <f t="shared" si="21"/>
        <v>-2.4722306756404699</v>
      </c>
      <c r="AM78" s="17">
        <f>SUM(T78:X78)</f>
        <v>0</v>
      </c>
      <c r="AN78" s="17">
        <f>SUM(Y78:AF78)</f>
        <v>-20.214158256891693</v>
      </c>
      <c r="AO78" s="17">
        <f>SUM(AG78:AK78)</f>
        <v>-13.844861332706305</v>
      </c>
    </row>
    <row r="79" spans="3:45">
      <c r="H79" s="5" t="s">
        <v>174</v>
      </c>
      <c r="L79" s="5" t="s">
        <v>114</v>
      </c>
      <c r="T79" s="17">
        <f>T62+T78</f>
        <v>0</v>
      </c>
      <c r="U79" s="17">
        <f t="shared" ref="U79:AK79" si="22">U62+U78</f>
        <v>0</v>
      </c>
      <c r="V79" s="17">
        <f t="shared" si="22"/>
        <v>0</v>
      </c>
      <c r="W79" s="17">
        <f t="shared" si="22"/>
        <v>0</v>
      </c>
      <c r="X79" s="17">
        <f t="shared" si="22"/>
        <v>0</v>
      </c>
      <c r="Y79" s="17">
        <f t="shared" si="22"/>
        <v>18.413839236202357</v>
      </c>
      <c r="Z79" s="17">
        <f t="shared" si="22"/>
        <v>16.92350718486712</v>
      </c>
      <c r="AA79" s="17">
        <f t="shared" si="22"/>
        <v>16.653723348173465</v>
      </c>
      <c r="AB79" s="17">
        <f t="shared" si="22"/>
        <v>20.508852120034256</v>
      </c>
      <c r="AC79" s="17">
        <f t="shared" si="22"/>
        <v>21.631576278930339</v>
      </c>
      <c r="AD79" s="17">
        <f t="shared" si="22"/>
        <v>23.439464020584026</v>
      </c>
      <c r="AE79" s="17">
        <f t="shared" si="22"/>
        <v>22.586559940134784</v>
      </c>
      <c r="AF79" s="17">
        <f t="shared" si="22"/>
        <v>19.801507705181969</v>
      </c>
      <c r="AG79" s="17">
        <f t="shared" si="22"/>
        <v>18.429340099243952</v>
      </c>
      <c r="AH79" s="17">
        <f t="shared" si="22"/>
        <v>17.24620214393147</v>
      </c>
      <c r="AI79" s="17">
        <f t="shared" si="22"/>
        <v>16.492035678494453</v>
      </c>
      <c r="AJ79" s="17">
        <f t="shared" si="22"/>
        <v>16.010997631264289</v>
      </c>
      <c r="AK79" s="17">
        <f t="shared" si="22"/>
        <v>15.30204281835953</v>
      </c>
      <c r="AM79" s="17">
        <f>SUM(T79:X79)</f>
        <v>0</v>
      </c>
      <c r="AN79" s="17">
        <f>SUM(Y79:AF79)</f>
        <v>159.95902983410832</v>
      </c>
      <c r="AO79" s="17">
        <f>SUM(AG79:AK79)</f>
        <v>83.480618371293687</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Repairs</v>
      </c>
      <c r="I86" s="104" t="s">
        <v>445</v>
      </c>
      <c r="J86" s="104"/>
      <c r="K86" s="104"/>
      <c r="L86" s="104" t="s">
        <v>296</v>
      </c>
      <c r="M86" s="98"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0.66065192213857149</v>
      </c>
      <c r="Z86" s="16">
        <f>SUMIFS(Inp_LabourRatios!Z:Z,Inp_LabourRatios!$G:$G,$H86,Inp_LabourRatios!$H:$H,$G86)</f>
        <v>0.66065192213857149</v>
      </c>
      <c r="AA86" s="16">
        <f>SUMIFS(Inp_LabourRatios!AA:AA,Inp_LabourRatios!$G:$G,$H86,Inp_LabourRatios!$H:$H,$G86)</f>
        <v>0.66065192213857149</v>
      </c>
      <c r="AB86" s="16">
        <f>SUMIFS(Inp_LabourRatios!AB:AB,Inp_LabourRatios!$G:$G,$H86,Inp_LabourRatios!$H:$H,$G86)</f>
        <v>0.66065192213857149</v>
      </c>
      <c r="AC86" s="16">
        <f>SUMIFS(Inp_LabourRatios!AC:AC,Inp_LabourRatios!$G:$G,$H86,Inp_LabourRatios!$H:$H,$G86)</f>
        <v>0.66065192213857149</v>
      </c>
      <c r="AD86" s="16">
        <f>SUMIFS(Inp_LabourRatios!AD:AD,Inp_LabourRatios!$G:$G,$H86,Inp_LabourRatios!$H:$H,$G86)</f>
        <v>0.66065192213857149</v>
      </c>
      <c r="AE86" s="16">
        <f>SUMIFS(Inp_LabourRatios!AE:AE,Inp_LabourRatios!$G:$G,$H86,Inp_LabourRatios!$H:$H,$G86)</f>
        <v>0.66065192213857149</v>
      </c>
      <c r="AF86" s="16">
        <f>SUMIFS(Inp_LabourRatios!AF:AF,Inp_LabourRatios!$G:$G,$H86,Inp_LabourRatios!$H:$H,$G86)</f>
        <v>0.66065192213857149</v>
      </c>
      <c r="AG86" s="16">
        <f>SUMIFS(Inp_LabourRatios!AG:AG,Inp_LabourRatios!$G:$G,$H86,Inp_LabourRatios!$H:$H,$G86)</f>
        <v>0.66065192213857149</v>
      </c>
      <c r="AH86" s="16">
        <f>SUMIFS(Inp_LabourRatios!AH:AH,Inp_LabourRatios!$G:$G,$H86,Inp_LabourRatios!$H:$H,$G86)</f>
        <v>0.66065192213857149</v>
      </c>
      <c r="AI86" s="16">
        <f>SUMIFS(Inp_LabourRatios!AI:AI,Inp_LabourRatios!$G:$G,$H86,Inp_LabourRatios!$H:$H,$G86)</f>
        <v>0.66065192213857149</v>
      </c>
      <c r="AJ86" s="16">
        <f>SUMIFS(Inp_LabourRatios!AJ:AJ,Inp_LabourRatios!$G:$G,$H86,Inp_LabourRatios!$H:$H,$G86)</f>
        <v>0.66065192213857149</v>
      </c>
      <c r="AK86" s="16">
        <f>SUMIFS(Inp_LabourRatios!AK:AK,Inp_LabourRatios!$G:$G,$H86,Inp_LabourRatios!$H:$H,$G86)</f>
        <v>0.66065192213857149</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Repairs</v>
      </c>
      <c r="J88" s="104"/>
      <c r="K88" s="104"/>
      <c r="L88" s="104" t="s">
        <v>114</v>
      </c>
      <c r="T88" s="106">
        <f>T$79*T$86</f>
        <v>0</v>
      </c>
      <c r="U88" s="106">
        <f t="shared" ref="U88:AK88" si="23">U$79*U$86</f>
        <v>0</v>
      </c>
      <c r="V88" s="106">
        <f t="shared" si="23"/>
        <v>0</v>
      </c>
      <c r="W88" s="106">
        <f t="shared" si="23"/>
        <v>0</v>
      </c>
      <c r="X88" s="106">
        <f t="shared" si="23"/>
        <v>0</v>
      </c>
      <c r="Y88" s="106">
        <f t="shared" si="23"/>
        <v>12.165138285347732</v>
      </c>
      <c r="Z88" s="106">
        <f t="shared" si="23"/>
        <v>11.180547551008388</v>
      </c>
      <c r="AA88" s="106">
        <f t="shared" si="23"/>
        <v>11.002314340734806</v>
      </c>
      <c r="AB88" s="106">
        <f t="shared" si="23"/>
        <v>13.549212573956348</v>
      </c>
      <c r="AC88" s="106">
        <f t="shared" si="23"/>
        <v>14.290942447562456</v>
      </c>
      <c r="AD88" s="106">
        <f t="shared" si="23"/>
        <v>15.485326959096726</v>
      </c>
      <c r="AE88" s="106">
        <f t="shared" si="23"/>
        <v>14.921854238948104</v>
      </c>
      <c r="AF88" s="106">
        <f t="shared" si="23"/>
        <v>13.081904126670201</v>
      </c>
      <c r="AG88" s="106">
        <f t="shared" si="23"/>
        <v>12.175378960310969</v>
      </c>
      <c r="AH88" s="106">
        <f t="shared" si="23"/>
        <v>11.393736595978678</v>
      </c>
      <c r="AI88" s="106">
        <f t="shared" si="23"/>
        <v>10.89549507097526</v>
      </c>
      <c r="AJ88" s="106">
        <f t="shared" si="23"/>
        <v>10.577696360450867</v>
      </c>
      <c r="AK88" s="106">
        <f t="shared" si="23"/>
        <v>10.109324000595947</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Repairs</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-1.7470526812902634</v>
      </c>
      <c r="Z95" s="106">
        <f t="shared" si="25"/>
        <v>-1.5450092660252839</v>
      </c>
      <c r="AA95" s="106">
        <f t="shared" si="25"/>
        <v>-1.4672714388965549</v>
      </c>
      <c r="AB95" s="106">
        <f t="shared" si="25"/>
        <v>-1.87105419447788</v>
      </c>
      <c r="AC95" s="106">
        <f t="shared" si="25"/>
        <v>-2.1953325538690329</v>
      </c>
      <c r="AD95" s="106">
        <f t="shared" si="25"/>
        <v>-2.1900913182005617</v>
      </c>
      <c r="AE95" s="106">
        <f t="shared" si="25"/>
        <v>-2.110399315848916</v>
      </c>
      <c r="AF95" s="106">
        <f t="shared" si="25"/>
        <v>-1.8501749901071332</v>
      </c>
      <c r="AG95" s="106">
        <f t="shared" si="25"/>
        <v>-1.7219650464735317</v>
      </c>
      <c r="AH95" s="106">
        <f t="shared" si="25"/>
        <v>-1.6114172898401939</v>
      </c>
      <c r="AI95" s="106">
        <f t="shared" si="25"/>
        <v>-1.5409509418477167</v>
      </c>
      <c r="AJ95" s="106">
        <f t="shared" si="25"/>
        <v>-1.496004638893103</v>
      </c>
      <c r="AK95" s="106">
        <f t="shared" si="25"/>
        <v>-1.4297626898717564</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Repairs</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4.085312772</v>
      </c>
      <c r="Z104" s="103">
        <f>SUMIFS(Inp_Reinstatement!Z:Z,Inp_Reinstatement!$E:$E,$E104,Inp_Reinstatement!$F:$F,$F104,Inp_Reinstatement!$H:$H,$H104)</f>
        <v>4.1288248330000004</v>
      </c>
      <c r="AA104" s="103">
        <f>SUMIFS(Inp_Reinstatement!AA:AA,Inp_Reinstatement!$E:$E,$E104,Inp_Reinstatement!$F:$F,$F104,Inp_Reinstatement!$H:$H,$H104)</f>
        <v>3.8561025230000001</v>
      </c>
      <c r="AB104" s="103">
        <f>SUMIFS(Inp_Reinstatement!AB:AB,Inp_Reinstatement!$E:$E,$E104,Inp_Reinstatement!$F:$F,$F104,Inp_Reinstatement!$H:$H,$H104)</f>
        <v>4.9894259869999997</v>
      </c>
      <c r="AC104" s="103">
        <f>SUMIFS(Inp_Reinstatement!AC:AC,Inp_Reinstatement!$E:$E,$E104,Inp_Reinstatement!$F:$F,$F104,Inp_Reinstatement!$H:$H,$H104)</f>
        <v>5.0087722240000003</v>
      </c>
      <c r="AD104" s="103">
        <f>SUMIFS(Inp_Reinstatement!AD:AD,Inp_Reinstatement!$E:$E,$E104,Inp_Reinstatement!$F:$F,$F104,Inp_Reinstatement!$H:$H,$H104)</f>
        <v>5.5828569610000001</v>
      </c>
      <c r="AE104" s="103">
        <f>SUMIFS(Inp_Reinstatement!AE:AE,Inp_Reinstatement!$E:$E,$E104,Inp_Reinstatement!$F:$F,$F104,Inp_Reinstatement!$H:$H,$H104)</f>
        <v>5.8098418289999998</v>
      </c>
      <c r="AF104" s="103">
        <f>SUMIFS(Inp_Reinstatement!AF:AF,Inp_Reinstatement!$E:$E,$E104,Inp_Reinstatement!$F:$F,$F104,Inp_Reinstatement!$H:$H,$H104)</f>
        <v>5.6085128720000004</v>
      </c>
      <c r="AG104" s="103">
        <f>SUMIFS(Inp_Reinstatement!AG:AG,Inp_Reinstatement!$E:$E,$E104,Inp_Reinstatement!$F:$F,$F104,Inp_Reinstatement!$H:$H,$H104)</f>
        <v>5.2715639760000004</v>
      </c>
      <c r="AH104" s="103">
        <f>SUMIFS(Inp_Reinstatement!AH:AH,Inp_Reinstatement!$E:$E,$E104,Inp_Reinstatement!$F:$F,$F104,Inp_Reinstatement!$H:$H,$H104)</f>
        <v>4.9607160869999998</v>
      </c>
      <c r="AI104" s="103">
        <f>SUMIFS(Inp_Reinstatement!AI:AI,Inp_Reinstatement!$E:$E,$E104,Inp_Reinstatement!$F:$F,$F104,Inp_Reinstatement!$H:$H,$H104)</f>
        <v>4.6571867850000004</v>
      </c>
      <c r="AJ104" s="103">
        <f>SUMIFS(Inp_Reinstatement!AJ:AJ,Inp_Reinstatement!$E:$E,$E104,Inp_Reinstatement!$F:$F,$F104,Inp_Reinstatement!$H:$H,$H104)</f>
        <v>4.0376323980000004</v>
      </c>
      <c r="AK104" s="103">
        <f>SUMIFS(Inp_Reinstatement!AK:AK,Inp_Reinstatement!$E:$E,$E104,Inp_Reinstatement!$F:$F,$F104,Inp_Reinstatement!$H:$H,$H104)</f>
        <v>3.7177122979999999</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-0.586697533954744</v>
      </c>
      <c r="Z106" s="106">
        <f t="shared" si="27"/>
        <v>-0.57055100348864052</v>
      </c>
      <c r="AA106" s="106">
        <f t="shared" si="27"/>
        <v>-0.51425081325907396</v>
      </c>
      <c r="AB106" s="106">
        <f t="shared" si="27"/>
        <v>-0.689005827464654</v>
      </c>
      <c r="AC106" s="106">
        <f t="shared" si="27"/>
        <v>-0.76943285991174903</v>
      </c>
      <c r="AD106" s="106">
        <f t="shared" si="27"/>
        <v>-0.78958401029169423</v>
      </c>
      <c r="AE106" s="106">
        <f t="shared" si="27"/>
        <v>-0.82168650254663955</v>
      </c>
      <c r="AF106" s="106">
        <f t="shared" si="27"/>
        <v>-0.79321252831330558</v>
      </c>
      <c r="AG106" s="106">
        <f t="shared" si="27"/>
        <v>-0.74555781273925881</v>
      </c>
      <c r="AH106" s="106">
        <f t="shared" si="27"/>
        <v>-0.70159456515797647</v>
      </c>
      <c r="AI106" s="106">
        <f t="shared" si="27"/>
        <v>-0.65866638605749195</v>
      </c>
      <c r="AJ106" s="106">
        <f t="shared" si="27"/>
        <v>-0.57104274803513277</v>
      </c>
      <c r="AK106" s="106">
        <f t="shared" si="27"/>
        <v>-0.52579641675788036</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-1.2488090209269238</v>
      </c>
      <c r="Z111" s="106">
        <f t="shared" si="28"/>
        <v>-1.1498643306267784</v>
      </c>
      <c r="AA111" s="106">
        <f t="shared" si="28"/>
        <v>-1.1326238889276237</v>
      </c>
      <c r="AB111" s="106">
        <f t="shared" si="28"/>
        <v>-1.3956439303141224</v>
      </c>
      <c r="AC111" s="106">
        <f t="shared" si="28"/>
        <v>-1.4740253657411806</v>
      </c>
      <c r="AD111" s="106">
        <f t="shared" si="28"/>
        <v>-1.5937302752814748</v>
      </c>
      <c r="AE111" s="106">
        <f t="shared" si="28"/>
        <v>-1.5357383752222695</v>
      </c>
      <c r="AF111" s="106">
        <f t="shared" si="28"/>
        <v>-1.3463730355887886</v>
      </c>
      <c r="AG111" s="106">
        <f t="shared" si="28"/>
        <v>-1.2530746114258697</v>
      </c>
      <c r="AH111" s="106">
        <f t="shared" si="28"/>
        <v>-1.1726289673804171</v>
      </c>
      <c r="AI111" s="106">
        <f t="shared" si="28"/>
        <v>-1.1213505794653393</v>
      </c>
      <c r="AJ111" s="106">
        <f t="shared" si="28"/>
        <v>-1.0886431379146391</v>
      </c>
      <c r="AK111" s="106">
        <f t="shared" si="28"/>
        <v>-1.0404388467183647</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-1.7470526812902634</v>
      </c>
      <c r="Z117" s="98">
        <f t="shared" si="29"/>
        <v>-1.5450092660252839</v>
      </c>
      <c r="AA117" s="98">
        <f t="shared" si="29"/>
        <v>-1.4672714388965549</v>
      </c>
      <c r="AB117" s="98">
        <f t="shared" si="29"/>
        <v>-1.87105419447788</v>
      </c>
      <c r="AC117" s="98">
        <f t="shared" si="29"/>
        <v>-2.1953325538690329</v>
      </c>
      <c r="AD117" s="98">
        <f t="shared" si="29"/>
        <v>-2.1900913182005617</v>
      </c>
      <c r="AE117" s="98">
        <f t="shared" si="29"/>
        <v>-2.110399315848916</v>
      </c>
      <c r="AF117" s="98">
        <f t="shared" si="29"/>
        <v>-1.8501749901071332</v>
      </c>
      <c r="AG117" s="98">
        <f t="shared" si="29"/>
        <v>-1.7219650464735317</v>
      </c>
      <c r="AH117" s="98">
        <f t="shared" si="29"/>
        <v>-1.6114172898401939</v>
      </c>
      <c r="AI117" s="98">
        <f t="shared" si="29"/>
        <v>-1.5409509418477167</v>
      </c>
      <c r="AJ117" s="98">
        <f t="shared" si="29"/>
        <v>-1.496004638893103</v>
      </c>
      <c r="AK117" s="98">
        <f t="shared" si="29"/>
        <v>-1.4297626898717564</v>
      </c>
      <c r="AM117" s="98">
        <f>SUM(T117:X117)</f>
        <v>0</v>
      </c>
      <c r="AN117" s="98">
        <f>SUM(Y117:AF117)</f>
        <v>-14.976385758715626</v>
      </c>
      <c r="AO117" s="98">
        <f>SUM(AG117:AK117)</f>
        <v>-7.8001006069263017</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-0.586697533954744</v>
      </c>
      <c r="Z119" s="98">
        <f t="shared" si="31"/>
        <v>-0.57055100348864052</v>
      </c>
      <c r="AA119" s="98">
        <f t="shared" si="31"/>
        <v>-0.51425081325907396</v>
      </c>
      <c r="AB119" s="98">
        <f t="shared" si="31"/>
        <v>-0.689005827464654</v>
      </c>
      <c r="AC119" s="98">
        <f t="shared" si="31"/>
        <v>-0.76943285991174903</v>
      </c>
      <c r="AD119" s="98">
        <f t="shared" si="31"/>
        <v>-0.78958401029169423</v>
      </c>
      <c r="AE119" s="98">
        <f t="shared" si="31"/>
        <v>-0.82168650254663955</v>
      </c>
      <c r="AF119" s="98">
        <f t="shared" si="31"/>
        <v>-0.79321252831330558</v>
      </c>
      <c r="AG119" s="98">
        <f t="shared" si="31"/>
        <v>-0.74555781273925881</v>
      </c>
      <c r="AH119" s="98">
        <f t="shared" si="31"/>
        <v>-0.70159456515797647</v>
      </c>
      <c r="AI119" s="98">
        <f t="shared" si="31"/>
        <v>-0.65866638605749195</v>
      </c>
      <c r="AJ119" s="98">
        <f t="shared" si="31"/>
        <v>-0.57104274803513277</v>
      </c>
      <c r="AK119" s="98">
        <f t="shared" si="31"/>
        <v>-0.52579641675788036</v>
      </c>
      <c r="AM119" s="98">
        <f>SUM(T119:X119)</f>
        <v>0</v>
      </c>
      <c r="AN119" s="98">
        <f>SUM(Y119:AF119)</f>
        <v>-5.5344210792305004</v>
      </c>
      <c r="AO119" s="98">
        <f>SUM(AG119:AK119)</f>
        <v>-3.2026579287477404</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-2.3337502152450074</v>
      </c>
      <c r="Z123" s="98">
        <f t="shared" si="33"/>
        <v>-2.1155602695139244</v>
      </c>
      <c r="AA123" s="98">
        <f t="shared" si="33"/>
        <v>-1.9815222521556288</v>
      </c>
      <c r="AB123" s="98">
        <f t="shared" si="33"/>
        <v>-2.560060021942534</v>
      </c>
      <c r="AC123" s="98">
        <f t="shared" si="33"/>
        <v>-2.964765413780782</v>
      </c>
      <c r="AD123" s="98">
        <f t="shared" si="33"/>
        <v>-2.9796753284922559</v>
      </c>
      <c r="AE123" s="98">
        <f t="shared" si="33"/>
        <v>-2.9320858183955556</v>
      </c>
      <c r="AF123" s="98">
        <f t="shared" si="33"/>
        <v>-2.6433875184204387</v>
      </c>
      <c r="AG123" s="98">
        <f t="shared" si="33"/>
        <v>-2.4675228592127905</v>
      </c>
      <c r="AH123" s="98">
        <f t="shared" si="33"/>
        <v>-2.3130118549981704</v>
      </c>
      <c r="AI123" s="98">
        <f t="shared" si="33"/>
        <v>-2.1996173279052087</v>
      </c>
      <c r="AJ123" s="98">
        <f t="shared" si="33"/>
        <v>-2.0670473869282358</v>
      </c>
      <c r="AK123" s="98">
        <f t="shared" si="33"/>
        <v>-1.9555591066296367</v>
      </c>
      <c r="AM123" s="98">
        <f>SUM(T123:X123)</f>
        <v>0</v>
      </c>
      <c r="AN123" s="98">
        <f>SUM(Y123:AF123)</f>
        <v>-20.510806837946127</v>
      </c>
      <c r="AO123" s="98">
        <f>SUM(AG123:AK123)</f>
        <v>-11.00275853567404</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16.080089020957349</v>
      </c>
      <c r="Z125" s="98">
        <f t="shared" si="34"/>
        <v>14.807946915353195</v>
      </c>
      <c r="AA125" s="98">
        <f t="shared" si="34"/>
        <v>14.672201096017837</v>
      </c>
      <c r="AB125" s="98">
        <f t="shared" si="34"/>
        <v>17.948792098091722</v>
      </c>
      <c r="AC125" s="98">
        <f t="shared" si="34"/>
        <v>18.666810865149557</v>
      </c>
      <c r="AD125" s="98">
        <f t="shared" si="34"/>
        <v>20.45978869209177</v>
      </c>
      <c r="AE125" s="98">
        <f t="shared" si="34"/>
        <v>19.654474121739227</v>
      </c>
      <c r="AF125" s="98">
        <f t="shared" si="34"/>
        <v>17.158120186761529</v>
      </c>
      <c r="AG125" s="98">
        <f t="shared" si="34"/>
        <v>15.961817240031161</v>
      </c>
      <c r="AH125" s="98">
        <f t="shared" si="34"/>
        <v>14.9331902889333</v>
      </c>
      <c r="AI125" s="98">
        <f t="shared" si="34"/>
        <v>14.292418350589244</v>
      </c>
      <c r="AJ125" s="98">
        <f t="shared" si="34"/>
        <v>13.943950244336053</v>
      </c>
      <c r="AK125" s="98">
        <f t="shared" si="34"/>
        <v>13.346483711729892</v>
      </c>
      <c r="AM125" s="98">
        <f>SUM(T125:X125)</f>
        <v>0</v>
      </c>
      <c r="AN125" s="98">
        <f>SUM(Y125:AF125)</f>
        <v>139.4482229961622</v>
      </c>
      <c r="AO125" s="98">
        <f>SUM(AG125:AK125)</f>
        <v>72.477859835619654</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0.97023909984877599</v>
      </c>
      <c r="Z127" s="98">
        <f t="shared" si="35"/>
        <v>0.98207281045555339</v>
      </c>
      <c r="AA127" s="98">
        <f t="shared" si="35"/>
        <v>0.98165101851373682</v>
      </c>
      <c r="AB127" s="98">
        <f t="shared" si="35"/>
        <v>0.98286830402203318</v>
      </c>
      <c r="AC127" s="98">
        <f t="shared" si="35"/>
        <v>0.98401076936275511</v>
      </c>
      <c r="AD127" s="98">
        <f t="shared" si="35"/>
        <v>0.99491469057716042</v>
      </c>
      <c r="AE127" s="98">
        <f t="shared" si="35"/>
        <v>0.9949146906087557</v>
      </c>
      <c r="AF127" s="98">
        <f t="shared" si="35"/>
        <v>0.9949146905811308</v>
      </c>
      <c r="AG127" s="98">
        <f t="shared" si="35"/>
        <v>0.99491469058137039</v>
      </c>
      <c r="AH127" s="98">
        <f t="shared" si="35"/>
        <v>0.99491469057898485</v>
      </c>
      <c r="AI127" s="98">
        <f t="shared" si="35"/>
        <v>0.99491469057228799</v>
      </c>
      <c r="AJ127" s="98">
        <f t="shared" si="35"/>
        <v>0.99491469060431892</v>
      </c>
      <c r="AK127" s="98">
        <f t="shared" si="35"/>
        <v>0.9949146906043439</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103" priority="3" operator="greaterThan">
      <formula>0</formula>
    </cfRule>
  </conditionalFormatting>
  <conditionalFormatting sqref="T132:AK133">
    <cfRule type="cellIs" dxfId="102" priority="2" operator="equal">
      <formula>FALSE</formula>
    </cfRule>
  </conditionalFormatting>
  <conditionalFormatting sqref="R135 R132:R133">
    <cfRule type="cellIs" dxfId="10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sheetPr>
  <dimension ref="A1:BG136"/>
  <sheetViews>
    <sheetView zoomScale="70" zoomScaleNormal="70" workbookViewId="0">
      <pane xSplit="19" ySplit="8" topLeftCell="AD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R136</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0</v>
      </c>
      <c r="L6" s="81">
        <f>IF(INDEX(Global!$L$12:$L$34,MATCH($A$1,Global!$F$12:$F$34,0))="Yes", 1,0)</f>
        <v>1</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148</v>
      </c>
      <c r="K11" s="5" t="s">
        <v>270</v>
      </c>
      <c r="L11" s="5" t="s">
        <v>114</v>
      </c>
      <c r="M11" s="17" t="str">
        <f>F11&amp;"_"&amp;I11&amp;"_"&amp;K11</f>
        <v>Opex_Maintenance_Gross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13.675106196000002</v>
      </c>
      <c r="Z11" s="16">
        <f>INDEX(Cal_SubmittedCosts!Z:Z, MATCH($M11,Cal_SubmittedCosts!$K:$K,0))</f>
        <v>11.995758130999999</v>
      </c>
      <c r="AA11" s="16">
        <f>INDEX(Cal_SubmittedCosts!AA:AA, MATCH($M11,Cal_SubmittedCosts!$K:$K,0))</f>
        <v>17.339275690000004</v>
      </c>
      <c r="AB11" s="16">
        <f>INDEX(Cal_SubmittedCosts!AB:AB, MATCH($M11,Cal_SubmittedCosts!$K:$K,0))</f>
        <v>17.497058154000001</v>
      </c>
      <c r="AC11" s="16">
        <f>INDEX(Cal_SubmittedCosts!AC:AC, MATCH($M11,Cal_SubmittedCosts!$K:$K,0))</f>
        <v>18.212160153000003</v>
      </c>
      <c r="AD11" s="16">
        <f>INDEX(Cal_SubmittedCosts!AD:AD, MATCH($M11,Cal_SubmittedCosts!$K:$K,0))</f>
        <v>17.630353677999999</v>
      </c>
      <c r="AE11" s="16">
        <f>INDEX(Cal_SubmittedCosts!AE:AE, MATCH($M11,Cal_SubmittedCosts!$K:$K,0))</f>
        <v>26.599445168000003</v>
      </c>
      <c r="AF11" s="16">
        <f>INDEX(Cal_SubmittedCosts!AF:AF, MATCH($M11,Cal_SubmittedCosts!$K:$K,0))</f>
        <v>22.493758580000002</v>
      </c>
      <c r="AG11" s="16">
        <f>INDEX(Cal_SubmittedCosts!AG:AG, MATCH($M11,Cal_SubmittedCosts!$K:$K,0))</f>
        <v>34.648802261</v>
      </c>
      <c r="AH11" s="16">
        <f>INDEX(Cal_SubmittedCosts!AH:AH, MATCH($M11,Cal_SubmittedCosts!$K:$K,0))</f>
        <v>33.251823607000006</v>
      </c>
      <c r="AI11" s="16">
        <f>INDEX(Cal_SubmittedCosts!AI:AI, MATCH($M11,Cal_SubmittedCosts!$K:$K,0))</f>
        <v>33.546822232000004</v>
      </c>
      <c r="AJ11" s="16">
        <f>INDEX(Cal_SubmittedCosts!AJ:AJ, MATCH($M11,Cal_SubmittedCosts!$K:$K,0))</f>
        <v>31.576651238999997</v>
      </c>
      <c r="AK11" s="16">
        <f>INDEX(Cal_SubmittedCosts!AK:AK, MATCH($M11,Cal_SubmittedCosts!$K:$K,0))</f>
        <v>31.045273102999996</v>
      </c>
      <c r="AM11" s="17">
        <f>SUM(T11:X11)</f>
        <v>0</v>
      </c>
      <c r="AN11" s="17">
        <f>SUM(Y11:AF11)</f>
        <v>145.44291575000003</v>
      </c>
      <c r="AO11" s="17">
        <f>SUM(AG11:AK11)</f>
        <v>164.069372442</v>
      </c>
    </row>
    <row r="12" spans="1:57">
      <c r="F12" s="17" t="str">
        <f>INDEX(Lists!M$34:M$89,MATCH($I12,Lists!$P$34:$P$89,0),)</f>
        <v>Opex</v>
      </c>
      <c r="G12" s="17">
        <f>INDEX(Lists!N$34:N$89,MATCH($I12,Lists!$P$34:$P$89,0),)</f>
        <v>0</v>
      </c>
      <c r="H12" s="17" t="str">
        <f>INDEX(Lists!O$34:O$215,MATCH($I12,Lists!$P$34:$P$215,0),)</f>
        <v>Work Execution</v>
      </c>
      <c r="I12" s="17" t="str">
        <f>$A$1</f>
        <v>Maintenance</v>
      </c>
      <c r="J12" s="5" t="s">
        <v>148</v>
      </c>
      <c r="K12" s="5" t="s">
        <v>271</v>
      </c>
      <c r="L12" s="5" t="s">
        <v>114</v>
      </c>
      <c r="M12" s="17" t="str">
        <f>F12&amp;"_"&amp;I12&amp;"_"&amp;K12</f>
        <v>Opex_Maintenance_Net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12.097252613000002</v>
      </c>
      <c r="Z12" s="16">
        <f>INDEX(Cal_SubmittedCosts!Z:Z, MATCH($M12,Cal_SubmittedCosts!$K:$K,0))</f>
        <v>10.475253356</v>
      </c>
      <c r="AA12" s="16">
        <f>INDEX(Cal_SubmittedCosts!AA:AA, MATCH($M12,Cal_SubmittedCosts!$K:$K,0))</f>
        <v>15.679119601000004</v>
      </c>
      <c r="AB12" s="16">
        <f>INDEX(Cal_SubmittedCosts!AB:AB, MATCH($M12,Cal_SubmittedCosts!$K:$K,0))</f>
        <v>14.297901026000002</v>
      </c>
      <c r="AC12" s="16">
        <f>INDEX(Cal_SubmittedCosts!AC:AC, MATCH($M12,Cal_SubmittedCosts!$K:$K,0))</f>
        <v>14.959112806000004</v>
      </c>
      <c r="AD12" s="16">
        <f>INDEX(Cal_SubmittedCosts!AD:AD, MATCH($M12,Cal_SubmittedCosts!$K:$K,0))</f>
        <v>14.33442653</v>
      </c>
      <c r="AE12" s="16">
        <f>INDEX(Cal_SubmittedCosts!AE:AE, MATCH($M12,Cal_SubmittedCosts!$K:$K,0))</f>
        <v>23.541907363000004</v>
      </c>
      <c r="AF12" s="16">
        <f>INDEX(Cal_SubmittedCosts!AF:AF, MATCH($M12,Cal_SubmittedCosts!$K:$K,0))</f>
        <v>19.191072978000001</v>
      </c>
      <c r="AG12" s="16">
        <f>INDEX(Cal_SubmittedCosts!AG:AG, MATCH($M12,Cal_SubmittedCosts!$K:$K,0))</f>
        <v>31.214917190000001</v>
      </c>
      <c r="AH12" s="16">
        <f>INDEX(Cal_SubmittedCosts!AH:AH, MATCH($M12,Cal_SubmittedCosts!$K:$K,0))</f>
        <v>29.826791095000004</v>
      </c>
      <c r="AI12" s="16">
        <f>INDEX(Cal_SubmittedCosts!AI:AI, MATCH($M12,Cal_SubmittedCosts!$K:$K,0))</f>
        <v>30.092054200000003</v>
      </c>
      <c r="AJ12" s="16">
        <f>INDEX(Cal_SubmittedCosts!AJ:AJ, MATCH($M12,Cal_SubmittedCosts!$K:$K,0))</f>
        <v>28.224709088999997</v>
      </c>
      <c r="AK12" s="16">
        <f>INDEX(Cal_SubmittedCosts!AK:AK, MATCH($M12,Cal_SubmittedCosts!$K:$K,0))</f>
        <v>27.639988607999996</v>
      </c>
      <c r="AM12" s="17">
        <f>SUM(T12:X12)</f>
        <v>0</v>
      </c>
      <c r="AN12" s="17">
        <f>SUM(Y12:AF12)</f>
        <v>124.57604627300003</v>
      </c>
      <c r="AO12" s="17">
        <f>SUM(AG12:AK12)</f>
        <v>146.998460182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13.675106196000002</v>
      </c>
      <c r="Z29" s="17">
        <f t="shared" si="5"/>
        <v>11.995758130999999</v>
      </c>
      <c r="AA29" s="17">
        <f t="shared" si="5"/>
        <v>17.339275690000004</v>
      </c>
      <c r="AB29" s="17">
        <f t="shared" si="5"/>
        <v>17.497058154000001</v>
      </c>
      <c r="AC29" s="17">
        <f t="shared" si="5"/>
        <v>18.212160153000003</v>
      </c>
      <c r="AD29" s="17">
        <f t="shared" si="5"/>
        <v>17.630353677999999</v>
      </c>
      <c r="AE29" s="17">
        <f t="shared" si="5"/>
        <v>26.599445168000003</v>
      </c>
      <c r="AF29" s="17">
        <f t="shared" si="5"/>
        <v>22.493758580000002</v>
      </c>
      <c r="AG29" s="17">
        <f t="shared" si="5"/>
        <v>34.648802261</v>
      </c>
      <c r="AH29" s="17">
        <f t="shared" si="5"/>
        <v>33.251823607000006</v>
      </c>
      <c r="AI29" s="17">
        <f t="shared" si="5"/>
        <v>33.546822232000004</v>
      </c>
      <c r="AJ29" s="17">
        <f t="shared" si="5"/>
        <v>31.576651238999997</v>
      </c>
      <c r="AK29" s="17">
        <f t="shared" si="5"/>
        <v>31.045273102999996</v>
      </c>
      <c r="AM29" s="17">
        <f>SUM(T29:X29)</f>
        <v>0</v>
      </c>
      <c r="AN29" s="17">
        <f>SUM(Y29:AF29)</f>
        <v>145.44291575000003</v>
      </c>
      <c r="AO29" s="17">
        <f>SUM(AG29:AK29)</f>
        <v>164.069372442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6">$A$1</f>
        <v>Maintenance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6"/>
        <v>Maintenance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6"/>
        <v>Maintenance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6"/>
        <v>Maintenance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6"/>
        <v>Maintenance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6"/>
        <v>Maintenance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6"/>
        <v>Maintenance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6"/>
        <v>Maintenance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6"/>
        <v>Maintenance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6"/>
        <v>Maintenance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10">$A$1</f>
        <v>Maintenance</v>
      </c>
      <c r="J50" s="17" t="str">
        <f>_xlfn.IFNA(INDEX(Cal_Reclassifications!J$9:J$229,MATCH(Cal_Maintenance!$M50,Cal_Reclassifications!$M$9:$M$229,0),0),"")</f>
        <v/>
      </c>
      <c r="L50" s="4" t="s">
        <v>114</v>
      </c>
      <c r="M50" s="17" t="str">
        <f t="shared" ref="M50:M59" si="11">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10"/>
        <v>Maintenance</v>
      </c>
      <c r="J51" s="17" t="str">
        <f>_xlfn.IFNA(INDEX(Cal_Reclassifications!J$9:J$229,MATCH(Cal_Maintenance!$M51,Cal_Reclassifications!$M$9:$M$229,0),0),"")</f>
        <v/>
      </c>
      <c r="L51" s="4" t="s">
        <v>114</v>
      </c>
      <c r="M51" s="17" t="str">
        <f t="shared" si="11"/>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2"/>
        <v>0</v>
      </c>
      <c r="AN51" s="17">
        <f t="shared" si="13"/>
        <v>0</v>
      </c>
      <c r="AO51" s="17">
        <f t="shared" si="14"/>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10"/>
        <v>Maintenance</v>
      </c>
      <c r="J52" s="17" t="str">
        <f>_xlfn.IFNA(INDEX(Cal_Reclassifications!J$9:J$229,MATCH(Cal_Maintenance!$M52,Cal_Reclassifications!$M$9:$M$229,0),0),"")</f>
        <v/>
      </c>
      <c r="L52" s="4" t="s">
        <v>114</v>
      </c>
      <c r="M52" s="17" t="str">
        <f t="shared" si="11"/>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2"/>
        <v>0</v>
      </c>
      <c r="AN52" s="17">
        <f t="shared" si="13"/>
        <v>0</v>
      </c>
      <c r="AO52" s="17">
        <f t="shared" si="14"/>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10"/>
        <v>Maintenance</v>
      </c>
      <c r="J53" s="17" t="str">
        <f>_xlfn.IFNA(INDEX(Cal_Reclassifications!J$9:J$229,MATCH(Cal_Maintenance!$M53,Cal_Reclassifications!$M$9:$M$229,0),0),"")</f>
        <v/>
      </c>
      <c r="L53" s="4" t="s">
        <v>114</v>
      </c>
      <c r="M53" s="17" t="str">
        <f t="shared" si="11"/>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2"/>
        <v>0</v>
      </c>
      <c r="AN53" s="17">
        <f t="shared" si="13"/>
        <v>0</v>
      </c>
      <c r="AO53" s="17">
        <f t="shared" si="14"/>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10"/>
        <v>Maintenance</v>
      </c>
      <c r="J54" s="17" t="str">
        <f>_xlfn.IFNA(INDEX(Cal_Reclassifications!J$9:J$229,MATCH(Cal_Maintenance!$M54,Cal_Reclassifications!$M$9:$M$229,0),0),"")</f>
        <v/>
      </c>
      <c r="L54" s="4" t="s">
        <v>114</v>
      </c>
      <c r="M54" s="17" t="str">
        <f t="shared" si="11"/>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2"/>
        <v>0</v>
      </c>
      <c r="AN54" s="17">
        <f t="shared" si="13"/>
        <v>0</v>
      </c>
      <c r="AO54" s="17">
        <f t="shared" si="14"/>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10"/>
        <v>Maintenance</v>
      </c>
      <c r="J55" s="17" t="str">
        <f>_xlfn.IFNA(INDEX(Cal_Reclassifications!J$9:J$229,MATCH(Cal_Maintenance!$M55,Cal_Reclassifications!$M$9:$M$229,0),0),"")</f>
        <v/>
      </c>
      <c r="L55" s="4" t="s">
        <v>114</v>
      </c>
      <c r="M55" s="17" t="str">
        <f t="shared" si="11"/>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2"/>
        <v>0</v>
      </c>
      <c r="AN55" s="17">
        <f t="shared" si="13"/>
        <v>0</v>
      </c>
      <c r="AO55" s="17">
        <f t="shared" si="14"/>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10"/>
        <v>Maintenance</v>
      </c>
      <c r="J56" s="17" t="str">
        <f>_xlfn.IFNA(INDEX(Cal_Reclassifications!J$9:J$229,MATCH(Cal_Maintenance!$M56,Cal_Reclassifications!$M$9:$M$229,0),0),"")</f>
        <v/>
      </c>
      <c r="L56" s="4" t="s">
        <v>114</v>
      </c>
      <c r="M56" s="17" t="str">
        <f t="shared" si="11"/>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2"/>
        <v>0</v>
      </c>
      <c r="AN56" s="17">
        <f t="shared" si="13"/>
        <v>0</v>
      </c>
      <c r="AO56" s="17">
        <f t="shared" si="14"/>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10"/>
        <v>Maintenance</v>
      </c>
      <c r="J57" s="17" t="str">
        <f>_xlfn.IFNA(INDEX(Cal_Reclassifications!J$9:J$229,MATCH(Cal_Maintenance!$M57,Cal_Reclassifications!$M$9:$M$229,0),0),"")</f>
        <v/>
      </c>
      <c r="L57" s="4" t="s">
        <v>114</v>
      </c>
      <c r="M57" s="17" t="str">
        <f t="shared" si="11"/>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2"/>
        <v>0</v>
      </c>
      <c r="AN57" s="17">
        <f t="shared" si="13"/>
        <v>0</v>
      </c>
      <c r="AO57" s="17">
        <f t="shared" si="14"/>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10"/>
        <v>Maintenance</v>
      </c>
      <c r="J58" s="17" t="str">
        <f>_xlfn.IFNA(INDEX(Cal_Reclassifications!J$9:J$229,MATCH(Cal_Maintenance!$M58,Cal_Reclassifications!$M$9:$M$229,0),0),"")</f>
        <v/>
      </c>
      <c r="L58" s="4" t="s">
        <v>114</v>
      </c>
      <c r="M58" s="17" t="str">
        <f t="shared" si="11"/>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2"/>
        <v>0</v>
      </c>
      <c r="AN58" s="17">
        <f t="shared" si="13"/>
        <v>0</v>
      </c>
      <c r="AO58" s="17">
        <f t="shared" si="14"/>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10"/>
        <v>Maintenance</v>
      </c>
      <c r="J59" s="17" t="str">
        <f>_xlfn.IFNA(INDEX(Cal_Reclassifications!J$9:J$229,MATCH(Cal_Maintenance!$M59,Cal_Reclassifications!$M$9:$M$229,0),0),"")</f>
        <v/>
      </c>
      <c r="L59" s="4" t="s">
        <v>114</v>
      </c>
      <c r="M59" s="17" t="str">
        <f t="shared" si="11"/>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13.675106196000002</v>
      </c>
      <c r="Z62" s="17">
        <f t="shared" si="16"/>
        <v>11.995758130999999</v>
      </c>
      <c r="AA62" s="17">
        <f t="shared" si="16"/>
        <v>17.339275690000004</v>
      </c>
      <c r="AB62" s="17">
        <f t="shared" si="16"/>
        <v>17.497058154000001</v>
      </c>
      <c r="AC62" s="17">
        <f t="shared" si="16"/>
        <v>18.212160153000003</v>
      </c>
      <c r="AD62" s="17">
        <f t="shared" si="16"/>
        <v>17.630353677999999</v>
      </c>
      <c r="AE62" s="17">
        <f t="shared" si="16"/>
        <v>26.599445168000003</v>
      </c>
      <c r="AF62" s="17">
        <f t="shared" si="16"/>
        <v>22.493758580000002</v>
      </c>
      <c r="AG62" s="17">
        <f t="shared" si="16"/>
        <v>34.648802261</v>
      </c>
      <c r="AH62" s="17">
        <f t="shared" si="16"/>
        <v>33.251823607000006</v>
      </c>
      <c r="AI62" s="17">
        <f t="shared" si="16"/>
        <v>33.546822232000004</v>
      </c>
      <c r="AJ62" s="17">
        <f t="shared" si="16"/>
        <v>31.576651238999997</v>
      </c>
      <c r="AK62" s="17">
        <f t="shared" si="16"/>
        <v>31.045273102999996</v>
      </c>
      <c r="AM62" s="17">
        <f>SUM(T62:X62)</f>
        <v>0</v>
      </c>
      <c r="AN62" s="17">
        <f>SUM(Y62:AF62)</f>
        <v>145.44291575000003</v>
      </c>
      <c r="AO62" s="17">
        <f>SUM(AG62:AK62)</f>
        <v>164.069372442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7">$A$1</f>
        <v>Maintenance</v>
      </c>
      <c r="J67" s="62" t="s">
        <v>447</v>
      </c>
      <c r="L67" s="4" t="s">
        <v>114</v>
      </c>
      <c r="R67" s="14"/>
      <c r="T67" s="41"/>
      <c r="U67" s="41"/>
      <c r="V67" s="41"/>
      <c r="W67" s="41"/>
      <c r="X67" s="41"/>
      <c r="Y67" s="41">
        <v>0</v>
      </c>
      <c r="Z67" s="41">
        <v>-2.2429963864896304E-3</v>
      </c>
      <c r="AA67" s="41">
        <v>-0.92858938749715281</v>
      </c>
      <c r="AB67" s="41">
        <v>-1.1126851394680366</v>
      </c>
      <c r="AC67" s="41">
        <v>-1.2380558828531436</v>
      </c>
      <c r="AD67" s="41">
        <v>-1.178568085144283</v>
      </c>
      <c r="AE67" s="41">
        <v>-5.2497341047241504</v>
      </c>
      <c r="AF67" s="41">
        <v>-5.185321192365401</v>
      </c>
      <c r="AG67" s="41">
        <v>-11.58767169860886</v>
      </c>
      <c r="AH67" s="41">
        <v>-11.789196300578812</v>
      </c>
      <c r="AI67" s="41">
        <v>-12.51617484635625</v>
      </c>
      <c r="AJ67" s="41">
        <v>-12.07427055883586</v>
      </c>
      <c r="AK67" s="41">
        <v>-12.317194736278399</v>
      </c>
      <c r="AM67" s="17">
        <f t="shared" ref="AM67:AM76" si="18">SUM(T67:X67)</f>
        <v>0</v>
      </c>
      <c r="AN67" s="17">
        <f t="shared" ref="AN67:AN76" si="19">SUM(Y67:AF67)</f>
        <v>-14.895196788438657</v>
      </c>
      <c r="AO67" s="17">
        <f t="shared" ref="AO67:AO76" si="20">SUM(AG67:AK67)</f>
        <v>-60.284508140658176</v>
      </c>
      <c r="AS67" s="4" t="s">
        <v>485</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7"/>
        <v>Maintenance</v>
      </c>
      <c r="J68" s="62" t="s">
        <v>520</v>
      </c>
      <c r="L68" s="4" t="s">
        <v>114</v>
      </c>
      <c r="R68" s="14"/>
      <c r="T68" s="41"/>
      <c r="U68" s="41"/>
      <c r="V68" s="41"/>
      <c r="W68" s="41"/>
      <c r="X68" s="41"/>
      <c r="Y68" s="147">
        <v>-6.2125560895239261E-2</v>
      </c>
      <c r="Z68" s="147">
        <v>-8.464327090077961E-2</v>
      </c>
      <c r="AA68" s="147">
        <v>-8.9358289460754387E-2</v>
      </c>
      <c r="AB68" s="147">
        <v>-6.6623925701709941E-2</v>
      </c>
      <c r="AC68" s="147">
        <v>-3.4708179576110609E-2</v>
      </c>
      <c r="AD68" s="147">
        <v>-3.3679337142857139E-2</v>
      </c>
      <c r="AE68" s="147">
        <v>-8.6661720224516639E-2</v>
      </c>
      <c r="AF68" s="147">
        <v>-7.8181271136922345E-2</v>
      </c>
      <c r="AG68" s="147">
        <v>-5.9446933101521063E-2</v>
      </c>
      <c r="AH68" s="147">
        <v>-6.4527249748416907E-2</v>
      </c>
      <c r="AI68" s="147">
        <v>-5.9937936164374074E-2</v>
      </c>
      <c r="AJ68" s="147">
        <v>-5.7920175033096447E-2</v>
      </c>
      <c r="AK68" s="147">
        <v>-6.0030552177575323E-2</v>
      </c>
      <c r="AM68" s="17">
        <f t="shared" si="18"/>
        <v>0</v>
      </c>
      <c r="AN68" s="17">
        <f t="shared" si="19"/>
        <v>-0.53598155503888989</v>
      </c>
      <c r="AO68" s="17">
        <f t="shared" si="20"/>
        <v>-0.30186284622498377</v>
      </c>
      <c r="AS68" s="97" t="s">
        <v>518</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7"/>
        <v>Maintenance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7"/>
        <v>Maintenance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7"/>
        <v>Maintenance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7"/>
        <v>Maintenance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7"/>
        <v>Maintenance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7"/>
        <v>Maintenance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7"/>
        <v>Maintenance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7"/>
        <v>Maintenance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-6.2125560895239261E-2</v>
      </c>
      <c r="Z78" s="17">
        <f t="shared" si="21"/>
        <v>-8.6886267287269239E-2</v>
      </c>
      <c r="AA78" s="17">
        <f t="shared" si="21"/>
        <v>-1.0179476769579072</v>
      </c>
      <c r="AB78" s="17">
        <f t="shared" si="21"/>
        <v>-1.1793090651697464</v>
      </c>
      <c r="AC78" s="17">
        <f t="shared" si="21"/>
        <v>-1.2727640624292542</v>
      </c>
      <c r="AD78" s="17">
        <f t="shared" si="21"/>
        <v>-1.2122474222871402</v>
      </c>
      <c r="AE78" s="17">
        <f t="shared" si="21"/>
        <v>-5.3363958249486672</v>
      </c>
      <c r="AF78" s="17">
        <f t="shared" si="21"/>
        <v>-5.2635024635023235</v>
      </c>
      <c r="AG78" s="17">
        <f t="shared" si="21"/>
        <v>-11.647118631710381</v>
      </c>
      <c r="AH78" s="17">
        <f t="shared" si="21"/>
        <v>-11.85372355032723</v>
      </c>
      <c r="AI78" s="17">
        <f t="shared" si="21"/>
        <v>-12.576112782520624</v>
      </c>
      <c r="AJ78" s="17">
        <f t="shared" si="21"/>
        <v>-12.132190733868956</v>
      </c>
      <c r="AK78" s="17">
        <f t="shared" si="21"/>
        <v>-12.377225288455975</v>
      </c>
      <c r="AM78" s="17">
        <f>SUM(T78:X78)</f>
        <v>0</v>
      </c>
      <c r="AN78" s="17">
        <f>SUM(Y78:AF78)</f>
        <v>-15.431178343477548</v>
      </c>
      <c r="AO78" s="17">
        <f>SUM(AG78:AK78)</f>
        <v>-60.586370986883168</v>
      </c>
    </row>
    <row r="79" spans="3:45">
      <c r="H79" s="5" t="s">
        <v>174</v>
      </c>
      <c r="L79" s="5" t="s">
        <v>114</v>
      </c>
      <c r="T79" s="17">
        <f>T62+T78</f>
        <v>0</v>
      </c>
      <c r="U79" s="17">
        <f t="shared" ref="U79:AK79" si="22">U62+U78</f>
        <v>0</v>
      </c>
      <c r="V79" s="17">
        <f t="shared" si="22"/>
        <v>0</v>
      </c>
      <c r="W79" s="17">
        <f t="shared" si="22"/>
        <v>0</v>
      </c>
      <c r="X79" s="17">
        <f t="shared" si="22"/>
        <v>0</v>
      </c>
      <c r="Y79" s="17">
        <f t="shared" si="22"/>
        <v>13.612980635104762</v>
      </c>
      <c r="Z79" s="17">
        <f t="shared" si="22"/>
        <v>11.908871863712729</v>
      </c>
      <c r="AA79" s="17">
        <f t="shared" si="22"/>
        <v>16.321328013042098</v>
      </c>
      <c r="AB79" s="17">
        <f t="shared" si="22"/>
        <v>16.317749088830254</v>
      </c>
      <c r="AC79" s="17">
        <f t="shared" si="22"/>
        <v>16.939396090570749</v>
      </c>
      <c r="AD79" s="17">
        <f t="shared" si="22"/>
        <v>16.418106255712857</v>
      </c>
      <c r="AE79" s="17">
        <f t="shared" si="22"/>
        <v>21.263049343051335</v>
      </c>
      <c r="AF79" s="17">
        <f t="shared" si="22"/>
        <v>17.230256116497678</v>
      </c>
      <c r="AG79" s="17">
        <f t="shared" si="22"/>
        <v>23.001683629289619</v>
      </c>
      <c r="AH79" s="17">
        <f t="shared" si="22"/>
        <v>21.398100056672774</v>
      </c>
      <c r="AI79" s="17">
        <f t="shared" si="22"/>
        <v>20.970709449479379</v>
      </c>
      <c r="AJ79" s="17">
        <f t="shared" si="22"/>
        <v>19.44446050513104</v>
      </c>
      <c r="AK79" s="17">
        <f t="shared" si="22"/>
        <v>18.668047814544021</v>
      </c>
      <c r="AM79" s="17">
        <f>SUM(T79:X79)</f>
        <v>0</v>
      </c>
      <c r="AN79" s="17">
        <f>SUM(Y79:AF79)</f>
        <v>130.01173740652246</v>
      </c>
      <c r="AO79" s="17">
        <f>SUM(AG79:AK79)</f>
        <v>103.48300145511683</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Maintenance</v>
      </c>
      <c r="I86" s="104" t="s">
        <v>445</v>
      </c>
      <c r="J86" s="104"/>
      <c r="K86" s="104"/>
      <c r="L86" s="104" t="s">
        <v>296</v>
      </c>
      <c r="M86" s="98"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0.7399246542385014</v>
      </c>
      <c r="Z86" s="16">
        <f>SUMIFS(Inp_LabourRatios!Z:Z,Inp_LabourRatios!$G:$G,$H86,Inp_LabourRatios!$H:$H,$G86)</f>
        <v>0.7399246542385014</v>
      </c>
      <c r="AA86" s="16">
        <f>SUMIFS(Inp_LabourRatios!AA:AA,Inp_LabourRatios!$G:$G,$H86,Inp_LabourRatios!$H:$H,$G86)</f>
        <v>0.7399246542385014</v>
      </c>
      <c r="AB86" s="16">
        <f>SUMIFS(Inp_LabourRatios!AB:AB,Inp_LabourRatios!$G:$G,$H86,Inp_LabourRatios!$H:$H,$G86)</f>
        <v>0.7399246542385014</v>
      </c>
      <c r="AC86" s="16">
        <f>SUMIFS(Inp_LabourRatios!AC:AC,Inp_LabourRatios!$G:$G,$H86,Inp_LabourRatios!$H:$H,$G86)</f>
        <v>0.7399246542385014</v>
      </c>
      <c r="AD86" s="16">
        <f>SUMIFS(Inp_LabourRatios!AD:AD,Inp_LabourRatios!$G:$G,$H86,Inp_LabourRatios!$H:$H,$G86)</f>
        <v>0.7399246542385014</v>
      </c>
      <c r="AE86" s="16">
        <f>SUMIFS(Inp_LabourRatios!AE:AE,Inp_LabourRatios!$G:$G,$H86,Inp_LabourRatios!$H:$H,$G86)</f>
        <v>0.7399246542385014</v>
      </c>
      <c r="AF86" s="16">
        <f>SUMIFS(Inp_LabourRatios!AF:AF,Inp_LabourRatios!$G:$G,$H86,Inp_LabourRatios!$H:$H,$G86)</f>
        <v>0.7399246542385014</v>
      </c>
      <c r="AG86" s="16">
        <f>SUMIFS(Inp_LabourRatios!AG:AG,Inp_LabourRatios!$G:$G,$H86,Inp_LabourRatios!$H:$H,$G86)</f>
        <v>0.7399246542385014</v>
      </c>
      <c r="AH86" s="16">
        <f>SUMIFS(Inp_LabourRatios!AH:AH,Inp_LabourRatios!$G:$G,$H86,Inp_LabourRatios!$H:$H,$G86)</f>
        <v>0.7399246542385014</v>
      </c>
      <c r="AI86" s="16">
        <f>SUMIFS(Inp_LabourRatios!AI:AI,Inp_LabourRatios!$G:$G,$H86,Inp_LabourRatios!$H:$H,$G86)</f>
        <v>0.7399246542385014</v>
      </c>
      <c r="AJ86" s="16">
        <f>SUMIFS(Inp_LabourRatios!AJ:AJ,Inp_LabourRatios!$G:$G,$H86,Inp_LabourRatios!$H:$H,$G86)</f>
        <v>0.7399246542385014</v>
      </c>
      <c r="AK86" s="16">
        <f>SUMIFS(Inp_LabourRatios!AK:AK,Inp_LabourRatios!$G:$G,$H86,Inp_LabourRatios!$H:$H,$G86)</f>
        <v>0.7399246542385014</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Maintenance</v>
      </c>
      <c r="J88" s="104"/>
      <c r="K88" s="104"/>
      <c r="L88" s="104" t="s">
        <v>114</v>
      </c>
      <c r="T88" s="106">
        <f>T$79*T$86</f>
        <v>0</v>
      </c>
      <c r="U88" s="106">
        <f t="shared" ref="U88:AK88" si="23">U$79*U$86</f>
        <v>0</v>
      </c>
      <c r="V88" s="106">
        <f t="shared" si="23"/>
        <v>0</v>
      </c>
      <c r="W88" s="106">
        <f t="shared" si="23"/>
        <v>0</v>
      </c>
      <c r="X88" s="106">
        <f t="shared" si="23"/>
        <v>0</v>
      </c>
      <c r="Y88" s="106">
        <f t="shared" si="23"/>
        <v>10.072579989585305</v>
      </c>
      <c r="Z88" s="106">
        <f t="shared" si="23"/>
        <v>8.8116678961282595</v>
      </c>
      <c r="AA88" s="106">
        <f t="shared" si="23"/>
        <v>12.076552986763343</v>
      </c>
      <c r="AB88" s="106">
        <f t="shared" si="23"/>
        <v>12.073904852503347</v>
      </c>
      <c r="AC88" s="106">
        <f t="shared" si="23"/>
        <v>12.533876795324584</v>
      </c>
      <c r="AD88" s="106">
        <f t="shared" si="23"/>
        <v>12.148161594509313</v>
      </c>
      <c r="AE88" s="106">
        <f t="shared" si="23"/>
        <v>15.733054433213454</v>
      </c>
      <c r="AF88" s="106">
        <f t="shared" si="23"/>
        <v>12.749091299440368</v>
      </c>
      <c r="AG88" s="106">
        <f t="shared" si="23"/>
        <v>17.019512806305521</v>
      </c>
      <c r="AH88" s="106">
        <f t="shared" si="23"/>
        <v>15.832981785794459</v>
      </c>
      <c r="AI88" s="106">
        <f t="shared" si="23"/>
        <v>15.516744938542104</v>
      </c>
      <c r="AJ88" s="106">
        <f t="shared" si="23"/>
        <v>14.387435716113281</v>
      </c>
      <c r="AK88" s="106">
        <f t="shared" si="23"/>
        <v>13.812948824484296</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Maintenance</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-1.4465374306111016</v>
      </c>
      <c r="Z95" s="106">
        <f t="shared" si="25"/>
        <v>-1.2176602699058163</v>
      </c>
      <c r="AA95" s="106">
        <f t="shared" si="25"/>
        <v>-1.6105321779613249</v>
      </c>
      <c r="AB95" s="106">
        <f t="shared" si="25"/>
        <v>-1.6673242223261315</v>
      </c>
      <c r="AC95" s="106">
        <f t="shared" si="25"/>
        <v>-1.9254172953200168</v>
      </c>
      <c r="AD95" s="106">
        <f t="shared" si="25"/>
        <v>-1.7181156917454121</v>
      </c>
      <c r="AE95" s="106">
        <f t="shared" si="25"/>
        <v>-2.2251274392831775</v>
      </c>
      <c r="AF95" s="106">
        <f t="shared" si="25"/>
        <v>-1.8031052391469409</v>
      </c>
      <c r="AG95" s="106">
        <f t="shared" si="25"/>
        <v>-2.4070713737946967</v>
      </c>
      <c r="AH95" s="106">
        <f t="shared" si="25"/>
        <v>-2.2392601746084626</v>
      </c>
      <c r="AI95" s="106">
        <f t="shared" si="25"/>
        <v>-2.1945347661303654</v>
      </c>
      <c r="AJ95" s="106">
        <f t="shared" si="25"/>
        <v>-2.0348164514872078</v>
      </c>
      <c r="AK95" s="106">
        <f t="shared" si="25"/>
        <v>-1.9535667137774357</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Maintenance</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1.0534029629999999</v>
      </c>
      <c r="Z104" s="103">
        <f>SUMIFS(Inp_Reinstatement!Z:Z,Inp_Reinstatement!$E:$E,$E104,Inp_Reinstatement!$F:$F,$F104,Inp_Reinstatement!$H:$H,$H104)</f>
        <v>0.85319995599999998</v>
      </c>
      <c r="AA104" s="103">
        <f>SUMIFS(Inp_Reinstatement!AA:AA,Inp_Reinstatement!$E:$E,$E104,Inp_Reinstatement!$F:$F,$F104,Inp_Reinstatement!$H:$H,$H104)</f>
        <v>0.73421815499999998</v>
      </c>
      <c r="AB104" s="103">
        <f>SUMIFS(Inp_Reinstatement!AB:AB,Inp_Reinstatement!$E:$E,$E104,Inp_Reinstatement!$F:$F,$F104,Inp_Reinstatement!$H:$H,$H104)</f>
        <v>1.283574848</v>
      </c>
      <c r="AC104" s="103">
        <f>SUMIFS(Inp_Reinstatement!AC:AC,Inp_Reinstatement!$E:$E,$E104,Inp_Reinstatement!$F:$F,$F104,Inp_Reinstatement!$H:$H,$H104)</f>
        <v>0.85726381100000004</v>
      </c>
      <c r="AD104" s="103">
        <f>SUMIFS(Inp_Reinstatement!AD:AD,Inp_Reinstatement!$E:$E,$E104,Inp_Reinstatement!$F:$F,$F104,Inp_Reinstatement!$H:$H,$H104)</f>
        <v>0.72619456000000004</v>
      </c>
      <c r="AE104" s="103">
        <f>SUMIFS(Inp_Reinstatement!AE:AE,Inp_Reinstatement!$E:$E,$E104,Inp_Reinstatement!$F:$F,$F104,Inp_Reinstatement!$H:$H,$H104)</f>
        <v>0.75784171199999995</v>
      </c>
      <c r="AF104" s="103">
        <f>SUMIFS(Inp_Reinstatement!AF:AF,Inp_Reinstatement!$E:$E,$E104,Inp_Reinstatement!$F:$F,$F104,Inp_Reinstatement!$H:$H,$H104)</f>
        <v>0.46144206500000001</v>
      </c>
      <c r="AG104" s="103">
        <f>SUMIFS(Inp_Reinstatement!AG:AG,Inp_Reinstatement!$E:$E,$E104,Inp_Reinstatement!$F:$F,$F104,Inp_Reinstatement!$H:$H,$H104)</f>
        <v>0.75055083499999997</v>
      </c>
      <c r="AH104" s="103">
        <f>SUMIFS(Inp_Reinstatement!AH:AH,Inp_Reinstatement!$E:$E,$E104,Inp_Reinstatement!$F:$F,$F104,Inp_Reinstatement!$H:$H,$H104)</f>
        <v>0.71717386999999999</v>
      </c>
      <c r="AI104" s="103">
        <f>SUMIFS(Inp_Reinstatement!AI:AI,Inp_Reinstatement!$E:$E,$E104,Inp_Reinstatement!$F:$F,$F104,Inp_Reinstatement!$H:$H,$H104)</f>
        <v>0.72355201999999996</v>
      </c>
      <c r="AJ104" s="103">
        <f>SUMIFS(Inp_Reinstatement!AJ:AJ,Inp_Reinstatement!$E:$E,$E104,Inp_Reinstatement!$F:$F,$F104,Inp_Reinstatement!$H:$H,$H104)</f>
        <v>0.67865241600000004</v>
      </c>
      <c r="AK104" s="103">
        <f>SUMIFS(Inp_Reinstatement!AK:AK,Inp_Reinstatement!$E:$E,$E104,Inp_Reinstatement!$F:$F,$F104,Inp_Reinstatement!$H:$H,$H104)</f>
        <v>0.66459303400000003</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-0.15128068648466264</v>
      </c>
      <c r="Z106" s="106">
        <f t="shared" si="27"/>
        <v>-0.11790136679607199</v>
      </c>
      <c r="AA106" s="106">
        <f t="shared" si="27"/>
        <v>-9.7915519897686876E-2</v>
      </c>
      <c r="AB106" s="106">
        <f t="shared" si="27"/>
        <v>-0.17725296508322708</v>
      </c>
      <c r="AC106" s="106">
        <f t="shared" si="27"/>
        <v>-0.13169034571706162</v>
      </c>
      <c r="AD106" s="106">
        <f t="shared" si="27"/>
        <v>-0.10270576820118038</v>
      </c>
      <c r="AE106" s="106">
        <f t="shared" si="27"/>
        <v>-0.10718162802797315</v>
      </c>
      <c r="AF106" s="106">
        <f t="shared" si="27"/>
        <v>-6.5261796736902022E-2</v>
      </c>
      <c r="AG106" s="106">
        <f t="shared" si="27"/>
        <v>-0.10615047857520765</v>
      </c>
      <c r="AH106" s="106">
        <f t="shared" si="27"/>
        <v>-0.1014299711253186</v>
      </c>
      <c r="AI106" s="106">
        <f t="shared" si="27"/>
        <v>-0.10233203350850739</v>
      </c>
      <c r="AJ106" s="106">
        <f t="shared" si="27"/>
        <v>-9.5981878089071659E-2</v>
      </c>
      <c r="AK106" s="106">
        <f t="shared" si="27"/>
        <v>-9.3993458306990352E-2</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-1.0339980080746436</v>
      </c>
      <c r="Z111" s="106">
        <f t="shared" si="28"/>
        <v>-0.9062367080736724</v>
      </c>
      <c r="AA111" s="106">
        <f t="shared" si="28"/>
        <v>-1.2432104723700235</v>
      </c>
      <c r="AB111" s="106">
        <f t="shared" si="28"/>
        <v>-1.2436790647876066</v>
      </c>
      <c r="AC111" s="106">
        <f t="shared" si="28"/>
        <v>-1.2927945371814484</v>
      </c>
      <c r="AD111" s="106">
        <f t="shared" si="28"/>
        <v>-1.2502734345436455</v>
      </c>
      <c r="AE111" s="106">
        <f t="shared" si="28"/>
        <v>-1.6192260737597177</v>
      </c>
      <c r="AF111" s="106">
        <f t="shared" si="28"/>
        <v>-1.3121203601264462</v>
      </c>
      <c r="AG111" s="106">
        <f t="shared" si="28"/>
        <v>-1.7516267432775017</v>
      </c>
      <c r="AH111" s="106">
        <f t="shared" si="28"/>
        <v>-1.6295104705669505</v>
      </c>
      <c r="AI111" s="106">
        <f t="shared" si="28"/>
        <v>-1.5969637740098221</v>
      </c>
      <c r="AJ111" s="106">
        <f t="shared" si="28"/>
        <v>-1.4807366964225377</v>
      </c>
      <c r="AK111" s="106">
        <f t="shared" si="28"/>
        <v>-1.4216112317578347</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-1.4465374306111016</v>
      </c>
      <c r="Z117" s="98">
        <f t="shared" si="29"/>
        <v>-1.2176602699058163</v>
      </c>
      <c r="AA117" s="98">
        <f t="shared" si="29"/>
        <v>-1.6105321779613249</v>
      </c>
      <c r="AB117" s="98">
        <f t="shared" si="29"/>
        <v>-1.6673242223261315</v>
      </c>
      <c r="AC117" s="98">
        <f t="shared" si="29"/>
        <v>-1.9254172953200168</v>
      </c>
      <c r="AD117" s="98">
        <f t="shared" si="29"/>
        <v>-1.7181156917454121</v>
      </c>
      <c r="AE117" s="98">
        <f t="shared" si="29"/>
        <v>-2.2251274392831775</v>
      </c>
      <c r="AF117" s="98">
        <f t="shared" si="29"/>
        <v>-1.8031052391469409</v>
      </c>
      <c r="AG117" s="98">
        <f t="shared" si="29"/>
        <v>-2.4070713737946967</v>
      </c>
      <c r="AH117" s="98">
        <f t="shared" si="29"/>
        <v>-2.2392601746084626</v>
      </c>
      <c r="AI117" s="98">
        <f t="shared" si="29"/>
        <v>-2.1945347661303654</v>
      </c>
      <c r="AJ117" s="98">
        <f t="shared" si="29"/>
        <v>-2.0348164514872078</v>
      </c>
      <c r="AK117" s="98">
        <f t="shared" si="29"/>
        <v>-1.9535667137774357</v>
      </c>
      <c r="AM117" s="98">
        <f>SUM(T117:X117)</f>
        <v>0</v>
      </c>
      <c r="AN117" s="98">
        <f>SUM(Y117:AF117)</f>
        <v>-13.613819766299923</v>
      </c>
      <c r="AO117" s="98">
        <f>SUM(AG117:AK117)</f>
        <v>-10.829249479798168</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-0.15128068648466264</v>
      </c>
      <c r="Z119" s="98">
        <f t="shared" si="31"/>
        <v>-0.11790136679607199</v>
      </c>
      <c r="AA119" s="98">
        <f t="shared" si="31"/>
        <v>-9.7915519897686876E-2</v>
      </c>
      <c r="AB119" s="98">
        <f t="shared" si="31"/>
        <v>-0.17725296508322708</v>
      </c>
      <c r="AC119" s="98">
        <f t="shared" si="31"/>
        <v>-0.13169034571706162</v>
      </c>
      <c r="AD119" s="98">
        <f t="shared" si="31"/>
        <v>-0.10270576820118038</v>
      </c>
      <c r="AE119" s="98">
        <f t="shared" si="31"/>
        <v>-0.10718162802797315</v>
      </c>
      <c r="AF119" s="98">
        <f t="shared" si="31"/>
        <v>-6.5261796736902022E-2</v>
      </c>
      <c r="AG119" s="98">
        <f t="shared" si="31"/>
        <v>-0.10615047857520765</v>
      </c>
      <c r="AH119" s="98">
        <f t="shared" si="31"/>
        <v>-0.1014299711253186</v>
      </c>
      <c r="AI119" s="98">
        <f t="shared" si="31"/>
        <v>-0.10233203350850739</v>
      </c>
      <c r="AJ119" s="98">
        <f t="shared" si="31"/>
        <v>-9.5981878089071659E-2</v>
      </c>
      <c r="AK119" s="98">
        <f t="shared" si="31"/>
        <v>-9.3993458306990352E-2</v>
      </c>
      <c r="AM119" s="98">
        <f>SUM(T119:X119)</f>
        <v>0</v>
      </c>
      <c r="AN119" s="98">
        <f>SUM(Y119:AF119)</f>
        <v>-0.95119007694476576</v>
      </c>
      <c r="AO119" s="98">
        <f>SUM(AG119:AK119)</f>
        <v>-0.49988781960509565</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-1.5978181170957644</v>
      </c>
      <c r="Z123" s="98">
        <f t="shared" si="33"/>
        <v>-1.3355616367018883</v>
      </c>
      <c r="AA123" s="98">
        <f t="shared" si="33"/>
        <v>-1.7084476978590117</v>
      </c>
      <c r="AB123" s="98">
        <f t="shared" si="33"/>
        <v>-1.8445771874093586</v>
      </c>
      <c r="AC123" s="98">
        <f t="shared" si="33"/>
        <v>-2.0571076410370783</v>
      </c>
      <c r="AD123" s="98">
        <f t="shared" si="33"/>
        <v>-1.8208214599465924</v>
      </c>
      <c r="AE123" s="98">
        <f t="shared" si="33"/>
        <v>-2.3323090673111508</v>
      </c>
      <c r="AF123" s="98">
        <f t="shared" si="33"/>
        <v>-1.8683670358838429</v>
      </c>
      <c r="AG123" s="98">
        <f t="shared" si="33"/>
        <v>-2.5132218523699041</v>
      </c>
      <c r="AH123" s="98">
        <f t="shared" si="33"/>
        <v>-2.340690145733781</v>
      </c>
      <c r="AI123" s="98">
        <f t="shared" si="33"/>
        <v>-2.296866799638873</v>
      </c>
      <c r="AJ123" s="98">
        <f t="shared" si="33"/>
        <v>-2.1307983295762796</v>
      </c>
      <c r="AK123" s="98">
        <f t="shared" si="33"/>
        <v>-2.0475601720844261</v>
      </c>
      <c r="AM123" s="98">
        <f>SUM(T123:X123)</f>
        <v>0</v>
      </c>
      <c r="AN123" s="98">
        <f>SUM(Y123:AF123)</f>
        <v>-14.565009843244688</v>
      </c>
      <c r="AO123" s="98">
        <f>SUM(AG123:AK123)</f>
        <v>-11.329137299403262</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12.015162518008998</v>
      </c>
      <c r="Z125" s="98">
        <f t="shared" si="34"/>
        <v>10.573310227010841</v>
      </c>
      <c r="AA125" s="98">
        <f t="shared" si="34"/>
        <v>14.612880315183087</v>
      </c>
      <c r="AB125" s="98">
        <f t="shared" si="34"/>
        <v>14.473171901420896</v>
      </c>
      <c r="AC125" s="98">
        <f t="shared" si="34"/>
        <v>14.882288449533672</v>
      </c>
      <c r="AD125" s="98">
        <f t="shared" si="34"/>
        <v>14.597284795766264</v>
      </c>
      <c r="AE125" s="98">
        <f t="shared" si="34"/>
        <v>18.930740275740185</v>
      </c>
      <c r="AF125" s="98">
        <f t="shared" si="34"/>
        <v>15.361889080613835</v>
      </c>
      <c r="AG125" s="98">
        <f t="shared" si="34"/>
        <v>20.488461776919713</v>
      </c>
      <c r="AH125" s="98">
        <f t="shared" si="34"/>
        <v>19.057409910938993</v>
      </c>
      <c r="AI125" s="98">
        <f t="shared" si="34"/>
        <v>18.673842649840505</v>
      </c>
      <c r="AJ125" s="98">
        <f t="shared" si="34"/>
        <v>17.313662175554761</v>
      </c>
      <c r="AK125" s="98">
        <f t="shared" si="34"/>
        <v>16.620487642459594</v>
      </c>
      <c r="AM125" s="98">
        <f>SUM(T125:X125)</f>
        <v>0</v>
      </c>
      <c r="AN125" s="98">
        <f>SUM(Y125:AF125)</f>
        <v>115.44672756327778</v>
      </c>
      <c r="AO125" s="98">
        <f>SUM(AG125:AK125)</f>
        <v>92.153864155713578</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0.88461854991213706</v>
      </c>
      <c r="Z127" s="98">
        <f t="shared" si="35"/>
        <v>0.87324646275831119</v>
      </c>
      <c r="AA127" s="98">
        <f t="shared" si="35"/>
        <v>0.90425458832992345</v>
      </c>
      <c r="AB127" s="98">
        <f t="shared" si="35"/>
        <v>0.81716028489802783</v>
      </c>
      <c r="AC127" s="98">
        <f t="shared" si="35"/>
        <v>0.82138047767693612</v>
      </c>
      <c r="AD127" s="98">
        <f t="shared" si="35"/>
        <v>0.81305382704189222</v>
      </c>
      <c r="AE127" s="98">
        <f t="shared" si="35"/>
        <v>0.88505257212363531</v>
      </c>
      <c r="AF127" s="98">
        <f t="shared" si="35"/>
        <v>0.85317324402438754</v>
      </c>
      <c r="AG127" s="98">
        <f t="shared" si="35"/>
        <v>0.90089455199249091</v>
      </c>
      <c r="AH127" s="98">
        <f t="shared" si="35"/>
        <v>0.89699715262296231</v>
      </c>
      <c r="AI127" s="98">
        <f t="shared" si="35"/>
        <v>0.89701653384312119</v>
      </c>
      <c r="AJ127" s="98">
        <f t="shared" si="35"/>
        <v>0.89384744681665129</v>
      </c>
      <c r="AK127" s="98">
        <f t="shared" si="35"/>
        <v>0.89031230346397117</v>
      </c>
    </row>
    <row r="128" spans="3:57" s="97" customFormat="1">
      <c r="AR128" s="35"/>
    </row>
    <row r="130" spans="2:57" ht="14.65">
      <c r="B130" s="11" t="str">
        <f>'Cal_Work mgt'!B129</f>
        <v>Check</v>
      </c>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c r="AK130" s="11"/>
      <c r="AL130" s="11"/>
      <c r="AM130" s="11"/>
      <c r="AN130" s="11"/>
      <c r="AO130" s="11"/>
      <c r="AP130" s="11"/>
      <c r="AQ130" s="11"/>
      <c r="AR130" s="34"/>
      <c r="AS130" s="11"/>
      <c r="AT130" s="11"/>
      <c r="AU130" s="11"/>
      <c r="AV130" s="11"/>
      <c r="AW130" s="11"/>
      <c r="AX130" s="11"/>
      <c r="AY130" s="11"/>
      <c r="AZ130" s="11"/>
      <c r="BA130" s="11"/>
      <c r="BB130" s="11"/>
      <c r="BC130" s="11"/>
      <c r="BD130" s="11"/>
      <c r="BE130" s="11"/>
    </row>
    <row r="131" spans="2:57">
      <c r="C131" s="25" t="str">
        <f>'Cal_Work mgt'!C130</f>
        <v>Under this final heading, include as many logical tests for errors as appropriate</v>
      </c>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4" spans="2:57">
      <c r="H134" s="4" t="s">
        <v>126</v>
      </c>
      <c r="R134" s="24">
        <f>COUNTIF(T134:AK134, FALSE)</f>
        <v>0</v>
      </c>
      <c r="T134" s="24"/>
      <c r="U134" s="24"/>
      <c r="V134" s="24"/>
      <c r="W134" s="24"/>
      <c r="X134" s="24"/>
      <c r="Y134" s="24"/>
      <c r="Z134" s="24"/>
      <c r="AA134" s="24"/>
      <c r="AB134" s="24"/>
      <c r="AC134" s="24"/>
      <c r="AD134" s="24"/>
      <c r="AE134" s="24"/>
      <c r="AF134" s="24"/>
      <c r="AG134" s="24"/>
      <c r="AH134" s="24"/>
      <c r="AI134" s="24"/>
      <c r="AJ134" s="24"/>
      <c r="AK134" s="24"/>
    </row>
    <row r="136" spans="2:57">
      <c r="H136" s="4" t="s">
        <v>127</v>
      </c>
      <c r="R136" s="24">
        <f>SUM(R133:R134)</f>
        <v>0</v>
      </c>
    </row>
  </sheetData>
  <conditionalFormatting sqref="R4">
    <cfRule type="cellIs" dxfId="100" priority="3" operator="greaterThan">
      <formula>0</formula>
    </cfRule>
  </conditionalFormatting>
  <conditionalFormatting sqref="T133:AK134">
    <cfRule type="cellIs" dxfId="99" priority="2" operator="equal">
      <formula>FALSE</formula>
    </cfRule>
  </conditionalFormatting>
  <conditionalFormatting sqref="R136 R133:R134">
    <cfRule type="cellIs" dxfId="9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sheetPr>
  <dimension ref="A1:BG135"/>
  <sheetViews>
    <sheetView zoomScale="70" zoomScaleNormal="70" workbookViewId="0">
      <pane xSplit="19" ySplit="8" topLeftCell="T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No</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148</v>
      </c>
      <c r="K11" s="5" t="s">
        <v>270</v>
      </c>
      <c r="L11" s="5" t="s">
        <v>114</v>
      </c>
      <c r="M11" s="17" t="str">
        <f>F11&amp;"_"&amp;I11&amp;"_"&amp;K11</f>
        <v>Opex_Statutory Independent Undertakings (SIU)_Gross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v>
      </c>
      <c r="Z11" s="16">
        <f>INDEX(Cal_SubmittedCosts!Z:Z, MATCH($M11,Cal_SubmittedCosts!$K:$K,0))</f>
        <v>0</v>
      </c>
      <c r="AA11" s="16">
        <f>INDEX(Cal_SubmittedCosts!AA:AA, MATCH($M11,Cal_SubmittedCosts!$K:$K,0))</f>
        <v>0</v>
      </c>
      <c r="AB11" s="16">
        <f>INDEX(Cal_SubmittedCosts!AB:AB, MATCH($M11,Cal_SubmittedCosts!$K:$K,0))</f>
        <v>0</v>
      </c>
      <c r="AC11" s="16">
        <f>INDEX(Cal_SubmittedCosts!AC:AC, MATCH($M11,Cal_SubmittedCosts!$K:$K,0))</f>
        <v>0</v>
      </c>
      <c r="AD11" s="16">
        <f>INDEX(Cal_SubmittedCosts!AD:AD, MATCH($M11,Cal_SubmittedCosts!$K:$K,0))</f>
        <v>0</v>
      </c>
      <c r="AE11" s="16">
        <f>INDEX(Cal_SubmittedCosts!AE:AE, MATCH($M11,Cal_SubmittedCosts!$K:$K,0))</f>
        <v>0</v>
      </c>
      <c r="AF11" s="16">
        <f>INDEX(Cal_SubmittedCosts!AF:AF, MATCH($M11,Cal_SubmittedCosts!$K:$K,0))</f>
        <v>0</v>
      </c>
      <c r="AG11" s="16">
        <f>INDEX(Cal_SubmittedCosts!AG:AG, MATCH($M11,Cal_SubmittedCosts!$K:$K,0))</f>
        <v>0</v>
      </c>
      <c r="AH11" s="16">
        <f>INDEX(Cal_SubmittedCosts!AH:AH, MATCH($M11,Cal_SubmittedCosts!$K:$K,0))</f>
        <v>0</v>
      </c>
      <c r="AI11" s="16">
        <f>INDEX(Cal_SubmittedCosts!AI:AI, MATCH($M11,Cal_SubmittedCosts!$K:$K,0))</f>
        <v>0</v>
      </c>
      <c r="AJ11" s="16">
        <f>INDEX(Cal_SubmittedCosts!AJ:AJ, MATCH($M11,Cal_SubmittedCosts!$K:$K,0))</f>
        <v>0</v>
      </c>
      <c r="AK11" s="16">
        <f>INDEX(Cal_SubmittedCosts!AK:AK, MATCH($M11,Cal_SubmittedCosts!$K:$K,0))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148</v>
      </c>
      <c r="K12" s="5" t="s">
        <v>271</v>
      </c>
      <c r="L12" s="5" t="s">
        <v>114</v>
      </c>
      <c r="M12" s="17" t="str">
        <f>F12&amp;"_"&amp;I12&amp;"_"&amp;K12</f>
        <v>Opex_Statutory Independent Undertakings (SIU)_Net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v>
      </c>
      <c r="Z12" s="16">
        <f>INDEX(Cal_SubmittedCosts!Z:Z, MATCH($M12,Cal_SubmittedCosts!$K:$K,0))</f>
        <v>0</v>
      </c>
      <c r="AA12" s="16">
        <f>INDEX(Cal_SubmittedCosts!AA:AA, MATCH($M12,Cal_SubmittedCosts!$K:$K,0))</f>
        <v>0</v>
      </c>
      <c r="AB12" s="16">
        <f>INDEX(Cal_SubmittedCosts!AB:AB, MATCH($M12,Cal_SubmittedCosts!$K:$K,0))</f>
        <v>0</v>
      </c>
      <c r="AC12" s="16">
        <f>INDEX(Cal_SubmittedCosts!AC:AC, MATCH($M12,Cal_SubmittedCosts!$K:$K,0))</f>
        <v>0</v>
      </c>
      <c r="AD12" s="16">
        <f>INDEX(Cal_SubmittedCosts!AD:AD, MATCH($M12,Cal_SubmittedCosts!$K:$K,0))</f>
        <v>0</v>
      </c>
      <c r="AE12" s="16">
        <f>INDEX(Cal_SubmittedCosts!AE:AE, MATCH($M12,Cal_SubmittedCosts!$K:$K,0))</f>
        <v>0</v>
      </c>
      <c r="AF12" s="16">
        <f>INDEX(Cal_SubmittedCosts!AF:AF, MATCH($M12,Cal_SubmittedCosts!$K:$K,0))</f>
        <v>0</v>
      </c>
      <c r="AG12" s="16">
        <f>INDEX(Cal_SubmittedCosts!AG:AG, MATCH($M12,Cal_SubmittedCosts!$K:$K,0))</f>
        <v>0</v>
      </c>
      <c r="AH12" s="16">
        <f>INDEX(Cal_SubmittedCosts!AH:AH, MATCH($M12,Cal_SubmittedCosts!$K:$K,0))</f>
        <v>0</v>
      </c>
      <c r="AI12" s="16">
        <f>INDEX(Cal_SubmittedCosts!AI:AI, MATCH($M12,Cal_SubmittedCosts!$K:$K,0))</f>
        <v>0</v>
      </c>
      <c r="AJ12" s="16">
        <f>INDEX(Cal_SubmittedCosts!AJ:AJ, MATCH($M12,Cal_SubmittedCosts!$K:$K,0))</f>
        <v>0</v>
      </c>
      <c r="AK12" s="16">
        <f>INDEX(Cal_SubmittedCosts!AK:AK, MATCH($M12,Cal_SubmittedCosts!$K:$K,0))</f>
        <v>0</v>
      </c>
      <c r="AM12" s="17">
        <f>SUM(T12:X12)</f>
        <v>0</v>
      </c>
      <c r="AN12" s="17">
        <f>SUM(Y12:AF12)</f>
        <v>0</v>
      </c>
      <c r="AO12" s="17">
        <f>SUM(AG12:AK12)</f>
        <v>0</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v>
      </c>
      <c r="Z29" s="17">
        <f t="shared" si="5"/>
        <v>0</v>
      </c>
      <c r="AA29" s="17">
        <f t="shared" si="5"/>
        <v>0</v>
      </c>
      <c r="AB29" s="17">
        <f t="shared" si="5"/>
        <v>0</v>
      </c>
      <c r="AC29" s="17">
        <f t="shared" si="5"/>
        <v>0</v>
      </c>
      <c r="AD29" s="17">
        <f t="shared" si="5"/>
        <v>0</v>
      </c>
      <c r="AE29" s="17">
        <f t="shared" si="5"/>
        <v>0</v>
      </c>
      <c r="AF29" s="17">
        <f t="shared" si="5"/>
        <v>0</v>
      </c>
      <c r="AG29" s="17">
        <f t="shared" si="5"/>
        <v>0</v>
      </c>
      <c r="AH29" s="17">
        <f t="shared" si="5"/>
        <v>0</v>
      </c>
      <c r="AI29" s="17">
        <f t="shared" si="5"/>
        <v>0</v>
      </c>
      <c r="AJ29" s="17">
        <f t="shared" si="5"/>
        <v>0</v>
      </c>
      <c r="AK29" s="17">
        <f t="shared" si="5"/>
        <v>0</v>
      </c>
      <c r="AM29" s="17">
        <f>SUM(T29:X29)</f>
        <v>0</v>
      </c>
      <c r="AN29" s="17">
        <f>SUM(Y29:AF29)</f>
        <v>0</v>
      </c>
      <c r="AO29" s="17">
        <f>SUM(AG29:AK29)</f>
        <v>0</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INDEX(Lists!M$34:M$89,MATCH(Cal_SIU!$I35,Lists!$P$34:$P$89,0),)</f>
        <v>Opex</v>
      </c>
      <c r="G35" s="17">
        <f>INDEX(Lists!N$34:N$89,MATCH(Cal_SIU!$I35,Lists!$P$34:$P$89,0),)</f>
        <v>0</v>
      </c>
      <c r="H35" s="17" t="str">
        <f>INDEX(Lists!O$34:O$89,MATCH(Cal_SIU!$I35,Lists!$P$34:$P$89,0),)</f>
        <v>Work Execution</v>
      </c>
      <c r="I35" s="17" t="str">
        <f t="shared" ref="I35:I44" si="6">$A$1</f>
        <v>Statutory Independent Undertakings (SIU)</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6"/>
        <v>Statutory Independent Undertakings (SIU)</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INDEX(Lists!M$34:M$89,MATCH(Cal_SIU!$I37,Lists!$P$34:$P$89,0),)</f>
        <v>Opex</v>
      </c>
      <c r="G37" s="17">
        <f>INDEX(Lists!N$34:N$89,MATCH(Cal_SIU!$I37,Lists!$P$34:$P$89,0),)</f>
        <v>0</v>
      </c>
      <c r="H37" s="17" t="str">
        <f>INDEX(Lists!O$34:O$89,MATCH(Cal_SIU!$I37,Lists!$P$34:$P$89,0),)</f>
        <v>Work Execution</v>
      </c>
      <c r="I37" s="17" t="str">
        <f t="shared" si="6"/>
        <v>Statutory Independent Undertakings (SIU)</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INDEX(Lists!M$34:M$89,MATCH(Cal_SIU!$I38,Lists!$P$34:$P$89,0),)</f>
        <v>Opex</v>
      </c>
      <c r="G38" s="17">
        <f>INDEX(Lists!N$34:N$89,MATCH(Cal_SIU!$I38,Lists!$P$34:$P$89,0),)</f>
        <v>0</v>
      </c>
      <c r="H38" s="17" t="str">
        <f>INDEX(Lists!O$34:O$89,MATCH(Cal_SIU!$I38,Lists!$P$34:$P$89,0),)</f>
        <v>Work Execution</v>
      </c>
      <c r="I38" s="17" t="str">
        <f t="shared" si="6"/>
        <v>Statutory Independent Undertakings (SIU)</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INDEX(Lists!M$34:M$89,MATCH(Cal_SIU!$I39,Lists!$P$34:$P$89,0),)</f>
        <v>Opex</v>
      </c>
      <c r="G39" s="17">
        <f>INDEX(Lists!N$34:N$89,MATCH(Cal_SIU!$I39,Lists!$P$34:$P$89,0),)</f>
        <v>0</v>
      </c>
      <c r="H39" s="17" t="str">
        <f>INDEX(Lists!O$34:O$89,MATCH(Cal_SIU!$I39,Lists!$P$34:$P$89,0),)</f>
        <v>Work Execution</v>
      </c>
      <c r="I39" s="17" t="str">
        <f t="shared" si="6"/>
        <v>Statutory Independent Undertakings (SIU)</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INDEX(Lists!M$34:M$89,MATCH(Cal_SIU!$I40,Lists!$P$34:$P$89,0),)</f>
        <v>Opex</v>
      </c>
      <c r="G40" s="17">
        <f>INDEX(Lists!N$34:N$89,MATCH(Cal_SIU!$I40,Lists!$P$34:$P$89,0),)</f>
        <v>0</v>
      </c>
      <c r="H40" s="17" t="str">
        <f>INDEX(Lists!O$34:O$89,MATCH(Cal_SIU!$I40,Lists!$P$34:$P$89,0),)</f>
        <v>Work Execution</v>
      </c>
      <c r="I40" s="17" t="str">
        <f t="shared" si="6"/>
        <v>Statutory Independent Undertakings (SIU)</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INDEX(Lists!M$34:M$89,MATCH(Cal_SIU!$I41,Lists!$P$34:$P$89,0),)</f>
        <v>Opex</v>
      </c>
      <c r="G41" s="17">
        <f>INDEX(Lists!N$34:N$89,MATCH(Cal_SIU!$I41,Lists!$P$34:$P$89,0),)</f>
        <v>0</v>
      </c>
      <c r="H41" s="17" t="str">
        <f>INDEX(Lists!O$34:O$89,MATCH(Cal_SIU!$I41,Lists!$P$34:$P$89,0),)</f>
        <v>Work Execution</v>
      </c>
      <c r="I41" s="17" t="str">
        <f t="shared" si="6"/>
        <v>Statutory Independent Undertakings (SIU)</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INDEX(Lists!M$34:M$89,MATCH(Cal_SIU!$I42,Lists!$P$34:$P$89,0),)</f>
        <v>Opex</v>
      </c>
      <c r="G42" s="17">
        <f>INDEX(Lists!N$34:N$89,MATCH(Cal_SIU!$I42,Lists!$P$34:$P$89,0),)</f>
        <v>0</v>
      </c>
      <c r="H42" s="17" t="str">
        <f>INDEX(Lists!O$34:O$89,MATCH(Cal_SIU!$I42,Lists!$P$34:$P$89,0),)</f>
        <v>Work Execution</v>
      </c>
      <c r="I42" s="17" t="str">
        <f t="shared" si="6"/>
        <v>Statutory Independent Undertakings (SIU)</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INDEX(Lists!M$34:M$89,MATCH(Cal_SIU!$I43,Lists!$P$34:$P$89,0),)</f>
        <v>Opex</v>
      </c>
      <c r="G43" s="17">
        <f>INDEX(Lists!N$34:N$89,MATCH(Cal_SIU!$I43,Lists!$P$34:$P$89,0),)</f>
        <v>0</v>
      </c>
      <c r="H43" s="17" t="str">
        <f>INDEX(Lists!O$34:O$89,MATCH(Cal_SIU!$I43,Lists!$P$34:$P$89,0),)</f>
        <v>Work Execution</v>
      </c>
      <c r="I43" s="17" t="str">
        <f t="shared" si="6"/>
        <v>Statutory Independent Undertakings (SIU)</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INDEX(Lists!M$34:M$89,MATCH(Cal_SIU!$I44,Lists!$P$34:$P$89,0),)</f>
        <v>Opex</v>
      </c>
      <c r="G44" s="17">
        <f>INDEX(Lists!N$34:N$89,MATCH(Cal_SIU!$I44,Lists!$P$34:$P$89,0),)</f>
        <v>0</v>
      </c>
      <c r="H44" s="17" t="str">
        <f>INDEX(Lists!O$34:O$89,MATCH(Cal_SIU!$I44,Lists!$P$34:$P$89,0),)</f>
        <v>Work Execution</v>
      </c>
      <c r="I44" s="17" t="str">
        <f t="shared" si="6"/>
        <v>Statutory Independent Undertakings (SIU)</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10">$A$1</f>
        <v>Statutory Independent Undertakings (SIU)</v>
      </c>
      <c r="J50" s="17" t="str">
        <f>_xlfn.IFNA(INDEX(Cal_Reclassifications!J$9:J$229,MATCH(Cal_SIU!$M50,Cal_Reclassifications!$M$9:$M$229,0),0),"")</f>
        <v/>
      </c>
      <c r="L50" s="4" t="s">
        <v>114</v>
      </c>
      <c r="M50" s="17" t="str">
        <f t="shared" ref="M50:M59" si="11">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10"/>
        <v>Statutory Independent Undertakings (SIU)</v>
      </c>
      <c r="J51" s="17" t="str">
        <f>_xlfn.IFNA(INDEX(Cal_Reclassifications!J$9:J$229,MATCH(Cal_SIU!$M51,Cal_Reclassifications!$M$9:$M$229,0),0),"")</f>
        <v/>
      </c>
      <c r="L51" s="4" t="s">
        <v>114</v>
      </c>
      <c r="M51" s="17" t="str">
        <f t="shared" si="11"/>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2"/>
        <v>0</v>
      </c>
      <c r="AN51" s="17">
        <f t="shared" si="13"/>
        <v>0</v>
      </c>
      <c r="AO51" s="17">
        <f t="shared" si="14"/>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10"/>
        <v>Statutory Independent Undertakings (SIU)</v>
      </c>
      <c r="J52" s="17" t="str">
        <f>_xlfn.IFNA(INDEX(Cal_Reclassifications!J$9:J$229,MATCH(Cal_SIU!$M52,Cal_Reclassifications!$M$9:$M$229,0),0),"")</f>
        <v/>
      </c>
      <c r="L52" s="4" t="s">
        <v>114</v>
      </c>
      <c r="M52" s="17" t="str">
        <f t="shared" si="11"/>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2"/>
        <v>0</v>
      </c>
      <c r="AN52" s="17">
        <f t="shared" si="13"/>
        <v>0</v>
      </c>
      <c r="AO52" s="17">
        <f t="shared" si="14"/>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10"/>
        <v>Statutory Independent Undertakings (SIU)</v>
      </c>
      <c r="J53" s="17" t="str">
        <f>_xlfn.IFNA(INDEX(Cal_Reclassifications!J$9:J$229,MATCH(Cal_SIU!$M53,Cal_Reclassifications!$M$9:$M$229,0),0),"")</f>
        <v/>
      </c>
      <c r="L53" s="4" t="s">
        <v>114</v>
      </c>
      <c r="M53" s="17" t="str">
        <f t="shared" si="11"/>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2"/>
        <v>0</v>
      </c>
      <c r="AN53" s="17">
        <f t="shared" si="13"/>
        <v>0</v>
      </c>
      <c r="AO53" s="17">
        <f t="shared" si="14"/>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10"/>
        <v>Statutory Independent Undertakings (SIU)</v>
      </c>
      <c r="J54" s="17" t="str">
        <f>_xlfn.IFNA(INDEX(Cal_Reclassifications!J$9:J$229,MATCH(Cal_SIU!$M54,Cal_Reclassifications!$M$9:$M$229,0),0),"")</f>
        <v/>
      </c>
      <c r="L54" s="4" t="s">
        <v>114</v>
      </c>
      <c r="M54" s="17" t="str">
        <f t="shared" si="11"/>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2"/>
        <v>0</v>
      </c>
      <c r="AN54" s="17">
        <f t="shared" si="13"/>
        <v>0</v>
      </c>
      <c r="AO54" s="17">
        <f t="shared" si="14"/>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10"/>
        <v>Statutory Independent Undertakings (SIU)</v>
      </c>
      <c r="J55" s="17" t="str">
        <f>_xlfn.IFNA(INDEX(Cal_Reclassifications!J$9:J$229,MATCH(Cal_SIU!$M55,Cal_Reclassifications!$M$9:$M$229,0),0),"")</f>
        <v/>
      </c>
      <c r="L55" s="4" t="s">
        <v>114</v>
      </c>
      <c r="M55" s="17" t="str">
        <f t="shared" si="11"/>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2"/>
        <v>0</v>
      </c>
      <c r="AN55" s="17">
        <f t="shared" si="13"/>
        <v>0</v>
      </c>
      <c r="AO55" s="17">
        <f t="shared" si="14"/>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10"/>
        <v>Statutory Independent Undertakings (SIU)</v>
      </c>
      <c r="J56" s="17" t="str">
        <f>_xlfn.IFNA(INDEX(Cal_Reclassifications!J$9:J$229,MATCH(Cal_SIU!$M56,Cal_Reclassifications!$M$9:$M$229,0),0),"")</f>
        <v/>
      </c>
      <c r="L56" s="4" t="s">
        <v>114</v>
      </c>
      <c r="M56" s="17" t="str">
        <f t="shared" si="11"/>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2"/>
        <v>0</v>
      </c>
      <c r="AN56" s="17">
        <f t="shared" si="13"/>
        <v>0</v>
      </c>
      <c r="AO56" s="17">
        <f t="shared" si="14"/>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10"/>
        <v>Statutory Independent Undertakings (SIU)</v>
      </c>
      <c r="J57" s="17" t="str">
        <f>_xlfn.IFNA(INDEX(Cal_Reclassifications!J$9:J$229,MATCH(Cal_SIU!$M57,Cal_Reclassifications!$M$9:$M$229,0),0),"")</f>
        <v/>
      </c>
      <c r="L57" s="4" t="s">
        <v>114</v>
      </c>
      <c r="M57" s="17" t="str">
        <f t="shared" si="11"/>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2"/>
        <v>0</v>
      </c>
      <c r="AN57" s="17">
        <f t="shared" si="13"/>
        <v>0</v>
      </c>
      <c r="AO57" s="17">
        <f t="shared" si="14"/>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10"/>
        <v>Statutory Independent Undertakings (SIU)</v>
      </c>
      <c r="J58" s="17" t="str">
        <f>_xlfn.IFNA(INDEX(Cal_Reclassifications!J$9:J$229,MATCH(Cal_SIU!$M58,Cal_Reclassifications!$M$9:$M$229,0),0),"")</f>
        <v/>
      </c>
      <c r="L58" s="4" t="s">
        <v>114</v>
      </c>
      <c r="M58" s="17" t="str">
        <f t="shared" si="11"/>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2"/>
        <v>0</v>
      </c>
      <c r="AN58" s="17">
        <f t="shared" si="13"/>
        <v>0</v>
      </c>
      <c r="AO58" s="17">
        <f t="shared" si="14"/>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10"/>
        <v>Statutory Independent Undertakings (SIU)</v>
      </c>
      <c r="J59" s="17" t="str">
        <f>_xlfn.IFNA(INDEX(Cal_Reclassifications!J$9:J$229,MATCH(Cal_SIU!$M59,Cal_Reclassifications!$M$9:$M$229,0),0),"")</f>
        <v/>
      </c>
      <c r="L59" s="4" t="s">
        <v>114</v>
      </c>
      <c r="M59" s="17" t="str">
        <f t="shared" si="11"/>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v>
      </c>
      <c r="Z62" s="17">
        <f t="shared" si="16"/>
        <v>0</v>
      </c>
      <c r="AA62" s="17">
        <f t="shared" si="16"/>
        <v>0</v>
      </c>
      <c r="AB62" s="17">
        <f t="shared" si="16"/>
        <v>0</v>
      </c>
      <c r="AC62" s="17">
        <f t="shared" si="16"/>
        <v>0</v>
      </c>
      <c r="AD62" s="17">
        <f t="shared" si="16"/>
        <v>0</v>
      </c>
      <c r="AE62" s="17">
        <f t="shared" si="16"/>
        <v>0</v>
      </c>
      <c r="AF62" s="17">
        <f t="shared" si="16"/>
        <v>0</v>
      </c>
      <c r="AG62" s="17">
        <f t="shared" si="16"/>
        <v>0</v>
      </c>
      <c r="AH62" s="17">
        <f t="shared" si="16"/>
        <v>0</v>
      </c>
      <c r="AI62" s="17">
        <f t="shared" si="16"/>
        <v>0</v>
      </c>
      <c r="AJ62" s="17">
        <f t="shared" si="16"/>
        <v>0</v>
      </c>
      <c r="AK62" s="17">
        <f t="shared" si="16"/>
        <v>0</v>
      </c>
      <c r="AM62" s="17">
        <f>SUM(T62:X62)</f>
        <v>0</v>
      </c>
      <c r="AN62" s="17">
        <f>SUM(Y62:AF62)</f>
        <v>0</v>
      </c>
      <c r="AO62" s="17">
        <f>SUM(AG62:AK62)</f>
        <v>0</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7">$A$1</f>
        <v>Statutory Independent Undertakings (SIU)</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7"/>
        <v>Statutory Independent Undertakings (SIU)</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INDEX(Lists!M$34:M$89,MATCH(Cal_SIU!$I69,Lists!$P$34:$P$89,0),)</f>
        <v>Opex</v>
      </c>
      <c r="G69" s="17">
        <f>INDEX(Lists!N$34:N$89,MATCH(Cal_SIU!$I69,Lists!$P$34:$P$89,0),)</f>
        <v>0</v>
      </c>
      <c r="H69" s="17" t="str">
        <f>INDEX(Lists!O$34:O$89,MATCH(Cal_SIU!$I69,Lists!$P$34:$P$89,0),)</f>
        <v>Work Execution</v>
      </c>
      <c r="I69" s="17" t="str">
        <f t="shared" si="17"/>
        <v>Statutory Independent Undertakings (SIU)</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INDEX(Lists!M$34:M$89,MATCH(Cal_SIU!$I70,Lists!$P$34:$P$89,0),)</f>
        <v>Opex</v>
      </c>
      <c r="G70" s="17">
        <f>INDEX(Lists!N$34:N$89,MATCH(Cal_SIU!$I70,Lists!$P$34:$P$89,0),)</f>
        <v>0</v>
      </c>
      <c r="H70" s="17" t="str">
        <f>INDEX(Lists!O$34:O$89,MATCH(Cal_SIU!$I70,Lists!$P$34:$P$89,0),)</f>
        <v>Work Execution</v>
      </c>
      <c r="I70" s="17" t="str">
        <f t="shared" si="17"/>
        <v>Statutory Independent Undertakings (SIU)</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INDEX(Lists!M$34:M$89,MATCH(Cal_SIU!$I71,Lists!$P$34:$P$89,0),)</f>
        <v>Opex</v>
      </c>
      <c r="G71" s="17">
        <f>INDEX(Lists!N$34:N$89,MATCH(Cal_SIU!$I71,Lists!$P$34:$P$89,0),)</f>
        <v>0</v>
      </c>
      <c r="H71" s="17" t="str">
        <f>INDEX(Lists!O$34:O$89,MATCH(Cal_SIU!$I71,Lists!$P$34:$P$89,0),)</f>
        <v>Work Execution</v>
      </c>
      <c r="I71" s="17" t="str">
        <f t="shared" si="17"/>
        <v>Statutory Independent Undertakings (SIU)</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INDEX(Lists!M$34:M$89,MATCH(Cal_SIU!$I72,Lists!$P$34:$P$89,0),)</f>
        <v>Opex</v>
      </c>
      <c r="G72" s="17">
        <f>INDEX(Lists!N$34:N$89,MATCH(Cal_SIU!$I72,Lists!$P$34:$P$89,0),)</f>
        <v>0</v>
      </c>
      <c r="H72" s="17" t="str">
        <f>INDEX(Lists!O$34:O$89,MATCH(Cal_SIU!$I72,Lists!$P$34:$P$89,0),)</f>
        <v>Work Execution</v>
      </c>
      <c r="I72" s="17" t="str">
        <f t="shared" si="17"/>
        <v>Statutory Independent Undertakings (SIU)</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INDEX(Lists!M$34:M$89,MATCH(Cal_SIU!$I73,Lists!$P$34:$P$89,0),)</f>
        <v>Opex</v>
      </c>
      <c r="G73" s="17">
        <f>INDEX(Lists!N$34:N$89,MATCH(Cal_SIU!$I73,Lists!$P$34:$P$89,0),)</f>
        <v>0</v>
      </c>
      <c r="H73" s="17" t="str">
        <f>INDEX(Lists!O$34:O$89,MATCH(Cal_SIU!$I73,Lists!$P$34:$P$89,0),)</f>
        <v>Work Execution</v>
      </c>
      <c r="I73" s="17" t="str">
        <f t="shared" si="17"/>
        <v>Statutory Independent Undertakings (SIU)</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INDEX(Lists!M$34:M$89,MATCH(Cal_SIU!$I74,Lists!$P$34:$P$89,0),)</f>
        <v>Opex</v>
      </c>
      <c r="G74" s="17">
        <f>INDEX(Lists!N$34:N$89,MATCH(Cal_SIU!$I74,Lists!$P$34:$P$89,0),)</f>
        <v>0</v>
      </c>
      <c r="H74" s="17" t="str">
        <f>INDEX(Lists!O$34:O$89,MATCH(Cal_SIU!$I74,Lists!$P$34:$P$89,0),)</f>
        <v>Work Execution</v>
      </c>
      <c r="I74" s="17" t="str">
        <f t="shared" si="17"/>
        <v>Statutory Independent Undertakings (SIU)</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INDEX(Lists!M$34:M$89,MATCH(Cal_SIU!$I75,Lists!$P$34:$P$89,0),)</f>
        <v>Opex</v>
      </c>
      <c r="G75" s="17">
        <f>INDEX(Lists!N$34:N$89,MATCH(Cal_SIU!$I75,Lists!$P$34:$P$89,0),)</f>
        <v>0</v>
      </c>
      <c r="H75" s="17" t="str">
        <f>INDEX(Lists!O$34:O$89,MATCH(Cal_SIU!$I75,Lists!$P$34:$P$89,0),)</f>
        <v>Work Execution</v>
      </c>
      <c r="I75" s="17" t="str">
        <f t="shared" si="17"/>
        <v>Statutory Independent Undertakings (SIU)</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INDEX(Lists!M$34:M$89,MATCH(Cal_SIU!$I76,Lists!$P$34:$P$89,0),)</f>
        <v>Opex</v>
      </c>
      <c r="G76" s="17">
        <f>INDEX(Lists!N$34:N$89,MATCH(Cal_SIU!$I76,Lists!$P$34:$P$89,0),)</f>
        <v>0</v>
      </c>
      <c r="H76" s="17" t="str">
        <f>INDEX(Lists!O$34:O$89,MATCH(Cal_SIU!$I76,Lists!$P$34:$P$89,0),)</f>
        <v>Work Execution</v>
      </c>
      <c r="I76" s="17" t="str">
        <f t="shared" si="17"/>
        <v>Statutory Independent Undertakings (SIU)</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v>
      </c>
      <c r="Z79" s="17">
        <f t="shared" si="22"/>
        <v>0</v>
      </c>
      <c r="AA79" s="17">
        <f t="shared" si="22"/>
        <v>0</v>
      </c>
      <c r="AB79" s="17">
        <f t="shared" si="22"/>
        <v>0</v>
      </c>
      <c r="AC79" s="17">
        <f t="shared" si="22"/>
        <v>0</v>
      </c>
      <c r="AD79" s="17">
        <f t="shared" si="22"/>
        <v>0</v>
      </c>
      <c r="AE79" s="17">
        <f t="shared" si="22"/>
        <v>0</v>
      </c>
      <c r="AF79" s="17">
        <f t="shared" si="22"/>
        <v>0</v>
      </c>
      <c r="AG79" s="17">
        <f t="shared" si="22"/>
        <v>0</v>
      </c>
      <c r="AH79" s="17">
        <f t="shared" si="22"/>
        <v>0</v>
      </c>
      <c r="AI79" s="17">
        <f t="shared" si="22"/>
        <v>0</v>
      </c>
      <c r="AJ79" s="17">
        <f t="shared" si="22"/>
        <v>0</v>
      </c>
      <c r="AK79" s="17">
        <f t="shared" si="22"/>
        <v>0</v>
      </c>
      <c r="AM79" s="17">
        <f>SUM(T79:X79)</f>
        <v>0</v>
      </c>
      <c r="AN79" s="17">
        <f>SUM(Y79:AF79)</f>
        <v>0</v>
      </c>
      <c r="AO79" s="17">
        <f>SUM(AG79:AK79)</f>
        <v>0</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Statutory Independent Undertakings (SIU)</v>
      </c>
      <c r="I86" s="104" t="s">
        <v>445</v>
      </c>
      <c r="J86" s="104"/>
      <c r="K86" s="104"/>
      <c r="L86" s="104" t="s">
        <v>296</v>
      </c>
      <c r="M86" s="98"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Statutory Independent Undertakings (SIU)</v>
      </c>
      <c r="J88" s="104"/>
      <c r="K88" s="104"/>
      <c r="L88" s="104" t="s">
        <v>114</v>
      </c>
      <c r="T88" s="106">
        <f>T$79*T$86</f>
        <v>0</v>
      </c>
      <c r="U88" s="106">
        <f t="shared" ref="U88:AK88" si="23">U$79*U$86</f>
        <v>0</v>
      </c>
      <c r="V88" s="106">
        <f t="shared" si="23"/>
        <v>0</v>
      </c>
      <c r="W88" s="106">
        <f t="shared" si="23"/>
        <v>0</v>
      </c>
      <c r="X88" s="106">
        <f t="shared" si="23"/>
        <v>0</v>
      </c>
      <c r="Y88" s="106">
        <f t="shared" si="23"/>
        <v>0</v>
      </c>
      <c r="Z88" s="106">
        <f t="shared" si="23"/>
        <v>0</v>
      </c>
      <c r="AA88" s="106">
        <f t="shared" si="23"/>
        <v>0</v>
      </c>
      <c r="AB88" s="106">
        <f t="shared" si="23"/>
        <v>0</v>
      </c>
      <c r="AC88" s="106">
        <f t="shared" si="23"/>
        <v>0</v>
      </c>
      <c r="AD88" s="106">
        <f t="shared" si="23"/>
        <v>0</v>
      </c>
      <c r="AE88" s="106">
        <f t="shared" si="23"/>
        <v>0</v>
      </c>
      <c r="AF88" s="106">
        <f t="shared" si="23"/>
        <v>0</v>
      </c>
      <c r="AG88" s="106">
        <f t="shared" si="23"/>
        <v>0</v>
      </c>
      <c r="AH88" s="106">
        <f t="shared" si="23"/>
        <v>0</v>
      </c>
      <c r="AI88" s="106">
        <f t="shared" si="23"/>
        <v>0</v>
      </c>
      <c r="AJ88" s="106">
        <f t="shared" si="23"/>
        <v>0</v>
      </c>
      <c r="AK88" s="106">
        <f t="shared" si="23"/>
        <v>0</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Statutory Independent Undertakings (SIU)</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Statutory Independent Undertakings (SIU)</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v>
      </c>
      <c r="Z111" s="106">
        <f t="shared" si="28"/>
        <v>0</v>
      </c>
      <c r="AA111" s="106">
        <f t="shared" si="28"/>
        <v>0</v>
      </c>
      <c r="AB111" s="106">
        <f t="shared" si="28"/>
        <v>0</v>
      </c>
      <c r="AC111" s="106">
        <f t="shared" si="28"/>
        <v>0</v>
      </c>
      <c r="AD111" s="106">
        <f t="shared" si="28"/>
        <v>0</v>
      </c>
      <c r="AE111" s="106">
        <f t="shared" si="28"/>
        <v>0</v>
      </c>
      <c r="AF111" s="106">
        <f t="shared" si="28"/>
        <v>0</v>
      </c>
      <c r="AG111" s="106">
        <f t="shared" si="28"/>
        <v>0</v>
      </c>
      <c r="AH111" s="106">
        <f t="shared" si="28"/>
        <v>0</v>
      </c>
      <c r="AI111" s="106">
        <f t="shared" si="28"/>
        <v>0</v>
      </c>
      <c r="AJ111" s="106">
        <f t="shared" si="28"/>
        <v>0</v>
      </c>
      <c r="AK111" s="106">
        <f t="shared" si="28"/>
        <v>0</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0</v>
      </c>
      <c r="Z125" s="98">
        <f t="shared" si="34"/>
        <v>0</v>
      </c>
      <c r="AA125" s="98">
        <f t="shared" si="34"/>
        <v>0</v>
      </c>
      <c r="AB125" s="98">
        <f t="shared" si="34"/>
        <v>0</v>
      </c>
      <c r="AC125" s="98">
        <f t="shared" si="34"/>
        <v>0</v>
      </c>
      <c r="AD125" s="98">
        <f t="shared" si="34"/>
        <v>0</v>
      </c>
      <c r="AE125" s="98">
        <f t="shared" si="34"/>
        <v>0</v>
      </c>
      <c r="AF125" s="98">
        <f t="shared" si="34"/>
        <v>0</v>
      </c>
      <c r="AG125" s="98">
        <f t="shared" si="34"/>
        <v>0</v>
      </c>
      <c r="AH125" s="98">
        <f t="shared" si="34"/>
        <v>0</v>
      </c>
      <c r="AI125" s="98">
        <f t="shared" si="34"/>
        <v>0</v>
      </c>
      <c r="AJ125" s="98">
        <f t="shared" si="34"/>
        <v>0</v>
      </c>
      <c r="AK125" s="98">
        <f t="shared" si="34"/>
        <v>0</v>
      </c>
      <c r="AM125" s="98">
        <f>SUM(T125:X125)</f>
        <v>0</v>
      </c>
      <c r="AN125" s="98">
        <f>SUM(Y125:AF125)</f>
        <v>0</v>
      </c>
      <c r="AO125" s="98">
        <f>SUM(AG125:AK125)</f>
        <v>0</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v>
      </c>
      <c r="Z127" s="98">
        <f t="shared" si="35"/>
        <v>0</v>
      </c>
      <c r="AA127" s="98">
        <f t="shared" si="35"/>
        <v>0</v>
      </c>
      <c r="AB127" s="98">
        <f t="shared" si="35"/>
        <v>0</v>
      </c>
      <c r="AC127" s="98">
        <f t="shared" si="35"/>
        <v>0</v>
      </c>
      <c r="AD127" s="98">
        <f t="shared" si="35"/>
        <v>0</v>
      </c>
      <c r="AE127" s="98">
        <f t="shared" si="35"/>
        <v>0</v>
      </c>
      <c r="AF127" s="98">
        <f t="shared" si="35"/>
        <v>0</v>
      </c>
      <c r="AG127" s="98">
        <f t="shared" si="35"/>
        <v>0</v>
      </c>
      <c r="AH127" s="98">
        <f t="shared" si="35"/>
        <v>0</v>
      </c>
      <c r="AI127" s="98">
        <f t="shared" si="35"/>
        <v>0</v>
      </c>
      <c r="AJ127" s="98">
        <f t="shared" si="35"/>
        <v>0</v>
      </c>
      <c r="AK127" s="98">
        <f t="shared" si="35"/>
        <v>0</v>
      </c>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97" priority="3" operator="greaterThan">
      <formula>0</formula>
    </cfRule>
  </conditionalFormatting>
  <conditionalFormatting sqref="T132:AK133">
    <cfRule type="cellIs" dxfId="96" priority="2" operator="equal">
      <formula>FALSE</formula>
    </cfRule>
  </conditionalFormatting>
  <conditionalFormatting sqref="R135 R132:R133">
    <cfRule type="cellIs" dxfId="9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sheetPr>
  <dimension ref="A1:BG135"/>
  <sheetViews>
    <sheetView zoomScale="70" zoomScaleNormal="70" workbookViewId="0">
      <pane xSplit="19" ySplit="8" topLeftCell="AE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0</v>
      </c>
      <c r="L6" s="81">
        <f>IF(INDEX(Global!$L$12:$L$34,MATCH($A$1,Global!$F$12:$F$34,0))="Yes", 1,0)</f>
        <v>1</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148</v>
      </c>
      <c r="K11" s="5" t="s">
        <v>270</v>
      </c>
      <c r="L11" s="5" t="s">
        <v>114</v>
      </c>
      <c r="M11" s="17" t="str">
        <f>F11&amp;"_"&amp;I11&amp;"_"&amp;K11</f>
        <v>Opex_Other Direct Activities (ODA)_Gross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6.8886174689999997</v>
      </c>
      <c r="Z11" s="16">
        <f>INDEX(Cal_SubmittedCosts!Z:Z, MATCH($M11,Cal_SubmittedCosts!$K:$K,0))</f>
        <v>8.7322152419999988</v>
      </c>
      <c r="AA11" s="16">
        <f>INDEX(Cal_SubmittedCosts!AA:AA, MATCH($M11,Cal_SubmittedCosts!$K:$K,0))</f>
        <v>7.5588330459999984</v>
      </c>
      <c r="AB11" s="16">
        <f>INDEX(Cal_SubmittedCosts!AB:AB, MATCH($M11,Cal_SubmittedCosts!$K:$K,0))</f>
        <v>5.9258875870000001</v>
      </c>
      <c r="AC11" s="16">
        <f>INDEX(Cal_SubmittedCosts!AC:AC, MATCH($M11,Cal_SubmittedCosts!$K:$K,0))</f>
        <v>6.0946195970000003</v>
      </c>
      <c r="AD11" s="16">
        <f>INDEX(Cal_SubmittedCosts!AD:AD, MATCH($M11,Cal_SubmittedCosts!$K:$K,0))</f>
        <v>6.0316072629999988</v>
      </c>
      <c r="AE11" s="16">
        <f>INDEX(Cal_SubmittedCosts!AE:AE, MATCH($M11,Cal_SubmittedCosts!$K:$K,0))</f>
        <v>7.3843067010000007</v>
      </c>
      <c r="AF11" s="16">
        <f>INDEX(Cal_SubmittedCosts!AF:AF, MATCH($M11,Cal_SubmittedCosts!$K:$K,0))</f>
        <v>6.5437061810000001</v>
      </c>
      <c r="AG11" s="16">
        <f>INDEX(Cal_SubmittedCosts!AG:AG, MATCH($M11,Cal_SubmittedCosts!$K:$K,0))</f>
        <v>4.3425945690000001</v>
      </c>
      <c r="AH11" s="16">
        <f>INDEX(Cal_SubmittedCosts!AH:AH, MATCH($M11,Cal_SubmittedCosts!$K:$K,0))</f>
        <v>4.344980047</v>
      </c>
      <c r="AI11" s="16">
        <f>INDEX(Cal_SubmittedCosts!AI:AI, MATCH($M11,Cal_SubmittedCosts!$K:$K,0))</f>
        <v>4.2578621179999994</v>
      </c>
      <c r="AJ11" s="16">
        <f>INDEX(Cal_SubmittedCosts!AJ:AJ, MATCH($M11,Cal_SubmittedCosts!$K:$K,0))</f>
        <v>4.2292360049999997</v>
      </c>
      <c r="AK11" s="16">
        <f>INDEX(Cal_SubmittedCosts!AK:AK, MATCH($M11,Cal_SubmittedCosts!$K:$K,0))</f>
        <v>4.1947114409999999</v>
      </c>
      <c r="AM11" s="17">
        <f>SUM(T11:X11)</f>
        <v>0</v>
      </c>
      <c r="AN11" s="17">
        <f>SUM(Y11:AF11)</f>
        <v>55.159793085999986</v>
      </c>
      <c r="AO11" s="17">
        <f>SUM(AG11:AK11)</f>
        <v>21.369384179999997</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148</v>
      </c>
      <c r="K12" s="5" t="s">
        <v>271</v>
      </c>
      <c r="L12" s="5" t="s">
        <v>114</v>
      </c>
      <c r="M12" s="17" t="str">
        <f>F12&amp;"_"&amp;I12&amp;"_"&amp;K12</f>
        <v>Opex_Other Direct Activities (ODA)_Net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4.8290796250000003</v>
      </c>
      <c r="Z12" s="16">
        <f>INDEX(Cal_SubmittedCosts!Z:Z, MATCH($M12,Cal_SubmittedCosts!$K:$K,0))</f>
        <v>7.4950316999999984</v>
      </c>
      <c r="AA12" s="16">
        <f>INDEX(Cal_SubmittedCosts!AA:AA, MATCH($M12,Cal_SubmittedCosts!$K:$K,0))</f>
        <v>6.5198872349999988</v>
      </c>
      <c r="AB12" s="16">
        <f>INDEX(Cal_SubmittedCosts!AB:AB, MATCH($M12,Cal_SubmittedCosts!$K:$K,0))</f>
        <v>5.2456410150000004</v>
      </c>
      <c r="AC12" s="16">
        <f>INDEX(Cal_SubmittedCosts!AC:AC, MATCH($M12,Cal_SubmittedCosts!$K:$K,0))</f>
        <v>5.7269121150000002</v>
      </c>
      <c r="AD12" s="16">
        <f>INDEX(Cal_SubmittedCosts!AD:AD, MATCH($M12,Cal_SubmittedCosts!$K:$K,0))</f>
        <v>5.4931193609999989</v>
      </c>
      <c r="AE12" s="16">
        <f>INDEX(Cal_SubmittedCosts!AE:AE, MATCH($M12,Cal_SubmittedCosts!$K:$K,0))</f>
        <v>6.8458187990000008</v>
      </c>
      <c r="AF12" s="16">
        <f>INDEX(Cal_SubmittedCosts!AF:AF, MATCH($M12,Cal_SubmittedCosts!$K:$K,0))</f>
        <v>6.0052182790000002</v>
      </c>
      <c r="AG12" s="16">
        <f>INDEX(Cal_SubmittedCosts!AG:AG, MATCH($M12,Cal_SubmittedCosts!$K:$K,0))</f>
        <v>3.8041066670000001</v>
      </c>
      <c r="AH12" s="16">
        <f>INDEX(Cal_SubmittedCosts!AH:AH, MATCH($M12,Cal_SubmittedCosts!$K:$K,0))</f>
        <v>3.806492145</v>
      </c>
      <c r="AI12" s="16">
        <f>INDEX(Cal_SubmittedCosts!AI:AI, MATCH($M12,Cal_SubmittedCosts!$K:$K,0))</f>
        <v>3.7193742159999994</v>
      </c>
      <c r="AJ12" s="16">
        <f>INDEX(Cal_SubmittedCosts!AJ:AJ, MATCH($M12,Cal_SubmittedCosts!$K:$K,0))</f>
        <v>3.6907481029999998</v>
      </c>
      <c r="AK12" s="16">
        <f>INDEX(Cal_SubmittedCosts!AK:AK, MATCH($M12,Cal_SubmittedCosts!$K:$K,0))</f>
        <v>3.656223539</v>
      </c>
      <c r="AM12" s="17">
        <f>SUM(T12:X12)</f>
        <v>0</v>
      </c>
      <c r="AN12" s="17">
        <f>SUM(Y12:AF12)</f>
        <v>48.160708128999993</v>
      </c>
      <c r="AO12" s="17">
        <f>SUM(AG12:AK12)</f>
        <v>18.676944669999997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62" t="s">
        <v>272</v>
      </c>
      <c r="K17" s="64"/>
      <c r="L17" s="4" t="s">
        <v>114</v>
      </c>
      <c r="R17" s="14"/>
      <c r="T17" s="41"/>
      <c r="U17" s="41"/>
      <c r="V17" s="41"/>
      <c r="W17" s="41"/>
      <c r="X17" s="41"/>
      <c r="Y17" s="41">
        <v>-3.8973658757493062</v>
      </c>
      <c r="Z17" s="41">
        <v>-4.3217778919443424</v>
      </c>
      <c r="AA17" s="41">
        <v>-3.9886728386848853</v>
      </c>
      <c r="AB17" s="41">
        <v>-3.45444511160354</v>
      </c>
      <c r="AC17" s="41">
        <v>-2.4969553369093784</v>
      </c>
      <c r="AD17" s="41">
        <v>-2.1064347721026158</v>
      </c>
      <c r="AE17" s="41">
        <v>-3.9052679849768546</v>
      </c>
      <c r="AF17" s="41">
        <v>-3.6382824463774366</v>
      </c>
      <c r="AG17" s="41"/>
      <c r="AH17" s="41"/>
      <c r="AI17" s="41"/>
      <c r="AJ17" s="41"/>
      <c r="AK17" s="41"/>
      <c r="AM17" s="17">
        <f t="shared" ref="AM17:AM26" si="0">SUM(T17:X17)</f>
        <v>0</v>
      </c>
      <c r="AN17" s="17">
        <f t="shared" ref="AN17:AN26" si="1">SUM(Y17:AF17)</f>
        <v>-27.809202258348357</v>
      </c>
      <c r="AO17" s="17">
        <f t="shared" ref="AO17:AO26" si="2">SUM(AG17:AK17)</f>
        <v>0</v>
      </c>
      <c r="AS17" s="104" t="s">
        <v>506</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62" t="s">
        <v>299</v>
      </c>
      <c r="K18" s="64"/>
      <c r="L18" s="4" t="s">
        <v>114</v>
      </c>
      <c r="R18" s="14"/>
      <c r="T18" s="41"/>
      <c r="U18" s="41"/>
      <c r="V18" s="41"/>
      <c r="W18" s="41"/>
      <c r="X18" s="41"/>
      <c r="Y18" s="41">
        <v>2.2779223132661293E-2</v>
      </c>
      <c r="Z18" s="41">
        <v>0.18654176103896103</v>
      </c>
      <c r="AA18" s="41">
        <v>1.4271453141576927E-2</v>
      </c>
      <c r="AB18" s="41">
        <v>1.4932609144057864E-2</v>
      </c>
      <c r="AC18" s="41">
        <v>2.2482151237695015E-2</v>
      </c>
      <c r="AD18" s="41">
        <v>3.5272710776102736E-2</v>
      </c>
      <c r="AE18" s="41">
        <v>4.9669363922712678E-2</v>
      </c>
      <c r="AF18" s="41">
        <v>4.8300892457100376E-2</v>
      </c>
      <c r="AG18" s="41"/>
      <c r="AH18" s="41"/>
      <c r="AI18" s="41"/>
      <c r="AJ18" s="41"/>
      <c r="AK18" s="41"/>
      <c r="AM18" s="17">
        <f t="shared" si="0"/>
        <v>0</v>
      </c>
      <c r="AN18" s="17">
        <f t="shared" si="1"/>
        <v>0.39425016485086789</v>
      </c>
      <c r="AO18" s="17">
        <f t="shared" si="2"/>
        <v>0</v>
      </c>
      <c r="AS18" s="97" t="s">
        <v>507</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62" t="s">
        <v>298</v>
      </c>
      <c r="K19" s="64"/>
      <c r="L19" s="4" t="s">
        <v>114</v>
      </c>
      <c r="R19" s="14"/>
      <c r="T19" s="41"/>
      <c r="U19" s="41"/>
      <c r="V19" s="41"/>
      <c r="W19" s="41"/>
      <c r="X19" s="41"/>
      <c r="Y19" s="41">
        <v>0.15660715903704639</v>
      </c>
      <c r="Z19" s="41">
        <v>0.16115442077922076</v>
      </c>
      <c r="AA19" s="41">
        <v>0.15966175620950912</v>
      </c>
      <c r="AB19" s="41">
        <v>0.15647915236354379</v>
      </c>
      <c r="AC19" s="41">
        <v>0.68154030761184647</v>
      </c>
      <c r="AD19" s="41">
        <v>0.76319469002511831</v>
      </c>
      <c r="AE19" s="41">
        <v>0.72776415834583374</v>
      </c>
      <c r="AF19" s="41">
        <v>1.1802218069952355</v>
      </c>
      <c r="AG19" s="41"/>
      <c r="AH19" s="41"/>
      <c r="AI19" s="41"/>
      <c r="AJ19" s="41"/>
      <c r="AK19" s="41"/>
      <c r="AM19" s="17">
        <f t="shared" si="0"/>
        <v>0</v>
      </c>
      <c r="AN19" s="17">
        <f t="shared" si="1"/>
        <v>3.986623451367354</v>
      </c>
      <c r="AO19" s="17">
        <f t="shared" si="2"/>
        <v>0</v>
      </c>
      <c r="AS19" s="97" t="s">
        <v>508</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-3.7179794935795987</v>
      </c>
      <c r="Z28" s="17">
        <f t="shared" si="4"/>
        <v>-3.974081710126161</v>
      </c>
      <c r="AA28" s="17">
        <f t="shared" si="4"/>
        <v>-3.8147396293337992</v>
      </c>
      <c r="AB28" s="17">
        <f t="shared" si="4"/>
        <v>-3.2830333500959386</v>
      </c>
      <c r="AC28" s="17">
        <f t="shared" si="4"/>
        <v>-1.792932878059837</v>
      </c>
      <c r="AD28" s="17">
        <f t="shared" si="4"/>
        <v>-1.3079673713013946</v>
      </c>
      <c r="AE28" s="17">
        <f t="shared" si="4"/>
        <v>-3.1278344627083081</v>
      </c>
      <c r="AF28" s="17">
        <f t="shared" si="4"/>
        <v>-2.4097597469251006</v>
      </c>
      <c r="AG28" s="17">
        <f t="shared" si="4"/>
        <v>0</v>
      </c>
      <c r="AH28" s="17">
        <f t="shared" si="4"/>
        <v>0</v>
      </c>
      <c r="AI28" s="17">
        <f t="shared" si="4"/>
        <v>0</v>
      </c>
      <c r="AJ28" s="17">
        <f t="shared" si="4"/>
        <v>0</v>
      </c>
      <c r="AK28" s="17">
        <f t="shared" si="4"/>
        <v>0</v>
      </c>
      <c r="AM28" s="17">
        <f>SUM(T28:X28)</f>
        <v>0</v>
      </c>
      <c r="AN28" s="17">
        <f>SUM(Y28:AF28)</f>
        <v>-23.428328642130136</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3.170637975420401</v>
      </c>
      <c r="Z29" s="17">
        <f t="shared" si="5"/>
        <v>4.7581335318738383</v>
      </c>
      <c r="AA29" s="17">
        <f t="shared" si="5"/>
        <v>3.7440934166661992</v>
      </c>
      <c r="AB29" s="17">
        <f t="shared" si="5"/>
        <v>2.6428542369040615</v>
      </c>
      <c r="AC29" s="17">
        <f t="shared" si="5"/>
        <v>4.3016867189401635</v>
      </c>
      <c r="AD29" s="17">
        <f t="shared" si="5"/>
        <v>4.7236398916986042</v>
      </c>
      <c r="AE29" s="17">
        <f t="shared" si="5"/>
        <v>4.2564722382916926</v>
      </c>
      <c r="AF29" s="17">
        <f t="shared" si="5"/>
        <v>4.1339464340748995</v>
      </c>
      <c r="AG29" s="17">
        <f t="shared" si="5"/>
        <v>4.3425945690000001</v>
      </c>
      <c r="AH29" s="17">
        <f t="shared" si="5"/>
        <v>4.344980047</v>
      </c>
      <c r="AI29" s="17">
        <f t="shared" si="5"/>
        <v>4.2578621179999994</v>
      </c>
      <c r="AJ29" s="17">
        <f t="shared" si="5"/>
        <v>4.2292360049999997</v>
      </c>
      <c r="AK29" s="17">
        <f t="shared" si="5"/>
        <v>4.1947114409999999</v>
      </c>
      <c r="AM29" s="17">
        <f>SUM(T29:X29)</f>
        <v>0</v>
      </c>
      <c r="AN29" s="17">
        <f>SUM(Y29:AF29)</f>
        <v>31.731464443869861</v>
      </c>
      <c r="AO29" s="17">
        <f>SUM(AG29:AK29)</f>
        <v>21.369384179999997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INDEX(Lists!M$34:M$89,MATCH(Cal_ODA!$I35,Lists!$P$34:$P$89,0),)</f>
        <v>Opex</v>
      </c>
      <c r="G35" s="17">
        <f>INDEX(Lists!N$34:N$89,MATCH(Cal_ODA!$I35,Lists!$P$34:$P$89,0),)</f>
        <v>0</v>
      </c>
      <c r="H35" s="17" t="str">
        <f>INDEX(Lists!O$34:O$89,MATCH(Cal_ODA!$I35,Lists!$P$34:$P$89,0),)</f>
        <v>Work Execution</v>
      </c>
      <c r="I35" s="17" t="str">
        <f t="shared" ref="I35:I44" si="6">$A$1</f>
        <v>Other Direct Activities (ODA)</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6"/>
        <v>Other Direct Activities (ODA)</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INDEX(Lists!M$34:M$89,MATCH(Cal_ODA!$I37,Lists!$P$34:$P$89,0),)</f>
        <v>Opex</v>
      </c>
      <c r="G37" s="17">
        <f>INDEX(Lists!N$34:N$89,MATCH(Cal_ODA!$I37,Lists!$P$34:$P$89,0),)</f>
        <v>0</v>
      </c>
      <c r="H37" s="17" t="str">
        <f>INDEX(Lists!O$34:O$89,MATCH(Cal_ODA!$I37,Lists!$P$34:$P$89,0),)</f>
        <v>Work Execution</v>
      </c>
      <c r="I37" s="17" t="str">
        <f t="shared" si="6"/>
        <v>Other Direct Activities (ODA)</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INDEX(Lists!M$34:M$89,MATCH(Cal_ODA!$I38,Lists!$P$34:$P$89,0),)</f>
        <v>Opex</v>
      </c>
      <c r="G38" s="17">
        <f>INDEX(Lists!N$34:N$89,MATCH(Cal_ODA!$I38,Lists!$P$34:$P$89,0),)</f>
        <v>0</v>
      </c>
      <c r="H38" s="17" t="str">
        <f>INDEX(Lists!O$34:O$89,MATCH(Cal_ODA!$I38,Lists!$P$34:$P$89,0),)</f>
        <v>Work Execution</v>
      </c>
      <c r="I38" s="17" t="str">
        <f t="shared" si="6"/>
        <v>Other Direct Activities (ODA)</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INDEX(Lists!M$34:M$89,MATCH(Cal_ODA!$I39,Lists!$P$34:$P$89,0),)</f>
        <v>Opex</v>
      </c>
      <c r="G39" s="17">
        <f>INDEX(Lists!N$34:N$89,MATCH(Cal_ODA!$I39,Lists!$P$34:$P$89,0),)</f>
        <v>0</v>
      </c>
      <c r="H39" s="17" t="str">
        <f>INDEX(Lists!O$34:O$89,MATCH(Cal_ODA!$I39,Lists!$P$34:$P$89,0),)</f>
        <v>Work Execution</v>
      </c>
      <c r="I39" s="17" t="str">
        <f t="shared" si="6"/>
        <v>Other Direct Activities (ODA)</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INDEX(Lists!M$34:M$89,MATCH(Cal_ODA!$I40,Lists!$P$34:$P$89,0),)</f>
        <v>Opex</v>
      </c>
      <c r="G40" s="17">
        <f>INDEX(Lists!N$34:N$89,MATCH(Cal_ODA!$I40,Lists!$P$34:$P$89,0),)</f>
        <v>0</v>
      </c>
      <c r="H40" s="17" t="str">
        <f>INDEX(Lists!O$34:O$89,MATCH(Cal_ODA!$I40,Lists!$P$34:$P$89,0),)</f>
        <v>Work Execution</v>
      </c>
      <c r="I40" s="17" t="str">
        <f t="shared" si="6"/>
        <v>Other Direct Activities (ODA)</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INDEX(Lists!M$34:M$89,MATCH(Cal_ODA!$I41,Lists!$P$34:$P$89,0),)</f>
        <v>Opex</v>
      </c>
      <c r="G41" s="17">
        <f>INDEX(Lists!N$34:N$89,MATCH(Cal_ODA!$I41,Lists!$P$34:$P$89,0),)</f>
        <v>0</v>
      </c>
      <c r="H41" s="17" t="str">
        <f>INDEX(Lists!O$34:O$89,MATCH(Cal_ODA!$I41,Lists!$P$34:$P$89,0),)</f>
        <v>Work Execution</v>
      </c>
      <c r="I41" s="17" t="str">
        <f t="shared" si="6"/>
        <v>Other Direct Activities (ODA)</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INDEX(Lists!M$34:M$89,MATCH(Cal_ODA!$I42,Lists!$P$34:$P$89,0),)</f>
        <v>Opex</v>
      </c>
      <c r="G42" s="17">
        <f>INDEX(Lists!N$34:N$89,MATCH(Cal_ODA!$I42,Lists!$P$34:$P$89,0),)</f>
        <v>0</v>
      </c>
      <c r="H42" s="17" t="str">
        <f>INDEX(Lists!O$34:O$89,MATCH(Cal_ODA!$I42,Lists!$P$34:$P$89,0),)</f>
        <v>Work Execution</v>
      </c>
      <c r="I42" s="17" t="str">
        <f t="shared" si="6"/>
        <v>Other Direct Activities (ODA)</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INDEX(Lists!M$34:M$89,MATCH(Cal_ODA!$I43,Lists!$P$34:$P$89,0),)</f>
        <v>Opex</v>
      </c>
      <c r="G43" s="17">
        <f>INDEX(Lists!N$34:N$89,MATCH(Cal_ODA!$I43,Lists!$P$34:$P$89,0),)</f>
        <v>0</v>
      </c>
      <c r="H43" s="17" t="str">
        <f>INDEX(Lists!O$34:O$89,MATCH(Cal_ODA!$I43,Lists!$P$34:$P$89,0),)</f>
        <v>Work Execution</v>
      </c>
      <c r="I43" s="17" t="str">
        <f t="shared" si="6"/>
        <v>Other Direct Activities (ODA)</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INDEX(Lists!M$34:M$89,MATCH(Cal_ODA!$I44,Lists!$P$34:$P$89,0),)</f>
        <v>Opex</v>
      </c>
      <c r="G44" s="17">
        <f>INDEX(Lists!N$34:N$89,MATCH(Cal_ODA!$I44,Lists!$P$34:$P$89,0),)</f>
        <v>0</v>
      </c>
      <c r="H44" s="17" t="str">
        <f>INDEX(Lists!O$34:O$89,MATCH(Cal_ODA!$I44,Lists!$P$34:$P$89,0),)</f>
        <v>Work Execution</v>
      </c>
      <c r="I44" s="17" t="str">
        <f t="shared" si="6"/>
        <v>Other Direct Activities (ODA)</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10">$A$1</f>
        <v>Other Direct Activities (ODA)</v>
      </c>
      <c r="J50" s="17" t="str">
        <f>_xlfn.IFNA(INDEX(Cal_Reclassifications!J$9:J$229,MATCH(Cal_ODA!$M50,Cal_Reclassifications!$M$9:$M$229,0),0),"")</f>
        <v/>
      </c>
      <c r="L50" s="4" t="s">
        <v>114</v>
      </c>
      <c r="M50" s="17" t="str">
        <f t="shared" ref="M50:M59" si="11">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10"/>
        <v>Other Direct Activities (ODA)</v>
      </c>
      <c r="J51" s="17" t="str">
        <f>_xlfn.IFNA(INDEX(Cal_Reclassifications!J$9:J$229,MATCH(Cal_ODA!$M51,Cal_Reclassifications!$M$9:$M$229,0),0),"")</f>
        <v/>
      </c>
      <c r="L51" s="4" t="s">
        <v>114</v>
      </c>
      <c r="M51" s="17" t="str">
        <f t="shared" si="11"/>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2"/>
        <v>0</v>
      </c>
      <c r="AN51" s="17">
        <f t="shared" si="13"/>
        <v>0</v>
      </c>
      <c r="AO51" s="17">
        <f t="shared" si="14"/>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10"/>
        <v>Other Direct Activities (ODA)</v>
      </c>
      <c r="J52" s="17" t="str">
        <f>_xlfn.IFNA(INDEX(Cal_Reclassifications!J$9:J$229,MATCH(Cal_ODA!$M52,Cal_Reclassifications!$M$9:$M$229,0),0),"")</f>
        <v/>
      </c>
      <c r="L52" s="4" t="s">
        <v>114</v>
      </c>
      <c r="M52" s="17" t="str">
        <f t="shared" si="11"/>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2"/>
        <v>0</v>
      </c>
      <c r="AN52" s="17">
        <f t="shared" si="13"/>
        <v>0</v>
      </c>
      <c r="AO52" s="17">
        <f t="shared" si="14"/>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10"/>
        <v>Other Direct Activities (ODA)</v>
      </c>
      <c r="J53" s="17" t="str">
        <f>_xlfn.IFNA(INDEX(Cal_Reclassifications!J$9:J$229,MATCH(Cal_ODA!$M53,Cal_Reclassifications!$M$9:$M$229,0),0),"")</f>
        <v/>
      </c>
      <c r="L53" s="4" t="s">
        <v>114</v>
      </c>
      <c r="M53" s="17" t="str">
        <f t="shared" si="11"/>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2"/>
        <v>0</v>
      </c>
      <c r="AN53" s="17">
        <f t="shared" si="13"/>
        <v>0</v>
      </c>
      <c r="AO53" s="17">
        <f t="shared" si="14"/>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10"/>
        <v>Other Direct Activities (ODA)</v>
      </c>
      <c r="J54" s="17" t="str">
        <f>_xlfn.IFNA(INDEX(Cal_Reclassifications!J$9:J$229,MATCH(Cal_ODA!$M54,Cal_Reclassifications!$M$9:$M$229,0),0),"")</f>
        <v/>
      </c>
      <c r="L54" s="4" t="s">
        <v>114</v>
      </c>
      <c r="M54" s="17" t="str">
        <f t="shared" si="11"/>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2"/>
        <v>0</v>
      </c>
      <c r="AN54" s="17">
        <f t="shared" si="13"/>
        <v>0</v>
      </c>
      <c r="AO54" s="17">
        <f t="shared" si="14"/>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10"/>
        <v>Other Direct Activities (ODA)</v>
      </c>
      <c r="J55" s="17" t="str">
        <f>_xlfn.IFNA(INDEX(Cal_Reclassifications!J$9:J$229,MATCH(Cal_ODA!$M55,Cal_Reclassifications!$M$9:$M$229,0),0),"")</f>
        <v/>
      </c>
      <c r="L55" s="4" t="s">
        <v>114</v>
      </c>
      <c r="M55" s="17" t="str">
        <f t="shared" si="11"/>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2"/>
        <v>0</v>
      </c>
      <c r="AN55" s="17">
        <f t="shared" si="13"/>
        <v>0</v>
      </c>
      <c r="AO55" s="17">
        <f t="shared" si="14"/>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10"/>
        <v>Other Direct Activities (ODA)</v>
      </c>
      <c r="J56" s="17" t="str">
        <f>_xlfn.IFNA(INDEX(Cal_Reclassifications!J$9:J$229,MATCH(Cal_ODA!$M56,Cal_Reclassifications!$M$9:$M$229,0),0),"")</f>
        <v/>
      </c>
      <c r="L56" s="4" t="s">
        <v>114</v>
      </c>
      <c r="M56" s="17" t="str">
        <f t="shared" si="11"/>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2"/>
        <v>0</v>
      </c>
      <c r="AN56" s="17">
        <f t="shared" si="13"/>
        <v>0</v>
      </c>
      <c r="AO56" s="17">
        <f t="shared" si="14"/>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10"/>
        <v>Other Direct Activities (ODA)</v>
      </c>
      <c r="J57" s="17" t="str">
        <f>_xlfn.IFNA(INDEX(Cal_Reclassifications!J$9:J$229,MATCH(Cal_ODA!$M57,Cal_Reclassifications!$M$9:$M$229,0),0),"")</f>
        <v/>
      </c>
      <c r="L57" s="4" t="s">
        <v>114</v>
      </c>
      <c r="M57" s="17" t="str">
        <f t="shared" si="11"/>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2"/>
        <v>0</v>
      </c>
      <c r="AN57" s="17">
        <f t="shared" si="13"/>
        <v>0</v>
      </c>
      <c r="AO57" s="17">
        <f t="shared" si="14"/>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10"/>
        <v>Other Direct Activities (ODA)</v>
      </c>
      <c r="J58" s="17" t="str">
        <f>_xlfn.IFNA(INDEX(Cal_Reclassifications!J$9:J$229,MATCH(Cal_ODA!$M58,Cal_Reclassifications!$M$9:$M$229,0),0),"")</f>
        <v/>
      </c>
      <c r="L58" s="4" t="s">
        <v>114</v>
      </c>
      <c r="M58" s="17" t="str">
        <f t="shared" si="11"/>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2"/>
        <v>0</v>
      </c>
      <c r="AN58" s="17">
        <f t="shared" si="13"/>
        <v>0</v>
      </c>
      <c r="AO58" s="17">
        <f t="shared" si="14"/>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10"/>
        <v>Other Direct Activities (ODA)</v>
      </c>
      <c r="J59" s="17" t="str">
        <f>_xlfn.IFNA(INDEX(Cal_Reclassifications!J$9:J$229,MATCH(Cal_ODA!$M59,Cal_Reclassifications!$M$9:$M$229,0),0),"")</f>
        <v/>
      </c>
      <c r="L59" s="4" t="s">
        <v>114</v>
      </c>
      <c r="M59" s="17" t="str">
        <f t="shared" si="11"/>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3.170637975420401</v>
      </c>
      <c r="Z62" s="17">
        <f t="shared" si="16"/>
        <v>4.7581335318738383</v>
      </c>
      <c r="AA62" s="17">
        <f t="shared" si="16"/>
        <v>3.7440934166661992</v>
      </c>
      <c r="AB62" s="17">
        <f t="shared" si="16"/>
        <v>2.6428542369040615</v>
      </c>
      <c r="AC62" s="17">
        <f t="shared" si="16"/>
        <v>4.3016867189401635</v>
      </c>
      <c r="AD62" s="17">
        <f t="shared" si="16"/>
        <v>4.7236398916986042</v>
      </c>
      <c r="AE62" s="17">
        <f t="shared" si="16"/>
        <v>4.2564722382916926</v>
      </c>
      <c r="AF62" s="17">
        <f t="shared" si="16"/>
        <v>4.1339464340748995</v>
      </c>
      <c r="AG62" s="17">
        <f t="shared" si="16"/>
        <v>4.3425945690000001</v>
      </c>
      <c r="AH62" s="17">
        <f t="shared" si="16"/>
        <v>4.344980047</v>
      </c>
      <c r="AI62" s="17">
        <f t="shared" si="16"/>
        <v>4.2578621179999994</v>
      </c>
      <c r="AJ62" s="17">
        <f t="shared" si="16"/>
        <v>4.2292360049999997</v>
      </c>
      <c r="AK62" s="17">
        <f t="shared" si="16"/>
        <v>4.1947114409999999</v>
      </c>
      <c r="AM62" s="17">
        <f>SUM(T62:X62)</f>
        <v>0</v>
      </c>
      <c r="AN62" s="17">
        <f>SUM(Y62:AF62)</f>
        <v>31.731464443869861</v>
      </c>
      <c r="AO62" s="17">
        <f>SUM(AG62:AK62)</f>
        <v>21.369384179999997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INDEX(Lists!M$34:M$89,MATCH(Cal_ODA!$I67,Lists!$P$34:$P$89,0),)</f>
        <v>Opex</v>
      </c>
      <c r="G67" s="17">
        <f>INDEX(Lists!N$34:N$89,MATCH(Cal_ODA!$I67,Lists!$P$34:$P$89,0),)</f>
        <v>0</v>
      </c>
      <c r="H67" s="17" t="str">
        <f>INDEX(Lists!O$34:O$89,MATCH(Cal_ODA!$I67,Lists!$P$34:$P$89,0),)</f>
        <v>Work Execution</v>
      </c>
      <c r="I67" s="17" t="str">
        <f t="shared" ref="I67:I76" si="17">$A$1</f>
        <v>Other Direct Activities (ODA)</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INDEX(Lists!M$34:M$89,MATCH(Cal_ODA!$I68,Lists!$P$34:$P$89,0),)</f>
        <v>Opex</v>
      </c>
      <c r="G68" s="17">
        <f>INDEX(Lists!N$34:N$89,MATCH(Cal_ODA!$I68,Lists!$P$34:$P$89,0),)</f>
        <v>0</v>
      </c>
      <c r="H68" s="17" t="str">
        <f>INDEX(Lists!O$34:O$89,MATCH(Cal_ODA!$I68,Lists!$P$34:$P$89,0),)</f>
        <v>Work Execution</v>
      </c>
      <c r="I68" s="17" t="str">
        <f t="shared" si="17"/>
        <v>Other Direct Activities (ODA)</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INDEX(Lists!M$34:M$89,MATCH(Cal_ODA!$I69,Lists!$P$34:$P$89,0),)</f>
        <v>Opex</v>
      </c>
      <c r="G69" s="17">
        <f>INDEX(Lists!N$34:N$89,MATCH(Cal_ODA!$I69,Lists!$P$34:$P$89,0),)</f>
        <v>0</v>
      </c>
      <c r="H69" s="17" t="str">
        <f>INDEX(Lists!O$34:O$89,MATCH(Cal_ODA!$I69,Lists!$P$34:$P$89,0),)</f>
        <v>Work Execution</v>
      </c>
      <c r="I69" s="17" t="str">
        <f t="shared" si="17"/>
        <v>Other Direct Activities (ODA)</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INDEX(Lists!M$34:M$89,MATCH(Cal_ODA!$I70,Lists!$P$34:$P$89,0),)</f>
        <v>Opex</v>
      </c>
      <c r="G70" s="17">
        <f>INDEX(Lists!N$34:N$89,MATCH(Cal_ODA!$I70,Lists!$P$34:$P$89,0),)</f>
        <v>0</v>
      </c>
      <c r="H70" s="17" t="str">
        <f>INDEX(Lists!O$34:O$89,MATCH(Cal_ODA!$I70,Lists!$P$34:$P$89,0),)</f>
        <v>Work Execution</v>
      </c>
      <c r="I70" s="17" t="str">
        <f t="shared" si="17"/>
        <v>Other Direct Activities (ODA)</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INDEX(Lists!M$34:M$89,MATCH(Cal_ODA!$I71,Lists!$P$34:$P$89,0),)</f>
        <v>Opex</v>
      </c>
      <c r="G71" s="17">
        <f>INDEX(Lists!N$34:N$89,MATCH(Cal_ODA!$I71,Lists!$P$34:$P$89,0),)</f>
        <v>0</v>
      </c>
      <c r="H71" s="17" t="str">
        <f>INDEX(Lists!O$34:O$89,MATCH(Cal_ODA!$I71,Lists!$P$34:$P$89,0),)</f>
        <v>Work Execution</v>
      </c>
      <c r="I71" s="17" t="str">
        <f t="shared" si="17"/>
        <v>Other Direct Activities (ODA)</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INDEX(Lists!M$34:M$89,MATCH(Cal_ODA!$I72,Lists!$P$34:$P$89,0),)</f>
        <v>Opex</v>
      </c>
      <c r="G72" s="17">
        <f>INDEX(Lists!N$34:N$89,MATCH(Cal_ODA!$I72,Lists!$P$34:$P$89,0),)</f>
        <v>0</v>
      </c>
      <c r="H72" s="17" t="str">
        <f>INDEX(Lists!O$34:O$89,MATCH(Cal_ODA!$I72,Lists!$P$34:$P$89,0),)</f>
        <v>Work Execution</v>
      </c>
      <c r="I72" s="17" t="str">
        <f t="shared" si="17"/>
        <v>Other Direct Activities (ODA)</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INDEX(Lists!M$34:M$89,MATCH(Cal_ODA!$I73,Lists!$P$34:$P$89,0),)</f>
        <v>Opex</v>
      </c>
      <c r="G73" s="17">
        <f>INDEX(Lists!N$34:N$89,MATCH(Cal_ODA!$I73,Lists!$P$34:$P$89,0),)</f>
        <v>0</v>
      </c>
      <c r="H73" s="17" t="str">
        <f>INDEX(Lists!O$34:O$89,MATCH(Cal_ODA!$I73,Lists!$P$34:$P$89,0),)</f>
        <v>Work Execution</v>
      </c>
      <c r="I73" s="17" t="str">
        <f t="shared" si="17"/>
        <v>Other Direct Activities (ODA)</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INDEX(Lists!M$34:M$89,MATCH(Cal_ODA!$I74,Lists!$P$34:$P$89,0),)</f>
        <v>Opex</v>
      </c>
      <c r="G74" s="17">
        <f>INDEX(Lists!N$34:N$89,MATCH(Cal_ODA!$I74,Lists!$P$34:$P$89,0),)</f>
        <v>0</v>
      </c>
      <c r="H74" s="17" t="str">
        <f>INDEX(Lists!O$34:O$89,MATCH(Cal_ODA!$I74,Lists!$P$34:$P$89,0),)</f>
        <v>Work Execution</v>
      </c>
      <c r="I74" s="17" t="str">
        <f t="shared" si="17"/>
        <v>Other Direct Activities (ODA)</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INDEX(Lists!M$34:M$89,MATCH(Cal_ODA!$I75,Lists!$P$34:$P$89,0),)</f>
        <v>Opex</v>
      </c>
      <c r="G75" s="17">
        <f>INDEX(Lists!N$34:N$89,MATCH(Cal_ODA!$I75,Lists!$P$34:$P$89,0),)</f>
        <v>0</v>
      </c>
      <c r="H75" s="17" t="str">
        <f>INDEX(Lists!O$34:O$89,MATCH(Cal_ODA!$I75,Lists!$P$34:$P$89,0),)</f>
        <v>Work Execution</v>
      </c>
      <c r="I75" s="17" t="str">
        <f t="shared" si="17"/>
        <v>Other Direct Activities (ODA)</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INDEX(Lists!M$34:M$89,MATCH(Cal_ODA!$I76,Lists!$P$34:$P$89,0),)</f>
        <v>Opex</v>
      </c>
      <c r="G76" s="17">
        <f>INDEX(Lists!N$34:N$89,MATCH(Cal_ODA!$I76,Lists!$P$34:$P$89,0),)</f>
        <v>0</v>
      </c>
      <c r="H76" s="17" t="str">
        <f>INDEX(Lists!O$34:O$89,MATCH(Cal_ODA!$I76,Lists!$P$34:$P$89,0),)</f>
        <v>Work Execution</v>
      </c>
      <c r="I76" s="17" t="str">
        <f t="shared" si="17"/>
        <v>Other Direct Activities (ODA)</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3.170637975420401</v>
      </c>
      <c r="Z79" s="17">
        <f t="shared" si="22"/>
        <v>4.7581335318738383</v>
      </c>
      <c r="AA79" s="17">
        <f t="shared" si="22"/>
        <v>3.7440934166661992</v>
      </c>
      <c r="AB79" s="17">
        <f t="shared" si="22"/>
        <v>2.6428542369040615</v>
      </c>
      <c r="AC79" s="17">
        <f t="shared" si="22"/>
        <v>4.3016867189401635</v>
      </c>
      <c r="AD79" s="17">
        <f t="shared" si="22"/>
        <v>4.7236398916986042</v>
      </c>
      <c r="AE79" s="17">
        <f t="shared" si="22"/>
        <v>4.2564722382916926</v>
      </c>
      <c r="AF79" s="17">
        <f t="shared" si="22"/>
        <v>4.1339464340748995</v>
      </c>
      <c r="AG79" s="17">
        <f t="shared" si="22"/>
        <v>4.3425945690000001</v>
      </c>
      <c r="AH79" s="17">
        <f t="shared" si="22"/>
        <v>4.344980047</v>
      </c>
      <c r="AI79" s="17">
        <f t="shared" si="22"/>
        <v>4.2578621179999994</v>
      </c>
      <c r="AJ79" s="17">
        <f t="shared" si="22"/>
        <v>4.2292360049999997</v>
      </c>
      <c r="AK79" s="17">
        <f t="shared" si="22"/>
        <v>4.1947114409999999</v>
      </c>
      <c r="AM79" s="17">
        <f>SUM(T79:X79)</f>
        <v>0</v>
      </c>
      <c r="AN79" s="17">
        <f>SUM(Y79:AF79)</f>
        <v>31.731464443869861</v>
      </c>
      <c r="AO79" s="17">
        <f>SUM(AG79:AK79)</f>
        <v>21.369384179999997</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Other Direct Activities (ODA)</v>
      </c>
      <c r="I86" s="104" t="s">
        <v>445</v>
      </c>
      <c r="J86" s="104"/>
      <c r="K86" s="104"/>
      <c r="L86" s="104" t="s">
        <v>296</v>
      </c>
      <c r="M86" s="98"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0.12005484920092527</v>
      </c>
      <c r="Z86" s="16">
        <f>SUMIFS(Inp_LabourRatios!Z:Z,Inp_LabourRatios!$G:$G,$H86,Inp_LabourRatios!$H:$H,$G86)</f>
        <v>0.12005484920092527</v>
      </c>
      <c r="AA86" s="16">
        <f>SUMIFS(Inp_LabourRatios!AA:AA,Inp_LabourRatios!$G:$G,$H86,Inp_LabourRatios!$H:$H,$G86)</f>
        <v>0.12005484920092527</v>
      </c>
      <c r="AB86" s="16">
        <f>SUMIFS(Inp_LabourRatios!AB:AB,Inp_LabourRatios!$G:$G,$H86,Inp_LabourRatios!$H:$H,$G86)</f>
        <v>0.12005484920092527</v>
      </c>
      <c r="AC86" s="16">
        <f>SUMIFS(Inp_LabourRatios!AC:AC,Inp_LabourRatios!$G:$G,$H86,Inp_LabourRatios!$H:$H,$G86)</f>
        <v>0.12005484920092527</v>
      </c>
      <c r="AD86" s="16">
        <f>SUMIFS(Inp_LabourRatios!AD:AD,Inp_LabourRatios!$G:$G,$H86,Inp_LabourRatios!$H:$H,$G86)</f>
        <v>0.12005484920092527</v>
      </c>
      <c r="AE86" s="16">
        <f>SUMIFS(Inp_LabourRatios!AE:AE,Inp_LabourRatios!$G:$G,$H86,Inp_LabourRatios!$H:$H,$G86)</f>
        <v>0.12005484920092527</v>
      </c>
      <c r="AF86" s="16">
        <f>SUMIFS(Inp_LabourRatios!AF:AF,Inp_LabourRatios!$G:$G,$H86,Inp_LabourRatios!$H:$H,$G86)</f>
        <v>0.12005484920092527</v>
      </c>
      <c r="AG86" s="16">
        <f>SUMIFS(Inp_LabourRatios!AG:AG,Inp_LabourRatios!$G:$G,$H86,Inp_LabourRatios!$H:$H,$G86)</f>
        <v>0.12005484920092527</v>
      </c>
      <c r="AH86" s="16">
        <f>SUMIFS(Inp_LabourRatios!AH:AH,Inp_LabourRatios!$G:$G,$H86,Inp_LabourRatios!$H:$H,$G86)</f>
        <v>0.12005484920092527</v>
      </c>
      <c r="AI86" s="16">
        <f>SUMIFS(Inp_LabourRatios!AI:AI,Inp_LabourRatios!$G:$G,$H86,Inp_LabourRatios!$H:$H,$G86)</f>
        <v>0.12005484920092527</v>
      </c>
      <c r="AJ86" s="16">
        <f>SUMIFS(Inp_LabourRatios!AJ:AJ,Inp_LabourRatios!$G:$G,$H86,Inp_LabourRatios!$H:$H,$G86)</f>
        <v>0.12005484920092527</v>
      </c>
      <c r="AK86" s="16">
        <f>SUMIFS(Inp_LabourRatios!AK:AK,Inp_LabourRatios!$G:$G,$H86,Inp_LabourRatios!$H:$H,$G86)</f>
        <v>0.12005484920092527</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Other Direct Activities (ODA)</v>
      </c>
      <c r="J88" s="104"/>
      <c r="K88" s="104"/>
      <c r="L88" s="104" t="s">
        <v>114</v>
      </c>
      <c r="T88" s="106">
        <f>T$79*T$86</f>
        <v>0</v>
      </c>
      <c r="U88" s="106">
        <f t="shared" ref="U88:AK88" si="23">U$79*U$86</f>
        <v>0</v>
      </c>
      <c r="V88" s="106">
        <f t="shared" si="23"/>
        <v>0</v>
      </c>
      <c r="W88" s="106">
        <f t="shared" si="23"/>
        <v>0</v>
      </c>
      <c r="X88" s="106">
        <f t="shared" si="23"/>
        <v>0</v>
      </c>
      <c r="Y88" s="106">
        <f t="shared" si="23"/>
        <v>0.38065046400982322</v>
      </c>
      <c r="Z88" s="106">
        <f t="shared" si="23"/>
        <v>0.5712370036469796</v>
      </c>
      <c r="AA88" s="106">
        <f t="shared" si="23"/>
        <v>0.44949657053203762</v>
      </c>
      <c r="AB88" s="106">
        <f t="shared" si="23"/>
        <v>0.31728746687154352</v>
      </c>
      <c r="AC88" s="106">
        <f t="shared" si="23"/>
        <v>0.51643835035198438</v>
      </c>
      <c r="AD88" s="106">
        <f t="shared" si="23"/>
        <v>0.56709587487735091</v>
      </c>
      <c r="AE88" s="106">
        <f t="shared" si="23"/>
        <v>0.51101013269603401</v>
      </c>
      <c r="AF88" s="106">
        <f t="shared" si="23"/>
        <v>0.49630031574756478</v>
      </c>
      <c r="AG88" s="106">
        <f t="shared" si="23"/>
        <v>0.52134953612205204</v>
      </c>
      <c r="AH88" s="106">
        <f t="shared" si="23"/>
        <v>0.52163592432361416</v>
      </c>
      <c r="AI88" s="106">
        <f t="shared" si="23"/>
        <v>0.51117699449482223</v>
      </c>
      <c r="AJ88" s="106">
        <f t="shared" si="23"/>
        <v>0.50774029081539862</v>
      </c>
      <c r="AK88" s="106">
        <f t="shared" si="23"/>
        <v>0.50359544949065094</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Other Direct Activities (ODA)</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-5.466575045708455E-2</v>
      </c>
      <c r="Z95" s="106">
        <f t="shared" si="25"/>
        <v>-7.893767811501351E-2</v>
      </c>
      <c r="AA95" s="106">
        <f t="shared" si="25"/>
        <v>-5.994497697468637E-2</v>
      </c>
      <c r="AB95" s="106">
        <f t="shared" si="25"/>
        <v>-4.381524332169473E-2</v>
      </c>
      <c r="AC95" s="106">
        <f t="shared" si="25"/>
        <v>-7.9333740707038636E-2</v>
      </c>
      <c r="AD95" s="106">
        <f t="shared" si="25"/>
        <v>-8.020442548206197E-2</v>
      </c>
      <c r="AE95" s="106">
        <f t="shared" si="25"/>
        <v>-7.2272213437034383E-2</v>
      </c>
      <c r="AF95" s="106">
        <f t="shared" si="25"/>
        <v>-7.019180257607821E-2</v>
      </c>
      <c r="AG95" s="106">
        <f t="shared" si="25"/>
        <v>-7.3734516282722318E-2</v>
      </c>
      <c r="AH95" s="106">
        <f t="shared" si="25"/>
        <v>-7.3775020194298324E-2</v>
      </c>
      <c r="AI95" s="106">
        <f t="shared" si="25"/>
        <v>-7.2295812717684427E-2</v>
      </c>
      <c r="AJ95" s="106">
        <f t="shared" si="25"/>
        <v>-7.1809759377550575E-2</v>
      </c>
      <c r="AK95" s="106">
        <f t="shared" si="25"/>
        <v>-7.1223554060438066E-2</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Other Direct Activities (ODA)</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4.5017219999999997E-3</v>
      </c>
      <c r="Z104" s="103">
        <f>SUMIFS(Inp_Reinstatement!Z:Z,Inp_Reinstatement!$E:$E,$E104,Inp_Reinstatement!$F:$F,$F104,Inp_Reinstatement!$H:$H,$H104)</f>
        <v>7.4555971999999998E-2</v>
      </c>
      <c r="AA104" s="103">
        <f>SUMIFS(Inp_Reinstatement!AA:AA,Inp_Reinstatement!$E:$E,$E104,Inp_Reinstatement!$F:$F,$F104,Inp_Reinstatement!$H:$H,$H104)</f>
        <v>4.3456587999999997E-2</v>
      </c>
      <c r="AB104" s="103">
        <f>SUMIFS(Inp_Reinstatement!AB:AB,Inp_Reinstatement!$E:$E,$E104,Inp_Reinstatement!$F:$F,$F104,Inp_Reinstatement!$H:$H,$H104)</f>
        <v>-2.7561051999999999E-2</v>
      </c>
      <c r="AC104" s="103">
        <f>SUMIFS(Inp_Reinstatement!AC:AC,Inp_Reinstatement!$E:$E,$E104,Inp_Reinstatement!$F:$F,$F104,Inp_Reinstatement!$H:$H,$H104)</f>
        <v>5.7617370000000003E-3</v>
      </c>
      <c r="AD104" s="103">
        <f>SUMIFS(Inp_Reinstatement!AD:AD,Inp_Reinstatement!$E:$E,$E104,Inp_Reinstatement!$F:$F,$F104,Inp_Reinstatement!$H:$H,$H104)</f>
        <v>1.022385E-2</v>
      </c>
      <c r="AE104" s="103">
        <f>SUMIFS(Inp_Reinstatement!AE:AE,Inp_Reinstatement!$E:$E,$E104,Inp_Reinstatement!$F:$F,$F104,Inp_Reinstatement!$H:$H,$H104)</f>
        <v>1.2741508E-2</v>
      </c>
      <c r="AF104" s="103">
        <f>SUMIFS(Inp_Reinstatement!AF:AF,Inp_Reinstatement!$E:$E,$E104,Inp_Reinstatement!$F:$F,$F104,Inp_Reinstatement!$H:$H,$H104)</f>
        <v>1.1176973999999999E-2</v>
      </c>
      <c r="AG104" s="103">
        <f>SUMIFS(Inp_Reinstatement!AG:AG,Inp_Reinstatement!$E:$E,$E104,Inp_Reinstatement!$F:$F,$F104,Inp_Reinstatement!$H:$H,$H104)</f>
        <v>7.0802419999999996E-3</v>
      </c>
      <c r="AH104" s="103">
        <f>SUMIFS(Inp_Reinstatement!AH:AH,Inp_Reinstatement!$E:$E,$E104,Inp_Reinstatement!$F:$F,$F104,Inp_Reinstatement!$H:$H,$H104)</f>
        <v>7.0846820000000001E-3</v>
      </c>
      <c r="AI104" s="103">
        <f>SUMIFS(Inp_Reinstatement!AI:AI,Inp_Reinstatement!$E:$E,$E104,Inp_Reinstatement!$F:$F,$F104,Inp_Reinstatement!$H:$H,$H104)</f>
        <v>6.9225370000000003E-3</v>
      </c>
      <c r="AJ104" s="103">
        <f>SUMIFS(Inp_Reinstatement!AJ:AJ,Inp_Reinstatement!$E:$E,$E104,Inp_Reinstatement!$F:$F,$F104,Inp_Reinstatement!$H:$H,$H104)</f>
        <v>6.8692579999999996E-3</v>
      </c>
      <c r="AK104" s="103">
        <f>SUMIFS(Inp_Reinstatement!AK:AK,Inp_Reinstatement!$E:$E,$E104,Inp_Reinstatement!$F:$F,$F104,Inp_Reinstatement!$H:$H,$H104)</f>
        <v>6.8050009999999998E-3</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-6.4649865098500648E-4</v>
      </c>
      <c r="Z106" s="106">
        <f t="shared" si="27"/>
        <v>-1.0302685718387064E-2</v>
      </c>
      <c r="AA106" s="106">
        <f t="shared" si="27"/>
        <v>-5.7953816287743265E-3</v>
      </c>
      <c r="AB106" s="106">
        <f t="shared" si="27"/>
        <v>3.80599401384734E-3</v>
      </c>
      <c r="AC106" s="106">
        <f t="shared" si="27"/>
        <v>-8.8510109458100634E-4</v>
      </c>
      <c r="AD106" s="106">
        <f t="shared" si="27"/>
        <v>-1.4459601132562009E-3</v>
      </c>
      <c r="AE106" s="106">
        <f t="shared" si="27"/>
        <v>-1.8020327323596107E-3</v>
      </c>
      <c r="AF106" s="106">
        <f t="shared" si="27"/>
        <v>-1.5807605345248242E-3</v>
      </c>
      <c r="AG106" s="106">
        <f t="shared" si="27"/>
        <v>-1.0013593239534338E-3</v>
      </c>
      <c r="AH106" s="106">
        <f t="shared" si="27"/>
        <v>-1.0019872735910814E-3</v>
      </c>
      <c r="AI106" s="106">
        <f t="shared" si="27"/>
        <v>-9.7905509025858657E-4</v>
      </c>
      <c r="AJ106" s="106">
        <f t="shared" si="27"/>
        <v>-9.715198360369208E-4</v>
      </c>
      <c r="AK106" s="106">
        <f t="shared" si="27"/>
        <v>-9.6243196219316252E-4</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-3.9075571697202327E-2</v>
      </c>
      <c r="Z111" s="106">
        <f t="shared" si="28"/>
        <v>-5.8748916529453798E-2</v>
      </c>
      <c r="AA111" s="106">
        <f t="shared" si="28"/>
        <v>-4.6273042017232979E-2</v>
      </c>
      <c r="AB111" s="106">
        <f t="shared" si="28"/>
        <v>-3.2682366217737346E-2</v>
      </c>
      <c r="AC111" s="106">
        <f t="shared" si="28"/>
        <v>-5.3267531588876926E-2</v>
      </c>
      <c r="AD111" s="106">
        <f t="shared" si="28"/>
        <v>-5.8364790563775637E-2</v>
      </c>
      <c r="AE111" s="106">
        <f t="shared" si="28"/>
        <v>-5.2592516877717821E-2</v>
      </c>
      <c r="AF111" s="106">
        <f t="shared" si="28"/>
        <v>-5.1078601112390543E-2</v>
      </c>
      <c r="AG111" s="106">
        <f t="shared" si="28"/>
        <v>-5.3656635208052084E-2</v>
      </c>
      <c r="AH111" s="106">
        <f t="shared" si="28"/>
        <v>-5.368610991972711E-2</v>
      </c>
      <c r="AI111" s="106">
        <f t="shared" si="28"/>
        <v>-5.260969008311539E-2</v>
      </c>
      <c r="AJ111" s="106">
        <f t="shared" si="28"/>
        <v>-5.225598888484323E-2</v>
      </c>
      <c r="AK111" s="106">
        <f t="shared" si="28"/>
        <v>-5.1829407055286991E-2</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-5.466575045708455E-2</v>
      </c>
      <c r="Z117" s="98">
        <f t="shared" si="29"/>
        <v>-7.893767811501351E-2</v>
      </c>
      <c r="AA117" s="98">
        <f t="shared" si="29"/>
        <v>-5.994497697468637E-2</v>
      </c>
      <c r="AB117" s="98">
        <f t="shared" si="29"/>
        <v>-4.381524332169473E-2</v>
      </c>
      <c r="AC117" s="98">
        <f t="shared" si="29"/>
        <v>-7.9333740707038636E-2</v>
      </c>
      <c r="AD117" s="98">
        <f t="shared" si="29"/>
        <v>-8.020442548206197E-2</v>
      </c>
      <c r="AE117" s="98">
        <f t="shared" si="29"/>
        <v>-7.2272213437034383E-2</v>
      </c>
      <c r="AF117" s="98">
        <f t="shared" si="29"/>
        <v>-7.019180257607821E-2</v>
      </c>
      <c r="AG117" s="98">
        <f t="shared" si="29"/>
        <v>-7.3734516282722318E-2</v>
      </c>
      <c r="AH117" s="98">
        <f t="shared" si="29"/>
        <v>-7.3775020194298324E-2</v>
      </c>
      <c r="AI117" s="98">
        <f t="shared" si="29"/>
        <v>-7.2295812717684427E-2</v>
      </c>
      <c r="AJ117" s="98">
        <f t="shared" si="29"/>
        <v>-7.1809759377550575E-2</v>
      </c>
      <c r="AK117" s="98">
        <f t="shared" si="29"/>
        <v>-7.1223554060438066E-2</v>
      </c>
      <c r="AM117" s="98">
        <f>SUM(T117:X117)</f>
        <v>0</v>
      </c>
      <c r="AN117" s="98">
        <f>SUM(Y117:AF117)</f>
        <v>-0.53936583107069236</v>
      </c>
      <c r="AO117" s="98">
        <f>SUM(AG117:AK117)</f>
        <v>-0.36283866263269371</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-6.4649865098500648E-4</v>
      </c>
      <c r="Z119" s="98">
        <f t="shared" si="31"/>
        <v>-1.0302685718387064E-2</v>
      </c>
      <c r="AA119" s="98">
        <f t="shared" si="31"/>
        <v>-5.7953816287743265E-3</v>
      </c>
      <c r="AB119" s="98">
        <f t="shared" si="31"/>
        <v>3.80599401384734E-3</v>
      </c>
      <c r="AC119" s="98">
        <f t="shared" si="31"/>
        <v>-8.8510109458100634E-4</v>
      </c>
      <c r="AD119" s="98">
        <f t="shared" si="31"/>
        <v>-1.4459601132562009E-3</v>
      </c>
      <c r="AE119" s="98">
        <f t="shared" si="31"/>
        <v>-1.8020327323596107E-3</v>
      </c>
      <c r="AF119" s="98">
        <f t="shared" si="31"/>
        <v>-1.5807605345248242E-3</v>
      </c>
      <c r="AG119" s="98">
        <f t="shared" si="31"/>
        <v>-1.0013593239534338E-3</v>
      </c>
      <c r="AH119" s="98">
        <f t="shared" si="31"/>
        <v>-1.0019872735910814E-3</v>
      </c>
      <c r="AI119" s="98">
        <f t="shared" si="31"/>
        <v>-9.7905509025858657E-4</v>
      </c>
      <c r="AJ119" s="98">
        <f t="shared" si="31"/>
        <v>-9.715198360369208E-4</v>
      </c>
      <c r="AK119" s="98">
        <f t="shared" si="31"/>
        <v>-9.6243196219316252E-4</v>
      </c>
      <c r="AM119" s="98">
        <f>SUM(T119:X119)</f>
        <v>0</v>
      </c>
      <c r="AN119" s="98">
        <f>SUM(Y119:AF119)</f>
        <v>-1.8652426459020696E-2</v>
      </c>
      <c r="AO119" s="98">
        <f>SUM(AG119:AK119)</f>
        <v>-4.9163534860331851E-3</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-5.5312249108069554E-2</v>
      </c>
      <c r="Z123" s="98">
        <f t="shared" si="33"/>
        <v>-8.9240363833400574E-2</v>
      </c>
      <c r="AA123" s="98">
        <f t="shared" si="33"/>
        <v>-6.5740358603460697E-2</v>
      </c>
      <c r="AB123" s="98">
        <f t="shared" si="33"/>
        <v>-4.000924930784739E-2</v>
      </c>
      <c r="AC123" s="98">
        <f t="shared" si="33"/>
        <v>-8.0218841801619645E-2</v>
      </c>
      <c r="AD123" s="98">
        <f t="shared" si="33"/>
        <v>-8.1650385595318176E-2</v>
      </c>
      <c r="AE123" s="98">
        <f t="shared" si="33"/>
        <v>-7.4074246169393995E-2</v>
      </c>
      <c r="AF123" s="98">
        <f t="shared" si="33"/>
        <v>-7.1772563110603038E-2</v>
      </c>
      <c r="AG123" s="98">
        <f t="shared" si="33"/>
        <v>-7.4735875606675745E-2</v>
      </c>
      <c r="AH123" s="98">
        <f t="shared" si="33"/>
        <v>-7.47770074678894E-2</v>
      </c>
      <c r="AI123" s="98">
        <f t="shared" si="33"/>
        <v>-7.3274867807943012E-2</v>
      </c>
      <c r="AJ123" s="98">
        <f t="shared" si="33"/>
        <v>-7.2781279213587499E-2</v>
      </c>
      <c r="AK123" s="98">
        <f t="shared" si="33"/>
        <v>-7.2185986022631224E-2</v>
      </c>
      <c r="AM123" s="98">
        <f>SUM(T123:X123)</f>
        <v>0</v>
      </c>
      <c r="AN123" s="98">
        <f>SUM(Y123:AF123)</f>
        <v>-0.55801825752971301</v>
      </c>
      <c r="AO123" s="98">
        <f>SUM(AG123:AK123)</f>
        <v>-0.36775501611872685</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3.1153257263123315</v>
      </c>
      <c r="Z125" s="98">
        <f t="shared" si="34"/>
        <v>4.6688931680404373</v>
      </c>
      <c r="AA125" s="98">
        <f t="shared" si="34"/>
        <v>3.6783530580627386</v>
      </c>
      <c r="AB125" s="98">
        <f t="shared" si="34"/>
        <v>2.6028449875962143</v>
      </c>
      <c r="AC125" s="98">
        <f t="shared" si="34"/>
        <v>4.2214678771385437</v>
      </c>
      <c r="AD125" s="98">
        <f t="shared" si="34"/>
        <v>4.6419895061032861</v>
      </c>
      <c r="AE125" s="98">
        <f t="shared" si="34"/>
        <v>4.1823979921222989</v>
      </c>
      <c r="AF125" s="98">
        <f t="shared" si="34"/>
        <v>4.0621738709642967</v>
      </c>
      <c r="AG125" s="98">
        <f t="shared" si="34"/>
        <v>4.2678586933933245</v>
      </c>
      <c r="AH125" s="98">
        <f t="shared" si="34"/>
        <v>4.2702030395321104</v>
      </c>
      <c r="AI125" s="98">
        <f t="shared" si="34"/>
        <v>4.184587250192056</v>
      </c>
      <c r="AJ125" s="98">
        <f t="shared" si="34"/>
        <v>4.1564547257864124</v>
      </c>
      <c r="AK125" s="98">
        <f t="shared" si="34"/>
        <v>4.1225254549773691</v>
      </c>
      <c r="AM125" s="98">
        <f>SUM(T125:X125)</f>
        <v>0</v>
      </c>
      <c r="AN125" s="98">
        <f>SUM(Y125:AF125)</f>
        <v>31.173446186340147</v>
      </c>
      <c r="AO125" s="98">
        <f>SUM(AG125:AK125)</f>
        <v>21.001629163881276</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0.70102304950619121</v>
      </c>
      <c r="Z127" s="98">
        <f t="shared" si="35"/>
        <v>0.85831962363348246</v>
      </c>
      <c r="AA127" s="98">
        <f t="shared" si="35"/>
        <v>0.86255208910192938</v>
      </c>
      <c r="AB127" s="98">
        <f t="shared" si="35"/>
        <v>0.88520764830363974</v>
      </c>
      <c r="AC127" s="98">
        <f t="shared" si="35"/>
        <v>0.93966686908876162</v>
      </c>
      <c r="AD127" s="98">
        <f t="shared" si="35"/>
        <v>0.91072232018432731</v>
      </c>
      <c r="AE127" s="98">
        <f t="shared" si="35"/>
        <v>0.92707671501143407</v>
      </c>
      <c r="AF127" s="98">
        <f t="shared" si="35"/>
        <v>0.91770903413060811</v>
      </c>
      <c r="AG127" s="98">
        <f t="shared" si="35"/>
        <v>0.87599857793678371</v>
      </c>
      <c r="AH127" s="98">
        <f t="shared" si="35"/>
        <v>0.87606665711346587</v>
      </c>
      <c r="AI127" s="98">
        <f t="shared" si="35"/>
        <v>0.87353092066472593</v>
      </c>
      <c r="AJ127" s="98">
        <f t="shared" si="35"/>
        <v>0.87267489887928351</v>
      </c>
      <c r="AK127" s="98">
        <f t="shared" si="35"/>
        <v>0.87162694989297596</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94" priority="3" operator="greaterThan">
      <formula>0</formula>
    </cfRule>
  </conditionalFormatting>
  <conditionalFormatting sqref="T132:AK133">
    <cfRule type="cellIs" dxfId="93" priority="2" operator="equal">
      <formula>FALSE</formula>
    </cfRule>
  </conditionalFormatting>
  <conditionalFormatting sqref="R135 R132:R133">
    <cfRule type="cellIs" dxfId="9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sheetPr>
  <dimension ref="A1:BG135"/>
  <sheetViews>
    <sheetView zoomScale="70" zoomScaleNormal="70" workbookViewId="0">
      <pane xSplit="19" ySplit="8" topLeftCell="X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366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148</v>
      </c>
      <c r="K11" s="5" t="s">
        <v>270</v>
      </c>
      <c r="L11" s="5" t="s">
        <v>114</v>
      </c>
      <c r="M11" s="17" t="str">
        <f>F11&amp;"_"&amp;I11&amp;"_"&amp;K11</f>
        <v>Opex_IT &amp; Telecoms_Gross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10.239000000000001</v>
      </c>
      <c r="Z11" s="16">
        <f>INDEX(Cal_SubmittedCosts!Z:Z, MATCH($M11,Cal_SubmittedCosts!$K:$K,0))</f>
        <v>10.762</v>
      </c>
      <c r="AA11" s="16">
        <f>INDEX(Cal_SubmittedCosts!AA:AA, MATCH($M11,Cal_SubmittedCosts!$K:$K,0))</f>
        <v>11.214999999999998</v>
      </c>
      <c r="AB11" s="16">
        <f>INDEX(Cal_SubmittedCosts!AB:AB, MATCH($M11,Cal_SubmittedCosts!$K:$K,0))</f>
        <v>11.909000000000001</v>
      </c>
      <c r="AC11" s="16">
        <f>INDEX(Cal_SubmittedCosts!AC:AC, MATCH($M11,Cal_SubmittedCosts!$K:$K,0))</f>
        <v>11.551</v>
      </c>
      <c r="AD11" s="16">
        <f>INDEX(Cal_SubmittedCosts!AD:AD, MATCH($M11,Cal_SubmittedCosts!$K:$K,0))</f>
        <v>14.720999999999998</v>
      </c>
      <c r="AE11" s="16">
        <f>INDEX(Cal_SubmittedCosts!AE:AE, MATCH($M11,Cal_SubmittedCosts!$K:$K,0))</f>
        <v>11.679999999</v>
      </c>
      <c r="AF11" s="16">
        <f>INDEX(Cal_SubmittedCosts!AF:AF, MATCH($M11,Cal_SubmittedCosts!$K:$K,0))</f>
        <v>9.9919999990000026</v>
      </c>
      <c r="AG11" s="16">
        <f>INDEX(Cal_SubmittedCosts!AG:AG, MATCH($M11,Cal_SubmittedCosts!$K:$K,0))</f>
        <v>13.202430605000002</v>
      </c>
      <c r="AH11" s="16">
        <f>INDEX(Cal_SubmittedCosts!AH:AH, MATCH($M11,Cal_SubmittedCosts!$K:$K,0))</f>
        <v>13.546112159</v>
      </c>
      <c r="AI11" s="16">
        <f>INDEX(Cal_SubmittedCosts!AI:AI, MATCH($M11,Cal_SubmittedCosts!$K:$K,0))</f>
        <v>13.485618131000001</v>
      </c>
      <c r="AJ11" s="16">
        <f>INDEX(Cal_SubmittedCosts!AJ:AJ, MATCH($M11,Cal_SubmittedCosts!$K:$K,0))</f>
        <v>13.491904794</v>
      </c>
      <c r="AK11" s="16">
        <f>INDEX(Cal_SubmittedCosts!AK:AK, MATCH($M11,Cal_SubmittedCosts!$K:$K,0))</f>
        <v>13.319795739999998</v>
      </c>
      <c r="AM11" s="17">
        <f>SUM(T11:X11)</f>
        <v>0</v>
      </c>
      <c r="AN11" s="17">
        <f>SUM(Y11:AF11)</f>
        <v>92.06899999800001</v>
      </c>
      <c r="AO11" s="17">
        <f>SUM(AG11:AK11)</f>
        <v>67.045861428999999</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148</v>
      </c>
      <c r="K12" s="5" t="s">
        <v>271</v>
      </c>
      <c r="L12" s="5" t="s">
        <v>114</v>
      </c>
      <c r="M12" s="17" t="str">
        <f>F12&amp;"_"&amp;I12&amp;"_"&amp;K12</f>
        <v>Opex_IT &amp; Telecoms_Net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9.2283633970000007</v>
      </c>
      <c r="Z12" s="16">
        <f>INDEX(Cal_SubmittedCosts!Z:Z, MATCH($M12,Cal_SubmittedCosts!$K:$K,0))</f>
        <v>9.866265202000001</v>
      </c>
      <c r="AA12" s="16">
        <f>INDEX(Cal_SubmittedCosts!AA:AA, MATCH($M12,Cal_SubmittedCosts!$K:$K,0))</f>
        <v>10.492942022999998</v>
      </c>
      <c r="AB12" s="16">
        <f>INDEX(Cal_SubmittedCosts!AB:AB, MATCH($M12,Cal_SubmittedCosts!$K:$K,0))</f>
        <v>11.247712937000001</v>
      </c>
      <c r="AC12" s="16">
        <f>INDEX(Cal_SubmittedCosts!AC:AC, MATCH($M12,Cal_SubmittedCosts!$K:$K,0))</f>
        <v>10.774533357999999</v>
      </c>
      <c r="AD12" s="16">
        <f>INDEX(Cal_SubmittedCosts!AD:AD, MATCH($M12,Cal_SubmittedCosts!$K:$K,0))</f>
        <v>14.147431649999998</v>
      </c>
      <c r="AE12" s="16">
        <f>INDEX(Cal_SubmittedCosts!AE:AE, MATCH($M12,Cal_SubmittedCosts!$K:$K,0))</f>
        <v>11.224902478999999</v>
      </c>
      <c r="AF12" s="16">
        <f>INDEX(Cal_SubmittedCosts!AF:AF, MATCH($M12,Cal_SubmittedCosts!$K:$K,0))</f>
        <v>9.6026348010000024</v>
      </c>
      <c r="AG12" s="16">
        <f>INDEX(Cal_SubmittedCosts!AG:AG, MATCH($M12,Cal_SubmittedCosts!$K:$K,0))</f>
        <v>12.857417016000001</v>
      </c>
      <c r="AH12" s="16">
        <f>INDEX(Cal_SubmittedCosts!AH:AH, MATCH($M12,Cal_SubmittedCosts!$K:$K,0))</f>
        <v>13.202866698999999</v>
      </c>
      <c r="AI12" s="16">
        <f>INDEX(Cal_SubmittedCosts!AI:AI, MATCH($M12,Cal_SubmittedCosts!$K:$K,0))</f>
        <v>13.141877381</v>
      </c>
      <c r="AJ12" s="16">
        <f>INDEX(Cal_SubmittedCosts!AJ:AJ, MATCH($M12,Cal_SubmittedCosts!$K:$K,0))</f>
        <v>13.147524611</v>
      </c>
      <c r="AK12" s="16">
        <f>INDEX(Cal_SubmittedCosts!AK:AK, MATCH($M12,Cal_SubmittedCosts!$K:$K,0))</f>
        <v>12.974486389999997</v>
      </c>
      <c r="AM12" s="17">
        <f>SUM(T12:X12)</f>
        <v>0</v>
      </c>
      <c r="AN12" s="17">
        <f>SUM(Y12:AF12)</f>
        <v>86.584785847000006</v>
      </c>
      <c r="AO12" s="17">
        <f>SUM(AG12:AK12)</f>
        <v>65.324172097000002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62" t="s">
        <v>551</v>
      </c>
      <c r="K17" s="64"/>
      <c r="L17" s="4" t="s">
        <v>114</v>
      </c>
      <c r="R17" s="14"/>
      <c r="T17" s="41"/>
      <c r="U17" s="41"/>
      <c r="V17" s="41"/>
      <c r="W17" s="41"/>
      <c r="X17" s="41"/>
      <c r="Y17" s="41">
        <v>0</v>
      </c>
      <c r="Z17" s="41">
        <v>0</v>
      </c>
      <c r="AA17" s="41">
        <v>0</v>
      </c>
      <c r="AB17" s="41">
        <v>0</v>
      </c>
      <c r="AC17" s="41">
        <v>0</v>
      </c>
      <c r="AD17" s="41">
        <v>-0.71258553020246485</v>
      </c>
      <c r="AE17" s="41">
        <v>-0.91572318148299181</v>
      </c>
      <c r="AF17" s="41">
        <v>-0.84949418518696918</v>
      </c>
      <c r="AG17" s="147">
        <v>-0.51316941167886054</v>
      </c>
      <c r="AH17" s="147">
        <v>-0.66526320717756304</v>
      </c>
      <c r="AI17" s="147">
        <v>-0.85374390779014864</v>
      </c>
      <c r="AJ17" s="147">
        <v>-1.0782309682945224</v>
      </c>
      <c r="AK17" s="147">
        <v>-1.3388855550771321</v>
      </c>
      <c r="AM17" s="17">
        <f t="shared" ref="AM17:AM26" si="0">SUM(T17:X17)</f>
        <v>0</v>
      </c>
      <c r="AN17" s="17">
        <f t="shared" ref="AN17:AN26" si="1">SUM(Y17:AF17)</f>
        <v>-2.4778028968724257</v>
      </c>
      <c r="AO17" s="17">
        <f t="shared" ref="AO17:AO26" si="2">SUM(AG17:AK17)</f>
        <v>-4.4492930500182268</v>
      </c>
      <c r="AS17" s="48"/>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-0.71258553020246485</v>
      </c>
      <c r="AE28" s="17">
        <f t="shared" si="4"/>
        <v>-0.91572318148299181</v>
      </c>
      <c r="AF28" s="17">
        <f t="shared" si="4"/>
        <v>-0.84949418518696918</v>
      </c>
      <c r="AG28" s="17">
        <f t="shared" si="4"/>
        <v>-0.51316941167886054</v>
      </c>
      <c r="AH28" s="17">
        <f t="shared" si="4"/>
        <v>-0.66526320717756304</v>
      </c>
      <c r="AI28" s="17">
        <f t="shared" si="4"/>
        <v>-0.85374390779014864</v>
      </c>
      <c r="AJ28" s="17">
        <f t="shared" si="4"/>
        <v>-1.0782309682945224</v>
      </c>
      <c r="AK28" s="17">
        <f t="shared" si="4"/>
        <v>-1.3388855550771321</v>
      </c>
      <c r="AM28" s="17">
        <f>SUM(T28:X28)</f>
        <v>0</v>
      </c>
      <c r="AN28" s="17">
        <f>SUM(Y28:AF28)</f>
        <v>-2.4778028968724257</v>
      </c>
      <c r="AO28" s="17">
        <f>SUM(AG28:AK28)</f>
        <v>-4.4492930500182268</v>
      </c>
    </row>
    <row r="29" spans="2:57">
      <c r="H29" s="5" t="s">
        <v>172</v>
      </c>
      <c r="L29" s="5" t="s">
        <v>114</v>
      </c>
      <c r="T29" s="17">
        <f>T11+T28</f>
        <v>0</v>
      </c>
      <c r="U29" s="17">
        <f t="shared" ref="U29:AK29" si="5">U11+U28</f>
        <v>0</v>
      </c>
      <c r="V29" s="17">
        <f t="shared" si="5"/>
        <v>0</v>
      </c>
      <c r="W29" s="17">
        <f t="shared" si="5"/>
        <v>0</v>
      </c>
      <c r="X29" s="17">
        <f t="shared" si="5"/>
        <v>0</v>
      </c>
      <c r="Y29" s="17">
        <f t="shared" si="5"/>
        <v>10.239000000000001</v>
      </c>
      <c r="Z29" s="17">
        <f t="shared" si="5"/>
        <v>10.762</v>
      </c>
      <c r="AA29" s="17">
        <f t="shared" si="5"/>
        <v>11.214999999999998</v>
      </c>
      <c r="AB29" s="17">
        <f t="shared" si="5"/>
        <v>11.909000000000001</v>
      </c>
      <c r="AC29" s="17">
        <f t="shared" si="5"/>
        <v>11.551</v>
      </c>
      <c r="AD29" s="17">
        <f t="shared" si="5"/>
        <v>14.008414469797533</v>
      </c>
      <c r="AE29" s="17">
        <f t="shared" si="5"/>
        <v>10.764276817517008</v>
      </c>
      <c r="AF29" s="17">
        <f t="shared" si="5"/>
        <v>9.1425058138130328</v>
      </c>
      <c r="AG29" s="17">
        <f t="shared" si="5"/>
        <v>12.689261193321141</v>
      </c>
      <c r="AH29" s="17">
        <f t="shared" si="5"/>
        <v>12.880848951822436</v>
      </c>
      <c r="AI29" s="17">
        <f t="shared" si="5"/>
        <v>12.631874223209852</v>
      </c>
      <c r="AJ29" s="17">
        <f t="shared" si="5"/>
        <v>12.413673825705477</v>
      </c>
      <c r="AK29" s="17">
        <f t="shared" si="5"/>
        <v>11.980910184922866</v>
      </c>
      <c r="AM29" s="17">
        <f>SUM(T29:X29)</f>
        <v>0</v>
      </c>
      <c r="AN29" s="17">
        <f>SUM(Y29:AF29)</f>
        <v>89.591197101127577</v>
      </c>
      <c r="AO29" s="17">
        <f>SUM(AG29:AK29)</f>
        <v>62.596568378981772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6">$A$1</f>
        <v>IT &amp; Telecoms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6"/>
        <v>IT &amp; Telecoms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6"/>
        <v>IT &amp; Telecoms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6"/>
        <v>IT &amp; Telecoms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6"/>
        <v>IT &amp; Telecoms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6"/>
        <v>IT &amp; Telecoms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6"/>
        <v>IT &amp; Telecoms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6"/>
        <v>IT &amp; Telecoms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6"/>
        <v>IT &amp; Telecoms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6"/>
        <v>IT &amp; Telecoms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10">$A$1</f>
        <v>IT &amp; Telecoms</v>
      </c>
      <c r="J50" s="17" t="str">
        <f>_xlfn.IFNA(INDEX(Cal_Reclassifications!J$9:J$229,MATCH('Cal_IT&amp;Telecom'!$M50,Cal_Reclassifications!$M$9:$M$229,0),0),"")</f>
        <v/>
      </c>
      <c r="L50" s="4" t="s">
        <v>114</v>
      </c>
      <c r="M50" s="17" t="str">
        <f t="shared" ref="M50:M59" si="11">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10"/>
        <v>IT &amp; Telecoms</v>
      </c>
      <c r="J51" s="17" t="str">
        <f>_xlfn.IFNA(INDEX(Cal_Reclassifications!J$9:J$229,MATCH('Cal_IT&amp;Telecom'!$M51,Cal_Reclassifications!$M$9:$M$229,0),0),"")</f>
        <v/>
      </c>
      <c r="L51" s="4" t="s">
        <v>114</v>
      </c>
      <c r="M51" s="17" t="str">
        <f t="shared" si="11"/>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2"/>
        <v>0</v>
      </c>
      <c r="AN51" s="17">
        <f t="shared" si="13"/>
        <v>0</v>
      </c>
      <c r="AO51" s="17">
        <f t="shared" si="14"/>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10"/>
        <v>IT &amp; Telecoms</v>
      </c>
      <c r="J52" s="17" t="str">
        <f>_xlfn.IFNA(INDEX(Cal_Reclassifications!J$9:J$229,MATCH('Cal_IT&amp;Telecom'!$M52,Cal_Reclassifications!$M$9:$M$229,0),0),"")</f>
        <v/>
      </c>
      <c r="L52" s="4" t="s">
        <v>114</v>
      </c>
      <c r="M52" s="17" t="str">
        <f t="shared" si="11"/>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2"/>
        <v>0</v>
      </c>
      <c r="AN52" s="17">
        <f t="shared" si="13"/>
        <v>0</v>
      </c>
      <c r="AO52" s="17">
        <f t="shared" si="14"/>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10"/>
        <v>IT &amp; Telecoms</v>
      </c>
      <c r="J53" s="17" t="str">
        <f>_xlfn.IFNA(INDEX(Cal_Reclassifications!J$9:J$229,MATCH('Cal_IT&amp;Telecom'!$M53,Cal_Reclassifications!$M$9:$M$229,0),0),"")</f>
        <v/>
      </c>
      <c r="L53" s="4" t="s">
        <v>114</v>
      </c>
      <c r="M53" s="17" t="str">
        <f t="shared" si="11"/>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2"/>
        <v>0</v>
      </c>
      <c r="AN53" s="17">
        <f t="shared" si="13"/>
        <v>0</v>
      </c>
      <c r="AO53" s="17">
        <f t="shared" si="14"/>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10"/>
        <v>IT &amp; Telecoms</v>
      </c>
      <c r="J54" s="17" t="str">
        <f>_xlfn.IFNA(INDEX(Cal_Reclassifications!J$9:J$229,MATCH('Cal_IT&amp;Telecom'!$M54,Cal_Reclassifications!$M$9:$M$229,0),0),"")</f>
        <v/>
      </c>
      <c r="L54" s="4" t="s">
        <v>114</v>
      </c>
      <c r="M54" s="17" t="str">
        <f t="shared" si="11"/>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2"/>
        <v>0</v>
      </c>
      <c r="AN54" s="17">
        <f t="shared" si="13"/>
        <v>0</v>
      </c>
      <c r="AO54" s="17">
        <f t="shared" si="14"/>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10"/>
        <v>IT &amp; Telecoms</v>
      </c>
      <c r="J55" s="17" t="str">
        <f>_xlfn.IFNA(INDEX(Cal_Reclassifications!J$9:J$229,MATCH('Cal_IT&amp;Telecom'!$M55,Cal_Reclassifications!$M$9:$M$229,0),0),"")</f>
        <v/>
      </c>
      <c r="L55" s="4" t="s">
        <v>114</v>
      </c>
      <c r="M55" s="17" t="str">
        <f t="shared" si="11"/>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2"/>
        <v>0</v>
      </c>
      <c r="AN55" s="17">
        <f t="shared" si="13"/>
        <v>0</v>
      </c>
      <c r="AO55" s="17">
        <f t="shared" si="14"/>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10"/>
        <v>IT &amp; Telecoms</v>
      </c>
      <c r="J56" s="17" t="str">
        <f>_xlfn.IFNA(INDEX(Cal_Reclassifications!J$9:J$229,MATCH('Cal_IT&amp;Telecom'!$M56,Cal_Reclassifications!$M$9:$M$229,0),0),"")</f>
        <v/>
      </c>
      <c r="L56" s="4" t="s">
        <v>114</v>
      </c>
      <c r="M56" s="17" t="str">
        <f t="shared" si="11"/>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2"/>
        <v>0</v>
      </c>
      <c r="AN56" s="17">
        <f t="shared" si="13"/>
        <v>0</v>
      </c>
      <c r="AO56" s="17">
        <f t="shared" si="14"/>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10"/>
        <v>IT &amp; Telecoms</v>
      </c>
      <c r="J57" s="17" t="str">
        <f>_xlfn.IFNA(INDEX(Cal_Reclassifications!J$9:J$229,MATCH('Cal_IT&amp;Telecom'!$M57,Cal_Reclassifications!$M$9:$M$229,0),0),"")</f>
        <v/>
      </c>
      <c r="L57" s="4" t="s">
        <v>114</v>
      </c>
      <c r="M57" s="17" t="str">
        <f t="shared" si="11"/>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2"/>
        <v>0</v>
      </c>
      <c r="AN57" s="17">
        <f t="shared" si="13"/>
        <v>0</v>
      </c>
      <c r="AO57" s="17">
        <f t="shared" si="14"/>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10"/>
        <v>IT &amp; Telecoms</v>
      </c>
      <c r="J58" s="17" t="str">
        <f>_xlfn.IFNA(INDEX(Cal_Reclassifications!J$9:J$229,MATCH('Cal_IT&amp;Telecom'!$M58,Cal_Reclassifications!$M$9:$M$229,0),0),"")</f>
        <v/>
      </c>
      <c r="L58" s="4" t="s">
        <v>114</v>
      </c>
      <c r="M58" s="17" t="str">
        <f t="shared" si="11"/>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2"/>
        <v>0</v>
      </c>
      <c r="AN58" s="17">
        <f t="shared" si="13"/>
        <v>0</v>
      </c>
      <c r="AO58" s="17">
        <f t="shared" si="14"/>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10"/>
        <v>IT &amp; Telecoms</v>
      </c>
      <c r="J59" s="17" t="str">
        <f>_xlfn.IFNA(INDEX(Cal_Reclassifications!J$9:J$229,MATCH('Cal_IT&amp;Telecom'!$M59,Cal_Reclassifications!$M$9:$M$229,0),0),"")</f>
        <v/>
      </c>
      <c r="L59" s="4" t="s">
        <v>114</v>
      </c>
      <c r="M59" s="17" t="str">
        <f t="shared" si="11"/>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10.239000000000001</v>
      </c>
      <c r="Z62" s="17">
        <f t="shared" si="16"/>
        <v>10.762</v>
      </c>
      <c r="AA62" s="17">
        <f t="shared" si="16"/>
        <v>11.214999999999998</v>
      </c>
      <c r="AB62" s="17">
        <f t="shared" si="16"/>
        <v>11.909000000000001</v>
      </c>
      <c r="AC62" s="17">
        <f t="shared" si="16"/>
        <v>11.551</v>
      </c>
      <c r="AD62" s="17">
        <f t="shared" si="16"/>
        <v>14.008414469797533</v>
      </c>
      <c r="AE62" s="17">
        <f t="shared" si="16"/>
        <v>10.764276817517008</v>
      </c>
      <c r="AF62" s="17">
        <f t="shared" si="16"/>
        <v>9.1425058138130328</v>
      </c>
      <c r="AG62" s="17">
        <f t="shared" si="16"/>
        <v>12.689261193321141</v>
      </c>
      <c r="AH62" s="17">
        <f t="shared" si="16"/>
        <v>12.880848951822436</v>
      </c>
      <c r="AI62" s="17">
        <f t="shared" si="16"/>
        <v>12.631874223209852</v>
      </c>
      <c r="AJ62" s="17">
        <f t="shared" si="16"/>
        <v>12.413673825705477</v>
      </c>
      <c r="AK62" s="17">
        <f t="shared" si="16"/>
        <v>11.980910184922866</v>
      </c>
      <c r="AM62" s="17">
        <f>SUM(T62:X62)</f>
        <v>0</v>
      </c>
      <c r="AN62" s="17">
        <f>SUM(Y62:AF62)</f>
        <v>89.591197101127577</v>
      </c>
      <c r="AO62" s="17">
        <f>SUM(AG62:AK62)</f>
        <v>62.596568378981772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7">$A$1</f>
        <v>IT &amp; Telecoms</v>
      </c>
      <c r="J67" s="62"/>
      <c r="L67" s="4" t="s">
        <v>114</v>
      </c>
      <c r="R67" s="14"/>
      <c r="T67" s="41"/>
      <c r="U67" s="41"/>
      <c r="V67" s="41"/>
      <c r="W67" s="41"/>
      <c r="X67" s="41"/>
      <c r="Y67" s="41"/>
      <c r="Z67" s="41"/>
      <c r="AA67" s="41"/>
      <c r="AB67" s="41"/>
      <c r="AC67" s="41"/>
      <c r="AD67" s="41"/>
      <c r="AE67" s="41"/>
      <c r="AF67" s="41"/>
      <c r="AG67" s="147"/>
      <c r="AH67" s="147"/>
      <c r="AI67" s="147"/>
      <c r="AJ67" s="147"/>
      <c r="AK67" s="147"/>
      <c r="AM67" s="17">
        <f t="shared" ref="AM67:AM76" si="18">SUM(T67:X67)</f>
        <v>0</v>
      </c>
      <c r="AN67" s="17">
        <f t="shared" ref="AN67:AN76" si="19">SUM(Y67:AF67)</f>
        <v>0</v>
      </c>
      <c r="AO67" s="17">
        <f t="shared" ref="AO67:AO76" si="20">SUM(AG67:AK67)</f>
        <v>0</v>
      </c>
      <c r="AS67" s="97"/>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7"/>
        <v>IT &amp; Telecoms</v>
      </c>
      <c r="J68" s="62"/>
      <c r="L68" s="4" t="s">
        <v>114</v>
      </c>
      <c r="R68" s="14"/>
      <c r="T68" s="41"/>
      <c r="U68" s="41"/>
      <c r="V68" s="41"/>
      <c r="W68" s="41"/>
      <c r="X68" s="41"/>
      <c r="Y68" s="41"/>
      <c r="Z68" s="41"/>
      <c r="AA68" s="41"/>
      <c r="AB68" s="41"/>
      <c r="AC68" s="41"/>
      <c r="AD68" s="41"/>
      <c r="AE68" s="41"/>
      <c r="AF68" s="41"/>
      <c r="AG68" s="147"/>
      <c r="AH68" s="147"/>
      <c r="AI68" s="147"/>
      <c r="AJ68" s="147"/>
      <c r="AK68" s="147"/>
      <c r="AM68" s="17">
        <f t="shared" si="18"/>
        <v>0</v>
      </c>
      <c r="AN68" s="17">
        <f t="shared" si="19"/>
        <v>0</v>
      </c>
      <c r="AO68" s="17">
        <f t="shared" si="20"/>
        <v>0</v>
      </c>
      <c r="AS68" s="97"/>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7"/>
        <v>IT &amp; Telecoms</v>
      </c>
      <c r="J69" s="62" t="s">
        <v>472</v>
      </c>
      <c r="L69" s="4" t="s">
        <v>114</v>
      </c>
      <c r="R69" s="14"/>
      <c r="T69" s="41"/>
      <c r="U69" s="41"/>
      <c r="V69" s="41"/>
      <c r="W69" s="41"/>
      <c r="X69" s="41"/>
      <c r="Y69" s="41">
        <v>-5.6271525783270371E-3</v>
      </c>
      <c r="Z69" s="41">
        <v>-5.6271525783270371E-3</v>
      </c>
      <c r="AA69" s="41">
        <v>-5.6271525783270371E-3</v>
      </c>
      <c r="AB69" s="41">
        <v>-5.6271525783270371E-3</v>
      </c>
      <c r="AC69" s="41">
        <v>-5.6271525783270371E-3</v>
      </c>
      <c r="AD69" s="41">
        <v>-5.6271525783270371E-3</v>
      </c>
      <c r="AE69" s="41">
        <v>-5.6271525783270371E-3</v>
      </c>
      <c r="AF69" s="41">
        <v>-5.6271525783270371E-3</v>
      </c>
      <c r="AG69" s="41">
        <v>-5.6271525783270371E-3</v>
      </c>
      <c r="AH69" s="41">
        <v>-5.6271525783270371E-3</v>
      </c>
      <c r="AI69" s="41">
        <v>-5.6271525783270371E-3</v>
      </c>
      <c r="AJ69" s="41">
        <v>-5.6271525783270371E-3</v>
      </c>
      <c r="AK69" s="41">
        <v>-5.6271525783270371E-3</v>
      </c>
      <c r="AM69" s="17">
        <f t="shared" si="18"/>
        <v>0</v>
      </c>
      <c r="AN69" s="17">
        <f t="shared" si="19"/>
        <v>-4.501722062661629E-2</v>
      </c>
      <c r="AO69" s="17">
        <f t="shared" si="20"/>
        <v>-2.8135762891635184E-2</v>
      </c>
      <c r="AS69" s="4" t="s">
        <v>519</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7"/>
        <v>IT &amp; Telecoms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7"/>
        <v>IT &amp; Telecoms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7"/>
        <v>IT &amp; Telecoms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7"/>
        <v>IT &amp; Telecoms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7"/>
        <v>IT &amp; Telecoms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7"/>
        <v>IT &amp; Telecoms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7"/>
        <v>IT &amp; Telecoms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-5.6271525783270371E-3</v>
      </c>
      <c r="Z78" s="17">
        <f t="shared" si="21"/>
        <v>-5.6271525783270371E-3</v>
      </c>
      <c r="AA78" s="17">
        <f t="shared" si="21"/>
        <v>-5.6271525783270371E-3</v>
      </c>
      <c r="AB78" s="17">
        <f t="shared" si="21"/>
        <v>-5.6271525783270371E-3</v>
      </c>
      <c r="AC78" s="17">
        <f t="shared" si="21"/>
        <v>-5.6271525783270371E-3</v>
      </c>
      <c r="AD78" s="17">
        <f t="shared" si="21"/>
        <v>-5.6271525783270371E-3</v>
      </c>
      <c r="AE78" s="17">
        <f t="shared" si="21"/>
        <v>-5.6271525783270371E-3</v>
      </c>
      <c r="AF78" s="17">
        <f t="shared" si="21"/>
        <v>-5.6271525783270371E-3</v>
      </c>
      <c r="AG78" s="17">
        <f t="shared" si="21"/>
        <v>-5.6271525783270371E-3</v>
      </c>
      <c r="AH78" s="17">
        <f t="shared" si="21"/>
        <v>-5.6271525783270371E-3</v>
      </c>
      <c r="AI78" s="17">
        <f t="shared" si="21"/>
        <v>-5.6271525783270371E-3</v>
      </c>
      <c r="AJ78" s="17">
        <f t="shared" si="21"/>
        <v>-5.6271525783270371E-3</v>
      </c>
      <c r="AK78" s="17">
        <f t="shared" si="21"/>
        <v>-5.6271525783270371E-3</v>
      </c>
      <c r="AM78" s="17">
        <f>SUM(T78:X78)</f>
        <v>0</v>
      </c>
      <c r="AN78" s="17">
        <f>SUM(Y78:AF78)</f>
        <v>-4.501722062661629E-2</v>
      </c>
      <c r="AO78" s="17">
        <f>SUM(AG78:AK78)</f>
        <v>-2.8135762891635184E-2</v>
      </c>
    </row>
    <row r="79" spans="3:45">
      <c r="H79" s="5" t="s">
        <v>174</v>
      </c>
      <c r="L79" s="5" t="s">
        <v>114</v>
      </c>
      <c r="T79" s="17">
        <f>T62+T78</f>
        <v>0</v>
      </c>
      <c r="U79" s="17">
        <f t="shared" ref="U79:AK79" si="22">U62+U78</f>
        <v>0</v>
      </c>
      <c r="V79" s="17">
        <f t="shared" si="22"/>
        <v>0</v>
      </c>
      <c r="W79" s="17">
        <f t="shared" si="22"/>
        <v>0</v>
      </c>
      <c r="X79" s="17">
        <f t="shared" si="22"/>
        <v>0</v>
      </c>
      <c r="Y79" s="17">
        <f t="shared" si="22"/>
        <v>10.233372847421673</v>
      </c>
      <c r="Z79" s="17">
        <f t="shared" si="22"/>
        <v>10.756372847421673</v>
      </c>
      <c r="AA79" s="17">
        <f t="shared" si="22"/>
        <v>11.209372847421671</v>
      </c>
      <c r="AB79" s="17">
        <f t="shared" si="22"/>
        <v>11.903372847421673</v>
      </c>
      <c r="AC79" s="17">
        <f t="shared" si="22"/>
        <v>11.545372847421673</v>
      </c>
      <c r="AD79" s="17">
        <f t="shared" si="22"/>
        <v>14.002787317219205</v>
      </c>
      <c r="AE79" s="17">
        <f t="shared" si="22"/>
        <v>10.75864966493868</v>
      </c>
      <c r="AF79" s="17">
        <f t="shared" si="22"/>
        <v>9.1368786612347055</v>
      </c>
      <c r="AG79" s="17">
        <f t="shared" si="22"/>
        <v>12.683634040742813</v>
      </c>
      <c r="AH79" s="17">
        <f t="shared" si="22"/>
        <v>12.875221799244109</v>
      </c>
      <c r="AI79" s="17">
        <f t="shared" si="22"/>
        <v>12.626247070631525</v>
      </c>
      <c r="AJ79" s="17">
        <f t="shared" si="22"/>
        <v>12.408046673127149</v>
      </c>
      <c r="AK79" s="17">
        <f t="shared" si="22"/>
        <v>11.975283032344539</v>
      </c>
      <c r="AM79" s="17">
        <f>SUM(T79:X79)</f>
        <v>0</v>
      </c>
      <c r="AN79" s="17">
        <f>SUM(Y79:AF79)</f>
        <v>89.546179880500944</v>
      </c>
      <c r="AO79" s="17">
        <f>SUM(AG79:AK79)</f>
        <v>62.568432616090135</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IT &amp; Telecoms</v>
      </c>
      <c r="I86" s="104" t="s">
        <v>445</v>
      </c>
      <c r="J86" s="104"/>
      <c r="K86" s="104"/>
      <c r="L86" s="104" t="s">
        <v>296</v>
      </c>
      <c r="M86" s="98"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0.60537454002387581</v>
      </c>
      <c r="Z86" s="16">
        <f>SUMIFS(Inp_LabourRatios!Z:Z,Inp_LabourRatios!$G:$G,$H86,Inp_LabourRatios!$H:$H,$G86)</f>
        <v>0.60537454002387581</v>
      </c>
      <c r="AA86" s="16">
        <f>SUMIFS(Inp_LabourRatios!AA:AA,Inp_LabourRatios!$G:$G,$H86,Inp_LabourRatios!$H:$H,$G86)</f>
        <v>0.60537454002387581</v>
      </c>
      <c r="AB86" s="16">
        <f>SUMIFS(Inp_LabourRatios!AB:AB,Inp_LabourRatios!$G:$G,$H86,Inp_LabourRatios!$H:$H,$G86)</f>
        <v>0.60537454002387581</v>
      </c>
      <c r="AC86" s="16">
        <f>SUMIFS(Inp_LabourRatios!AC:AC,Inp_LabourRatios!$G:$G,$H86,Inp_LabourRatios!$H:$H,$G86)</f>
        <v>0.60537454002387581</v>
      </c>
      <c r="AD86" s="16">
        <f>SUMIFS(Inp_LabourRatios!AD:AD,Inp_LabourRatios!$G:$G,$H86,Inp_LabourRatios!$H:$H,$G86)</f>
        <v>0.60537454002387581</v>
      </c>
      <c r="AE86" s="16">
        <f>SUMIFS(Inp_LabourRatios!AE:AE,Inp_LabourRatios!$G:$G,$H86,Inp_LabourRatios!$H:$H,$G86)</f>
        <v>0.60537454002387581</v>
      </c>
      <c r="AF86" s="16">
        <f>SUMIFS(Inp_LabourRatios!AF:AF,Inp_LabourRatios!$G:$G,$H86,Inp_LabourRatios!$H:$H,$G86)</f>
        <v>0.60537454002387581</v>
      </c>
      <c r="AG86" s="16">
        <f>SUMIFS(Inp_LabourRatios!AG:AG,Inp_LabourRatios!$G:$G,$H86,Inp_LabourRatios!$H:$H,$G86)</f>
        <v>0.60537454002387581</v>
      </c>
      <c r="AH86" s="16">
        <f>SUMIFS(Inp_LabourRatios!AH:AH,Inp_LabourRatios!$G:$G,$H86,Inp_LabourRatios!$H:$H,$G86)</f>
        <v>0.60537454002387581</v>
      </c>
      <c r="AI86" s="16">
        <f>SUMIFS(Inp_LabourRatios!AI:AI,Inp_LabourRatios!$G:$G,$H86,Inp_LabourRatios!$H:$H,$G86)</f>
        <v>0.60537454002387581</v>
      </c>
      <c r="AJ86" s="16">
        <f>SUMIFS(Inp_LabourRatios!AJ:AJ,Inp_LabourRatios!$G:$G,$H86,Inp_LabourRatios!$H:$H,$G86)</f>
        <v>0.60537454002387581</v>
      </c>
      <c r="AK86" s="16">
        <f>SUMIFS(Inp_LabourRatios!AK:AK,Inp_LabourRatios!$G:$G,$H86,Inp_LabourRatios!$H:$H,$G86)</f>
        <v>0.60537454002387581</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IT &amp; Telecoms</v>
      </c>
      <c r="J88" s="104"/>
      <c r="K88" s="104"/>
      <c r="L88" s="104" t="s">
        <v>114</v>
      </c>
      <c r="T88" s="106">
        <f>T$79*T$86</f>
        <v>0</v>
      </c>
      <c r="U88" s="106">
        <f t="shared" ref="U88:AK88" si="23">U$79*U$86</f>
        <v>0</v>
      </c>
      <c r="V88" s="106">
        <f t="shared" si="23"/>
        <v>0</v>
      </c>
      <c r="W88" s="106">
        <f t="shared" si="23"/>
        <v>0</v>
      </c>
      <c r="X88" s="106">
        <f t="shared" si="23"/>
        <v>0</v>
      </c>
      <c r="Y88" s="106">
        <f t="shared" si="23"/>
        <v>6.1950233804007153</v>
      </c>
      <c r="Z88" s="106">
        <f t="shared" si="23"/>
        <v>6.5116342648332024</v>
      </c>
      <c r="AA88" s="106">
        <f t="shared" si="23"/>
        <v>6.7858689314640168</v>
      </c>
      <c r="AB88" s="106">
        <f t="shared" si="23"/>
        <v>7.2059988622405884</v>
      </c>
      <c r="AC88" s="106">
        <f t="shared" si="23"/>
        <v>6.9892747769120405</v>
      </c>
      <c r="AD88" s="106">
        <f t="shared" si="23"/>
        <v>8.4769309312137384</v>
      </c>
      <c r="AE88" s="106">
        <f t="shared" si="23"/>
        <v>6.5130125921902788</v>
      </c>
      <c r="AF88" s="106">
        <f t="shared" si="23"/>
        <v>5.5312337167989263</v>
      </c>
      <c r="AG88" s="106">
        <f t="shared" si="23"/>
        <v>7.6783491232458534</v>
      </c>
      <c r="AH88" s="106">
        <f t="shared" si="23"/>
        <v>7.7943314744227807</v>
      </c>
      <c r="AI88" s="106">
        <f t="shared" si="23"/>
        <v>7.6436085126113689</v>
      </c>
      <c r="AJ88" s="106">
        <f t="shared" si="23"/>
        <v>7.5115155473391306</v>
      </c>
      <c r="AK88" s="106">
        <f t="shared" si="23"/>
        <v>7.2495314573613001</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IT &amp; Telecoms</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IT &amp; Telecoms</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-0.63594847019665224</v>
      </c>
      <c r="Z111" s="106">
        <f t="shared" si="28"/>
        <v>-0.66968956046732497</v>
      </c>
      <c r="AA111" s="106">
        <f t="shared" si="28"/>
        <v>-0.69856550366425907</v>
      </c>
      <c r="AB111" s="106">
        <f t="shared" si="28"/>
        <v>-0.74225778945026288</v>
      </c>
      <c r="AC111" s="106">
        <f t="shared" si="28"/>
        <v>-0.72090195220544118</v>
      </c>
      <c r="AD111" s="106">
        <f t="shared" si="28"/>
        <v>-0.87243501556220071</v>
      </c>
      <c r="AE111" s="106">
        <f t="shared" si="28"/>
        <v>-0.67031102274308108</v>
      </c>
      <c r="AF111" s="106">
        <f t="shared" si="28"/>
        <v>-0.56926758197647587</v>
      </c>
      <c r="AG111" s="106">
        <f t="shared" si="28"/>
        <v>-0.79024598539130242</v>
      </c>
      <c r="AH111" s="106">
        <f t="shared" si="28"/>
        <v>-0.80218274235854281</v>
      </c>
      <c r="AI111" s="106">
        <f t="shared" si="28"/>
        <v>-0.78667052566118567</v>
      </c>
      <c r="AJ111" s="106">
        <f t="shared" si="28"/>
        <v>-0.77307568465704346</v>
      </c>
      <c r="AK111" s="106">
        <f t="shared" si="28"/>
        <v>-0.74611261329648304</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10.233372847421673</v>
      </c>
      <c r="Z125" s="98">
        <f t="shared" si="34"/>
        <v>10.756372847421673</v>
      </c>
      <c r="AA125" s="98">
        <f t="shared" si="34"/>
        <v>11.209372847421671</v>
      </c>
      <c r="AB125" s="98">
        <f t="shared" si="34"/>
        <v>11.903372847421673</v>
      </c>
      <c r="AC125" s="98">
        <f t="shared" si="34"/>
        <v>11.545372847421673</v>
      </c>
      <c r="AD125" s="98">
        <f t="shared" si="34"/>
        <v>14.002787317219205</v>
      </c>
      <c r="AE125" s="98">
        <f t="shared" si="34"/>
        <v>10.75864966493868</v>
      </c>
      <c r="AF125" s="98">
        <f t="shared" si="34"/>
        <v>9.1368786612347055</v>
      </c>
      <c r="AG125" s="98">
        <f t="shared" si="34"/>
        <v>12.683634040742813</v>
      </c>
      <c r="AH125" s="98">
        <f t="shared" si="34"/>
        <v>12.875221799244109</v>
      </c>
      <c r="AI125" s="98">
        <f t="shared" si="34"/>
        <v>12.626247070631525</v>
      </c>
      <c r="AJ125" s="98">
        <f t="shared" si="34"/>
        <v>12.408046673127149</v>
      </c>
      <c r="AK125" s="98">
        <f t="shared" si="34"/>
        <v>11.975283032344539</v>
      </c>
      <c r="AM125" s="98">
        <f>SUM(T125:X125)</f>
        <v>0</v>
      </c>
      <c r="AN125" s="98">
        <f>SUM(Y125:AF125)</f>
        <v>89.546179880500944</v>
      </c>
      <c r="AO125" s="98">
        <f>SUM(AG125:AK125)</f>
        <v>62.568432616090135</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0.90129538011524568</v>
      </c>
      <c r="Z127" s="98">
        <f t="shared" si="35"/>
        <v>0.91676874205538006</v>
      </c>
      <c r="AA127" s="98">
        <f t="shared" si="35"/>
        <v>0.93561676531431115</v>
      </c>
      <c r="AB127" s="98">
        <f t="shared" si="35"/>
        <v>0.94447165479889161</v>
      </c>
      <c r="AC127" s="98">
        <f t="shared" si="35"/>
        <v>0.9327792708856375</v>
      </c>
      <c r="AD127" s="98">
        <f t="shared" si="35"/>
        <v>0.96103740574689211</v>
      </c>
      <c r="AE127" s="98">
        <f t="shared" si="35"/>
        <v>0.96103617122954066</v>
      </c>
      <c r="AF127" s="98">
        <f t="shared" si="35"/>
        <v>0.96103230604093592</v>
      </c>
      <c r="AG127" s="98">
        <f t="shared" si="35"/>
        <v>0.97386741886230122</v>
      </c>
      <c r="AH127" s="98">
        <f t="shared" si="35"/>
        <v>0.97466096131708546</v>
      </c>
      <c r="AI127" s="98">
        <f t="shared" si="35"/>
        <v>0.97451056772771671</v>
      </c>
      <c r="AJ127" s="98">
        <f t="shared" si="35"/>
        <v>0.97447505090955355</v>
      </c>
      <c r="AK127" s="98">
        <f t="shared" si="35"/>
        <v>0.97407547707634734</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91" priority="3" operator="greaterThan">
      <formula>0</formula>
    </cfRule>
  </conditionalFormatting>
  <conditionalFormatting sqref="T132:AK133">
    <cfRule type="cellIs" dxfId="90" priority="2" operator="equal">
      <formula>FALSE</formula>
    </cfRule>
  </conditionalFormatting>
  <conditionalFormatting sqref="R135 R132:R133">
    <cfRule type="cellIs" dxfId="8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sheetPr>
  <dimension ref="A1:BG135"/>
  <sheetViews>
    <sheetView zoomScale="70" zoomScaleNormal="70" workbookViewId="0">
      <pane xSplit="19" ySplit="8" topLeftCell="T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148</v>
      </c>
      <c r="K11" s="5" t="s">
        <v>270</v>
      </c>
      <c r="L11" s="5" t="s">
        <v>114</v>
      </c>
      <c r="M11" s="17" t="str">
        <f>F11&amp;"_"&amp;I11&amp;"_"&amp;K11</f>
        <v>Opex_Property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4.5623042659999999</v>
      </c>
      <c r="Z11" s="16">
        <f>INDEX(Cal_SubmittedCosts!Z:Z, MATCH($M11,Cal_SubmittedCosts!$K:$K,0))</f>
        <v>4.1648475569999999</v>
      </c>
      <c r="AA11" s="16">
        <f>INDEX(Cal_SubmittedCosts!AA:AA, MATCH($M11,Cal_SubmittedCosts!$K:$K,0))</f>
        <v>3.7277966170000001</v>
      </c>
      <c r="AB11" s="16">
        <f>INDEX(Cal_SubmittedCosts!AB:AB, MATCH($M11,Cal_SubmittedCosts!$K:$K,0))</f>
        <v>3.5097144760000005</v>
      </c>
      <c r="AC11" s="16">
        <f>INDEX(Cal_SubmittedCosts!AC:AC, MATCH($M11,Cal_SubmittedCosts!$K:$K,0))</f>
        <v>3.4804153359999996</v>
      </c>
      <c r="AD11" s="16">
        <f>INDEX(Cal_SubmittedCosts!AD:AD, MATCH($M11,Cal_SubmittedCosts!$K:$K,0))</f>
        <v>4.2554033060000007</v>
      </c>
      <c r="AE11" s="16">
        <f>INDEX(Cal_SubmittedCosts!AE:AE, MATCH($M11,Cal_SubmittedCosts!$K:$K,0))</f>
        <v>4.005805295</v>
      </c>
      <c r="AF11" s="16">
        <f>INDEX(Cal_SubmittedCosts!AF:AF, MATCH($M11,Cal_SubmittedCosts!$K:$K,0))</f>
        <v>4.0707445240000002</v>
      </c>
      <c r="AG11" s="16">
        <f>INDEX(Cal_SubmittedCosts!AG:AG, MATCH($M11,Cal_SubmittedCosts!$K:$K,0))</f>
        <v>4.1261646030000003</v>
      </c>
      <c r="AH11" s="16">
        <f>INDEX(Cal_SubmittedCosts!AH:AH, MATCH($M11,Cal_SubmittedCosts!$K:$K,0))</f>
        <v>4.1229709870000004</v>
      </c>
      <c r="AI11" s="16">
        <f>INDEX(Cal_SubmittedCosts!AI:AI, MATCH($M11,Cal_SubmittedCosts!$K:$K,0))</f>
        <v>4.0261391570000002</v>
      </c>
      <c r="AJ11" s="16">
        <f>INDEX(Cal_SubmittedCosts!AJ:AJ, MATCH($M11,Cal_SubmittedCosts!$K:$K,0))</f>
        <v>4.087554495</v>
      </c>
      <c r="AK11" s="16">
        <f>INDEX(Cal_SubmittedCosts!AK:AK, MATCH($M11,Cal_SubmittedCosts!$K:$K,0))</f>
        <v>4.1298192540000001</v>
      </c>
      <c r="AM11" s="17">
        <f>SUM(T11:X11)</f>
        <v>0</v>
      </c>
      <c r="AN11" s="17">
        <f>SUM(Y11:AF11)</f>
        <v>31.777031377</v>
      </c>
      <c r="AO11" s="17">
        <f>SUM(AG11:AK11)</f>
        <v>20.492648496000001</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148</v>
      </c>
      <c r="K12" s="5" t="s">
        <v>271</v>
      </c>
      <c r="L12" s="5" t="s">
        <v>114</v>
      </c>
      <c r="M12" s="17" t="str">
        <f>F12&amp;"_"&amp;I12&amp;"_"&amp;K12</f>
        <v>Opex_Property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4.167278155</v>
      </c>
      <c r="Z12" s="16">
        <f>INDEX(Cal_SubmittedCosts!Z:Z, MATCH($M12,Cal_SubmittedCosts!$K:$K,0))</f>
        <v>3.8089932759999998</v>
      </c>
      <c r="AA12" s="16">
        <f>INDEX(Cal_SubmittedCosts!AA:AA, MATCH($M12,Cal_SubmittedCosts!$K:$K,0))</f>
        <v>3.4412406529999999</v>
      </c>
      <c r="AB12" s="16">
        <f>INDEX(Cal_SubmittedCosts!AB:AB, MATCH($M12,Cal_SubmittedCosts!$K:$K,0))</f>
        <v>3.1407073950000006</v>
      </c>
      <c r="AC12" s="16">
        <f>INDEX(Cal_SubmittedCosts!AC:AC, MATCH($M12,Cal_SubmittedCosts!$K:$K,0))</f>
        <v>2.8322983079999995</v>
      </c>
      <c r="AD12" s="16">
        <f>INDEX(Cal_SubmittedCosts!AD:AD, MATCH($M12,Cal_SubmittedCosts!$K:$K,0))</f>
        <v>3.6324239040000008</v>
      </c>
      <c r="AE12" s="16">
        <f>INDEX(Cal_SubmittedCosts!AE:AE, MATCH($M12,Cal_SubmittedCosts!$K:$K,0))</f>
        <v>3.3828258930000001</v>
      </c>
      <c r="AF12" s="16">
        <f>INDEX(Cal_SubmittedCosts!AF:AF, MATCH($M12,Cal_SubmittedCosts!$K:$K,0))</f>
        <v>3.4376658290000002</v>
      </c>
      <c r="AG12" s="16">
        <f>INDEX(Cal_SubmittedCosts!AG:AG, MATCH($M12,Cal_SubmittedCosts!$K:$K,0))</f>
        <v>3.4844670250000003</v>
      </c>
      <c r="AH12" s="16">
        <f>INDEX(Cal_SubmittedCosts!AH:AH, MATCH($M12,Cal_SubmittedCosts!$K:$K,0))</f>
        <v>3.4817700770000002</v>
      </c>
      <c r="AI12" s="16">
        <f>INDEX(Cal_SubmittedCosts!AI:AI, MATCH($M12,Cal_SubmittedCosts!$K:$K,0))</f>
        <v>3.3999974500000003</v>
      </c>
      <c r="AJ12" s="16">
        <f>INDEX(Cal_SubmittedCosts!AJ:AJ, MATCH($M12,Cal_SubmittedCosts!$K:$K,0))</f>
        <v>3.4518615280000002</v>
      </c>
      <c r="AK12" s="16">
        <f>INDEX(Cal_SubmittedCosts!AK:AK, MATCH($M12,Cal_SubmittedCosts!$K:$K,0))</f>
        <v>3.4875533079999999</v>
      </c>
      <c r="AM12" s="17">
        <f>SUM(T12:X12)</f>
        <v>0</v>
      </c>
      <c r="AN12" s="17">
        <f>SUM(Y12:AF12)</f>
        <v>27.843433413</v>
      </c>
      <c r="AO12" s="17">
        <f>SUM(AG12:AK12)</f>
        <v>17.305649388000003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4.5623042659999999</v>
      </c>
      <c r="Z29" s="17">
        <f t="shared" si="5"/>
        <v>4.1648475569999999</v>
      </c>
      <c r="AA29" s="17">
        <f t="shared" si="5"/>
        <v>3.7277966170000001</v>
      </c>
      <c r="AB29" s="17">
        <f t="shared" si="5"/>
        <v>3.5097144760000005</v>
      </c>
      <c r="AC29" s="17">
        <f t="shared" si="5"/>
        <v>3.4804153359999996</v>
      </c>
      <c r="AD29" s="17">
        <f t="shared" si="5"/>
        <v>4.2554033060000007</v>
      </c>
      <c r="AE29" s="17">
        <f t="shared" si="5"/>
        <v>4.005805295</v>
      </c>
      <c r="AF29" s="17">
        <f t="shared" si="5"/>
        <v>4.0707445240000002</v>
      </c>
      <c r="AG29" s="17">
        <f t="shared" si="5"/>
        <v>4.1261646030000003</v>
      </c>
      <c r="AH29" s="17">
        <f t="shared" si="5"/>
        <v>4.1229709870000004</v>
      </c>
      <c r="AI29" s="17">
        <f t="shared" si="5"/>
        <v>4.0261391570000002</v>
      </c>
      <c r="AJ29" s="17">
        <f t="shared" si="5"/>
        <v>4.087554495</v>
      </c>
      <c r="AK29" s="17">
        <f t="shared" si="5"/>
        <v>4.1298192540000001</v>
      </c>
      <c r="AM29" s="17">
        <f>SUM(T29:X29)</f>
        <v>0</v>
      </c>
      <c r="AN29" s="17">
        <f>SUM(Y29:AF29)</f>
        <v>31.777031377</v>
      </c>
      <c r="AO29" s="17">
        <f>SUM(AG29:AK29)</f>
        <v>20.492648496000001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6">$A$1</f>
        <v>Property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6"/>
        <v>Property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6"/>
        <v>Property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6"/>
        <v>Property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6"/>
        <v>Property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6"/>
        <v>Property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6"/>
        <v>Property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6"/>
        <v>Property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6"/>
        <v>Property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6"/>
        <v>Property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10">$A$1</f>
        <v>Property Management</v>
      </c>
      <c r="J50" s="17" t="str">
        <f>_xlfn.IFNA(INDEX(Cal_Reclassifications!J$9:J$229,MATCH('Cal_Property Management'!$M50,Cal_Reclassifications!$M$9:$M$229,0),0),"")</f>
        <v/>
      </c>
      <c r="L50" s="4" t="s">
        <v>114</v>
      </c>
      <c r="M50" s="17" t="str">
        <f t="shared" ref="M50:M59" si="11">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10"/>
        <v>Property Management</v>
      </c>
      <c r="J51" s="17" t="str">
        <f>_xlfn.IFNA(INDEX(Cal_Reclassifications!J$9:J$229,MATCH('Cal_Property Management'!$M51,Cal_Reclassifications!$M$9:$M$229,0),0),"")</f>
        <v/>
      </c>
      <c r="L51" s="4" t="s">
        <v>114</v>
      </c>
      <c r="M51" s="17" t="str">
        <f t="shared" si="11"/>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2"/>
        <v>0</v>
      </c>
      <c r="AN51" s="17">
        <f t="shared" si="13"/>
        <v>0</v>
      </c>
      <c r="AO51" s="17">
        <f t="shared" si="14"/>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10"/>
        <v>Property Management</v>
      </c>
      <c r="J52" s="17" t="str">
        <f>_xlfn.IFNA(INDEX(Cal_Reclassifications!J$9:J$229,MATCH('Cal_Property Management'!$M52,Cal_Reclassifications!$M$9:$M$229,0),0),"")</f>
        <v/>
      </c>
      <c r="L52" s="4" t="s">
        <v>114</v>
      </c>
      <c r="M52" s="17" t="str">
        <f t="shared" si="11"/>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2"/>
        <v>0</v>
      </c>
      <c r="AN52" s="17">
        <f t="shared" si="13"/>
        <v>0</v>
      </c>
      <c r="AO52" s="17">
        <f t="shared" si="14"/>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10"/>
        <v>Property Management</v>
      </c>
      <c r="J53" s="17" t="str">
        <f>_xlfn.IFNA(INDEX(Cal_Reclassifications!J$9:J$229,MATCH('Cal_Property Management'!$M53,Cal_Reclassifications!$M$9:$M$229,0),0),"")</f>
        <v/>
      </c>
      <c r="L53" s="4" t="s">
        <v>114</v>
      </c>
      <c r="M53" s="17" t="str">
        <f t="shared" si="11"/>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2"/>
        <v>0</v>
      </c>
      <c r="AN53" s="17">
        <f t="shared" si="13"/>
        <v>0</v>
      </c>
      <c r="AO53" s="17">
        <f t="shared" si="14"/>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10"/>
        <v>Property Management</v>
      </c>
      <c r="J54" s="17" t="str">
        <f>_xlfn.IFNA(INDEX(Cal_Reclassifications!J$9:J$229,MATCH('Cal_Property Management'!$M54,Cal_Reclassifications!$M$9:$M$229,0),0),"")</f>
        <v/>
      </c>
      <c r="L54" s="4" t="s">
        <v>114</v>
      </c>
      <c r="M54" s="17" t="str">
        <f t="shared" si="11"/>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2"/>
        <v>0</v>
      </c>
      <c r="AN54" s="17">
        <f t="shared" si="13"/>
        <v>0</v>
      </c>
      <c r="AO54" s="17">
        <f t="shared" si="14"/>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10"/>
        <v>Property Management</v>
      </c>
      <c r="J55" s="17" t="str">
        <f>_xlfn.IFNA(INDEX(Cal_Reclassifications!J$9:J$229,MATCH('Cal_Property Management'!$M55,Cal_Reclassifications!$M$9:$M$229,0),0),"")</f>
        <v/>
      </c>
      <c r="L55" s="4" t="s">
        <v>114</v>
      </c>
      <c r="M55" s="17" t="str">
        <f t="shared" si="11"/>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2"/>
        <v>0</v>
      </c>
      <c r="AN55" s="17">
        <f t="shared" si="13"/>
        <v>0</v>
      </c>
      <c r="AO55" s="17">
        <f t="shared" si="14"/>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10"/>
        <v>Property Management</v>
      </c>
      <c r="J56" s="17" t="str">
        <f>_xlfn.IFNA(INDEX(Cal_Reclassifications!J$9:J$229,MATCH('Cal_Property Management'!$M56,Cal_Reclassifications!$M$9:$M$229,0),0),"")</f>
        <v/>
      </c>
      <c r="L56" s="4" t="s">
        <v>114</v>
      </c>
      <c r="M56" s="17" t="str">
        <f t="shared" si="11"/>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2"/>
        <v>0</v>
      </c>
      <c r="AN56" s="17">
        <f t="shared" si="13"/>
        <v>0</v>
      </c>
      <c r="AO56" s="17">
        <f t="shared" si="14"/>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10"/>
        <v>Property Management</v>
      </c>
      <c r="J57" s="17" t="str">
        <f>_xlfn.IFNA(INDEX(Cal_Reclassifications!J$9:J$229,MATCH('Cal_Property Management'!$M57,Cal_Reclassifications!$M$9:$M$229,0),0),"")</f>
        <v/>
      </c>
      <c r="L57" s="4" t="s">
        <v>114</v>
      </c>
      <c r="M57" s="17" t="str">
        <f t="shared" si="11"/>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2"/>
        <v>0</v>
      </c>
      <c r="AN57" s="17">
        <f t="shared" si="13"/>
        <v>0</v>
      </c>
      <c r="AO57" s="17">
        <f t="shared" si="14"/>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10"/>
        <v>Property Management</v>
      </c>
      <c r="J58" s="17" t="str">
        <f>_xlfn.IFNA(INDEX(Cal_Reclassifications!J$9:J$229,MATCH('Cal_Property Management'!$M58,Cal_Reclassifications!$M$9:$M$229,0),0),"")</f>
        <v/>
      </c>
      <c r="L58" s="4" t="s">
        <v>114</v>
      </c>
      <c r="M58" s="17" t="str">
        <f t="shared" si="11"/>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2"/>
        <v>0</v>
      </c>
      <c r="AN58" s="17">
        <f t="shared" si="13"/>
        <v>0</v>
      </c>
      <c r="AO58" s="17">
        <f t="shared" si="14"/>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10"/>
        <v>Property Management</v>
      </c>
      <c r="J59" s="17" t="str">
        <f>_xlfn.IFNA(INDEX(Cal_Reclassifications!J$9:J$229,MATCH('Cal_Property Management'!$M59,Cal_Reclassifications!$M$9:$M$229,0),0),"")</f>
        <v/>
      </c>
      <c r="L59" s="4" t="s">
        <v>114</v>
      </c>
      <c r="M59" s="17" t="str">
        <f t="shared" si="11"/>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4.5623042659999999</v>
      </c>
      <c r="Z62" s="17">
        <f t="shared" si="16"/>
        <v>4.1648475569999999</v>
      </c>
      <c r="AA62" s="17">
        <f t="shared" si="16"/>
        <v>3.7277966170000001</v>
      </c>
      <c r="AB62" s="17">
        <f t="shared" si="16"/>
        <v>3.5097144760000005</v>
      </c>
      <c r="AC62" s="17">
        <f t="shared" si="16"/>
        <v>3.4804153359999996</v>
      </c>
      <c r="AD62" s="17">
        <f t="shared" si="16"/>
        <v>4.2554033060000007</v>
      </c>
      <c r="AE62" s="17">
        <f t="shared" si="16"/>
        <v>4.005805295</v>
      </c>
      <c r="AF62" s="17">
        <f t="shared" si="16"/>
        <v>4.0707445240000002</v>
      </c>
      <c r="AG62" s="17">
        <f t="shared" si="16"/>
        <v>4.1261646030000003</v>
      </c>
      <c r="AH62" s="17">
        <f t="shared" si="16"/>
        <v>4.1229709870000004</v>
      </c>
      <c r="AI62" s="17">
        <f t="shared" si="16"/>
        <v>4.0261391570000002</v>
      </c>
      <c r="AJ62" s="17">
        <f t="shared" si="16"/>
        <v>4.087554495</v>
      </c>
      <c r="AK62" s="17">
        <f t="shared" si="16"/>
        <v>4.1298192540000001</v>
      </c>
      <c r="AM62" s="17">
        <f>SUM(T62:X62)</f>
        <v>0</v>
      </c>
      <c r="AN62" s="17">
        <f>SUM(Y62:AF62)</f>
        <v>31.777031377</v>
      </c>
      <c r="AO62" s="17">
        <f>SUM(AG62:AK62)</f>
        <v>20.492648496000001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7">$A$1</f>
        <v>Property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7"/>
        <v>Property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7"/>
        <v>Property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7"/>
        <v>Property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7"/>
        <v>Property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7"/>
        <v>Property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7"/>
        <v>Property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7"/>
        <v>Property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7"/>
        <v>Property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7"/>
        <v>Property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4.5623042659999999</v>
      </c>
      <c r="Z79" s="17">
        <f t="shared" si="22"/>
        <v>4.1648475569999999</v>
      </c>
      <c r="AA79" s="17">
        <f t="shared" si="22"/>
        <v>3.7277966170000001</v>
      </c>
      <c r="AB79" s="17">
        <f t="shared" si="22"/>
        <v>3.5097144760000005</v>
      </c>
      <c r="AC79" s="17">
        <f t="shared" si="22"/>
        <v>3.4804153359999996</v>
      </c>
      <c r="AD79" s="17">
        <f t="shared" si="22"/>
        <v>4.2554033060000007</v>
      </c>
      <c r="AE79" s="17">
        <f t="shared" si="22"/>
        <v>4.005805295</v>
      </c>
      <c r="AF79" s="17">
        <f t="shared" si="22"/>
        <v>4.0707445240000002</v>
      </c>
      <c r="AG79" s="17">
        <f t="shared" si="22"/>
        <v>4.1261646030000003</v>
      </c>
      <c r="AH79" s="17">
        <f t="shared" si="22"/>
        <v>4.1229709870000004</v>
      </c>
      <c r="AI79" s="17">
        <f t="shared" si="22"/>
        <v>4.0261391570000002</v>
      </c>
      <c r="AJ79" s="17">
        <f t="shared" si="22"/>
        <v>4.087554495</v>
      </c>
      <c r="AK79" s="17">
        <f t="shared" si="22"/>
        <v>4.1298192540000001</v>
      </c>
      <c r="AM79" s="17">
        <f>SUM(T79:X79)</f>
        <v>0</v>
      </c>
      <c r="AN79" s="17">
        <f>SUM(Y79:AF79)</f>
        <v>31.777031377</v>
      </c>
      <c r="AO79" s="17">
        <f>SUM(AG79:AK79)</f>
        <v>20.492648496000001</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Property Management</v>
      </c>
      <c r="I86" s="104" t="s">
        <v>445</v>
      </c>
      <c r="J86" s="104"/>
      <c r="K86" s="104"/>
      <c r="L86" s="104" t="s">
        <v>296</v>
      </c>
      <c r="M86" s="98"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0.31400934031594568</v>
      </c>
      <c r="Z86" s="16">
        <f>SUMIFS(Inp_LabourRatios!Z:Z,Inp_LabourRatios!$G:$G,$H86,Inp_LabourRatios!$H:$H,$G86)</f>
        <v>0.31400934031594568</v>
      </c>
      <c r="AA86" s="16">
        <f>SUMIFS(Inp_LabourRatios!AA:AA,Inp_LabourRatios!$G:$G,$H86,Inp_LabourRatios!$H:$H,$G86)</f>
        <v>0.31400934031594568</v>
      </c>
      <c r="AB86" s="16">
        <f>SUMIFS(Inp_LabourRatios!AB:AB,Inp_LabourRatios!$G:$G,$H86,Inp_LabourRatios!$H:$H,$G86)</f>
        <v>0.31400934031594568</v>
      </c>
      <c r="AC86" s="16">
        <f>SUMIFS(Inp_LabourRatios!AC:AC,Inp_LabourRatios!$G:$G,$H86,Inp_LabourRatios!$H:$H,$G86)</f>
        <v>0.31400934031594568</v>
      </c>
      <c r="AD86" s="16">
        <f>SUMIFS(Inp_LabourRatios!AD:AD,Inp_LabourRatios!$G:$G,$H86,Inp_LabourRatios!$H:$H,$G86)</f>
        <v>0.31400934031594568</v>
      </c>
      <c r="AE86" s="16">
        <f>SUMIFS(Inp_LabourRatios!AE:AE,Inp_LabourRatios!$G:$G,$H86,Inp_LabourRatios!$H:$H,$G86)</f>
        <v>0.31400934031594568</v>
      </c>
      <c r="AF86" s="16">
        <f>SUMIFS(Inp_LabourRatios!AF:AF,Inp_LabourRatios!$G:$G,$H86,Inp_LabourRatios!$H:$H,$G86)</f>
        <v>0.31400934031594568</v>
      </c>
      <c r="AG86" s="16">
        <f>SUMIFS(Inp_LabourRatios!AG:AG,Inp_LabourRatios!$G:$G,$H86,Inp_LabourRatios!$H:$H,$G86)</f>
        <v>0.31400934031594568</v>
      </c>
      <c r="AH86" s="16">
        <f>SUMIFS(Inp_LabourRatios!AH:AH,Inp_LabourRatios!$G:$G,$H86,Inp_LabourRatios!$H:$H,$G86)</f>
        <v>0.31400934031594568</v>
      </c>
      <c r="AI86" s="16">
        <f>SUMIFS(Inp_LabourRatios!AI:AI,Inp_LabourRatios!$G:$G,$H86,Inp_LabourRatios!$H:$H,$G86)</f>
        <v>0.31400934031594568</v>
      </c>
      <c r="AJ86" s="16">
        <f>SUMIFS(Inp_LabourRatios!AJ:AJ,Inp_LabourRatios!$G:$G,$H86,Inp_LabourRatios!$H:$H,$G86)</f>
        <v>0.31400934031594568</v>
      </c>
      <c r="AK86" s="16">
        <f>SUMIFS(Inp_LabourRatios!AK:AK,Inp_LabourRatios!$G:$G,$H86,Inp_LabourRatios!$H:$H,$G86)</f>
        <v>0.31400934031594568</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Property Management</v>
      </c>
      <c r="J88" s="104"/>
      <c r="K88" s="104"/>
      <c r="L88" s="104" t="s">
        <v>114</v>
      </c>
      <c r="T88" s="106">
        <f>T$79*T$86</f>
        <v>0</v>
      </c>
      <c r="U88" s="106">
        <f t="shared" ref="U88:AK88" si="23">U$79*U$86</f>
        <v>0</v>
      </c>
      <c r="V88" s="106">
        <f t="shared" si="23"/>
        <v>0</v>
      </c>
      <c r="W88" s="106">
        <f t="shared" si="23"/>
        <v>0</v>
      </c>
      <c r="X88" s="106">
        <f t="shared" si="23"/>
        <v>0</v>
      </c>
      <c r="Y88" s="106">
        <f t="shared" si="23"/>
        <v>1.4326061528872847</v>
      </c>
      <c r="Z88" s="106">
        <f t="shared" si="23"/>
        <v>1.3078010338900479</v>
      </c>
      <c r="AA88" s="106">
        <f t="shared" si="23"/>
        <v>1.1705629565361841</v>
      </c>
      <c r="AB88" s="106">
        <f t="shared" si="23"/>
        <v>1.1020831273060852</v>
      </c>
      <c r="AC88" s="106">
        <f t="shared" si="23"/>
        <v>1.0928829236828603</v>
      </c>
      <c r="AD88" s="106">
        <f t="shared" si="23"/>
        <v>1.3362363848953547</v>
      </c>
      <c r="AE88" s="106">
        <f t="shared" si="23"/>
        <v>1.2578602781170722</v>
      </c>
      <c r="AF88" s="106">
        <f t="shared" si="23"/>
        <v>1.2782518025759884</v>
      </c>
      <c r="AG88" s="106">
        <f t="shared" si="23"/>
        <v>1.2956542250230361</v>
      </c>
      <c r="AH88" s="106">
        <f t="shared" si="23"/>
        <v>1.2946513997696536</v>
      </c>
      <c r="AI88" s="106">
        <f t="shared" si="23"/>
        <v>1.2642453007097678</v>
      </c>
      <c r="AJ88" s="106">
        <f t="shared" si="23"/>
        <v>1.2835302904804284</v>
      </c>
      <c r="AK88" s="106">
        <f t="shared" si="23"/>
        <v>1.296801819572631</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Property Management</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Property Management</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-0.14706380192289914</v>
      </c>
      <c r="Z111" s="106">
        <f t="shared" si="28"/>
        <v>-0.13450090467987508</v>
      </c>
      <c r="AA111" s="106">
        <f t="shared" si="28"/>
        <v>-0.12050260763392107</v>
      </c>
      <c r="AB111" s="106">
        <f t="shared" si="28"/>
        <v>-0.11352066542101757</v>
      </c>
      <c r="AC111" s="106">
        <f t="shared" si="28"/>
        <v>-0.11272434671155573</v>
      </c>
      <c r="AD111" s="106">
        <f t="shared" si="28"/>
        <v>-0.1375237595670773</v>
      </c>
      <c r="AE111" s="106">
        <f t="shared" si="28"/>
        <v>-0.12945738973444909</v>
      </c>
      <c r="AF111" s="106">
        <f t="shared" si="28"/>
        <v>-0.13155605965437767</v>
      </c>
      <c r="AG111" s="106">
        <f t="shared" si="28"/>
        <v>-0.13334709497383579</v>
      </c>
      <c r="AH111" s="106">
        <f t="shared" si="28"/>
        <v>-0.13324388546645149</v>
      </c>
      <c r="AI111" s="106">
        <f t="shared" si="28"/>
        <v>-0.13011452818823899</v>
      </c>
      <c r="AJ111" s="106">
        <f t="shared" si="28"/>
        <v>-0.1320993149568479</v>
      </c>
      <c r="AK111" s="106">
        <f t="shared" si="28"/>
        <v>-0.13346520395417993</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4.5623042659999999</v>
      </c>
      <c r="Z125" s="98">
        <f t="shared" si="34"/>
        <v>4.1648475569999999</v>
      </c>
      <c r="AA125" s="98">
        <f t="shared" si="34"/>
        <v>3.7277966170000001</v>
      </c>
      <c r="AB125" s="98">
        <f t="shared" si="34"/>
        <v>3.5097144760000005</v>
      </c>
      <c r="AC125" s="98">
        <f t="shared" si="34"/>
        <v>3.4804153359999996</v>
      </c>
      <c r="AD125" s="98">
        <f t="shared" si="34"/>
        <v>4.2554033060000007</v>
      </c>
      <c r="AE125" s="98">
        <f t="shared" si="34"/>
        <v>4.005805295</v>
      </c>
      <c r="AF125" s="98">
        <f t="shared" si="34"/>
        <v>4.0707445240000002</v>
      </c>
      <c r="AG125" s="98">
        <f t="shared" si="34"/>
        <v>4.1261646030000003</v>
      </c>
      <c r="AH125" s="98">
        <f t="shared" si="34"/>
        <v>4.1229709870000004</v>
      </c>
      <c r="AI125" s="98">
        <f t="shared" si="34"/>
        <v>4.0261391570000002</v>
      </c>
      <c r="AJ125" s="98">
        <f t="shared" si="34"/>
        <v>4.087554495</v>
      </c>
      <c r="AK125" s="98">
        <f t="shared" si="34"/>
        <v>4.1298192540000001</v>
      </c>
      <c r="AM125" s="98">
        <f>SUM(T125:X125)</f>
        <v>0</v>
      </c>
      <c r="AN125" s="98">
        <f>SUM(Y125:AF125)</f>
        <v>31.777031377</v>
      </c>
      <c r="AO125" s="98">
        <f>SUM(AG125:AK125)</f>
        <v>20.492648496000001</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0.91341522003609399</v>
      </c>
      <c r="Z127" s="98">
        <f t="shared" si="35"/>
        <v>0.9145576696074017</v>
      </c>
      <c r="AA127" s="98">
        <f t="shared" si="35"/>
        <v>0.92312993614157779</v>
      </c>
      <c r="AB127" s="98">
        <f t="shared" si="35"/>
        <v>0.89486122488785613</v>
      </c>
      <c r="AC127" s="98">
        <f t="shared" si="35"/>
        <v>0.81378169975975523</v>
      </c>
      <c r="AD127" s="98">
        <f t="shared" si="35"/>
        <v>0.85360273581551804</v>
      </c>
      <c r="AE127" s="98">
        <f t="shared" si="35"/>
        <v>0.84448085812418405</v>
      </c>
      <c r="AF127" s="98">
        <f t="shared" si="35"/>
        <v>0.84448085816549268</v>
      </c>
      <c r="AG127" s="98">
        <f t="shared" si="35"/>
        <v>0.84448085819614593</v>
      </c>
      <c r="AH127" s="98">
        <f t="shared" si="35"/>
        <v>0.84448085809438167</v>
      </c>
      <c r="AI127" s="98">
        <f t="shared" si="35"/>
        <v>0.8444808580668739</v>
      </c>
      <c r="AJ127" s="98">
        <f t="shared" si="35"/>
        <v>0.84448085823012375</v>
      </c>
      <c r="AK127" s="98">
        <f t="shared" si="35"/>
        <v>0.84448085824145369</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88" priority="3" operator="greaterThan">
      <formula>0</formula>
    </cfRule>
  </conditionalFormatting>
  <conditionalFormatting sqref="T132:AK133">
    <cfRule type="cellIs" dxfId="87" priority="2" operator="equal">
      <formula>FALSE</formula>
    </cfRule>
  </conditionalFormatting>
  <conditionalFormatting sqref="R135 R132:R133">
    <cfRule type="cellIs" dxfId="8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8"/>
  </sheetPr>
  <dimension ref="A1:BG135"/>
  <sheetViews>
    <sheetView zoomScale="70" zoomScaleNormal="70" workbookViewId="0">
      <pane xSplit="19" ySplit="8" topLeftCell="T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332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148</v>
      </c>
      <c r="K11" s="5" t="s">
        <v>270</v>
      </c>
      <c r="L11" s="5" t="s">
        <v>114</v>
      </c>
      <c r="M11" s="17" t="str">
        <f>F11&amp;"_"&amp;I11&amp;"_"&amp;K11</f>
        <v>Opex_HR &amp; Non-operational training_Gross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1.8668400849999998</v>
      </c>
      <c r="Z11" s="16">
        <f>INDEX(Cal_SubmittedCosts!Z:Z, MATCH($M11,Cal_SubmittedCosts!$K:$K,0))</f>
        <v>2.081521918</v>
      </c>
      <c r="AA11" s="16">
        <f>INDEX(Cal_SubmittedCosts!AA:AA, MATCH($M11,Cal_SubmittedCosts!$K:$K,0))</f>
        <v>1.8968830800000003</v>
      </c>
      <c r="AB11" s="16">
        <f>INDEX(Cal_SubmittedCosts!AB:AB, MATCH($M11,Cal_SubmittedCosts!$K:$K,0))</f>
        <v>1.8848222280000002</v>
      </c>
      <c r="AC11" s="16">
        <f>INDEX(Cal_SubmittedCosts!AC:AC, MATCH($M11,Cal_SubmittedCosts!$K:$K,0))</f>
        <v>1.0542112900000002</v>
      </c>
      <c r="AD11" s="16">
        <f>INDEX(Cal_SubmittedCosts!AD:AD, MATCH($M11,Cal_SubmittedCosts!$K:$K,0))</f>
        <v>1.519203882</v>
      </c>
      <c r="AE11" s="16">
        <f>INDEX(Cal_SubmittedCosts!AE:AE, MATCH($M11,Cal_SubmittedCosts!$K:$K,0))</f>
        <v>1.5540162689999999</v>
      </c>
      <c r="AF11" s="16">
        <f>INDEX(Cal_SubmittedCosts!AF:AF, MATCH($M11,Cal_SubmittedCosts!$K:$K,0))</f>
        <v>1.5314488070000001</v>
      </c>
      <c r="AG11" s="16">
        <f>INDEX(Cal_SubmittedCosts!AG:AG, MATCH($M11,Cal_SubmittedCosts!$K:$K,0))</f>
        <v>1.529437862</v>
      </c>
      <c r="AH11" s="16">
        <f>INDEX(Cal_SubmittedCosts!AH:AH, MATCH($M11,Cal_SubmittedCosts!$K:$K,0))</f>
        <v>1.516213504</v>
      </c>
      <c r="AI11" s="16">
        <f>INDEX(Cal_SubmittedCosts!AI:AI, MATCH($M11,Cal_SubmittedCosts!$K:$K,0))</f>
        <v>1.5181602279999999</v>
      </c>
      <c r="AJ11" s="16">
        <f>INDEX(Cal_SubmittedCosts!AJ:AJ, MATCH($M11,Cal_SubmittedCosts!$K:$K,0))</f>
        <v>1.5091265700000001</v>
      </c>
      <c r="AK11" s="16">
        <f>INDEX(Cal_SubmittedCosts!AK:AK, MATCH($M11,Cal_SubmittedCosts!$K:$K,0))</f>
        <v>1.4866291409999999</v>
      </c>
      <c r="AM11" s="17">
        <f>SUM(T11:X11)</f>
        <v>0</v>
      </c>
      <c r="AN11" s="17">
        <f>SUM(Y11:AF11)</f>
        <v>13.388947559</v>
      </c>
      <c r="AO11" s="17">
        <f>SUM(AG11:AK11)</f>
        <v>7.5595673049999998</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148</v>
      </c>
      <c r="K12" s="5" t="s">
        <v>271</v>
      </c>
      <c r="L12" s="5" t="s">
        <v>114</v>
      </c>
      <c r="M12" s="17" t="str">
        <f>F12&amp;"_"&amp;I12&amp;"_"&amp;K12</f>
        <v>Opex_HR &amp; Non-operational training_Net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1.7340392839999998</v>
      </c>
      <c r="Z12" s="16">
        <f>INDEX(Cal_SubmittedCosts!Z:Z, MATCH($M12,Cal_SubmittedCosts!$K:$K,0))</f>
        <v>1.9882719819999999</v>
      </c>
      <c r="AA12" s="16">
        <f>INDEX(Cal_SubmittedCosts!AA:AA, MATCH($M12,Cal_SubmittedCosts!$K:$K,0))</f>
        <v>1.8217924410000004</v>
      </c>
      <c r="AB12" s="16">
        <f>INDEX(Cal_SubmittedCosts!AB:AB, MATCH($M12,Cal_SubmittedCosts!$K:$K,0))</f>
        <v>1.8160450700000002</v>
      </c>
      <c r="AC12" s="16">
        <f>INDEX(Cal_SubmittedCosts!AC:AC, MATCH($M12,Cal_SubmittedCosts!$K:$K,0))</f>
        <v>1.0159918440000002</v>
      </c>
      <c r="AD12" s="16">
        <f>INDEX(Cal_SubmittedCosts!AD:AD, MATCH($M12,Cal_SubmittedCosts!$K:$K,0))</f>
        <v>1.4263261</v>
      </c>
      <c r="AE12" s="16">
        <f>INDEX(Cal_SubmittedCosts!AE:AE, MATCH($M12,Cal_SubmittedCosts!$K:$K,0))</f>
        <v>1.4590102049999998</v>
      </c>
      <c r="AF12" s="16">
        <f>INDEX(Cal_SubmittedCosts!AF:AF, MATCH($M12,Cal_SubmittedCosts!$K:$K,0))</f>
        <v>1.4378224240000002</v>
      </c>
      <c r="AG12" s="16">
        <f>INDEX(Cal_SubmittedCosts!AG:AG, MATCH($M12,Cal_SubmittedCosts!$K:$K,0))</f>
        <v>1.435934415</v>
      </c>
      <c r="AH12" s="16">
        <f>INDEX(Cal_SubmittedCosts!AH:AH, MATCH($M12,Cal_SubmittedCosts!$K:$K,0))</f>
        <v>1.4235185429999999</v>
      </c>
      <c r="AI12" s="16">
        <f>INDEX(Cal_SubmittedCosts!AI:AI, MATCH($M12,Cal_SubmittedCosts!$K:$K,0))</f>
        <v>1.4253462509999999</v>
      </c>
      <c r="AJ12" s="16">
        <f>INDEX(Cal_SubmittedCosts!AJ:AJ, MATCH($M12,Cal_SubmittedCosts!$K:$K,0))</f>
        <v>1.4168648750000001</v>
      </c>
      <c r="AK12" s="16">
        <f>INDEX(Cal_SubmittedCosts!AK:AK, MATCH($M12,Cal_SubmittedCosts!$K:$K,0))</f>
        <v>1.3957428449999998</v>
      </c>
      <c r="AM12" s="17">
        <f>SUM(T12:X12)</f>
        <v>0</v>
      </c>
      <c r="AN12" s="17">
        <f>SUM(Y12:AF12)</f>
        <v>12.699299350000002</v>
      </c>
      <c r="AO12" s="17">
        <f>SUM(AG12:AK12)</f>
        <v>7.0974069289999999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1.8668400849999998</v>
      </c>
      <c r="Z29" s="17">
        <f t="shared" si="5"/>
        <v>2.081521918</v>
      </c>
      <c r="AA29" s="17">
        <f t="shared" si="5"/>
        <v>1.8968830800000003</v>
      </c>
      <c r="AB29" s="17">
        <f t="shared" si="5"/>
        <v>1.8848222280000002</v>
      </c>
      <c r="AC29" s="17">
        <f t="shared" si="5"/>
        <v>1.0542112900000002</v>
      </c>
      <c r="AD29" s="17">
        <f t="shared" si="5"/>
        <v>1.519203882</v>
      </c>
      <c r="AE29" s="17">
        <f t="shared" si="5"/>
        <v>1.5540162689999999</v>
      </c>
      <c r="AF29" s="17">
        <f t="shared" si="5"/>
        <v>1.5314488070000001</v>
      </c>
      <c r="AG29" s="17">
        <f t="shared" si="5"/>
        <v>1.529437862</v>
      </c>
      <c r="AH29" s="17">
        <f t="shared" si="5"/>
        <v>1.516213504</v>
      </c>
      <c r="AI29" s="17">
        <f t="shared" si="5"/>
        <v>1.5181602279999999</v>
      </c>
      <c r="AJ29" s="17">
        <f t="shared" si="5"/>
        <v>1.5091265700000001</v>
      </c>
      <c r="AK29" s="17">
        <f t="shared" si="5"/>
        <v>1.4866291409999999</v>
      </c>
      <c r="AM29" s="17">
        <f>SUM(T29:X29)</f>
        <v>0</v>
      </c>
      <c r="AN29" s="17">
        <f>SUM(Y29:AF29)</f>
        <v>13.388947559</v>
      </c>
      <c r="AO29" s="17">
        <f>SUM(AG29:AK29)</f>
        <v>7.5595673049999998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6">$A$1</f>
        <v>HR &amp; Non-operational training</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6"/>
        <v>HR &amp; Non-operational training</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6"/>
        <v>HR &amp; Non-operational training</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6"/>
        <v>HR &amp; Non-operational training</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6"/>
        <v>HR &amp; Non-operational training</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6"/>
        <v>HR &amp; Non-operational training</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6"/>
        <v>HR &amp; Non-operational training</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6"/>
        <v>HR &amp; Non-operational training</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6"/>
        <v>HR &amp; Non-operational training</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6"/>
        <v>HR &amp; Non-operational training</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10">$A$1</f>
        <v>HR &amp; Non-operational training</v>
      </c>
      <c r="J50" s="17" t="str">
        <f>_xlfn.IFNA(INDEX(Cal_Reclassifications!J$9:J$229,MATCH('Cal_HR &amp; Non-op training'!$M50,Cal_Reclassifications!$M$9:$M$229,0),0),"")</f>
        <v/>
      </c>
      <c r="L50" s="4" t="s">
        <v>114</v>
      </c>
      <c r="M50" s="17" t="str">
        <f t="shared" ref="M50:M59" si="11">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10"/>
        <v>HR &amp; Non-operational training</v>
      </c>
      <c r="J51" s="17" t="str">
        <f>_xlfn.IFNA(INDEX(Cal_Reclassifications!J$9:J$229,MATCH('Cal_HR &amp; Non-op training'!$M51,Cal_Reclassifications!$M$9:$M$229,0),0),"")</f>
        <v/>
      </c>
      <c r="L51" s="4" t="s">
        <v>114</v>
      </c>
      <c r="M51" s="17" t="str">
        <f t="shared" si="11"/>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2"/>
        <v>0</v>
      </c>
      <c r="AN51" s="17">
        <f t="shared" si="13"/>
        <v>0</v>
      </c>
      <c r="AO51" s="17">
        <f t="shared" si="14"/>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10"/>
        <v>HR &amp; Non-operational training</v>
      </c>
      <c r="J52" s="17" t="str">
        <f>_xlfn.IFNA(INDEX(Cal_Reclassifications!J$9:J$229,MATCH('Cal_HR &amp; Non-op training'!$M52,Cal_Reclassifications!$M$9:$M$229,0),0),"")</f>
        <v/>
      </c>
      <c r="L52" s="4" t="s">
        <v>114</v>
      </c>
      <c r="M52" s="17" t="str">
        <f t="shared" si="11"/>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2"/>
        <v>0</v>
      </c>
      <c r="AN52" s="17">
        <f t="shared" si="13"/>
        <v>0</v>
      </c>
      <c r="AO52" s="17">
        <f t="shared" si="14"/>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10"/>
        <v>HR &amp; Non-operational training</v>
      </c>
      <c r="J53" s="17" t="str">
        <f>_xlfn.IFNA(INDEX(Cal_Reclassifications!J$9:J$229,MATCH('Cal_HR &amp; Non-op training'!$M53,Cal_Reclassifications!$M$9:$M$229,0),0),"")</f>
        <v/>
      </c>
      <c r="L53" s="4" t="s">
        <v>114</v>
      </c>
      <c r="M53" s="17" t="str">
        <f t="shared" si="11"/>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2"/>
        <v>0</v>
      </c>
      <c r="AN53" s="17">
        <f t="shared" si="13"/>
        <v>0</v>
      </c>
      <c r="AO53" s="17">
        <f t="shared" si="14"/>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10"/>
        <v>HR &amp; Non-operational training</v>
      </c>
      <c r="J54" s="17" t="str">
        <f>_xlfn.IFNA(INDEX(Cal_Reclassifications!J$9:J$229,MATCH('Cal_HR &amp; Non-op training'!$M54,Cal_Reclassifications!$M$9:$M$229,0),0),"")</f>
        <v/>
      </c>
      <c r="L54" s="4" t="s">
        <v>114</v>
      </c>
      <c r="M54" s="17" t="str">
        <f t="shared" si="11"/>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2"/>
        <v>0</v>
      </c>
      <c r="AN54" s="17">
        <f t="shared" si="13"/>
        <v>0</v>
      </c>
      <c r="AO54" s="17">
        <f t="shared" si="14"/>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10"/>
        <v>HR &amp; Non-operational training</v>
      </c>
      <c r="J55" s="17" t="str">
        <f>_xlfn.IFNA(INDEX(Cal_Reclassifications!J$9:J$229,MATCH('Cal_HR &amp; Non-op training'!$M55,Cal_Reclassifications!$M$9:$M$229,0),0),"")</f>
        <v/>
      </c>
      <c r="L55" s="4" t="s">
        <v>114</v>
      </c>
      <c r="M55" s="17" t="str">
        <f t="shared" si="11"/>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2"/>
        <v>0</v>
      </c>
      <c r="AN55" s="17">
        <f t="shared" si="13"/>
        <v>0</v>
      </c>
      <c r="AO55" s="17">
        <f t="shared" si="14"/>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10"/>
        <v>HR &amp; Non-operational training</v>
      </c>
      <c r="J56" s="17" t="str">
        <f>_xlfn.IFNA(INDEX(Cal_Reclassifications!J$9:J$229,MATCH('Cal_HR &amp; Non-op training'!$M56,Cal_Reclassifications!$M$9:$M$229,0),0),"")</f>
        <v/>
      </c>
      <c r="L56" s="4" t="s">
        <v>114</v>
      </c>
      <c r="M56" s="17" t="str">
        <f t="shared" si="11"/>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2"/>
        <v>0</v>
      </c>
      <c r="AN56" s="17">
        <f t="shared" si="13"/>
        <v>0</v>
      </c>
      <c r="AO56" s="17">
        <f t="shared" si="14"/>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10"/>
        <v>HR &amp; Non-operational training</v>
      </c>
      <c r="J57" s="17" t="str">
        <f>_xlfn.IFNA(INDEX(Cal_Reclassifications!J$9:J$229,MATCH('Cal_HR &amp; Non-op training'!$M57,Cal_Reclassifications!$M$9:$M$229,0),0),"")</f>
        <v/>
      </c>
      <c r="L57" s="4" t="s">
        <v>114</v>
      </c>
      <c r="M57" s="17" t="str">
        <f t="shared" si="11"/>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2"/>
        <v>0</v>
      </c>
      <c r="AN57" s="17">
        <f t="shared" si="13"/>
        <v>0</v>
      </c>
      <c r="AO57" s="17">
        <f t="shared" si="14"/>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10"/>
        <v>HR &amp; Non-operational training</v>
      </c>
      <c r="J58" s="17" t="str">
        <f>_xlfn.IFNA(INDEX(Cal_Reclassifications!J$9:J$229,MATCH('Cal_HR &amp; Non-op training'!$M58,Cal_Reclassifications!$M$9:$M$229,0),0),"")</f>
        <v/>
      </c>
      <c r="L58" s="4" t="s">
        <v>114</v>
      </c>
      <c r="M58" s="17" t="str">
        <f t="shared" si="11"/>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2"/>
        <v>0</v>
      </c>
      <c r="AN58" s="17">
        <f t="shared" si="13"/>
        <v>0</v>
      </c>
      <c r="AO58" s="17">
        <f t="shared" si="14"/>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10"/>
        <v>HR &amp; Non-operational training</v>
      </c>
      <c r="J59" s="17" t="str">
        <f>_xlfn.IFNA(INDEX(Cal_Reclassifications!J$9:J$229,MATCH('Cal_HR &amp; Non-op training'!$M59,Cal_Reclassifications!$M$9:$M$229,0),0),"")</f>
        <v/>
      </c>
      <c r="L59" s="4" t="s">
        <v>114</v>
      </c>
      <c r="M59" s="17" t="str">
        <f t="shared" si="11"/>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1.8668400849999998</v>
      </c>
      <c r="Z62" s="17">
        <f t="shared" si="16"/>
        <v>2.081521918</v>
      </c>
      <c r="AA62" s="17">
        <f t="shared" si="16"/>
        <v>1.8968830800000003</v>
      </c>
      <c r="AB62" s="17">
        <f t="shared" si="16"/>
        <v>1.8848222280000002</v>
      </c>
      <c r="AC62" s="17">
        <f t="shared" si="16"/>
        <v>1.0542112900000002</v>
      </c>
      <c r="AD62" s="17">
        <f t="shared" si="16"/>
        <v>1.519203882</v>
      </c>
      <c r="AE62" s="17">
        <f t="shared" si="16"/>
        <v>1.5540162689999999</v>
      </c>
      <c r="AF62" s="17">
        <f t="shared" si="16"/>
        <v>1.5314488070000001</v>
      </c>
      <c r="AG62" s="17">
        <f t="shared" si="16"/>
        <v>1.529437862</v>
      </c>
      <c r="AH62" s="17">
        <f t="shared" si="16"/>
        <v>1.516213504</v>
      </c>
      <c r="AI62" s="17">
        <f t="shared" si="16"/>
        <v>1.5181602279999999</v>
      </c>
      <c r="AJ62" s="17">
        <f t="shared" si="16"/>
        <v>1.5091265700000001</v>
      </c>
      <c r="AK62" s="17">
        <f t="shared" si="16"/>
        <v>1.4866291409999999</v>
      </c>
      <c r="AM62" s="17">
        <f>SUM(T62:X62)</f>
        <v>0</v>
      </c>
      <c r="AN62" s="17">
        <f>SUM(Y62:AF62)</f>
        <v>13.388947559</v>
      </c>
      <c r="AO62" s="17">
        <f>SUM(AG62:AK62)</f>
        <v>7.5595673049999998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7">$A$1</f>
        <v>HR &amp; Non-operational training</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7"/>
        <v>HR &amp; Non-operational training</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7"/>
        <v>HR &amp; Non-operational training</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7"/>
        <v>HR &amp; Non-operational training</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7"/>
        <v>HR &amp; Non-operational training</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7"/>
        <v>HR &amp; Non-operational training</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7"/>
        <v>HR &amp; Non-operational training</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7"/>
        <v>HR &amp; Non-operational training</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7"/>
        <v>HR &amp; Non-operational training</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7"/>
        <v>HR &amp; Non-operational training</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1.8668400849999998</v>
      </c>
      <c r="Z79" s="17">
        <f t="shared" si="22"/>
        <v>2.081521918</v>
      </c>
      <c r="AA79" s="17">
        <f t="shared" si="22"/>
        <v>1.8968830800000003</v>
      </c>
      <c r="AB79" s="17">
        <f t="shared" si="22"/>
        <v>1.8848222280000002</v>
      </c>
      <c r="AC79" s="17">
        <f t="shared" si="22"/>
        <v>1.0542112900000002</v>
      </c>
      <c r="AD79" s="17">
        <f t="shared" si="22"/>
        <v>1.519203882</v>
      </c>
      <c r="AE79" s="17">
        <f t="shared" si="22"/>
        <v>1.5540162689999999</v>
      </c>
      <c r="AF79" s="17">
        <f t="shared" si="22"/>
        <v>1.5314488070000001</v>
      </c>
      <c r="AG79" s="17">
        <f t="shared" si="22"/>
        <v>1.529437862</v>
      </c>
      <c r="AH79" s="17">
        <f t="shared" si="22"/>
        <v>1.516213504</v>
      </c>
      <c r="AI79" s="17">
        <f t="shared" si="22"/>
        <v>1.5181602279999999</v>
      </c>
      <c r="AJ79" s="17">
        <f t="shared" si="22"/>
        <v>1.5091265700000001</v>
      </c>
      <c r="AK79" s="17">
        <f t="shared" si="22"/>
        <v>1.4866291409999999</v>
      </c>
      <c r="AM79" s="17">
        <f>SUM(T79:X79)</f>
        <v>0</v>
      </c>
      <c r="AN79" s="17">
        <f>SUM(Y79:AF79)</f>
        <v>13.388947559</v>
      </c>
      <c r="AO79" s="17">
        <f>SUM(AG79:AK79)</f>
        <v>7.5595673049999998</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HR &amp; Non-operational training</v>
      </c>
      <c r="I86" s="104" t="s">
        <v>445</v>
      </c>
      <c r="J86" s="104"/>
      <c r="K86" s="104"/>
      <c r="L86" s="104" t="s">
        <v>296</v>
      </c>
      <c r="M86" s="98"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0.66776373146981705</v>
      </c>
      <c r="Z86" s="16">
        <f>SUMIFS(Inp_LabourRatios!Z:Z,Inp_LabourRatios!$G:$G,$H86,Inp_LabourRatios!$H:$H,$G86)</f>
        <v>0.66776373146981705</v>
      </c>
      <c r="AA86" s="16">
        <f>SUMIFS(Inp_LabourRatios!AA:AA,Inp_LabourRatios!$G:$G,$H86,Inp_LabourRatios!$H:$H,$G86)</f>
        <v>0.66776373146981705</v>
      </c>
      <c r="AB86" s="16">
        <f>SUMIFS(Inp_LabourRatios!AB:AB,Inp_LabourRatios!$G:$G,$H86,Inp_LabourRatios!$H:$H,$G86)</f>
        <v>0.66776373146981705</v>
      </c>
      <c r="AC86" s="16">
        <f>SUMIFS(Inp_LabourRatios!AC:AC,Inp_LabourRatios!$G:$G,$H86,Inp_LabourRatios!$H:$H,$G86)</f>
        <v>0.66776373146981705</v>
      </c>
      <c r="AD86" s="16">
        <f>SUMIFS(Inp_LabourRatios!AD:AD,Inp_LabourRatios!$G:$G,$H86,Inp_LabourRatios!$H:$H,$G86)</f>
        <v>0.66776373146981705</v>
      </c>
      <c r="AE86" s="16">
        <f>SUMIFS(Inp_LabourRatios!AE:AE,Inp_LabourRatios!$G:$G,$H86,Inp_LabourRatios!$H:$H,$G86)</f>
        <v>0.66776373146981705</v>
      </c>
      <c r="AF86" s="16">
        <f>SUMIFS(Inp_LabourRatios!AF:AF,Inp_LabourRatios!$G:$G,$H86,Inp_LabourRatios!$H:$H,$G86)</f>
        <v>0.66776373146981705</v>
      </c>
      <c r="AG86" s="16">
        <f>SUMIFS(Inp_LabourRatios!AG:AG,Inp_LabourRatios!$G:$G,$H86,Inp_LabourRatios!$H:$H,$G86)</f>
        <v>0.66776373146981705</v>
      </c>
      <c r="AH86" s="16">
        <f>SUMIFS(Inp_LabourRatios!AH:AH,Inp_LabourRatios!$G:$G,$H86,Inp_LabourRatios!$H:$H,$G86)</f>
        <v>0.66776373146981705</v>
      </c>
      <c r="AI86" s="16">
        <f>SUMIFS(Inp_LabourRatios!AI:AI,Inp_LabourRatios!$G:$G,$H86,Inp_LabourRatios!$H:$H,$G86)</f>
        <v>0.66776373146981705</v>
      </c>
      <c r="AJ86" s="16">
        <f>SUMIFS(Inp_LabourRatios!AJ:AJ,Inp_LabourRatios!$G:$G,$H86,Inp_LabourRatios!$H:$H,$G86)</f>
        <v>0.66776373146981705</v>
      </c>
      <c r="AK86" s="16">
        <f>SUMIFS(Inp_LabourRatios!AK:AK,Inp_LabourRatios!$G:$G,$H86,Inp_LabourRatios!$H:$H,$G86)</f>
        <v>0.66776373146981705</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HR &amp; Non-operational training</v>
      </c>
      <c r="J88" s="104"/>
      <c r="K88" s="104"/>
      <c r="L88" s="104" t="s">
        <v>114</v>
      </c>
      <c r="T88" s="106">
        <f>T$79*T$86</f>
        <v>0</v>
      </c>
      <c r="U88" s="106">
        <f t="shared" ref="U88:AK88" si="23">U$79*U$86</f>
        <v>0</v>
      </c>
      <c r="V88" s="106">
        <f t="shared" si="23"/>
        <v>0</v>
      </c>
      <c r="W88" s="106">
        <f t="shared" si="23"/>
        <v>0</v>
      </c>
      <c r="X88" s="106">
        <f t="shared" si="23"/>
        <v>0</v>
      </c>
      <c r="Y88" s="106">
        <f t="shared" si="23"/>
        <v>1.2466081012170303</v>
      </c>
      <c r="Z88" s="106">
        <f t="shared" si="23"/>
        <v>1.3899648430998905</v>
      </c>
      <c r="AA88" s="106">
        <f t="shared" si="23"/>
        <v>1.2666697236627598</v>
      </c>
      <c r="AB88" s="106">
        <f t="shared" si="23"/>
        <v>1.2586159241265344</v>
      </c>
      <c r="AC88" s="106">
        <f t="shared" si="23"/>
        <v>0.70396406476800955</v>
      </c>
      <c r="AD88" s="106">
        <f t="shared" si="23"/>
        <v>1.0144692531077517</v>
      </c>
      <c r="AE88" s="106">
        <f t="shared" si="23"/>
        <v>1.037715702552243</v>
      </c>
      <c r="AF88" s="106">
        <f t="shared" si="23"/>
        <v>1.0226459699173198</v>
      </c>
      <c r="AG88" s="106">
        <f t="shared" si="23"/>
        <v>1.0213031337803391</v>
      </c>
      <c r="AH88" s="106">
        <f t="shared" si="23"/>
        <v>1.0124723871359664</v>
      </c>
      <c r="AI88" s="106">
        <f t="shared" si="23"/>
        <v>1.0137723388183482</v>
      </c>
      <c r="AJ88" s="106">
        <f t="shared" si="23"/>
        <v>1.007739989643446</v>
      </c>
      <c r="AK88" s="106">
        <f t="shared" si="23"/>
        <v>0.99271702250592875</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HR &amp; Non-operational training</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HR &amp; Non-operational training</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-0.12797022161560334</v>
      </c>
      <c r="Z111" s="106">
        <f t="shared" si="28"/>
        <v>-0.14295104838238992</v>
      </c>
      <c r="AA111" s="106">
        <f t="shared" si="28"/>
        <v>-0.13039623700716563</v>
      </c>
      <c r="AB111" s="106">
        <f t="shared" si="28"/>
        <v>-0.12964441036819441</v>
      </c>
      <c r="AC111" s="106">
        <f t="shared" si="28"/>
        <v>-7.2609689098237395E-2</v>
      </c>
      <c r="AD111" s="106">
        <f t="shared" si="28"/>
        <v>-0.10440789311653764</v>
      </c>
      <c r="AE111" s="106">
        <f t="shared" si="28"/>
        <v>-0.10680038830700711</v>
      </c>
      <c r="AF111" s="106">
        <f t="shared" si="28"/>
        <v>-0.10524943047420743</v>
      </c>
      <c r="AG111" s="106">
        <f t="shared" si="28"/>
        <v>-0.1051112274764987</v>
      </c>
      <c r="AH111" s="106">
        <f t="shared" si="28"/>
        <v>-0.10420237819500455</v>
      </c>
      <c r="AI111" s="106">
        <f t="shared" si="28"/>
        <v>-0.10433616757885722</v>
      </c>
      <c r="AJ111" s="106">
        <f t="shared" si="28"/>
        <v>-0.10371532582740406</v>
      </c>
      <c r="AK111" s="106">
        <f t="shared" si="28"/>
        <v>-0.10216918104048012</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1.8668400849999998</v>
      </c>
      <c r="Z125" s="98">
        <f t="shared" si="34"/>
        <v>2.081521918</v>
      </c>
      <c r="AA125" s="98">
        <f t="shared" si="34"/>
        <v>1.8968830800000003</v>
      </c>
      <c r="AB125" s="98">
        <f t="shared" si="34"/>
        <v>1.8848222280000002</v>
      </c>
      <c r="AC125" s="98">
        <f t="shared" si="34"/>
        <v>1.0542112900000002</v>
      </c>
      <c r="AD125" s="98">
        <f t="shared" si="34"/>
        <v>1.519203882</v>
      </c>
      <c r="AE125" s="98">
        <f t="shared" si="34"/>
        <v>1.5540162689999999</v>
      </c>
      <c r="AF125" s="98">
        <f t="shared" si="34"/>
        <v>1.5314488070000001</v>
      </c>
      <c r="AG125" s="98">
        <f t="shared" si="34"/>
        <v>1.529437862</v>
      </c>
      <c r="AH125" s="98">
        <f t="shared" si="34"/>
        <v>1.516213504</v>
      </c>
      <c r="AI125" s="98">
        <f t="shared" si="34"/>
        <v>1.5181602279999999</v>
      </c>
      <c r="AJ125" s="98">
        <f t="shared" si="34"/>
        <v>1.5091265700000001</v>
      </c>
      <c r="AK125" s="98">
        <f t="shared" si="34"/>
        <v>1.4866291409999999</v>
      </c>
      <c r="AM125" s="98">
        <f>SUM(T125:X125)</f>
        <v>0</v>
      </c>
      <c r="AN125" s="98">
        <f>SUM(Y125:AF125)</f>
        <v>13.388947559</v>
      </c>
      <c r="AO125" s="98">
        <f>SUM(AG125:AK125)</f>
        <v>7.5595673049999998</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0.92886332253788095</v>
      </c>
      <c r="Z127" s="98">
        <f t="shared" si="35"/>
        <v>0.95520107898282525</v>
      </c>
      <c r="AA127" s="98">
        <f t="shared" si="35"/>
        <v>0.96041367030381231</v>
      </c>
      <c r="AB127" s="98">
        <f t="shared" si="35"/>
        <v>0.96351000270567688</v>
      </c>
      <c r="AC127" s="98">
        <f t="shared" si="35"/>
        <v>0.96374593370177242</v>
      </c>
      <c r="AD127" s="98">
        <f t="shared" si="35"/>
        <v>0.93886417544054168</v>
      </c>
      <c r="AE127" s="98">
        <f t="shared" si="35"/>
        <v>0.93886417671731592</v>
      </c>
      <c r="AF127" s="98">
        <f t="shared" si="35"/>
        <v>0.93886417712949388</v>
      </c>
      <c r="AG127" s="98">
        <f t="shared" si="35"/>
        <v>0.93886417400591327</v>
      </c>
      <c r="AH127" s="98">
        <f t="shared" si="35"/>
        <v>0.93886417661136989</v>
      </c>
      <c r="AI127" s="98">
        <f t="shared" si="35"/>
        <v>0.93886417567250346</v>
      </c>
      <c r="AJ127" s="98">
        <f t="shared" si="35"/>
        <v>0.93886417691260982</v>
      </c>
      <c r="AK127" s="98">
        <f t="shared" si="35"/>
        <v>0.93886417702073011</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85" priority="3" operator="greaterThan">
      <formula>0</formula>
    </cfRule>
  </conditionalFormatting>
  <conditionalFormatting sqref="T132:AK133">
    <cfRule type="cellIs" dxfId="84" priority="2" operator="equal">
      <formula>FALSE</formula>
    </cfRule>
  </conditionalFormatting>
  <conditionalFormatting sqref="R135 R132:R133">
    <cfRule type="cellIs" dxfId="8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8"/>
  </sheetPr>
  <dimension ref="A1:BG135"/>
  <sheetViews>
    <sheetView zoomScale="70" zoomScaleNormal="70" workbookViewId="0">
      <pane xSplit="19" ySplit="8" topLeftCell="T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148</v>
      </c>
      <c r="K11" s="5" t="s">
        <v>270</v>
      </c>
      <c r="L11" s="5" t="s">
        <v>114</v>
      </c>
      <c r="M11" s="17" t="str">
        <f>F11&amp;"_"&amp;I11&amp;"_"&amp;K11</f>
        <v>Opex_Audit, Finance &amp; Regulation_Gross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4.1841968440000006</v>
      </c>
      <c r="Z11" s="16">
        <f>INDEX(Cal_SubmittedCosts!Z:Z, MATCH($M11,Cal_SubmittedCosts!$K:$K,0))</f>
        <v>4.684248534</v>
      </c>
      <c r="AA11" s="16">
        <f>INDEX(Cal_SubmittedCosts!AA:AA, MATCH($M11,Cal_SubmittedCosts!$K:$K,0))</f>
        <v>3.9578066520000008</v>
      </c>
      <c r="AB11" s="16">
        <f>INDEX(Cal_SubmittedCosts!AB:AB, MATCH($M11,Cal_SubmittedCosts!$K:$K,0))</f>
        <v>3.1325613639999998</v>
      </c>
      <c r="AC11" s="16">
        <f>INDEX(Cal_SubmittedCosts!AC:AC, MATCH($M11,Cal_SubmittedCosts!$K:$K,0))</f>
        <v>3.0555601800000001</v>
      </c>
      <c r="AD11" s="16">
        <f>INDEX(Cal_SubmittedCosts!AD:AD, MATCH($M11,Cal_SubmittedCosts!$K:$K,0))</f>
        <v>4.314048305</v>
      </c>
      <c r="AE11" s="16">
        <f>INDEX(Cal_SubmittedCosts!AE:AE, MATCH($M11,Cal_SubmittedCosts!$K:$K,0))</f>
        <v>3.9180528000000003</v>
      </c>
      <c r="AF11" s="16">
        <f>INDEX(Cal_SubmittedCosts!AF:AF, MATCH($M11,Cal_SubmittedCosts!$K:$K,0))</f>
        <v>3.2795856799999998</v>
      </c>
      <c r="AG11" s="16">
        <f>INDEX(Cal_SubmittedCosts!AG:AG, MATCH($M11,Cal_SubmittedCosts!$K:$K,0))</f>
        <v>2.8666320439999997</v>
      </c>
      <c r="AH11" s="16">
        <f>INDEX(Cal_SubmittedCosts!AH:AH, MATCH($M11,Cal_SubmittedCosts!$K:$K,0))</f>
        <v>2.5196040630000001</v>
      </c>
      <c r="AI11" s="16">
        <f>INDEX(Cal_SubmittedCosts!AI:AI, MATCH($M11,Cal_SubmittedCosts!$K:$K,0))</f>
        <v>2.7707367729999999</v>
      </c>
      <c r="AJ11" s="16">
        <f>INDEX(Cal_SubmittedCosts!AJ:AJ, MATCH($M11,Cal_SubmittedCosts!$K:$K,0))</f>
        <v>3.0148130259999997</v>
      </c>
      <c r="AK11" s="16">
        <f>INDEX(Cal_SubmittedCosts!AK:AK, MATCH($M11,Cal_SubmittedCosts!$K:$K,0))</f>
        <v>2.9650899329999998</v>
      </c>
      <c r="AM11" s="17">
        <f>SUM(T11:X11)</f>
        <v>0</v>
      </c>
      <c r="AN11" s="17">
        <f>SUM(Y11:AF11)</f>
        <v>30.526060359000002</v>
      </c>
      <c r="AO11" s="17">
        <f>SUM(AG11:AK11)</f>
        <v>14.136875839</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148</v>
      </c>
      <c r="K12" s="5" t="s">
        <v>271</v>
      </c>
      <c r="L12" s="5" t="s">
        <v>114</v>
      </c>
      <c r="M12" s="17" t="str">
        <f>F12&amp;"_"&amp;I12&amp;"_"&amp;K12</f>
        <v>Opex_Audit, Finance &amp; Regulation_Net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3.9973753780000005</v>
      </c>
      <c r="Z12" s="16">
        <f>INDEX(Cal_SubmittedCosts!Z:Z, MATCH($M12,Cal_SubmittedCosts!$K:$K,0))</f>
        <v>4.5058354170000001</v>
      </c>
      <c r="AA12" s="16">
        <f>INDEX(Cal_SubmittedCosts!AA:AA, MATCH($M12,Cal_SubmittedCosts!$K:$K,0))</f>
        <v>3.8141373320000009</v>
      </c>
      <c r="AB12" s="16">
        <f>INDEX(Cal_SubmittedCosts!AB:AB, MATCH($M12,Cal_SubmittedCosts!$K:$K,0))</f>
        <v>3.0009714939999999</v>
      </c>
      <c r="AC12" s="16">
        <f>INDEX(Cal_SubmittedCosts!AC:AC, MATCH($M12,Cal_SubmittedCosts!$K:$K,0))</f>
        <v>2.954329682</v>
      </c>
      <c r="AD12" s="16">
        <f>INDEX(Cal_SubmittedCosts!AD:AD, MATCH($M12,Cal_SubmittedCosts!$K:$K,0))</f>
        <v>4.2196245560000003</v>
      </c>
      <c r="AE12" s="16">
        <f>INDEX(Cal_SubmittedCosts!AE:AE, MATCH($M12,Cal_SubmittedCosts!$K:$K,0))</f>
        <v>3.8322964050000001</v>
      </c>
      <c r="AF12" s="16">
        <f>INDEX(Cal_SubmittedCosts!AF:AF, MATCH($M12,Cal_SubmittedCosts!$K:$K,0))</f>
        <v>3.2078037359999998</v>
      </c>
      <c r="AG12" s="16">
        <f>INDEX(Cal_SubmittedCosts!AG:AG, MATCH($M12,Cal_SubmittedCosts!$K:$K,0))</f>
        <v>2.8038886239999998</v>
      </c>
      <c r="AH12" s="16">
        <f>INDEX(Cal_SubmittedCosts!AH:AH, MATCH($M12,Cal_SubmittedCosts!$K:$K,0))</f>
        <v>2.4644562200000002</v>
      </c>
      <c r="AI12" s="16">
        <f>INDEX(Cal_SubmittedCosts!AI:AI, MATCH($M12,Cal_SubmittedCosts!$K:$K,0))</f>
        <v>2.7100922609999998</v>
      </c>
      <c r="AJ12" s="16">
        <f>INDEX(Cal_SubmittedCosts!AJ:AJ, MATCH($M12,Cal_SubmittedCosts!$K:$K,0))</f>
        <v>2.9488262949999995</v>
      </c>
      <c r="AK12" s="16">
        <f>INDEX(Cal_SubmittedCosts!AK:AK, MATCH($M12,Cal_SubmittedCosts!$K:$K,0))</f>
        <v>2.9001915159999996</v>
      </c>
      <c r="AM12" s="17">
        <f>SUM(T12:X12)</f>
        <v>0</v>
      </c>
      <c r="AN12" s="17">
        <f>SUM(Y12:AF12)</f>
        <v>29.532374000000001</v>
      </c>
      <c r="AO12" s="17">
        <f>SUM(AG12:AK12)</f>
        <v>13.827454915999999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4.1841968440000006</v>
      </c>
      <c r="Z29" s="17">
        <f t="shared" si="5"/>
        <v>4.684248534</v>
      </c>
      <c r="AA29" s="17">
        <f t="shared" si="5"/>
        <v>3.9578066520000008</v>
      </c>
      <c r="AB29" s="17">
        <f t="shared" si="5"/>
        <v>3.1325613639999998</v>
      </c>
      <c r="AC29" s="17">
        <f t="shared" si="5"/>
        <v>3.0555601800000001</v>
      </c>
      <c r="AD29" s="17">
        <f t="shared" si="5"/>
        <v>4.314048305</v>
      </c>
      <c r="AE29" s="17">
        <f t="shared" si="5"/>
        <v>3.9180528000000003</v>
      </c>
      <c r="AF29" s="17">
        <f t="shared" si="5"/>
        <v>3.2795856799999998</v>
      </c>
      <c r="AG29" s="17">
        <f t="shared" si="5"/>
        <v>2.8666320439999997</v>
      </c>
      <c r="AH29" s="17">
        <f t="shared" si="5"/>
        <v>2.5196040630000001</v>
      </c>
      <c r="AI29" s="17">
        <f t="shared" si="5"/>
        <v>2.7707367729999999</v>
      </c>
      <c r="AJ29" s="17">
        <f t="shared" si="5"/>
        <v>3.0148130259999997</v>
      </c>
      <c r="AK29" s="17">
        <f t="shared" si="5"/>
        <v>2.9650899329999998</v>
      </c>
      <c r="AM29" s="17">
        <f>SUM(T29:X29)</f>
        <v>0</v>
      </c>
      <c r="AN29" s="17">
        <f>SUM(Y29:AF29)</f>
        <v>30.526060359000002</v>
      </c>
      <c r="AO29" s="17">
        <f>SUM(AG29:AK29)</f>
        <v>14.136875839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6">$A$1</f>
        <v>Audit, Finance &amp; Regulation</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6"/>
        <v>Audit, Finance &amp; Regulation</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6"/>
        <v>Audit, Finance &amp; Regulation</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6"/>
        <v>Audit, Finance &amp; Regulation</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6"/>
        <v>Audit, Finance &amp; Regulation</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6"/>
        <v>Audit, Finance &amp; Regulation</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6"/>
        <v>Audit, Finance &amp; Regulation</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6"/>
        <v>Audit, Finance &amp; Regulation</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6"/>
        <v>Audit, Finance &amp; Regulation</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6"/>
        <v>Audit, Finance &amp; Regulation</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10">$A$1</f>
        <v>Audit, Finance &amp; Regulation</v>
      </c>
      <c r="J50" s="17" t="str">
        <f>_xlfn.IFNA(INDEX(Cal_Reclassifications!J$9:J$229,MATCH('Cal_Audit Finance &amp; Reg'!$M50,Cal_Reclassifications!$M$9:$M$229,0),0),"")</f>
        <v/>
      </c>
      <c r="L50" s="4" t="s">
        <v>114</v>
      </c>
      <c r="M50" s="17" t="str">
        <f t="shared" ref="M50:M59" si="11">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10"/>
        <v>Audit, Finance &amp; Regulation</v>
      </c>
      <c r="J51" s="17" t="str">
        <f>_xlfn.IFNA(INDEX(Cal_Reclassifications!J$9:J$229,MATCH('Cal_Audit Finance &amp; Reg'!$M51,Cal_Reclassifications!$M$9:$M$229,0),0),"")</f>
        <v/>
      </c>
      <c r="L51" s="4" t="s">
        <v>114</v>
      </c>
      <c r="M51" s="17" t="str">
        <f t="shared" si="11"/>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2"/>
        <v>0</v>
      </c>
      <c r="AN51" s="17">
        <f t="shared" si="13"/>
        <v>0</v>
      </c>
      <c r="AO51" s="17">
        <f t="shared" si="14"/>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10"/>
        <v>Audit, Finance &amp; Regulation</v>
      </c>
      <c r="J52" s="17" t="str">
        <f>_xlfn.IFNA(INDEX(Cal_Reclassifications!J$9:J$229,MATCH('Cal_Audit Finance &amp; Reg'!$M52,Cal_Reclassifications!$M$9:$M$229,0),0),"")</f>
        <v/>
      </c>
      <c r="L52" s="4" t="s">
        <v>114</v>
      </c>
      <c r="M52" s="17" t="str">
        <f t="shared" si="11"/>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2"/>
        <v>0</v>
      </c>
      <c r="AN52" s="17">
        <f t="shared" si="13"/>
        <v>0</v>
      </c>
      <c r="AO52" s="17">
        <f t="shared" si="14"/>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10"/>
        <v>Audit, Finance &amp; Regulation</v>
      </c>
      <c r="J53" s="17" t="str">
        <f>_xlfn.IFNA(INDEX(Cal_Reclassifications!J$9:J$229,MATCH('Cal_Audit Finance &amp; Reg'!$M53,Cal_Reclassifications!$M$9:$M$229,0),0),"")</f>
        <v/>
      </c>
      <c r="L53" s="4" t="s">
        <v>114</v>
      </c>
      <c r="M53" s="17" t="str">
        <f t="shared" si="11"/>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2"/>
        <v>0</v>
      </c>
      <c r="AN53" s="17">
        <f t="shared" si="13"/>
        <v>0</v>
      </c>
      <c r="AO53" s="17">
        <f t="shared" si="14"/>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10"/>
        <v>Audit, Finance &amp; Regulation</v>
      </c>
      <c r="J54" s="17" t="str">
        <f>_xlfn.IFNA(INDEX(Cal_Reclassifications!J$9:J$229,MATCH('Cal_Audit Finance &amp; Reg'!$M54,Cal_Reclassifications!$M$9:$M$229,0),0),"")</f>
        <v/>
      </c>
      <c r="L54" s="4" t="s">
        <v>114</v>
      </c>
      <c r="M54" s="17" t="str">
        <f t="shared" si="11"/>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2"/>
        <v>0</v>
      </c>
      <c r="AN54" s="17">
        <f t="shared" si="13"/>
        <v>0</v>
      </c>
      <c r="AO54" s="17">
        <f t="shared" si="14"/>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10"/>
        <v>Audit, Finance &amp; Regulation</v>
      </c>
      <c r="J55" s="17" t="str">
        <f>_xlfn.IFNA(INDEX(Cal_Reclassifications!J$9:J$229,MATCH('Cal_Audit Finance &amp; Reg'!$M55,Cal_Reclassifications!$M$9:$M$229,0),0),"")</f>
        <v/>
      </c>
      <c r="L55" s="4" t="s">
        <v>114</v>
      </c>
      <c r="M55" s="17" t="str">
        <f t="shared" si="11"/>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2"/>
        <v>0</v>
      </c>
      <c r="AN55" s="17">
        <f t="shared" si="13"/>
        <v>0</v>
      </c>
      <c r="AO55" s="17">
        <f t="shared" si="14"/>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10"/>
        <v>Audit, Finance &amp; Regulation</v>
      </c>
      <c r="J56" s="17" t="str">
        <f>_xlfn.IFNA(INDEX(Cal_Reclassifications!J$9:J$229,MATCH('Cal_Audit Finance &amp; Reg'!$M56,Cal_Reclassifications!$M$9:$M$229,0),0),"")</f>
        <v/>
      </c>
      <c r="L56" s="4" t="s">
        <v>114</v>
      </c>
      <c r="M56" s="17" t="str">
        <f t="shared" si="11"/>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2"/>
        <v>0</v>
      </c>
      <c r="AN56" s="17">
        <f t="shared" si="13"/>
        <v>0</v>
      </c>
      <c r="AO56" s="17">
        <f t="shared" si="14"/>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10"/>
        <v>Audit, Finance &amp; Regulation</v>
      </c>
      <c r="J57" s="17" t="str">
        <f>_xlfn.IFNA(INDEX(Cal_Reclassifications!J$9:J$229,MATCH('Cal_Audit Finance &amp; Reg'!$M57,Cal_Reclassifications!$M$9:$M$229,0),0),"")</f>
        <v/>
      </c>
      <c r="L57" s="4" t="s">
        <v>114</v>
      </c>
      <c r="M57" s="17" t="str">
        <f t="shared" si="11"/>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2"/>
        <v>0</v>
      </c>
      <c r="AN57" s="17">
        <f t="shared" si="13"/>
        <v>0</v>
      </c>
      <c r="AO57" s="17">
        <f t="shared" si="14"/>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10"/>
        <v>Audit, Finance &amp; Regulation</v>
      </c>
      <c r="J58" s="17" t="str">
        <f>_xlfn.IFNA(INDEX(Cal_Reclassifications!J$9:J$229,MATCH('Cal_Audit Finance &amp; Reg'!$M58,Cal_Reclassifications!$M$9:$M$229,0),0),"")</f>
        <v/>
      </c>
      <c r="L58" s="4" t="s">
        <v>114</v>
      </c>
      <c r="M58" s="17" t="str">
        <f t="shared" si="11"/>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2"/>
        <v>0</v>
      </c>
      <c r="AN58" s="17">
        <f t="shared" si="13"/>
        <v>0</v>
      </c>
      <c r="AO58" s="17">
        <f t="shared" si="14"/>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10"/>
        <v>Audit, Finance &amp; Regulation</v>
      </c>
      <c r="J59" s="17" t="str">
        <f>_xlfn.IFNA(INDEX(Cal_Reclassifications!J$9:J$229,MATCH('Cal_Audit Finance &amp; Reg'!$M59,Cal_Reclassifications!$M$9:$M$229,0),0),"")</f>
        <v/>
      </c>
      <c r="L59" s="4" t="s">
        <v>114</v>
      </c>
      <c r="M59" s="17" t="str">
        <f t="shared" si="11"/>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4.1841968440000006</v>
      </c>
      <c r="Z62" s="17">
        <f t="shared" si="16"/>
        <v>4.684248534</v>
      </c>
      <c r="AA62" s="17">
        <f t="shared" si="16"/>
        <v>3.9578066520000008</v>
      </c>
      <c r="AB62" s="17">
        <f t="shared" si="16"/>
        <v>3.1325613639999998</v>
      </c>
      <c r="AC62" s="17">
        <f t="shared" si="16"/>
        <v>3.0555601800000001</v>
      </c>
      <c r="AD62" s="17">
        <f t="shared" si="16"/>
        <v>4.314048305</v>
      </c>
      <c r="AE62" s="17">
        <f t="shared" si="16"/>
        <v>3.9180528000000003</v>
      </c>
      <c r="AF62" s="17">
        <f t="shared" si="16"/>
        <v>3.2795856799999998</v>
      </c>
      <c r="AG62" s="17">
        <f t="shared" si="16"/>
        <v>2.8666320439999997</v>
      </c>
      <c r="AH62" s="17">
        <f t="shared" si="16"/>
        <v>2.5196040630000001</v>
      </c>
      <c r="AI62" s="17">
        <f t="shared" si="16"/>
        <v>2.7707367729999999</v>
      </c>
      <c r="AJ62" s="17">
        <f t="shared" si="16"/>
        <v>3.0148130259999997</v>
      </c>
      <c r="AK62" s="17">
        <f t="shared" si="16"/>
        <v>2.9650899329999998</v>
      </c>
      <c r="AM62" s="17">
        <f>SUM(T62:X62)</f>
        <v>0</v>
      </c>
      <c r="AN62" s="17">
        <f>SUM(Y62:AF62)</f>
        <v>30.526060359000002</v>
      </c>
      <c r="AO62" s="17">
        <f>SUM(AG62:AK62)</f>
        <v>14.136875839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7">$A$1</f>
        <v>Audit, Finance &amp; Regulation</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7"/>
        <v>Audit, Finance &amp; Regulation</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7"/>
        <v>Audit, Finance &amp; Regulation</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7"/>
        <v>Audit, Finance &amp; Regulation</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7"/>
        <v>Audit, Finance &amp; Regulation</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7"/>
        <v>Audit, Finance &amp; Regulation</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7"/>
        <v>Audit, Finance &amp; Regulation</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7"/>
        <v>Audit, Finance &amp; Regulation</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7"/>
        <v>Audit, Finance &amp; Regulation</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7"/>
        <v>Audit, Finance &amp; Regulation</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4.1841968440000006</v>
      </c>
      <c r="Z79" s="17">
        <f t="shared" si="22"/>
        <v>4.684248534</v>
      </c>
      <c r="AA79" s="17">
        <f t="shared" si="22"/>
        <v>3.9578066520000008</v>
      </c>
      <c r="AB79" s="17">
        <f t="shared" si="22"/>
        <v>3.1325613639999998</v>
      </c>
      <c r="AC79" s="17">
        <f t="shared" si="22"/>
        <v>3.0555601800000001</v>
      </c>
      <c r="AD79" s="17">
        <f t="shared" si="22"/>
        <v>4.314048305</v>
      </c>
      <c r="AE79" s="17">
        <f t="shared" si="22"/>
        <v>3.9180528000000003</v>
      </c>
      <c r="AF79" s="17">
        <f t="shared" si="22"/>
        <v>3.2795856799999998</v>
      </c>
      <c r="AG79" s="17">
        <f t="shared" si="22"/>
        <v>2.8666320439999997</v>
      </c>
      <c r="AH79" s="17">
        <f t="shared" si="22"/>
        <v>2.5196040630000001</v>
      </c>
      <c r="AI79" s="17">
        <f t="shared" si="22"/>
        <v>2.7707367729999999</v>
      </c>
      <c r="AJ79" s="17">
        <f t="shared" si="22"/>
        <v>3.0148130259999997</v>
      </c>
      <c r="AK79" s="17">
        <f t="shared" si="22"/>
        <v>2.9650899329999998</v>
      </c>
      <c r="AM79" s="17">
        <f>SUM(T79:X79)</f>
        <v>0</v>
      </c>
      <c r="AN79" s="17">
        <f>SUM(Y79:AF79)</f>
        <v>30.526060359000002</v>
      </c>
      <c r="AO79" s="17">
        <f>SUM(AG79:AK79)</f>
        <v>14.136875839</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Audit, Finance &amp; Regulation</v>
      </c>
      <c r="I86" s="104" t="s">
        <v>445</v>
      </c>
      <c r="J86" s="104"/>
      <c r="K86" s="104"/>
      <c r="L86" s="104" t="s">
        <v>296</v>
      </c>
      <c r="M86" s="98"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0.68074919107875054</v>
      </c>
      <c r="Z86" s="16">
        <f>SUMIFS(Inp_LabourRatios!Z:Z,Inp_LabourRatios!$G:$G,$H86,Inp_LabourRatios!$H:$H,$G86)</f>
        <v>0.68074919107875054</v>
      </c>
      <c r="AA86" s="16">
        <f>SUMIFS(Inp_LabourRatios!AA:AA,Inp_LabourRatios!$G:$G,$H86,Inp_LabourRatios!$H:$H,$G86)</f>
        <v>0.68074919107875054</v>
      </c>
      <c r="AB86" s="16">
        <f>SUMIFS(Inp_LabourRatios!AB:AB,Inp_LabourRatios!$G:$G,$H86,Inp_LabourRatios!$H:$H,$G86)</f>
        <v>0.68074919107875054</v>
      </c>
      <c r="AC86" s="16">
        <f>SUMIFS(Inp_LabourRatios!AC:AC,Inp_LabourRatios!$G:$G,$H86,Inp_LabourRatios!$H:$H,$G86)</f>
        <v>0.68074919107875054</v>
      </c>
      <c r="AD86" s="16">
        <f>SUMIFS(Inp_LabourRatios!AD:AD,Inp_LabourRatios!$G:$G,$H86,Inp_LabourRatios!$H:$H,$G86)</f>
        <v>0.68074919107875054</v>
      </c>
      <c r="AE86" s="16">
        <f>SUMIFS(Inp_LabourRatios!AE:AE,Inp_LabourRatios!$G:$G,$H86,Inp_LabourRatios!$H:$H,$G86)</f>
        <v>0.68074919107875054</v>
      </c>
      <c r="AF86" s="16">
        <f>SUMIFS(Inp_LabourRatios!AF:AF,Inp_LabourRatios!$G:$G,$H86,Inp_LabourRatios!$H:$H,$G86)</f>
        <v>0.68074919107875054</v>
      </c>
      <c r="AG86" s="16">
        <f>SUMIFS(Inp_LabourRatios!AG:AG,Inp_LabourRatios!$G:$G,$H86,Inp_LabourRatios!$H:$H,$G86)</f>
        <v>0.68074919107875054</v>
      </c>
      <c r="AH86" s="16">
        <f>SUMIFS(Inp_LabourRatios!AH:AH,Inp_LabourRatios!$G:$G,$H86,Inp_LabourRatios!$H:$H,$G86)</f>
        <v>0.68074919107875054</v>
      </c>
      <c r="AI86" s="16">
        <f>SUMIFS(Inp_LabourRatios!AI:AI,Inp_LabourRatios!$G:$G,$H86,Inp_LabourRatios!$H:$H,$G86)</f>
        <v>0.68074919107875054</v>
      </c>
      <c r="AJ86" s="16">
        <f>SUMIFS(Inp_LabourRatios!AJ:AJ,Inp_LabourRatios!$G:$G,$H86,Inp_LabourRatios!$H:$H,$G86)</f>
        <v>0.68074919107875054</v>
      </c>
      <c r="AK86" s="16">
        <f>SUMIFS(Inp_LabourRatios!AK:AK,Inp_LabourRatios!$G:$G,$H86,Inp_LabourRatios!$H:$H,$G86)</f>
        <v>0.68074919107875054</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Audit, Finance &amp; Regulation</v>
      </c>
      <c r="J88" s="104"/>
      <c r="K88" s="104"/>
      <c r="L88" s="104" t="s">
        <v>114</v>
      </c>
      <c r="T88" s="106">
        <f>T$79*T$86</f>
        <v>0</v>
      </c>
      <c r="U88" s="106">
        <f t="shared" ref="U88:AK88" si="23">U$79*U$86</f>
        <v>0</v>
      </c>
      <c r="V88" s="106">
        <f t="shared" si="23"/>
        <v>0</v>
      </c>
      <c r="W88" s="106">
        <f t="shared" si="23"/>
        <v>0</v>
      </c>
      <c r="X88" s="106">
        <f t="shared" si="23"/>
        <v>0</v>
      </c>
      <c r="Y88" s="106">
        <f t="shared" si="23"/>
        <v>2.8483886168672612</v>
      </c>
      <c r="Z88" s="106">
        <f t="shared" si="23"/>
        <v>3.1887984003323231</v>
      </c>
      <c r="AA88" s="106">
        <f t="shared" si="23"/>
        <v>2.6942736767950985</v>
      </c>
      <c r="AB88" s="106">
        <f t="shared" si="23"/>
        <v>2.1324886145475475</v>
      </c>
      <c r="AC88" s="106">
        <f t="shared" si="23"/>
        <v>2.0800701208274415</v>
      </c>
      <c r="AD88" s="106">
        <f t="shared" si="23"/>
        <v>2.9367848939034049</v>
      </c>
      <c r="AE88" s="106">
        <f t="shared" si="23"/>
        <v>2.6672112742038339</v>
      </c>
      <c r="AF88" s="106">
        <f t="shared" si="23"/>
        <v>2.2325752987334537</v>
      </c>
      <c r="AG88" s="106">
        <f t="shared" si="23"/>
        <v>1.951457445073425</v>
      </c>
      <c r="AH88" s="106">
        <f t="shared" si="23"/>
        <v>1.7152184277259832</v>
      </c>
      <c r="AI88" s="106">
        <f t="shared" si="23"/>
        <v>1.8861768169118975</v>
      </c>
      <c r="AJ88" s="106">
        <f t="shared" si="23"/>
        <v>2.05233152870318</v>
      </c>
      <c r="AK88" s="106">
        <f t="shared" si="23"/>
        <v>2.0184825733654965</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Audit, Finance &amp; Regulation</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Audit, Finance &amp; Regulation</v>
      </c>
      <c r="L104" s="104" t="s">
        <v>114</v>
      </c>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-0.29240057255524432</v>
      </c>
      <c r="Z111" s="106">
        <f t="shared" si="28"/>
        <v>-0.32795223323129363</v>
      </c>
      <c r="AA111" s="106">
        <f t="shared" si="28"/>
        <v>-0.27735971134262183</v>
      </c>
      <c r="AB111" s="106">
        <f t="shared" si="28"/>
        <v>-0.21965813696642078</v>
      </c>
      <c r="AC111" s="106">
        <f t="shared" si="28"/>
        <v>-0.21454681046196056</v>
      </c>
      <c r="AD111" s="106">
        <f t="shared" si="28"/>
        <v>-0.30225018882495513</v>
      </c>
      <c r="AE111" s="106">
        <f t="shared" si="28"/>
        <v>-0.27450601265952779</v>
      </c>
      <c r="AF111" s="106">
        <f t="shared" si="28"/>
        <v>-0.229773827497191</v>
      </c>
      <c r="AG111" s="106">
        <f t="shared" si="28"/>
        <v>-0.20084153336587796</v>
      </c>
      <c r="AH111" s="106">
        <f t="shared" si="28"/>
        <v>-0.17652811233551402</v>
      </c>
      <c r="AI111" s="106">
        <f t="shared" si="28"/>
        <v>-0.19412293363819821</v>
      </c>
      <c r="AJ111" s="106">
        <f t="shared" si="28"/>
        <v>-0.21122336653586316</v>
      </c>
      <c r="AK111" s="106">
        <f t="shared" si="28"/>
        <v>-0.2077396748417315</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4.1841968440000006</v>
      </c>
      <c r="Z125" s="98">
        <f t="shared" si="34"/>
        <v>4.684248534</v>
      </c>
      <c r="AA125" s="98">
        <f t="shared" si="34"/>
        <v>3.9578066520000008</v>
      </c>
      <c r="AB125" s="98">
        <f t="shared" si="34"/>
        <v>3.1325613639999998</v>
      </c>
      <c r="AC125" s="98">
        <f t="shared" si="34"/>
        <v>3.0555601800000001</v>
      </c>
      <c r="AD125" s="98">
        <f t="shared" si="34"/>
        <v>4.314048305</v>
      </c>
      <c r="AE125" s="98">
        <f t="shared" si="34"/>
        <v>3.9180528000000003</v>
      </c>
      <c r="AF125" s="98">
        <f t="shared" si="34"/>
        <v>3.2795856799999998</v>
      </c>
      <c r="AG125" s="98">
        <f t="shared" si="34"/>
        <v>2.8666320439999997</v>
      </c>
      <c r="AH125" s="98">
        <f t="shared" si="34"/>
        <v>2.5196040630000001</v>
      </c>
      <c r="AI125" s="98">
        <f t="shared" si="34"/>
        <v>2.7707367729999999</v>
      </c>
      <c r="AJ125" s="98">
        <f t="shared" si="34"/>
        <v>3.0148130259999997</v>
      </c>
      <c r="AK125" s="98">
        <f t="shared" si="34"/>
        <v>2.9650899329999998</v>
      </c>
      <c r="AM125" s="98">
        <f>SUM(T125:X125)</f>
        <v>0</v>
      </c>
      <c r="AN125" s="98">
        <f>SUM(Y125:AF125)</f>
        <v>30.526060359000002</v>
      </c>
      <c r="AO125" s="98">
        <f>SUM(AG125:AK125)</f>
        <v>14.136875839</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0.95535069860111965</v>
      </c>
      <c r="Z127" s="98">
        <f t="shared" si="35"/>
        <v>0.96191211552824074</v>
      </c>
      <c r="AA127" s="98">
        <f t="shared" si="35"/>
        <v>0.96369976286552572</v>
      </c>
      <c r="AB127" s="98">
        <f t="shared" si="35"/>
        <v>0.95799288355137868</v>
      </c>
      <c r="AC127" s="98">
        <f t="shared" si="35"/>
        <v>0.96687006897700833</v>
      </c>
      <c r="AD127" s="98">
        <f t="shared" si="35"/>
        <v>0.97811249612329043</v>
      </c>
      <c r="AE127" s="98">
        <f t="shared" si="35"/>
        <v>0.97811249634001862</v>
      </c>
      <c r="AF127" s="98">
        <f t="shared" si="35"/>
        <v>0.97811249621019203</v>
      </c>
      <c r="AG127" s="98">
        <f t="shared" si="35"/>
        <v>0.97811249611497053</v>
      </c>
      <c r="AH127" s="98">
        <f t="shared" si="35"/>
        <v>0.97811249639979647</v>
      </c>
      <c r="AI127" s="98">
        <f t="shared" si="35"/>
        <v>0.97811249607289918</v>
      </c>
      <c r="AJ127" s="98">
        <f t="shared" si="35"/>
        <v>0.97811249638669961</v>
      </c>
      <c r="AK127" s="98">
        <f t="shared" si="35"/>
        <v>0.97811249625931662</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82" priority="3" operator="greaterThan">
      <formula>0</formula>
    </cfRule>
  </conditionalFormatting>
  <conditionalFormatting sqref="T132:AK133">
    <cfRule type="cellIs" dxfId="81" priority="2" operator="equal">
      <formula>FALSE</formula>
    </cfRule>
  </conditionalFormatting>
  <conditionalFormatting sqref="R135 R132:R133">
    <cfRule type="cellIs" dxfId="8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8"/>
  </sheetPr>
  <dimension ref="A1:BG135"/>
  <sheetViews>
    <sheetView zoomScale="70" zoomScaleNormal="70" workbookViewId="0">
      <pane xSplit="19" ySplit="8" topLeftCell="T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148</v>
      </c>
      <c r="K11" s="5" t="s">
        <v>270</v>
      </c>
      <c r="L11" s="5" t="s">
        <v>114</v>
      </c>
      <c r="M11" s="17" t="str">
        <f>F11&amp;"_"&amp;I11&amp;"_"&amp;K11</f>
        <v>Opex_Insurance_Gross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2.7111621119999998</v>
      </c>
      <c r="Z11" s="16">
        <f>INDEX(Cal_SubmittedCosts!Z:Z, MATCH($M11,Cal_SubmittedCosts!$K:$K,0))</f>
        <v>2.3830124110000002</v>
      </c>
      <c r="AA11" s="16">
        <f>INDEX(Cal_SubmittedCosts!AA:AA, MATCH($M11,Cal_SubmittedCosts!$K:$K,0))</f>
        <v>2.4018632120000003</v>
      </c>
      <c r="AB11" s="16">
        <f>INDEX(Cal_SubmittedCosts!AB:AB, MATCH($M11,Cal_SubmittedCosts!$K:$K,0))</f>
        <v>2.4788525620000001</v>
      </c>
      <c r="AC11" s="16">
        <f>INDEX(Cal_SubmittedCosts!AC:AC, MATCH($M11,Cal_SubmittedCosts!$K:$K,0))</f>
        <v>1.434100613</v>
      </c>
      <c r="AD11" s="16">
        <f>INDEX(Cal_SubmittedCosts!AD:AD, MATCH($M11,Cal_SubmittedCosts!$K:$K,0))</f>
        <v>1.6495037340000001</v>
      </c>
      <c r="AE11" s="16">
        <f>INDEX(Cal_SubmittedCosts!AE:AE, MATCH($M11,Cal_SubmittedCosts!$K:$K,0))</f>
        <v>1.5220541970000001</v>
      </c>
      <c r="AF11" s="16">
        <f>INDEX(Cal_SubmittedCosts!AF:AF, MATCH($M11,Cal_SubmittedCosts!$K:$K,0))</f>
        <v>1.4683133559999999</v>
      </c>
      <c r="AG11" s="16">
        <f>INDEX(Cal_SubmittedCosts!AG:AG, MATCH($M11,Cal_SubmittedCosts!$K:$K,0))</f>
        <v>1.5466902930000002</v>
      </c>
      <c r="AH11" s="16">
        <f>INDEX(Cal_SubmittedCosts!AH:AH, MATCH($M11,Cal_SubmittedCosts!$K:$K,0))</f>
        <v>1.517595995</v>
      </c>
      <c r="AI11" s="16">
        <f>INDEX(Cal_SubmittedCosts!AI:AI, MATCH($M11,Cal_SubmittedCosts!$K:$K,0))</f>
        <v>1.5265978870000001</v>
      </c>
      <c r="AJ11" s="16">
        <f>INDEX(Cal_SubmittedCosts!AJ:AJ, MATCH($M11,Cal_SubmittedCosts!$K:$K,0))</f>
        <v>1.5205508479999998</v>
      </c>
      <c r="AK11" s="16">
        <f>INDEX(Cal_SubmittedCosts!AK:AK, MATCH($M11,Cal_SubmittedCosts!$K:$K,0))</f>
        <v>1.5299904899999999</v>
      </c>
      <c r="AM11" s="17">
        <f>SUM(T11:X11)</f>
        <v>0</v>
      </c>
      <c r="AN11" s="17">
        <f>SUM(Y11:AF11)</f>
        <v>16.048862196999998</v>
      </c>
      <c r="AO11" s="17">
        <f>SUM(AG11:AK11)</f>
        <v>7.6414255129999997</v>
      </c>
    </row>
    <row r="12" spans="1:57">
      <c r="F12" s="17" t="str">
        <f>INDEX(Lists!M$34:M$89,MATCH($I12,Lists!$P$34:$P$89,0),)</f>
        <v>Opex</v>
      </c>
      <c r="G12" s="17">
        <f>INDEX(Lists!N$34:N$89,MATCH($I12,Lists!$P$34:$P$89,0),)</f>
        <v>0</v>
      </c>
      <c r="H12" s="17" t="str">
        <f>INDEX(Lists!O$34:O$215,MATCH($I12,Lists!$P$34:$P$215,0),)</f>
        <v>Business Support</v>
      </c>
      <c r="I12" s="17" t="str">
        <f>$A$1</f>
        <v>Insurance</v>
      </c>
      <c r="J12" s="5" t="s">
        <v>148</v>
      </c>
      <c r="K12" s="5" t="s">
        <v>271</v>
      </c>
      <c r="L12" s="5" t="s">
        <v>114</v>
      </c>
      <c r="M12" s="17" t="str">
        <f>F12&amp;"_"&amp;I12&amp;"_"&amp;K12</f>
        <v>Opex_Insurance_Net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2.4298044829999998</v>
      </c>
      <c r="Z12" s="16">
        <f>INDEX(Cal_SubmittedCosts!Z:Z, MATCH($M12,Cal_SubmittedCosts!$K:$K,0))</f>
        <v>2.1345131030000002</v>
      </c>
      <c r="AA12" s="16">
        <f>INDEX(Cal_SubmittedCosts!AA:AA, MATCH($M12,Cal_SubmittedCosts!$K:$K,0))</f>
        <v>2.2017561390000004</v>
      </c>
      <c r="AB12" s="16">
        <f>INDEX(Cal_SubmittedCosts!AB:AB, MATCH($M12,Cal_SubmittedCosts!$K:$K,0))</f>
        <v>2.2955701200000003</v>
      </c>
      <c r="AC12" s="16">
        <f>INDEX(Cal_SubmittedCosts!AC:AC, MATCH($M12,Cal_SubmittedCosts!$K:$K,0))</f>
        <v>1.2931036440000001</v>
      </c>
      <c r="AD12" s="16">
        <f>INDEX(Cal_SubmittedCosts!AD:AD, MATCH($M12,Cal_SubmittedCosts!$K:$K,0))</f>
        <v>1.517987416</v>
      </c>
      <c r="AE12" s="16">
        <f>INDEX(Cal_SubmittedCosts!AE:AE, MATCH($M12,Cal_SubmittedCosts!$K:$K,0))</f>
        <v>1.400699538</v>
      </c>
      <c r="AF12" s="16">
        <f>INDEX(Cal_SubmittedCosts!AF:AF, MATCH($M12,Cal_SubmittedCosts!$K:$K,0))</f>
        <v>1.351243499</v>
      </c>
      <c r="AG12" s="16">
        <f>INDEX(Cal_SubmittedCosts!AG:AG, MATCH($M12,Cal_SubmittedCosts!$K:$K,0))</f>
        <v>1.423371377</v>
      </c>
      <c r="AH12" s="16">
        <f>INDEX(Cal_SubmittedCosts!AH:AH, MATCH($M12,Cal_SubmittedCosts!$K:$K,0))</f>
        <v>1.396596792</v>
      </c>
      <c r="AI12" s="16">
        <f>INDEX(Cal_SubmittedCosts!AI:AI, MATCH($M12,Cal_SubmittedCosts!$K:$K,0))</f>
        <v>1.4048809550000001</v>
      </c>
      <c r="AJ12" s="16">
        <f>INDEX(Cal_SubmittedCosts!AJ:AJ, MATCH($M12,Cal_SubmittedCosts!$K:$K,0))</f>
        <v>1.3993160519999999</v>
      </c>
      <c r="AK12" s="16">
        <f>INDEX(Cal_SubmittedCosts!AK:AK, MATCH($M12,Cal_SubmittedCosts!$K:$K,0))</f>
        <v>1.4080030629999998</v>
      </c>
      <c r="AM12" s="17">
        <f>SUM(T12:X12)</f>
        <v>0</v>
      </c>
      <c r="AN12" s="17">
        <f>SUM(Y12:AF12)</f>
        <v>14.624677942000002</v>
      </c>
      <c r="AO12" s="17">
        <f>SUM(AG12:AK12)</f>
        <v>7.0321682389999998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2.7111621119999998</v>
      </c>
      <c r="Z29" s="17">
        <f t="shared" si="5"/>
        <v>2.3830124110000002</v>
      </c>
      <c r="AA29" s="17">
        <f t="shared" si="5"/>
        <v>2.4018632120000003</v>
      </c>
      <c r="AB29" s="17">
        <f t="shared" si="5"/>
        <v>2.4788525620000001</v>
      </c>
      <c r="AC29" s="17">
        <f t="shared" si="5"/>
        <v>1.434100613</v>
      </c>
      <c r="AD29" s="17">
        <f t="shared" si="5"/>
        <v>1.6495037340000001</v>
      </c>
      <c r="AE29" s="17">
        <f t="shared" si="5"/>
        <v>1.5220541970000001</v>
      </c>
      <c r="AF29" s="17">
        <f t="shared" si="5"/>
        <v>1.4683133559999999</v>
      </c>
      <c r="AG29" s="17">
        <f t="shared" si="5"/>
        <v>1.5466902930000002</v>
      </c>
      <c r="AH29" s="17">
        <f t="shared" si="5"/>
        <v>1.517595995</v>
      </c>
      <c r="AI29" s="17">
        <f t="shared" si="5"/>
        <v>1.5265978870000001</v>
      </c>
      <c r="AJ29" s="17">
        <f t="shared" si="5"/>
        <v>1.5205508479999998</v>
      </c>
      <c r="AK29" s="17">
        <f t="shared" si="5"/>
        <v>1.5299904899999999</v>
      </c>
      <c r="AM29" s="17">
        <f>SUM(T29:X29)</f>
        <v>0</v>
      </c>
      <c r="AN29" s="17">
        <f>SUM(Y29:AF29)</f>
        <v>16.048862196999998</v>
      </c>
      <c r="AO29" s="17">
        <f>SUM(AG29:AK29)</f>
        <v>7.6414255129999997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6">$A$1</f>
        <v>Insurance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6"/>
        <v>Insurance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6"/>
        <v>Insurance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6"/>
        <v>Insurance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6"/>
        <v>Insurance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6"/>
        <v>Insurance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6"/>
        <v>Insurance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6"/>
        <v>Insurance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6"/>
        <v>Insurance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6"/>
        <v>Insurance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10">$A$1</f>
        <v>Insurance</v>
      </c>
      <c r="J50" s="17" t="str">
        <f>_xlfn.IFNA(INDEX(Cal_Reclassifications!J$9:J$229,MATCH(Cal_Insurance!$M50,Cal_Reclassifications!$M$9:$M$229,0),0),"")</f>
        <v/>
      </c>
      <c r="L50" s="4" t="s">
        <v>114</v>
      </c>
      <c r="M50" s="17" t="str">
        <f t="shared" ref="M50:M59" si="11">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10"/>
        <v>Insurance</v>
      </c>
      <c r="J51" s="17" t="str">
        <f>_xlfn.IFNA(INDEX(Cal_Reclassifications!J$9:J$229,MATCH(Cal_Insurance!$M51,Cal_Reclassifications!$M$9:$M$229,0),0),"")</f>
        <v/>
      </c>
      <c r="L51" s="4" t="s">
        <v>114</v>
      </c>
      <c r="M51" s="17" t="str">
        <f t="shared" si="11"/>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2"/>
        <v>0</v>
      </c>
      <c r="AN51" s="17">
        <f t="shared" si="13"/>
        <v>0</v>
      </c>
      <c r="AO51" s="17">
        <f t="shared" si="14"/>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10"/>
        <v>Insurance</v>
      </c>
      <c r="J52" s="17" t="str">
        <f>_xlfn.IFNA(INDEX(Cal_Reclassifications!J$9:J$229,MATCH(Cal_Insurance!$M52,Cal_Reclassifications!$M$9:$M$229,0),0),"")</f>
        <v/>
      </c>
      <c r="L52" s="4" t="s">
        <v>114</v>
      </c>
      <c r="M52" s="17" t="str">
        <f t="shared" si="11"/>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2"/>
        <v>0</v>
      </c>
      <c r="AN52" s="17">
        <f t="shared" si="13"/>
        <v>0</v>
      </c>
      <c r="AO52" s="17">
        <f t="shared" si="14"/>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10"/>
        <v>Insurance</v>
      </c>
      <c r="J53" s="17" t="str">
        <f>_xlfn.IFNA(INDEX(Cal_Reclassifications!J$9:J$229,MATCH(Cal_Insurance!$M53,Cal_Reclassifications!$M$9:$M$229,0),0),"")</f>
        <v/>
      </c>
      <c r="L53" s="4" t="s">
        <v>114</v>
      </c>
      <c r="M53" s="17" t="str">
        <f t="shared" si="11"/>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2"/>
        <v>0</v>
      </c>
      <c r="AN53" s="17">
        <f t="shared" si="13"/>
        <v>0</v>
      </c>
      <c r="AO53" s="17">
        <f t="shared" si="14"/>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10"/>
        <v>Insurance</v>
      </c>
      <c r="J54" s="17" t="str">
        <f>_xlfn.IFNA(INDEX(Cal_Reclassifications!J$9:J$229,MATCH(Cal_Insurance!$M54,Cal_Reclassifications!$M$9:$M$229,0),0),"")</f>
        <v/>
      </c>
      <c r="L54" s="4" t="s">
        <v>114</v>
      </c>
      <c r="M54" s="17" t="str">
        <f t="shared" si="11"/>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2"/>
        <v>0</v>
      </c>
      <c r="AN54" s="17">
        <f t="shared" si="13"/>
        <v>0</v>
      </c>
      <c r="AO54" s="17">
        <f t="shared" si="14"/>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10"/>
        <v>Insurance</v>
      </c>
      <c r="J55" s="17" t="str">
        <f>_xlfn.IFNA(INDEX(Cal_Reclassifications!J$9:J$229,MATCH(Cal_Insurance!$M55,Cal_Reclassifications!$M$9:$M$229,0),0),"")</f>
        <v/>
      </c>
      <c r="L55" s="4" t="s">
        <v>114</v>
      </c>
      <c r="M55" s="17" t="str">
        <f t="shared" si="11"/>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2"/>
        <v>0</v>
      </c>
      <c r="AN55" s="17">
        <f t="shared" si="13"/>
        <v>0</v>
      </c>
      <c r="AO55" s="17">
        <f t="shared" si="14"/>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10"/>
        <v>Insurance</v>
      </c>
      <c r="J56" s="17" t="str">
        <f>_xlfn.IFNA(INDEX(Cal_Reclassifications!J$9:J$229,MATCH(Cal_Insurance!$M56,Cal_Reclassifications!$M$9:$M$229,0),0),"")</f>
        <v/>
      </c>
      <c r="L56" s="4" t="s">
        <v>114</v>
      </c>
      <c r="M56" s="17" t="str">
        <f t="shared" si="11"/>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2"/>
        <v>0</v>
      </c>
      <c r="AN56" s="17">
        <f t="shared" si="13"/>
        <v>0</v>
      </c>
      <c r="AO56" s="17">
        <f t="shared" si="14"/>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10"/>
        <v>Insurance</v>
      </c>
      <c r="J57" s="17" t="str">
        <f>_xlfn.IFNA(INDEX(Cal_Reclassifications!J$9:J$229,MATCH(Cal_Insurance!$M57,Cal_Reclassifications!$M$9:$M$229,0),0),"")</f>
        <v/>
      </c>
      <c r="L57" s="4" t="s">
        <v>114</v>
      </c>
      <c r="M57" s="17" t="str">
        <f t="shared" si="11"/>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2"/>
        <v>0</v>
      </c>
      <c r="AN57" s="17">
        <f t="shared" si="13"/>
        <v>0</v>
      </c>
      <c r="AO57" s="17">
        <f t="shared" si="14"/>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10"/>
        <v>Insurance</v>
      </c>
      <c r="J58" s="17" t="str">
        <f>_xlfn.IFNA(INDEX(Cal_Reclassifications!J$9:J$229,MATCH(Cal_Insurance!$M58,Cal_Reclassifications!$M$9:$M$229,0),0),"")</f>
        <v/>
      </c>
      <c r="L58" s="4" t="s">
        <v>114</v>
      </c>
      <c r="M58" s="17" t="str">
        <f t="shared" si="11"/>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2"/>
        <v>0</v>
      </c>
      <c r="AN58" s="17">
        <f t="shared" si="13"/>
        <v>0</v>
      </c>
      <c r="AO58" s="17">
        <f t="shared" si="14"/>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10"/>
        <v>Insurance</v>
      </c>
      <c r="J59" s="17" t="str">
        <f>_xlfn.IFNA(INDEX(Cal_Reclassifications!J$9:J$229,MATCH(Cal_Insurance!$M59,Cal_Reclassifications!$M$9:$M$229,0),0),"")</f>
        <v/>
      </c>
      <c r="L59" s="4" t="s">
        <v>114</v>
      </c>
      <c r="M59" s="17" t="str">
        <f t="shared" si="11"/>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2.7111621119999998</v>
      </c>
      <c r="Z62" s="17">
        <f t="shared" si="16"/>
        <v>2.3830124110000002</v>
      </c>
      <c r="AA62" s="17">
        <f t="shared" si="16"/>
        <v>2.4018632120000003</v>
      </c>
      <c r="AB62" s="17">
        <f t="shared" si="16"/>
        <v>2.4788525620000001</v>
      </c>
      <c r="AC62" s="17">
        <f t="shared" si="16"/>
        <v>1.434100613</v>
      </c>
      <c r="AD62" s="17">
        <f t="shared" si="16"/>
        <v>1.6495037340000001</v>
      </c>
      <c r="AE62" s="17">
        <f t="shared" si="16"/>
        <v>1.5220541970000001</v>
      </c>
      <c r="AF62" s="17">
        <f t="shared" si="16"/>
        <v>1.4683133559999999</v>
      </c>
      <c r="AG62" s="17">
        <f t="shared" si="16"/>
        <v>1.5466902930000002</v>
      </c>
      <c r="AH62" s="17">
        <f t="shared" si="16"/>
        <v>1.517595995</v>
      </c>
      <c r="AI62" s="17">
        <f t="shared" si="16"/>
        <v>1.5265978870000001</v>
      </c>
      <c r="AJ62" s="17">
        <f t="shared" si="16"/>
        <v>1.5205508479999998</v>
      </c>
      <c r="AK62" s="17">
        <f t="shared" si="16"/>
        <v>1.5299904899999999</v>
      </c>
      <c r="AM62" s="17">
        <f>SUM(T62:X62)</f>
        <v>0</v>
      </c>
      <c r="AN62" s="17">
        <f>SUM(Y62:AF62)</f>
        <v>16.048862196999998</v>
      </c>
      <c r="AO62" s="17">
        <f>SUM(AG62:AK62)</f>
        <v>7.6414255129999997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7">$A$1</f>
        <v>Insurance</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7"/>
        <v>Insurance</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7"/>
        <v>Insurance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7"/>
        <v>Insurance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7"/>
        <v>Insurance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7"/>
        <v>Insurance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7"/>
        <v>Insurance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7"/>
        <v>Insurance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7"/>
        <v>Insurance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7"/>
        <v>Insurance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2.7111621119999998</v>
      </c>
      <c r="Z79" s="17">
        <f t="shared" si="22"/>
        <v>2.3830124110000002</v>
      </c>
      <c r="AA79" s="17">
        <f t="shared" si="22"/>
        <v>2.4018632120000003</v>
      </c>
      <c r="AB79" s="17">
        <f t="shared" si="22"/>
        <v>2.4788525620000001</v>
      </c>
      <c r="AC79" s="17">
        <f t="shared" si="22"/>
        <v>1.434100613</v>
      </c>
      <c r="AD79" s="17">
        <f t="shared" si="22"/>
        <v>1.6495037340000001</v>
      </c>
      <c r="AE79" s="17">
        <f t="shared" si="22"/>
        <v>1.5220541970000001</v>
      </c>
      <c r="AF79" s="17">
        <f t="shared" si="22"/>
        <v>1.4683133559999999</v>
      </c>
      <c r="AG79" s="17">
        <f t="shared" si="22"/>
        <v>1.5466902930000002</v>
      </c>
      <c r="AH79" s="17">
        <f t="shared" si="22"/>
        <v>1.517595995</v>
      </c>
      <c r="AI79" s="17">
        <f t="shared" si="22"/>
        <v>1.5265978870000001</v>
      </c>
      <c r="AJ79" s="17">
        <f t="shared" si="22"/>
        <v>1.5205508479999998</v>
      </c>
      <c r="AK79" s="17">
        <f t="shared" si="22"/>
        <v>1.5299904899999999</v>
      </c>
      <c r="AM79" s="17">
        <f>SUM(T79:X79)</f>
        <v>0</v>
      </c>
      <c r="AN79" s="17">
        <f>SUM(Y79:AF79)</f>
        <v>16.048862196999998</v>
      </c>
      <c r="AO79" s="17">
        <f>SUM(AG79:AK79)</f>
        <v>7.6414255129999997</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Insurance</v>
      </c>
      <c r="I86" s="104" t="s">
        <v>445</v>
      </c>
      <c r="J86" s="104"/>
      <c r="K86" s="104"/>
      <c r="L86" s="104" t="s">
        <v>296</v>
      </c>
      <c r="M86" s="98"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2.9598285228596317E-2</v>
      </c>
      <c r="Z86" s="16">
        <f>SUMIFS(Inp_LabourRatios!Z:Z,Inp_LabourRatios!$G:$G,$H86,Inp_LabourRatios!$H:$H,$G86)</f>
        <v>2.9598285228596317E-2</v>
      </c>
      <c r="AA86" s="16">
        <f>SUMIFS(Inp_LabourRatios!AA:AA,Inp_LabourRatios!$G:$G,$H86,Inp_LabourRatios!$H:$H,$G86)</f>
        <v>2.9598285228596317E-2</v>
      </c>
      <c r="AB86" s="16">
        <f>SUMIFS(Inp_LabourRatios!AB:AB,Inp_LabourRatios!$G:$G,$H86,Inp_LabourRatios!$H:$H,$G86)</f>
        <v>2.9598285228596317E-2</v>
      </c>
      <c r="AC86" s="16">
        <f>SUMIFS(Inp_LabourRatios!AC:AC,Inp_LabourRatios!$G:$G,$H86,Inp_LabourRatios!$H:$H,$G86)</f>
        <v>2.9598285228596317E-2</v>
      </c>
      <c r="AD86" s="16">
        <f>SUMIFS(Inp_LabourRatios!AD:AD,Inp_LabourRatios!$G:$G,$H86,Inp_LabourRatios!$H:$H,$G86)</f>
        <v>2.9598285228596317E-2</v>
      </c>
      <c r="AE86" s="16">
        <f>SUMIFS(Inp_LabourRatios!AE:AE,Inp_LabourRatios!$G:$G,$H86,Inp_LabourRatios!$H:$H,$G86)</f>
        <v>2.9598285228596317E-2</v>
      </c>
      <c r="AF86" s="16">
        <f>SUMIFS(Inp_LabourRatios!AF:AF,Inp_LabourRatios!$G:$G,$H86,Inp_LabourRatios!$H:$H,$G86)</f>
        <v>2.9598285228596317E-2</v>
      </c>
      <c r="AG86" s="16">
        <f>SUMIFS(Inp_LabourRatios!AG:AG,Inp_LabourRatios!$G:$G,$H86,Inp_LabourRatios!$H:$H,$G86)</f>
        <v>2.9598285228596317E-2</v>
      </c>
      <c r="AH86" s="16">
        <f>SUMIFS(Inp_LabourRatios!AH:AH,Inp_LabourRatios!$G:$G,$H86,Inp_LabourRatios!$H:$H,$G86)</f>
        <v>2.9598285228596317E-2</v>
      </c>
      <c r="AI86" s="16">
        <f>SUMIFS(Inp_LabourRatios!AI:AI,Inp_LabourRatios!$G:$G,$H86,Inp_LabourRatios!$H:$H,$G86)</f>
        <v>2.9598285228596317E-2</v>
      </c>
      <c r="AJ86" s="16">
        <f>SUMIFS(Inp_LabourRatios!AJ:AJ,Inp_LabourRatios!$G:$G,$H86,Inp_LabourRatios!$H:$H,$G86)</f>
        <v>2.9598285228596317E-2</v>
      </c>
      <c r="AK86" s="16">
        <f>SUMIFS(Inp_LabourRatios!AK:AK,Inp_LabourRatios!$G:$G,$H86,Inp_LabourRatios!$H:$H,$G86)</f>
        <v>2.9598285228596317E-2</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Insurance</v>
      </c>
      <c r="J88" s="104"/>
      <c r="K88" s="104"/>
      <c r="L88" s="104" t="s">
        <v>114</v>
      </c>
      <c r="T88" s="106">
        <f>T$79*T$86</f>
        <v>0</v>
      </c>
      <c r="U88" s="106">
        <f t="shared" ref="U88:AK88" si="23">U$79*U$86</f>
        <v>0</v>
      </c>
      <c r="V88" s="106">
        <f t="shared" si="23"/>
        <v>0</v>
      </c>
      <c r="W88" s="106">
        <f t="shared" si="23"/>
        <v>0</v>
      </c>
      <c r="X88" s="106">
        <f t="shared" si="23"/>
        <v>0</v>
      </c>
      <c r="Y88" s="106">
        <f t="shared" si="23"/>
        <v>8.0245749491939591E-2</v>
      </c>
      <c r="Z88" s="106">
        <f t="shared" si="23"/>
        <v>7.0533081044063001E-2</v>
      </c>
      <c r="AA88" s="106">
        <f t="shared" si="23"/>
        <v>7.1091032428848511E-2</v>
      </c>
      <c r="AB88" s="106">
        <f t="shared" si="23"/>
        <v>7.3369785169712737E-2</v>
      </c>
      <c r="AC88" s="106">
        <f t="shared" si="23"/>
        <v>4.2446918990078825E-2</v>
      </c>
      <c r="AD88" s="106">
        <f t="shared" si="23"/>
        <v>4.8822482004566674E-2</v>
      </c>
      <c r="AE88" s="106">
        <f t="shared" si="23"/>
        <v>4.5050194256188135E-2</v>
      </c>
      <c r="AF88" s="106">
        <f t="shared" si="23"/>
        <v>4.345955751584548E-2</v>
      </c>
      <c r="AG88" s="106">
        <f t="shared" si="23"/>
        <v>4.5779380452515214E-2</v>
      </c>
      <c r="AH88" s="106">
        <f t="shared" si="23"/>
        <v>4.4918239121785428E-2</v>
      </c>
      <c r="AI88" s="106">
        <f t="shared" si="23"/>
        <v>4.5184679688798454E-2</v>
      </c>
      <c r="AJ88" s="106">
        <f t="shared" si="23"/>
        <v>4.5005697703688001E-2</v>
      </c>
      <c r="AK88" s="106">
        <f t="shared" si="23"/>
        <v>4.5285094920059839E-2</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Insurance</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Insurance</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-8.2376059775067095E-3</v>
      </c>
      <c r="Z111" s="106">
        <f t="shared" si="28"/>
        <v>-7.2539805096093896E-3</v>
      </c>
      <c r="AA111" s="106">
        <f t="shared" si="28"/>
        <v>-7.3184058484248582E-3</v>
      </c>
      <c r="AB111" s="106">
        <f t="shared" si="28"/>
        <v>-7.5574941924953926E-3</v>
      </c>
      <c r="AC111" s="106">
        <f t="shared" si="28"/>
        <v>-4.3781461942427116E-3</v>
      </c>
      <c r="AD111" s="106">
        <f t="shared" si="28"/>
        <v>-5.024748130316628E-3</v>
      </c>
      <c r="AE111" s="106">
        <f t="shared" si="28"/>
        <v>-4.6365090438869674E-3</v>
      </c>
      <c r="AF111" s="106">
        <f t="shared" si="28"/>
        <v>-4.4728027213304447E-3</v>
      </c>
      <c r="AG111" s="106">
        <f t="shared" si="28"/>
        <v>-4.7115559654323444E-3</v>
      </c>
      <c r="AH111" s="106">
        <f t="shared" si="28"/>
        <v>-4.6229283882616851E-3</v>
      </c>
      <c r="AI111" s="106">
        <f t="shared" si="28"/>
        <v>-4.6503501146051771E-3</v>
      </c>
      <c r="AJ111" s="106">
        <f t="shared" si="28"/>
        <v>-4.6319295149527401E-3</v>
      </c>
      <c r="AK111" s="106">
        <f t="shared" si="28"/>
        <v>-4.6606847232694495E-3</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2.7111621119999998</v>
      </c>
      <c r="Z125" s="98">
        <f t="shared" si="34"/>
        <v>2.3830124110000002</v>
      </c>
      <c r="AA125" s="98">
        <f t="shared" si="34"/>
        <v>2.4018632120000003</v>
      </c>
      <c r="AB125" s="98">
        <f t="shared" si="34"/>
        <v>2.4788525620000001</v>
      </c>
      <c r="AC125" s="98">
        <f t="shared" si="34"/>
        <v>1.434100613</v>
      </c>
      <c r="AD125" s="98">
        <f t="shared" si="34"/>
        <v>1.6495037340000001</v>
      </c>
      <c r="AE125" s="98">
        <f t="shared" si="34"/>
        <v>1.5220541970000001</v>
      </c>
      <c r="AF125" s="98">
        <f t="shared" si="34"/>
        <v>1.4683133559999999</v>
      </c>
      <c r="AG125" s="98">
        <f t="shared" si="34"/>
        <v>1.5466902930000002</v>
      </c>
      <c r="AH125" s="98">
        <f t="shared" si="34"/>
        <v>1.517595995</v>
      </c>
      <c r="AI125" s="98">
        <f t="shared" si="34"/>
        <v>1.5265978870000001</v>
      </c>
      <c r="AJ125" s="98">
        <f t="shared" si="34"/>
        <v>1.5205508479999998</v>
      </c>
      <c r="AK125" s="98">
        <f t="shared" si="34"/>
        <v>1.5299904899999999</v>
      </c>
      <c r="AM125" s="98">
        <f>SUM(T125:X125)</f>
        <v>0</v>
      </c>
      <c r="AN125" s="98">
        <f>SUM(Y125:AF125)</f>
        <v>16.048862196999998</v>
      </c>
      <c r="AO125" s="98">
        <f>SUM(AG125:AK125)</f>
        <v>7.6414255129999997</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0.89622249892226291</v>
      </c>
      <c r="Z127" s="98">
        <f t="shared" si="35"/>
        <v>0.8957205145668039</v>
      </c>
      <c r="AA127" s="98">
        <f t="shared" si="35"/>
        <v>0.91668673220013508</v>
      </c>
      <c r="AB127" s="98">
        <f t="shared" si="35"/>
        <v>0.92606157993837157</v>
      </c>
      <c r="AC127" s="98">
        <f t="shared" si="35"/>
        <v>0.90168265202463871</v>
      </c>
      <c r="AD127" s="98">
        <f t="shared" si="35"/>
        <v>0.92026916017881533</v>
      </c>
      <c r="AE127" s="98">
        <f t="shared" si="35"/>
        <v>0.92026916042858886</v>
      </c>
      <c r="AF127" s="98">
        <f t="shared" si="35"/>
        <v>0.92026916017509819</v>
      </c>
      <c r="AG127" s="98">
        <f t="shared" si="35"/>
        <v>0.92026916018150762</v>
      </c>
      <c r="AH127" s="98">
        <f t="shared" si="35"/>
        <v>0.92026916030441952</v>
      </c>
      <c r="AI127" s="98">
        <f t="shared" si="35"/>
        <v>0.92026915991663494</v>
      </c>
      <c r="AJ127" s="98">
        <f t="shared" si="35"/>
        <v>0.92026916024580063</v>
      </c>
      <c r="AK127" s="98">
        <f t="shared" si="35"/>
        <v>0.92026915997366743</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79" priority="3" operator="greaterThan">
      <formula>0</formula>
    </cfRule>
  </conditionalFormatting>
  <conditionalFormatting sqref="T132:AK133">
    <cfRule type="cellIs" dxfId="78" priority="2" operator="equal">
      <formula>FALSE</formula>
    </cfRule>
  </conditionalFormatting>
  <conditionalFormatting sqref="R135 R132:R133">
    <cfRule type="cellIs" dxfId="7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8"/>
  </sheetPr>
  <dimension ref="A1:BG135"/>
  <sheetViews>
    <sheetView zoomScale="70" zoomScaleNormal="70" workbookViewId="0">
      <pane xSplit="19" ySplit="8" topLeftCell="T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148</v>
      </c>
      <c r="K11" s="5" t="s">
        <v>270</v>
      </c>
      <c r="L11" s="5" t="s">
        <v>114</v>
      </c>
      <c r="M11" s="17" t="str">
        <f>F11&amp;"_"&amp;I11&amp;"_"&amp;K11</f>
        <v>Opex_Procurement_Gross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0.71441541099999994</v>
      </c>
      <c r="Z11" s="16">
        <f>INDEX(Cal_SubmittedCosts!Z:Z, MATCH($M11,Cal_SubmittedCosts!$K:$K,0))</f>
        <v>0.63155860400000008</v>
      </c>
      <c r="AA11" s="16">
        <f>INDEX(Cal_SubmittedCosts!AA:AA, MATCH($M11,Cal_SubmittedCosts!$K:$K,0))</f>
        <v>0.52912325700000007</v>
      </c>
      <c r="AB11" s="16">
        <f>INDEX(Cal_SubmittedCosts!AB:AB, MATCH($M11,Cal_SubmittedCosts!$K:$K,0))</f>
        <v>0.73049535600000004</v>
      </c>
      <c r="AC11" s="16">
        <f>INDEX(Cal_SubmittedCosts!AC:AC, MATCH($M11,Cal_SubmittedCosts!$K:$K,0))</f>
        <v>0.60911480499999981</v>
      </c>
      <c r="AD11" s="16">
        <f>INDEX(Cal_SubmittedCosts!AD:AD, MATCH($M11,Cal_SubmittedCosts!$K:$K,0))</f>
        <v>0.73075322599999992</v>
      </c>
      <c r="AE11" s="16">
        <f>INDEX(Cal_SubmittedCosts!AE:AE, MATCH($M11,Cal_SubmittedCosts!$K:$K,0))</f>
        <v>0.66110897099999999</v>
      </c>
      <c r="AF11" s="16">
        <f>INDEX(Cal_SubmittedCosts!AF:AF, MATCH($M11,Cal_SubmittedCosts!$K:$K,0))</f>
        <v>0.63311231199999995</v>
      </c>
      <c r="AG11" s="16">
        <f>INDEX(Cal_SubmittedCosts!AG:AG, MATCH($M11,Cal_SubmittedCosts!$K:$K,0))</f>
        <v>0.58864247399999992</v>
      </c>
      <c r="AH11" s="16">
        <f>INDEX(Cal_SubmittedCosts!AH:AH, MATCH($M11,Cal_SubmittedCosts!$K:$K,0))</f>
        <v>0.55361824699999995</v>
      </c>
      <c r="AI11" s="16">
        <f>INDEX(Cal_SubmittedCosts!AI:AI, MATCH($M11,Cal_SubmittedCosts!$K:$K,0))</f>
        <v>0.54897285500000004</v>
      </c>
      <c r="AJ11" s="16">
        <f>INDEX(Cal_SubmittedCosts!AJ:AJ, MATCH($M11,Cal_SubmittedCosts!$K:$K,0))</f>
        <v>0.5489728559999999</v>
      </c>
      <c r="AK11" s="16">
        <f>INDEX(Cal_SubmittedCosts!AK:AK, MATCH($M11,Cal_SubmittedCosts!$K:$K,0))</f>
        <v>0.54897285499999993</v>
      </c>
      <c r="AM11" s="17">
        <f>SUM(T11:X11)</f>
        <v>0</v>
      </c>
      <c r="AN11" s="17">
        <f>SUM(Y11:AF11)</f>
        <v>5.2396819419999998</v>
      </c>
      <c r="AO11" s="17">
        <f>SUM(AG11:AK11)</f>
        <v>2.7891792869999996</v>
      </c>
    </row>
    <row r="12" spans="1:57">
      <c r="F12" s="17" t="str">
        <f>INDEX(Lists!M$34:M$89,MATCH($I12,Lists!$P$34:$P$89,0),)</f>
        <v>Opex</v>
      </c>
      <c r="G12" s="17">
        <f>INDEX(Lists!N$34:N$89,MATCH($I12,Lists!$P$34:$P$89,0),)</f>
        <v>0</v>
      </c>
      <c r="H12" s="17" t="str">
        <f>INDEX(Lists!O$34:O$215,MATCH($I12,Lists!$P$34:$P$215,0),)</f>
        <v>Business Support</v>
      </c>
      <c r="I12" s="17" t="str">
        <f>$A$1</f>
        <v>Procurement</v>
      </c>
      <c r="J12" s="5" t="s">
        <v>148</v>
      </c>
      <c r="K12" s="5" t="s">
        <v>271</v>
      </c>
      <c r="L12" s="5" t="s">
        <v>114</v>
      </c>
      <c r="M12" s="17" t="str">
        <f>F12&amp;"_"&amp;I12&amp;"_"&amp;K12</f>
        <v>Opex_Procurement_Net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0.69078136999999995</v>
      </c>
      <c r="Z12" s="16">
        <f>INDEX(Cal_SubmittedCosts!Z:Z, MATCH($M12,Cal_SubmittedCosts!$K:$K,0))</f>
        <v>0.61103682700000006</v>
      </c>
      <c r="AA12" s="16">
        <f>INDEX(Cal_SubmittedCosts!AA:AA, MATCH($M12,Cal_SubmittedCosts!$K:$K,0))</f>
        <v>0.50075974800000012</v>
      </c>
      <c r="AB12" s="16">
        <f>INDEX(Cal_SubmittedCosts!AB:AB, MATCH($M12,Cal_SubmittedCosts!$K:$K,0))</f>
        <v>0.69475814200000008</v>
      </c>
      <c r="AC12" s="16">
        <f>INDEX(Cal_SubmittedCosts!AC:AC, MATCH($M12,Cal_SubmittedCosts!$K:$K,0))</f>
        <v>0.59805665499999983</v>
      </c>
      <c r="AD12" s="16">
        <f>INDEX(Cal_SubmittedCosts!AD:AD, MATCH($M12,Cal_SubmittedCosts!$K:$K,0))</f>
        <v>0.71655879399999989</v>
      </c>
      <c r="AE12" s="16">
        <f>INDEX(Cal_SubmittedCosts!AE:AE, MATCH($M12,Cal_SubmittedCosts!$K:$K,0))</f>
        <v>0.64826733599999997</v>
      </c>
      <c r="AF12" s="16">
        <f>INDEX(Cal_SubmittedCosts!AF:AF, MATCH($M12,Cal_SubmittedCosts!$K:$K,0))</f>
        <v>0.62081449499999997</v>
      </c>
      <c r="AG12" s="16">
        <f>INDEX(Cal_SubmittedCosts!AG:AG, MATCH($M12,Cal_SubmittedCosts!$K:$K,0))</f>
        <v>0.57720845599999993</v>
      </c>
      <c r="AH12" s="16">
        <f>INDEX(Cal_SubmittedCosts!AH:AH, MATCH($M12,Cal_SubmittedCosts!$K:$K,0))</f>
        <v>0.54286455299999992</v>
      </c>
      <c r="AI12" s="16">
        <f>INDEX(Cal_SubmittedCosts!AI:AI, MATCH($M12,Cal_SubmittedCosts!$K:$K,0))</f>
        <v>0.53830939500000008</v>
      </c>
      <c r="AJ12" s="16">
        <f>INDEX(Cal_SubmittedCosts!AJ:AJ, MATCH($M12,Cal_SubmittedCosts!$K:$K,0))</f>
        <v>0.53830939599999994</v>
      </c>
      <c r="AK12" s="16">
        <f>INDEX(Cal_SubmittedCosts!AK:AK, MATCH($M12,Cal_SubmittedCosts!$K:$K,0))</f>
        <v>0.53830939499999997</v>
      </c>
      <c r="AM12" s="17">
        <f>SUM(T12:X12)</f>
        <v>0</v>
      </c>
      <c r="AN12" s="17">
        <f>SUM(Y12:AF12)</f>
        <v>5.0810333670000007</v>
      </c>
      <c r="AO12" s="17">
        <f>SUM(AG12:AK12)</f>
        <v>2.7350011949999997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0.71441541099999994</v>
      </c>
      <c r="Z29" s="17">
        <f t="shared" si="5"/>
        <v>0.63155860400000008</v>
      </c>
      <c r="AA29" s="17">
        <f t="shared" si="5"/>
        <v>0.52912325700000007</v>
      </c>
      <c r="AB29" s="17">
        <f t="shared" si="5"/>
        <v>0.73049535600000004</v>
      </c>
      <c r="AC29" s="17">
        <f t="shared" si="5"/>
        <v>0.60911480499999981</v>
      </c>
      <c r="AD29" s="17">
        <f t="shared" si="5"/>
        <v>0.73075322599999992</v>
      </c>
      <c r="AE29" s="17">
        <f t="shared" si="5"/>
        <v>0.66110897099999999</v>
      </c>
      <c r="AF29" s="17">
        <f t="shared" si="5"/>
        <v>0.63311231199999995</v>
      </c>
      <c r="AG29" s="17">
        <f t="shared" si="5"/>
        <v>0.58864247399999992</v>
      </c>
      <c r="AH29" s="17">
        <f t="shared" si="5"/>
        <v>0.55361824699999995</v>
      </c>
      <c r="AI29" s="17">
        <f t="shared" si="5"/>
        <v>0.54897285500000004</v>
      </c>
      <c r="AJ29" s="17">
        <f t="shared" si="5"/>
        <v>0.5489728559999999</v>
      </c>
      <c r="AK29" s="17">
        <f t="shared" si="5"/>
        <v>0.54897285499999993</v>
      </c>
      <c r="AM29" s="17">
        <f>SUM(T29:X29)</f>
        <v>0</v>
      </c>
      <c r="AN29" s="17">
        <f>SUM(Y29:AF29)</f>
        <v>5.2396819419999998</v>
      </c>
      <c r="AO29" s="17">
        <f>SUM(AG29:AK29)</f>
        <v>2.7891792869999996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6">$A$1</f>
        <v>Procurement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6"/>
        <v>Procurement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6"/>
        <v>Procurement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6"/>
        <v>Procurement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6"/>
        <v>Procurement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6"/>
        <v>Procurement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6"/>
        <v>Procurement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6"/>
        <v>Procurement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6"/>
        <v>Procurement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6"/>
        <v>Procurement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10">$A$1</f>
        <v>Procurement</v>
      </c>
      <c r="J50" s="17" t="str">
        <f>_xlfn.IFNA(INDEX(Cal_Reclassifications!J$9:J$229,MATCH(Cal_Procurement!$M50,Cal_Reclassifications!$M$9:$M$229,0),0),"")</f>
        <v/>
      </c>
      <c r="L50" s="4" t="s">
        <v>114</v>
      </c>
      <c r="M50" s="17" t="str">
        <f t="shared" ref="M50:M59" si="11">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10"/>
        <v>Procurement</v>
      </c>
      <c r="J51" s="17" t="str">
        <f>_xlfn.IFNA(INDEX(Cal_Reclassifications!J$9:J$229,MATCH(Cal_Procurement!$M51,Cal_Reclassifications!$M$9:$M$229,0),0),"")</f>
        <v/>
      </c>
      <c r="L51" s="4" t="s">
        <v>114</v>
      </c>
      <c r="M51" s="17" t="str">
        <f t="shared" si="11"/>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2"/>
        <v>0</v>
      </c>
      <c r="AN51" s="17">
        <f t="shared" si="13"/>
        <v>0</v>
      </c>
      <c r="AO51" s="17">
        <f t="shared" si="14"/>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10"/>
        <v>Procurement</v>
      </c>
      <c r="J52" s="17" t="str">
        <f>_xlfn.IFNA(INDEX(Cal_Reclassifications!J$9:J$229,MATCH(Cal_Procurement!$M52,Cal_Reclassifications!$M$9:$M$229,0),0),"")</f>
        <v/>
      </c>
      <c r="L52" s="4" t="s">
        <v>114</v>
      </c>
      <c r="M52" s="17" t="str">
        <f t="shared" si="11"/>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2"/>
        <v>0</v>
      </c>
      <c r="AN52" s="17">
        <f t="shared" si="13"/>
        <v>0</v>
      </c>
      <c r="AO52" s="17">
        <f t="shared" si="14"/>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10"/>
        <v>Procurement</v>
      </c>
      <c r="J53" s="17" t="str">
        <f>_xlfn.IFNA(INDEX(Cal_Reclassifications!J$9:J$229,MATCH(Cal_Procurement!$M53,Cal_Reclassifications!$M$9:$M$229,0),0),"")</f>
        <v/>
      </c>
      <c r="L53" s="4" t="s">
        <v>114</v>
      </c>
      <c r="M53" s="17" t="str">
        <f t="shared" si="11"/>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2"/>
        <v>0</v>
      </c>
      <c r="AN53" s="17">
        <f t="shared" si="13"/>
        <v>0</v>
      </c>
      <c r="AO53" s="17">
        <f t="shared" si="14"/>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10"/>
        <v>Procurement</v>
      </c>
      <c r="J54" s="17" t="str">
        <f>_xlfn.IFNA(INDEX(Cal_Reclassifications!J$9:J$229,MATCH(Cal_Procurement!$M54,Cal_Reclassifications!$M$9:$M$229,0),0),"")</f>
        <v/>
      </c>
      <c r="L54" s="4" t="s">
        <v>114</v>
      </c>
      <c r="M54" s="17" t="str">
        <f t="shared" si="11"/>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2"/>
        <v>0</v>
      </c>
      <c r="AN54" s="17">
        <f t="shared" si="13"/>
        <v>0</v>
      </c>
      <c r="AO54" s="17">
        <f t="shared" si="14"/>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10"/>
        <v>Procurement</v>
      </c>
      <c r="J55" s="17" t="str">
        <f>_xlfn.IFNA(INDEX(Cal_Reclassifications!J$9:J$229,MATCH(Cal_Procurement!$M55,Cal_Reclassifications!$M$9:$M$229,0),0),"")</f>
        <v/>
      </c>
      <c r="L55" s="4" t="s">
        <v>114</v>
      </c>
      <c r="M55" s="17" t="str">
        <f t="shared" si="11"/>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2"/>
        <v>0</v>
      </c>
      <c r="AN55" s="17">
        <f t="shared" si="13"/>
        <v>0</v>
      </c>
      <c r="AO55" s="17">
        <f t="shared" si="14"/>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10"/>
        <v>Procurement</v>
      </c>
      <c r="J56" s="17" t="str">
        <f>_xlfn.IFNA(INDEX(Cal_Reclassifications!J$9:J$229,MATCH(Cal_Procurement!$M56,Cal_Reclassifications!$M$9:$M$229,0),0),"")</f>
        <v/>
      </c>
      <c r="L56" s="4" t="s">
        <v>114</v>
      </c>
      <c r="M56" s="17" t="str">
        <f t="shared" si="11"/>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2"/>
        <v>0</v>
      </c>
      <c r="AN56" s="17">
        <f t="shared" si="13"/>
        <v>0</v>
      </c>
      <c r="AO56" s="17">
        <f t="shared" si="14"/>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10"/>
        <v>Procurement</v>
      </c>
      <c r="J57" s="17" t="str">
        <f>_xlfn.IFNA(INDEX(Cal_Reclassifications!J$9:J$229,MATCH(Cal_Procurement!$M57,Cal_Reclassifications!$M$9:$M$229,0),0),"")</f>
        <v/>
      </c>
      <c r="L57" s="4" t="s">
        <v>114</v>
      </c>
      <c r="M57" s="17" t="str">
        <f t="shared" si="11"/>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2"/>
        <v>0</v>
      </c>
      <c r="AN57" s="17">
        <f t="shared" si="13"/>
        <v>0</v>
      </c>
      <c r="AO57" s="17">
        <f t="shared" si="14"/>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10"/>
        <v>Procurement</v>
      </c>
      <c r="J58" s="17" t="str">
        <f>_xlfn.IFNA(INDEX(Cal_Reclassifications!J$9:J$229,MATCH(Cal_Procurement!$M58,Cal_Reclassifications!$M$9:$M$229,0),0),"")</f>
        <v/>
      </c>
      <c r="L58" s="4" t="s">
        <v>114</v>
      </c>
      <c r="M58" s="17" t="str">
        <f t="shared" si="11"/>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2"/>
        <v>0</v>
      </c>
      <c r="AN58" s="17">
        <f t="shared" si="13"/>
        <v>0</v>
      </c>
      <c r="AO58" s="17">
        <f t="shared" si="14"/>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10"/>
        <v>Procurement</v>
      </c>
      <c r="J59" s="17" t="str">
        <f>_xlfn.IFNA(INDEX(Cal_Reclassifications!J$9:J$229,MATCH(Cal_Procurement!$M59,Cal_Reclassifications!$M$9:$M$229,0),0),"")</f>
        <v/>
      </c>
      <c r="L59" s="4" t="s">
        <v>114</v>
      </c>
      <c r="M59" s="17" t="str">
        <f t="shared" si="11"/>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0.71441541099999994</v>
      </c>
      <c r="Z62" s="17">
        <f t="shared" si="16"/>
        <v>0.63155860400000008</v>
      </c>
      <c r="AA62" s="17">
        <f t="shared" si="16"/>
        <v>0.52912325700000007</v>
      </c>
      <c r="AB62" s="17">
        <f t="shared" si="16"/>
        <v>0.73049535600000004</v>
      </c>
      <c r="AC62" s="17">
        <f t="shared" si="16"/>
        <v>0.60911480499999981</v>
      </c>
      <c r="AD62" s="17">
        <f t="shared" si="16"/>
        <v>0.73075322599999992</v>
      </c>
      <c r="AE62" s="17">
        <f t="shared" si="16"/>
        <v>0.66110897099999999</v>
      </c>
      <c r="AF62" s="17">
        <f t="shared" si="16"/>
        <v>0.63311231199999995</v>
      </c>
      <c r="AG62" s="17">
        <f t="shared" si="16"/>
        <v>0.58864247399999992</v>
      </c>
      <c r="AH62" s="17">
        <f t="shared" si="16"/>
        <v>0.55361824699999995</v>
      </c>
      <c r="AI62" s="17">
        <f t="shared" si="16"/>
        <v>0.54897285500000004</v>
      </c>
      <c r="AJ62" s="17">
        <f t="shared" si="16"/>
        <v>0.5489728559999999</v>
      </c>
      <c r="AK62" s="17">
        <f t="shared" si="16"/>
        <v>0.54897285499999993</v>
      </c>
      <c r="AM62" s="17">
        <f>SUM(T62:X62)</f>
        <v>0</v>
      </c>
      <c r="AN62" s="17">
        <f>SUM(Y62:AF62)</f>
        <v>5.2396819419999998</v>
      </c>
      <c r="AO62" s="17">
        <f>SUM(AG62:AK62)</f>
        <v>2.7891792869999996</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7">$A$1</f>
        <v>Procurement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7"/>
        <v>Procurement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7"/>
        <v>Procurement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7"/>
        <v>Procurement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7"/>
        <v>Procurement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7"/>
        <v>Procurement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7"/>
        <v>Procurement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7"/>
        <v>Procurement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7"/>
        <v>Procurement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7"/>
        <v>Procurement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0.71441541099999994</v>
      </c>
      <c r="Z79" s="17">
        <f t="shared" si="22"/>
        <v>0.63155860400000008</v>
      </c>
      <c r="AA79" s="17">
        <f t="shared" si="22"/>
        <v>0.52912325700000007</v>
      </c>
      <c r="AB79" s="17">
        <f t="shared" si="22"/>
        <v>0.73049535600000004</v>
      </c>
      <c r="AC79" s="17">
        <f t="shared" si="22"/>
        <v>0.60911480499999981</v>
      </c>
      <c r="AD79" s="17">
        <f t="shared" si="22"/>
        <v>0.73075322599999992</v>
      </c>
      <c r="AE79" s="17">
        <f t="shared" si="22"/>
        <v>0.66110897099999999</v>
      </c>
      <c r="AF79" s="17">
        <f t="shared" si="22"/>
        <v>0.63311231199999995</v>
      </c>
      <c r="AG79" s="17">
        <f t="shared" si="22"/>
        <v>0.58864247399999992</v>
      </c>
      <c r="AH79" s="17">
        <f t="shared" si="22"/>
        <v>0.55361824699999995</v>
      </c>
      <c r="AI79" s="17">
        <f t="shared" si="22"/>
        <v>0.54897285500000004</v>
      </c>
      <c r="AJ79" s="17">
        <f t="shared" si="22"/>
        <v>0.5489728559999999</v>
      </c>
      <c r="AK79" s="17">
        <f t="shared" si="22"/>
        <v>0.54897285499999993</v>
      </c>
      <c r="AM79" s="17">
        <f>SUM(T79:X79)</f>
        <v>0</v>
      </c>
      <c r="AN79" s="17">
        <f>SUM(Y79:AF79)</f>
        <v>5.2396819419999998</v>
      </c>
      <c r="AO79" s="17">
        <f>SUM(AG79:AK79)</f>
        <v>2.7891792869999996</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Procurement</v>
      </c>
      <c r="I86" s="104" t="s">
        <v>445</v>
      </c>
      <c r="J86" s="104"/>
      <c r="K86" s="104"/>
      <c r="L86" s="104" t="s">
        <v>296</v>
      </c>
      <c r="M86" s="98"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0.86828297238006613</v>
      </c>
      <c r="Z86" s="16">
        <f>SUMIFS(Inp_LabourRatios!Z:Z,Inp_LabourRatios!$G:$G,$H86,Inp_LabourRatios!$H:$H,$G86)</f>
        <v>0.86828297238006613</v>
      </c>
      <c r="AA86" s="16">
        <f>SUMIFS(Inp_LabourRatios!AA:AA,Inp_LabourRatios!$G:$G,$H86,Inp_LabourRatios!$H:$H,$G86)</f>
        <v>0.86828297238006613</v>
      </c>
      <c r="AB86" s="16">
        <f>SUMIFS(Inp_LabourRatios!AB:AB,Inp_LabourRatios!$G:$G,$H86,Inp_LabourRatios!$H:$H,$G86)</f>
        <v>0.86828297238006613</v>
      </c>
      <c r="AC86" s="16">
        <f>SUMIFS(Inp_LabourRatios!AC:AC,Inp_LabourRatios!$G:$G,$H86,Inp_LabourRatios!$H:$H,$G86)</f>
        <v>0.86828297238006613</v>
      </c>
      <c r="AD86" s="16">
        <f>SUMIFS(Inp_LabourRatios!AD:AD,Inp_LabourRatios!$G:$G,$H86,Inp_LabourRatios!$H:$H,$G86)</f>
        <v>0.86828297238006613</v>
      </c>
      <c r="AE86" s="16">
        <f>SUMIFS(Inp_LabourRatios!AE:AE,Inp_LabourRatios!$G:$G,$H86,Inp_LabourRatios!$H:$H,$G86)</f>
        <v>0.86828297238006613</v>
      </c>
      <c r="AF86" s="16">
        <f>SUMIFS(Inp_LabourRatios!AF:AF,Inp_LabourRatios!$G:$G,$H86,Inp_LabourRatios!$H:$H,$G86)</f>
        <v>0.86828297238006613</v>
      </c>
      <c r="AG86" s="16">
        <f>SUMIFS(Inp_LabourRatios!AG:AG,Inp_LabourRatios!$G:$G,$H86,Inp_LabourRatios!$H:$H,$G86)</f>
        <v>0.86828297238006613</v>
      </c>
      <c r="AH86" s="16">
        <f>SUMIFS(Inp_LabourRatios!AH:AH,Inp_LabourRatios!$G:$G,$H86,Inp_LabourRatios!$H:$H,$G86)</f>
        <v>0.86828297238006613</v>
      </c>
      <c r="AI86" s="16">
        <f>SUMIFS(Inp_LabourRatios!AI:AI,Inp_LabourRatios!$G:$G,$H86,Inp_LabourRatios!$H:$H,$G86)</f>
        <v>0.86828297238006613</v>
      </c>
      <c r="AJ86" s="16">
        <f>SUMIFS(Inp_LabourRatios!AJ:AJ,Inp_LabourRatios!$G:$G,$H86,Inp_LabourRatios!$H:$H,$G86)</f>
        <v>0.86828297238006613</v>
      </c>
      <c r="AK86" s="16">
        <f>SUMIFS(Inp_LabourRatios!AK:AK,Inp_LabourRatios!$G:$G,$H86,Inp_LabourRatios!$H:$H,$G86)</f>
        <v>0.86828297238006613</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Procurement</v>
      </c>
      <c r="J88" s="104"/>
      <c r="K88" s="104"/>
      <c r="L88" s="104" t="s">
        <v>114</v>
      </c>
      <c r="T88" s="106">
        <f>T$79*T$86</f>
        <v>0</v>
      </c>
      <c r="U88" s="106">
        <f t="shared" ref="U88:AK88" si="23">U$79*U$86</f>
        <v>0</v>
      </c>
      <c r="V88" s="106">
        <f t="shared" si="23"/>
        <v>0</v>
      </c>
      <c r="W88" s="106">
        <f t="shared" si="23"/>
        <v>0</v>
      </c>
      <c r="X88" s="106">
        <f t="shared" si="23"/>
        <v>0</v>
      </c>
      <c r="Y88" s="106">
        <f t="shared" si="23"/>
        <v>0.62031473657720659</v>
      </c>
      <c r="Z88" s="106">
        <f t="shared" si="23"/>
        <v>0.54837158191332525</v>
      </c>
      <c r="AA88" s="106">
        <f t="shared" si="23"/>
        <v>0.45942871434338167</v>
      </c>
      <c r="AB88" s="106">
        <f t="shared" si="23"/>
        <v>0.63427667901751461</v>
      </c>
      <c r="AC88" s="106">
        <f t="shared" si="23"/>
        <v>0.52888401340610425</v>
      </c>
      <c r="AD88" s="106">
        <f t="shared" si="23"/>
        <v>0.63450058314760216</v>
      </c>
      <c r="AE88" s="106">
        <f t="shared" si="23"/>
        <v>0.57402966240700692</v>
      </c>
      <c r="AF88" s="106">
        <f t="shared" si="23"/>
        <v>0.54972064011377575</v>
      </c>
      <c r="AG88" s="106">
        <f t="shared" si="23"/>
        <v>0.51110823699387575</v>
      </c>
      <c r="AH88" s="106">
        <f t="shared" si="23"/>
        <v>0.48069729706900161</v>
      </c>
      <c r="AI88" s="106">
        <f t="shared" si="23"/>
        <v>0.4766637822953711</v>
      </c>
      <c r="AJ88" s="106">
        <f t="shared" si="23"/>
        <v>0.47666378316365393</v>
      </c>
      <c r="AK88" s="106">
        <f t="shared" si="23"/>
        <v>0.47666378229537099</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Procurement</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Procurement</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-6.3678243574473381E-2</v>
      </c>
      <c r="Z111" s="106">
        <f t="shared" si="28"/>
        <v>-5.6397320354372393E-2</v>
      </c>
      <c r="AA111" s="106">
        <f t="shared" si="28"/>
        <v>-4.7295498111524281E-2</v>
      </c>
      <c r="AB111" s="106">
        <f t="shared" si="28"/>
        <v>-6.5334010547013599E-2</v>
      </c>
      <c r="AC111" s="106">
        <f t="shared" si="28"/>
        <v>-5.4551227405479297E-2</v>
      </c>
      <c r="AD111" s="106">
        <f t="shared" si="28"/>
        <v>-6.5301997931147993E-2</v>
      </c>
      <c r="AE111" s="106">
        <f t="shared" si="28"/>
        <v>-5.9078407211171746E-2</v>
      </c>
      <c r="AF111" s="106">
        <f t="shared" si="28"/>
        <v>-5.657655336633205E-2</v>
      </c>
      <c r="AG111" s="106">
        <f t="shared" si="28"/>
        <v>-5.2602613648035867E-2</v>
      </c>
      <c r="AH111" s="106">
        <f t="shared" si="28"/>
        <v>-4.9472758154118335E-2</v>
      </c>
      <c r="AI111" s="106">
        <f t="shared" si="28"/>
        <v>-4.9057633912472698E-2</v>
      </c>
      <c r="AJ111" s="106">
        <f t="shared" si="28"/>
        <v>-4.9057634001835271E-2</v>
      </c>
      <c r="AK111" s="106">
        <f t="shared" si="28"/>
        <v>-4.9057633912472642E-2</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0.71441541099999994</v>
      </c>
      <c r="Z125" s="98">
        <f t="shared" si="34"/>
        <v>0.63155860400000008</v>
      </c>
      <c r="AA125" s="98">
        <f t="shared" si="34"/>
        <v>0.52912325700000007</v>
      </c>
      <c r="AB125" s="98">
        <f t="shared" si="34"/>
        <v>0.73049535600000004</v>
      </c>
      <c r="AC125" s="98">
        <f t="shared" si="34"/>
        <v>0.60911480499999981</v>
      </c>
      <c r="AD125" s="98">
        <f t="shared" si="34"/>
        <v>0.73075322599999992</v>
      </c>
      <c r="AE125" s="98">
        <f t="shared" si="34"/>
        <v>0.66110897099999999</v>
      </c>
      <c r="AF125" s="98">
        <f t="shared" si="34"/>
        <v>0.63311231199999995</v>
      </c>
      <c r="AG125" s="98">
        <f t="shared" si="34"/>
        <v>0.58864247399999992</v>
      </c>
      <c r="AH125" s="98">
        <f t="shared" si="34"/>
        <v>0.55361824699999995</v>
      </c>
      <c r="AI125" s="98">
        <f t="shared" si="34"/>
        <v>0.54897285500000004</v>
      </c>
      <c r="AJ125" s="98">
        <f t="shared" si="34"/>
        <v>0.5489728559999999</v>
      </c>
      <c r="AK125" s="98">
        <f t="shared" si="34"/>
        <v>0.54897285499999993</v>
      </c>
      <c r="AM125" s="98">
        <f>SUM(T125:X125)</f>
        <v>0</v>
      </c>
      <c r="AN125" s="98">
        <f>SUM(Y125:AF125)</f>
        <v>5.2396819419999998</v>
      </c>
      <c r="AO125" s="98">
        <f>SUM(AG125:AK125)</f>
        <v>2.7891792869999996</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0.96691834941393784</v>
      </c>
      <c r="Z127" s="98">
        <f t="shared" si="35"/>
        <v>0.96750613977859767</v>
      </c>
      <c r="AA127" s="98">
        <f t="shared" si="35"/>
        <v>0.94639527062028206</v>
      </c>
      <c r="AB127" s="98">
        <f t="shared" si="35"/>
        <v>0.95107810924947211</v>
      </c>
      <c r="AC127" s="98">
        <f t="shared" si="35"/>
        <v>0.98184554059558604</v>
      </c>
      <c r="AD127" s="98">
        <f t="shared" si="35"/>
        <v>0.98057561500248502</v>
      </c>
      <c r="AE127" s="98">
        <f t="shared" si="35"/>
        <v>0.98057561527175219</v>
      </c>
      <c r="AF127" s="98">
        <f t="shared" si="35"/>
        <v>0.9805756154683658</v>
      </c>
      <c r="AG127" s="98">
        <f t="shared" si="35"/>
        <v>0.98057561507190871</v>
      </c>
      <c r="AH127" s="98">
        <f t="shared" si="35"/>
        <v>0.98057561495078394</v>
      </c>
      <c r="AI127" s="98">
        <f t="shared" si="35"/>
        <v>0.98057561516406866</v>
      </c>
      <c r="AJ127" s="98">
        <f t="shared" si="35"/>
        <v>0.9805756151994518</v>
      </c>
      <c r="AK127" s="98">
        <f t="shared" si="35"/>
        <v>0.98057561516406866</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76" priority="3" operator="greaterThan">
      <formula>0</formula>
    </cfRule>
  </conditionalFormatting>
  <conditionalFormatting sqref="T132:AK133">
    <cfRule type="cellIs" dxfId="75" priority="2" operator="equal">
      <formula>FALSE</formula>
    </cfRule>
  </conditionalFormatting>
  <conditionalFormatting sqref="R135 R132:R133">
    <cfRule type="cellIs" dxfId="7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8"/>
  </sheetPr>
  <dimension ref="A1:BG135"/>
  <sheetViews>
    <sheetView zoomScale="70" zoomScaleNormal="70" workbookViewId="0">
      <pane xSplit="19" ySplit="8" topLeftCell="T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148</v>
      </c>
      <c r="K11" s="5" t="s">
        <v>270</v>
      </c>
      <c r="L11" s="5" t="s">
        <v>114</v>
      </c>
      <c r="M11" s="17" t="str">
        <f>F11&amp;"_"&amp;I11&amp;"_"&amp;K11</f>
        <v>Opex_CEO &amp; Group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5.1476734959999995</v>
      </c>
      <c r="Z11" s="16">
        <f>INDEX(Cal_SubmittedCosts!Z:Z, MATCH($M11,Cal_SubmittedCosts!$K:$K,0))</f>
        <v>4.6731517069999997</v>
      </c>
      <c r="AA11" s="16">
        <f>INDEX(Cal_SubmittedCosts!AA:AA, MATCH($M11,Cal_SubmittedCosts!$K:$K,0))</f>
        <v>3.8826333990000004</v>
      </c>
      <c r="AB11" s="16">
        <f>INDEX(Cal_SubmittedCosts!AB:AB, MATCH($M11,Cal_SubmittedCosts!$K:$K,0))</f>
        <v>2.7200838279999995</v>
      </c>
      <c r="AC11" s="16">
        <f>INDEX(Cal_SubmittedCosts!AC:AC, MATCH($M11,Cal_SubmittedCosts!$K:$K,0))</f>
        <v>0.70048658400000008</v>
      </c>
      <c r="AD11" s="16">
        <f>INDEX(Cal_SubmittedCosts!AD:AD, MATCH($M11,Cal_SubmittedCosts!$K:$K,0))</f>
        <v>1.4735105890000002</v>
      </c>
      <c r="AE11" s="16">
        <f>INDEX(Cal_SubmittedCosts!AE:AE, MATCH($M11,Cal_SubmittedCosts!$K:$K,0))</f>
        <v>1.5344033560000001</v>
      </c>
      <c r="AF11" s="16">
        <f>INDEX(Cal_SubmittedCosts!AF:AF, MATCH($M11,Cal_SubmittedCosts!$K:$K,0))</f>
        <v>1.5845984960000001</v>
      </c>
      <c r="AG11" s="16">
        <f>INDEX(Cal_SubmittedCosts!AG:AG, MATCH($M11,Cal_SubmittedCosts!$K:$K,0))</f>
        <v>1.499268416</v>
      </c>
      <c r="AH11" s="16">
        <f>INDEX(Cal_SubmittedCosts!AH:AH, MATCH($M11,Cal_SubmittedCosts!$K:$K,0))</f>
        <v>1.4605786819999997</v>
      </c>
      <c r="AI11" s="16">
        <f>INDEX(Cal_SubmittedCosts!AI:AI, MATCH($M11,Cal_SubmittedCosts!$K:$K,0))</f>
        <v>1.4763578229999998</v>
      </c>
      <c r="AJ11" s="16">
        <f>INDEX(Cal_SubmittedCosts!AJ:AJ, MATCH($M11,Cal_SubmittedCosts!$K:$K,0))</f>
        <v>1.4657046910000002</v>
      </c>
      <c r="AK11" s="16">
        <f>INDEX(Cal_SubmittedCosts!AK:AK, MATCH($M11,Cal_SubmittedCosts!$K:$K,0))</f>
        <v>1.4416312</v>
      </c>
      <c r="AM11" s="17">
        <f>SUM(T11:X11)</f>
        <v>0</v>
      </c>
      <c r="AN11" s="17">
        <f>SUM(Y11:AF11)</f>
        <v>21.716541454999998</v>
      </c>
      <c r="AO11" s="17">
        <f>SUM(AG11:AK11)</f>
        <v>7.3435408119999996</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148</v>
      </c>
      <c r="K12" s="5" t="s">
        <v>271</v>
      </c>
      <c r="L12" s="5" t="s">
        <v>114</v>
      </c>
      <c r="M12" s="17" t="str">
        <f>F12&amp;"_"&amp;I12&amp;"_"&amp;K12</f>
        <v>Opex_CEO &amp; Group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5.0914019699999997</v>
      </c>
      <c r="Z12" s="16">
        <f>INDEX(Cal_SubmittedCosts!Z:Z, MATCH($M12,Cal_SubmittedCosts!$K:$K,0))</f>
        <v>4.6214599929999993</v>
      </c>
      <c r="AA12" s="16">
        <f>INDEX(Cal_SubmittedCosts!AA:AA, MATCH($M12,Cal_SubmittedCosts!$K:$K,0))</f>
        <v>3.8410080210000004</v>
      </c>
      <c r="AB12" s="16">
        <f>INDEX(Cal_SubmittedCosts!AB:AB, MATCH($M12,Cal_SubmittedCosts!$K:$K,0))</f>
        <v>2.6820117919999995</v>
      </c>
      <c r="AC12" s="16">
        <f>INDEX(Cal_SubmittedCosts!AC:AC, MATCH($M12,Cal_SubmittedCosts!$K:$K,0))</f>
        <v>0.62344666500000012</v>
      </c>
      <c r="AD12" s="16">
        <f>INDEX(Cal_SubmittedCosts!AD:AD, MATCH($M12,Cal_SubmittedCosts!$K:$K,0))</f>
        <v>1.4924053820000003</v>
      </c>
      <c r="AE12" s="16">
        <f>INDEX(Cal_SubmittedCosts!AE:AE, MATCH($M12,Cal_SubmittedCosts!$K:$K,0))</f>
        <v>1.4590835560000002</v>
      </c>
      <c r="AF12" s="16">
        <f>INDEX(Cal_SubmittedCosts!AF:AF, MATCH($M12,Cal_SubmittedCosts!$K:$K,0))</f>
        <v>1.5068147470000002</v>
      </c>
      <c r="AG12" s="16">
        <f>INDEX(Cal_SubmittedCosts!AG:AG, MATCH($M12,Cal_SubmittedCosts!$K:$K,0))</f>
        <v>1.425673296</v>
      </c>
      <c r="AH12" s="16">
        <f>INDEX(Cal_SubmittedCosts!AH:AH, MATCH($M12,Cal_SubmittedCosts!$K:$K,0))</f>
        <v>1.3888827379999997</v>
      </c>
      <c r="AI12" s="16">
        <f>INDEX(Cal_SubmittedCosts!AI:AI, MATCH($M12,Cal_SubmittedCosts!$K:$K,0))</f>
        <v>1.4038873229999997</v>
      </c>
      <c r="AJ12" s="16">
        <f>INDEX(Cal_SubmittedCosts!AJ:AJ, MATCH($M12,Cal_SubmittedCosts!$K:$K,0))</f>
        <v>1.3937571270000002</v>
      </c>
      <c r="AK12" s="16">
        <f>INDEX(Cal_SubmittedCosts!AK:AK, MATCH($M12,Cal_SubmittedCosts!$K:$K,0))</f>
        <v>1.3708653399999999</v>
      </c>
      <c r="AM12" s="17">
        <f>SUM(T12:X12)</f>
        <v>0</v>
      </c>
      <c r="AN12" s="17">
        <f>SUM(Y12:AF12)</f>
        <v>21.317632125999999</v>
      </c>
      <c r="AO12" s="17">
        <f>SUM(AG12:AK12)</f>
        <v>6.9830658240000005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5.1476734959999995</v>
      </c>
      <c r="Z29" s="17">
        <f t="shared" si="5"/>
        <v>4.6731517069999997</v>
      </c>
      <c r="AA29" s="17">
        <f t="shared" si="5"/>
        <v>3.8826333990000004</v>
      </c>
      <c r="AB29" s="17">
        <f t="shared" si="5"/>
        <v>2.7200838279999995</v>
      </c>
      <c r="AC29" s="17">
        <f t="shared" si="5"/>
        <v>0.70048658400000008</v>
      </c>
      <c r="AD29" s="17">
        <f t="shared" si="5"/>
        <v>1.4735105890000002</v>
      </c>
      <c r="AE29" s="17">
        <f t="shared" si="5"/>
        <v>1.5344033560000001</v>
      </c>
      <c r="AF29" s="17">
        <f t="shared" si="5"/>
        <v>1.5845984960000001</v>
      </c>
      <c r="AG29" s="17">
        <f t="shared" si="5"/>
        <v>1.499268416</v>
      </c>
      <c r="AH29" s="17">
        <f t="shared" si="5"/>
        <v>1.4605786819999997</v>
      </c>
      <c r="AI29" s="17">
        <f t="shared" si="5"/>
        <v>1.4763578229999998</v>
      </c>
      <c r="AJ29" s="17">
        <f t="shared" si="5"/>
        <v>1.4657046910000002</v>
      </c>
      <c r="AK29" s="17">
        <f t="shared" si="5"/>
        <v>1.4416312</v>
      </c>
      <c r="AM29" s="17">
        <f>SUM(T29:X29)</f>
        <v>0</v>
      </c>
      <c r="AN29" s="17">
        <f>SUM(Y29:AF29)</f>
        <v>21.716541454999998</v>
      </c>
      <c r="AO29" s="17">
        <f>SUM(AG29:AK29)</f>
        <v>7.3435408119999996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6">$A$1</f>
        <v>CEO &amp; Group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6"/>
        <v>CEO &amp; Group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6"/>
        <v>CEO &amp; Group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6"/>
        <v>CEO &amp; Group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6"/>
        <v>CEO &amp; Group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6"/>
        <v>CEO &amp; Group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6"/>
        <v>CEO &amp; Group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6"/>
        <v>CEO &amp; Group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6"/>
        <v>CEO &amp; Group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6"/>
        <v>CEO &amp; Group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10">$A$1</f>
        <v>CEO &amp; Group Management</v>
      </c>
      <c r="J50" s="17" t="str">
        <f>_xlfn.IFNA(INDEX(Cal_Reclassifications!J$9:J$229,MATCH('Cal_CEO &amp; Group Mgt'!$M50,Cal_Reclassifications!$M$9:$M$229,0),0),"")</f>
        <v/>
      </c>
      <c r="L50" s="4" t="s">
        <v>114</v>
      </c>
      <c r="M50" s="17" t="str">
        <f t="shared" ref="M50:M59" si="11">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10"/>
        <v>CEO &amp; Group Management</v>
      </c>
      <c r="J51" s="17" t="str">
        <f>_xlfn.IFNA(INDEX(Cal_Reclassifications!J$9:J$229,MATCH('Cal_CEO &amp; Group Mgt'!$M51,Cal_Reclassifications!$M$9:$M$229,0),0),"")</f>
        <v/>
      </c>
      <c r="L51" s="4" t="s">
        <v>114</v>
      </c>
      <c r="M51" s="17" t="str">
        <f t="shared" si="11"/>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2"/>
        <v>0</v>
      </c>
      <c r="AN51" s="17">
        <f t="shared" si="13"/>
        <v>0</v>
      </c>
      <c r="AO51" s="17">
        <f t="shared" si="14"/>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10"/>
        <v>CEO &amp; Group Management</v>
      </c>
      <c r="J52" s="17" t="str">
        <f>_xlfn.IFNA(INDEX(Cal_Reclassifications!J$9:J$229,MATCH('Cal_CEO &amp; Group Mgt'!$M52,Cal_Reclassifications!$M$9:$M$229,0),0),"")</f>
        <v/>
      </c>
      <c r="L52" s="4" t="s">
        <v>114</v>
      </c>
      <c r="M52" s="17" t="str">
        <f t="shared" si="11"/>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2"/>
        <v>0</v>
      </c>
      <c r="AN52" s="17">
        <f t="shared" si="13"/>
        <v>0</v>
      </c>
      <c r="AO52" s="17">
        <f t="shared" si="14"/>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10"/>
        <v>CEO &amp; Group Management</v>
      </c>
      <c r="J53" s="17" t="str">
        <f>_xlfn.IFNA(INDEX(Cal_Reclassifications!J$9:J$229,MATCH('Cal_CEO &amp; Group Mgt'!$M53,Cal_Reclassifications!$M$9:$M$229,0),0),"")</f>
        <v/>
      </c>
      <c r="L53" s="4" t="s">
        <v>114</v>
      </c>
      <c r="M53" s="17" t="str">
        <f t="shared" si="11"/>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2"/>
        <v>0</v>
      </c>
      <c r="AN53" s="17">
        <f t="shared" si="13"/>
        <v>0</v>
      </c>
      <c r="AO53" s="17">
        <f t="shared" si="14"/>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10"/>
        <v>CEO &amp; Group Management</v>
      </c>
      <c r="J54" s="17" t="str">
        <f>_xlfn.IFNA(INDEX(Cal_Reclassifications!J$9:J$229,MATCH('Cal_CEO &amp; Group Mgt'!$M54,Cal_Reclassifications!$M$9:$M$229,0),0),"")</f>
        <v/>
      </c>
      <c r="L54" s="4" t="s">
        <v>114</v>
      </c>
      <c r="M54" s="17" t="str">
        <f t="shared" si="11"/>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2"/>
        <v>0</v>
      </c>
      <c r="AN54" s="17">
        <f t="shared" si="13"/>
        <v>0</v>
      </c>
      <c r="AO54" s="17">
        <f t="shared" si="14"/>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10"/>
        <v>CEO &amp; Group Management</v>
      </c>
      <c r="J55" s="17" t="str">
        <f>_xlfn.IFNA(INDEX(Cal_Reclassifications!J$9:J$229,MATCH('Cal_CEO &amp; Group Mgt'!$M55,Cal_Reclassifications!$M$9:$M$229,0),0),"")</f>
        <v/>
      </c>
      <c r="L55" s="4" t="s">
        <v>114</v>
      </c>
      <c r="M55" s="17" t="str">
        <f t="shared" si="11"/>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2"/>
        <v>0</v>
      </c>
      <c r="AN55" s="17">
        <f t="shared" si="13"/>
        <v>0</v>
      </c>
      <c r="AO55" s="17">
        <f t="shared" si="14"/>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10"/>
        <v>CEO &amp; Group Management</v>
      </c>
      <c r="J56" s="17" t="str">
        <f>_xlfn.IFNA(INDEX(Cal_Reclassifications!J$9:J$229,MATCH('Cal_CEO &amp; Group Mgt'!$M56,Cal_Reclassifications!$M$9:$M$229,0),0),"")</f>
        <v/>
      </c>
      <c r="L56" s="4" t="s">
        <v>114</v>
      </c>
      <c r="M56" s="17" t="str">
        <f t="shared" si="11"/>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2"/>
        <v>0</v>
      </c>
      <c r="AN56" s="17">
        <f t="shared" si="13"/>
        <v>0</v>
      </c>
      <c r="AO56" s="17">
        <f t="shared" si="14"/>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10"/>
        <v>CEO &amp; Group Management</v>
      </c>
      <c r="J57" s="17" t="str">
        <f>_xlfn.IFNA(INDEX(Cal_Reclassifications!J$9:J$229,MATCH('Cal_CEO &amp; Group Mgt'!$M57,Cal_Reclassifications!$M$9:$M$229,0),0),"")</f>
        <v/>
      </c>
      <c r="L57" s="4" t="s">
        <v>114</v>
      </c>
      <c r="M57" s="17" t="str">
        <f t="shared" si="11"/>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2"/>
        <v>0</v>
      </c>
      <c r="AN57" s="17">
        <f t="shared" si="13"/>
        <v>0</v>
      </c>
      <c r="AO57" s="17">
        <f t="shared" si="14"/>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10"/>
        <v>CEO &amp; Group Management</v>
      </c>
      <c r="J58" s="17" t="str">
        <f>_xlfn.IFNA(INDEX(Cal_Reclassifications!J$9:J$229,MATCH('Cal_CEO &amp; Group Mgt'!$M58,Cal_Reclassifications!$M$9:$M$229,0),0),"")</f>
        <v/>
      </c>
      <c r="L58" s="4" t="s">
        <v>114</v>
      </c>
      <c r="M58" s="17" t="str">
        <f t="shared" si="11"/>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2"/>
        <v>0</v>
      </c>
      <c r="AN58" s="17">
        <f t="shared" si="13"/>
        <v>0</v>
      </c>
      <c r="AO58" s="17">
        <f t="shared" si="14"/>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10"/>
        <v>CEO &amp; Group Management</v>
      </c>
      <c r="J59" s="17" t="str">
        <f>_xlfn.IFNA(INDEX(Cal_Reclassifications!J$9:J$229,MATCH('Cal_CEO &amp; Group Mgt'!$M59,Cal_Reclassifications!$M$9:$M$229,0),0),"")</f>
        <v/>
      </c>
      <c r="L59" s="4" t="s">
        <v>114</v>
      </c>
      <c r="M59" s="17" t="str">
        <f t="shared" si="11"/>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5.1476734959999995</v>
      </c>
      <c r="Z62" s="17">
        <f t="shared" si="16"/>
        <v>4.6731517069999997</v>
      </c>
      <c r="AA62" s="17">
        <f t="shared" si="16"/>
        <v>3.8826333990000004</v>
      </c>
      <c r="AB62" s="17">
        <f t="shared" si="16"/>
        <v>2.7200838279999995</v>
      </c>
      <c r="AC62" s="17">
        <f t="shared" si="16"/>
        <v>0.70048658400000008</v>
      </c>
      <c r="AD62" s="17">
        <f t="shared" si="16"/>
        <v>1.4735105890000002</v>
      </c>
      <c r="AE62" s="17">
        <f t="shared" si="16"/>
        <v>1.5344033560000001</v>
      </c>
      <c r="AF62" s="17">
        <f t="shared" si="16"/>
        <v>1.5845984960000001</v>
      </c>
      <c r="AG62" s="17">
        <f t="shared" si="16"/>
        <v>1.499268416</v>
      </c>
      <c r="AH62" s="17">
        <f t="shared" si="16"/>
        <v>1.4605786819999997</v>
      </c>
      <c r="AI62" s="17">
        <f t="shared" si="16"/>
        <v>1.4763578229999998</v>
      </c>
      <c r="AJ62" s="17">
        <f t="shared" si="16"/>
        <v>1.4657046910000002</v>
      </c>
      <c r="AK62" s="17">
        <f t="shared" si="16"/>
        <v>1.4416312</v>
      </c>
      <c r="AM62" s="17">
        <f>SUM(T62:X62)</f>
        <v>0</v>
      </c>
      <c r="AN62" s="17">
        <f>SUM(Y62:AF62)</f>
        <v>21.716541454999998</v>
      </c>
      <c r="AO62" s="17">
        <f>SUM(AG62:AK62)</f>
        <v>7.3435408119999996</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7">$A$1</f>
        <v>CEO &amp; Group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7"/>
        <v>CEO &amp; Group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7"/>
        <v>CEO &amp; Group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7"/>
        <v>CEO &amp; Group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7"/>
        <v>CEO &amp; Group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7"/>
        <v>CEO &amp; Group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7"/>
        <v>CEO &amp; Group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7"/>
        <v>CEO &amp; Group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7"/>
        <v>CEO &amp; Group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7"/>
        <v>CEO &amp; Group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5.1476734959999995</v>
      </c>
      <c r="Z79" s="17">
        <f t="shared" si="22"/>
        <v>4.6731517069999997</v>
      </c>
      <c r="AA79" s="17">
        <f t="shared" si="22"/>
        <v>3.8826333990000004</v>
      </c>
      <c r="AB79" s="17">
        <f t="shared" si="22"/>
        <v>2.7200838279999995</v>
      </c>
      <c r="AC79" s="17">
        <f t="shared" si="22"/>
        <v>0.70048658400000008</v>
      </c>
      <c r="AD79" s="17">
        <f t="shared" si="22"/>
        <v>1.4735105890000002</v>
      </c>
      <c r="AE79" s="17">
        <f t="shared" si="22"/>
        <v>1.5344033560000001</v>
      </c>
      <c r="AF79" s="17">
        <f t="shared" si="22"/>
        <v>1.5845984960000001</v>
      </c>
      <c r="AG79" s="17">
        <f t="shared" si="22"/>
        <v>1.499268416</v>
      </c>
      <c r="AH79" s="17">
        <f t="shared" si="22"/>
        <v>1.4605786819999997</v>
      </c>
      <c r="AI79" s="17">
        <f t="shared" si="22"/>
        <v>1.4763578229999998</v>
      </c>
      <c r="AJ79" s="17">
        <f t="shared" si="22"/>
        <v>1.4657046910000002</v>
      </c>
      <c r="AK79" s="17">
        <f t="shared" si="22"/>
        <v>1.4416312</v>
      </c>
      <c r="AM79" s="17">
        <f>SUM(T79:X79)</f>
        <v>0</v>
      </c>
      <c r="AN79" s="17">
        <f>SUM(Y79:AF79)</f>
        <v>21.716541454999998</v>
      </c>
      <c r="AO79" s="17">
        <f>SUM(AG79:AK79)</f>
        <v>7.3435408119999996</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CEO &amp; Group Management</v>
      </c>
      <c r="I86" s="104" t="s">
        <v>445</v>
      </c>
      <c r="J86" s="104"/>
      <c r="K86" s="104"/>
      <c r="L86" s="104" t="s">
        <v>296</v>
      </c>
      <c r="M86" s="98"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0.65299727107941097</v>
      </c>
      <c r="Z86" s="16">
        <f>SUMIFS(Inp_LabourRatios!Z:Z,Inp_LabourRatios!$G:$G,$H86,Inp_LabourRatios!$H:$H,$G86)</f>
        <v>0.65299727107941097</v>
      </c>
      <c r="AA86" s="16">
        <f>SUMIFS(Inp_LabourRatios!AA:AA,Inp_LabourRatios!$G:$G,$H86,Inp_LabourRatios!$H:$H,$G86)</f>
        <v>0.65299727107941097</v>
      </c>
      <c r="AB86" s="16">
        <f>SUMIFS(Inp_LabourRatios!AB:AB,Inp_LabourRatios!$G:$G,$H86,Inp_LabourRatios!$H:$H,$G86)</f>
        <v>0.65299727107941097</v>
      </c>
      <c r="AC86" s="16">
        <f>SUMIFS(Inp_LabourRatios!AC:AC,Inp_LabourRatios!$G:$G,$H86,Inp_LabourRatios!$H:$H,$G86)</f>
        <v>0.65299727107941097</v>
      </c>
      <c r="AD86" s="16">
        <f>SUMIFS(Inp_LabourRatios!AD:AD,Inp_LabourRatios!$G:$G,$H86,Inp_LabourRatios!$H:$H,$G86)</f>
        <v>0.65299727107941097</v>
      </c>
      <c r="AE86" s="16">
        <f>SUMIFS(Inp_LabourRatios!AE:AE,Inp_LabourRatios!$G:$G,$H86,Inp_LabourRatios!$H:$H,$G86)</f>
        <v>0.65299727107941097</v>
      </c>
      <c r="AF86" s="16">
        <f>SUMIFS(Inp_LabourRatios!AF:AF,Inp_LabourRatios!$G:$G,$H86,Inp_LabourRatios!$H:$H,$G86)</f>
        <v>0.65299727107941097</v>
      </c>
      <c r="AG86" s="16">
        <f>SUMIFS(Inp_LabourRatios!AG:AG,Inp_LabourRatios!$G:$G,$H86,Inp_LabourRatios!$H:$H,$G86)</f>
        <v>0.65299727107941097</v>
      </c>
      <c r="AH86" s="16">
        <f>SUMIFS(Inp_LabourRatios!AH:AH,Inp_LabourRatios!$G:$G,$H86,Inp_LabourRatios!$H:$H,$G86)</f>
        <v>0.65299727107941097</v>
      </c>
      <c r="AI86" s="16">
        <f>SUMIFS(Inp_LabourRatios!AI:AI,Inp_LabourRatios!$G:$G,$H86,Inp_LabourRatios!$H:$H,$G86)</f>
        <v>0.65299727107941097</v>
      </c>
      <c r="AJ86" s="16">
        <f>SUMIFS(Inp_LabourRatios!AJ:AJ,Inp_LabourRatios!$G:$G,$H86,Inp_LabourRatios!$H:$H,$G86)</f>
        <v>0.65299727107941097</v>
      </c>
      <c r="AK86" s="16">
        <f>SUMIFS(Inp_LabourRatios!AK:AK,Inp_LabourRatios!$G:$G,$H86,Inp_LabourRatios!$H:$H,$G86)</f>
        <v>0.65299727107941097</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CEO &amp; Group Management</v>
      </c>
      <c r="J88" s="104"/>
      <c r="K88" s="104"/>
      <c r="L88" s="104" t="s">
        <v>114</v>
      </c>
      <c r="T88" s="106">
        <f>T$79*T$86</f>
        <v>0</v>
      </c>
      <c r="U88" s="106">
        <f t="shared" ref="U88:AK88" si="23">U$79*U$86</f>
        <v>0</v>
      </c>
      <c r="V88" s="106">
        <f t="shared" si="23"/>
        <v>0</v>
      </c>
      <c r="W88" s="106">
        <f t="shared" si="23"/>
        <v>0</v>
      </c>
      <c r="X88" s="106">
        <f t="shared" si="23"/>
        <v>0</v>
      </c>
      <c r="Y88" s="106">
        <f t="shared" si="23"/>
        <v>3.3614167452958106</v>
      </c>
      <c r="Z88" s="106">
        <f t="shared" si="23"/>
        <v>3.0515553120110908</v>
      </c>
      <c r="AA88" s="106">
        <f t="shared" si="23"/>
        <v>2.5353490141487782</v>
      </c>
      <c r="AB88" s="106">
        <f t="shared" si="23"/>
        <v>1.7762073167912376</v>
      </c>
      <c r="AC88" s="106">
        <f t="shared" si="23"/>
        <v>0.45741582777973866</v>
      </c>
      <c r="AD88" s="106">
        <f t="shared" si="23"/>
        <v>0.96219839352361569</v>
      </c>
      <c r="AE88" s="106">
        <f t="shared" si="23"/>
        <v>1.0019612042030901</v>
      </c>
      <c r="AF88" s="106">
        <f t="shared" si="23"/>
        <v>1.034738493644539</v>
      </c>
      <c r="AG88" s="106">
        <f t="shared" si="23"/>
        <v>0.97901818426355114</v>
      </c>
      <c r="AH88" s="106">
        <f t="shared" si="23"/>
        <v>0.95375389354276263</v>
      </c>
      <c r="AI88" s="106">
        <f t="shared" si="23"/>
        <v>0.96405762955573993</v>
      </c>
      <c r="AJ88" s="106">
        <f t="shared" si="23"/>
        <v>0.95710116343129148</v>
      </c>
      <c r="AK88" s="106">
        <f t="shared" si="23"/>
        <v>0.94138123950293651</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CEO &amp; Group Management</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CEO &amp; Group Management</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-0.34506533803041251</v>
      </c>
      <c r="Z111" s="106">
        <f t="shared" si="28"/>
        <v>-0.31383745654744377</v>
      </c>
      <c r="AA111" s="106">
        <f t="shared" si="28"/>
        <v>-0.26099934716119222</v>
      </c>
      <c r="AB111" s="106">
        <f t="shared" si="28"/>
        <v>-0.18295919022070328</v>
      </c>
      <c r="AC111" s="106">
        <f t="shared" si="28"/>
        <v>-4.7179710877209236E-2</v>
      </c>
      <c r="AD111" s="106">
        <f t="shared" si="28"/>
        <v>-9.9028242324903148E-2</v>
      </c>
      <c r="AE111" s="106">
        <f t="shared" si="28"/>
        <v>-0.10312058053497475</v>
      </c>
      <c r="AF111" s="106">
        <f t="shared" si="28"/>
        <v>-0.10649397772978264</v>
      </c>
      <c r="AG111" s="106">
        <f t="shared" si="28"/>
        <v>-0.10075931392558291</v>
      </c>
      <c r="AH111" s="106">
        <f t="shared" si="28"/>
        <v>-9.8159145061755271E-2</v>
      </c>
      <c r="AI111" s="106">
        <f t="shared" si="28"/>
        <v>-9.9219592547027391E-2</v>
      </c>
      <c r="AJ111" s="106">
        <f t="shared" si="28"/>
        <v>-9.8503641847323853E-2</v>
      </c>
      <c r="AK111" s="106">
        <f t="shared" si="28"/>
        <v>-9.6885767148525592E-2</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5.1476734959999995</v>
      </c>
      <c r="Z125" s="98">
        <f t="shared" si="34"/>
        <v>4.6731517069999997</v>
      </c>
      <c r="AA125" s="98">
        <f t="shared" si="34"/>
        <v>3.8826333990000004</v>
      </c>
      <c r="AB125" s="98">
        <f t="shared" si="34"/>
        <v>2.7200838279999995</v>
      </c>
      <c r="AC125" s="98">
        <f t="shared" si="34"/>
        <v>0.70048658400000008</v>
      </c>
      <c r="AD125" s="98">
        <f t="shared" si="34"/>
        <v>1.4735105890000002</v>
      </c>
      <c r="AE125" s="98">
        <f t="shared" si="34"/>
        <v>1.5344033560000001</v>
      </c>
      <c r="AF125" s="98">
        <f t="shared" si="34"/>
        <v>1.5845984960000001</v>
      </c>
      <c r="AG125" s="98">
        <f t="shared" si="34"/>
        <v>1.499268416</v>
      </c>
      <c r="AH125" s="98">
        <f t="shared" si="34"/>
        <v>1.4605786819999997</v>
      </c>
      <c r="AI125" s="98">
        <f t="shared" si="34"/>
        <v>1.4763578229999998</v>
      </c>
      <c r="AJ125" s="98">
        <f t="shared" si="34"/>
        <v>1.4657046910000002</v>
      </c>
      <c r="AK125" s="98">
        <f t="shared" si="34"/>
        <v>1.4416312</v>
      </c>
      <c r="AM125" s="98">
        <f>SUM(T125:X125)</f>
        <v>0</v>
      </c>
      <c r="AN125" s="98">
        <f>SUM(Y125:AF125)</f>
        <v>21.716541454999998</v>
      </c>
      <c r="AO125" s="98">
        <f>SUM(AG125:AK125)</f>
        <v>7.3435408119999996</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0.98906855183342035</v>
      </c>
      <c r="Z127" s="98">
        <f t="shared" si="35"/>
        <v>0.98893857566777243</v>
      </c>
      <c r="AA127" s="98">
        <f t="shared" si="35"/>
        <v>0.98927908619682692</v>
      </c>
      <c r="AB127" s="98">
        <f t="shared" si="35"/>
        <v>0.9860033593052927</v>
      </c>
      <c r="AC127" s="98">
        <f t="shared" si="35"/>
        <v>0.89001942255613575</v>
      </c>
      <c r="AD127" s="98">
        <f t="shared" si="35"/>
        <v>1.0128229774126178</v>
      </c>
      <c r="AE127" s="98">
        <f t="shared" si="35"/>
        <v>0.95091264646582285</v>
      </c>
      <c r="AF127" s="98">
        <f t="shared" si="35"/>
        <v>0.95091264494043803</v>
      </c>
      <c r="AG127" s="98">
        <f t="shared" si="35"/>
        <v>0.95091264565130407</v>
      </c>
      <c r="AH127" s="98">
        <f t="shared" si="35"/>
        <v>0.95091264518401342</v>
      </c>
      <c r="AI127" s="98">
        <f t="shared" si="35"/>
        <v>0.95091264538244658</v>
      </c>
      <c r="AJ127" s="98">
        <f t="shared" si="35"/>
        <v>0.95091264670039866</v>
      </c>
      <c r="AK127" s="98">
        <f t="shared" si="35"/>
        <v>0.95091264672962128</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73" priority="3" operator="greaterThan">
      <formula>0</formula>
    </cfRule>
  </conditionalFormatting>
  <conditionalFormatting sqref="T132:AK133">
    <cfRule type="cellIs" dxfId="72" priority="2" operator="equal">
      <formula>FALSE</formula>
    </cfRule>
  </conditionalFormatting>
  <conditionalFormatting sqref="R135 R132:R133">
    <cfRule type="cellIs" dxfId="7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8"/>
  </sheetPr>
  <dimension ref="A1:BG135"/>
  <sheetViews>
    <sheetView zoomScale="70" zoomScaleNormal="70" workbookViewId="0">
      <pane xSplit="19" ySplit="8" topLeftCell="T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148</v>
      </c>
      <c r="K11" s="5" t="s">
        <v>270</v>
      </c>
      <c r="L11" s="5" t="s">
        <v>114</v>
      </c>
      <c r="M11" s="17" t="str">
        <f>F11&amp;"_"&amp;I11&amp;"_"&amp;K11</f>
        <v>Opex_Stores &amp; Logistics_Gross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0.84407288700000005</v>
      </c>
      <c r="Z11" s="16">
        <f>INDEX(Cal_SubmittedCosts!Z:Z, MATCH($M11,Cal_SubmittedCosts!$K:$K,0))</f>
        <v>0.63997019399999999</v>
      </c>
      <c r="AA11" s="16">
        <f>INDEX(Cal_SubmittedCosts!AA:AA, MATCH($M11,Cal_SubmittedCosts!$K:$K,0))</f>
        <v>0.45865362899999995</v>
      </c>
      <c r="AB11" s="16">
        <f>INDEX(Cal_SubmittedCosts!AB:AB, MATCH($M11,Cal_SubmittedCosts!$K:$K,0))</f>
        <v>0.35176625800000005</v>
      </c>
      <c r="AC11" s="16">
        <f>INDEX(Cal_SubmittedCosts!AC:AC, MATCH($M11,Cal_SubmittedCosts!$K:$K,0))</f>
        <v>0.35645102400000001</v>
      </c>
      <c r="AD11" s="16">
        <f>INDEX(Cal_SubmittedCosts!AD:AD, MATCH($M11,Cal_SubmittedCosts!$K:$K,0))</f>
        <v>0.45469070600000006</v>
      </c>
      <c r="AE11" s="16">
        <f>INDEX(Cal_SubmittedCosts!AE:AE, MATCH($M11,Cal_SubmittedCosts!$K:$K,0))</f>
        <v>0.63849918299999997</v>
      </c>
      <c r="AF11" s="16">
        <f>INDEX(Cal_SubmittedCosts!AF:AF, MATCH($M11,Cal_SubmittedCosts!$K:$K,0))</f>
        <v>0.61064743099999996</v>
      </c>
      <c r="AG11" s="16">
        <f>INDEX(Cal_SubmittedCosts!AG:AG, MATCH($M11,Cal_SubmittedCosts!$K:$K,0))</f>
        <v>0.40985719600000003</v>
      </c>
      <c r="AH11" s="16">
        <f>INDEX(Cal_SubmittedCosts!AH:AH, MATCH($M11,Cal_SubmittedCosts!$K:$K,0))</f>
        <v>0.41726279700000002</v>
      </c>
      <c r="AI11" s="16">
        <f>INDEX(Cal_SubmittedCosts!AI:AI, MATCH($M11,Cal_SubmittedCosts!$K:$K,0))</f>
        <v>0.41726279700000002</v>
      </c>
      <c r="AJ11" s="16">
        <f>INDEX(Cal_SubmittedCosts!AJ:AJ, MATCH($M11,Cal_SubmittedCosts!$K:$K,0))</f>
        <v>0.41726279700000002</v>
      </c>
      <c r="AK11" s="16">
        <f>INDEX(Cal_SubmittedCosts!AK:AK, MATCH($M11,Cal_SubmittedCosts!$K:$K,0))</f>
        <v>0.40865056300000002</v>
      </c>
      <c r="AM11" s="17">
        <f>SUM(T11:X11)</f>
        <v>0</v>
      </c>
      <c r="AN11" s="17">
        <f>SUM(Y11:AF11)</f>
        <v>4.3547513120000003</v>
      </c>
      <c r="AO11" s="17">
        <f>SUM(AG11:AK11)</f>
        <v>2.0702961499999999</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148</v>
      </c>
      <c r="K12" s="5" t="s">
        <v>271</v>
      </c>
      <c r="L12" s="5" t="s">
        <v>114</v>
      </c>
      <c r="M12" s="17" t="str">
        <f>F12&amp;"_"&amp;I12&amp;"_"&amp;K12</f>
        <v>Opex_Stores &amp; Logistics_Net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0.80355738800000009</v>
      </c>
      <c r="Z12" s="16">
        <f>INDEX(Cal_SubmittedCosts!Z:Z, MATCH($M12,Cal_SubmittedCosts!$K:$K,0))</f>
        <v>0.60463038599999996</v>
      </c>
      <c r="AA12" s="16">
        <f>INDEX(Cal_SubmittedCosts!AA:AA, MATCH($M12,Cal_SubmittedCosts!$K:$K,0))</f>
        <v>0.44203392099999994</v>
      </c>
      <c r="AB12" s="16">
        <f>INDEX(Cal_SubmittedCosts!AB:AB, MATCH($M12,Cal_SubmittedCosts!$K:$K,0))</f>
        <v>0.34630236000000003</v>
      </c>
      <c r="AC12" s="16">
        <f>INDEX(Cal_SubmittedCosts!AC:AC, MATCH($M12,Cal_SubmittedCosts!$K:$K,0))</f>
        <v>0.31842463999999998</v>
      </c>
      <c r="AD12" s="16">
        <f>INDEX(Cal_SubmittedCosts!AD:AD, MATCH($M12,Cal_SubmittedCosts!$K:$K,0))</f>
        <v>0.32863610700000007</v>
      </c>
      <c r="AE12" s="16">
        <f>INDEX(Cal_SubmittedCosts!AE:AE, MATCH($M12,Cal_SubmittedCosts!$K:$K,0))</f>
        <v>0.46148708199999999</v>
      </c>
      <c r="AF12" s="16">
        <f>INDEX(Cal_SubmittedCosts!AF:AF, MATCH($M12,Cal_SubmittedCosts!$K:$K,0))</f>
        <v>0.44135671299999996</v>
      </c>
      <c r="AG12" s="16">
        <f>INDEX(Cal_SubmittedCosts!AG:AG, MATCH($M12,Cal_SubmittedCosts!$K:$K,0))</f>
        <v>0.29623186100000004</v>
      </c>
      <c r="AH12" s="16">
        <f>INDEX(Cal_SubmittedCosts!AH:AH, MATCH($M12,Cal_SubmittedCosts!$K:$K,0))</f>
        <v>0.30158439600000003</v>
      </c>
      <c r="AI12" s="16">
        <f>INDEX(Cal_SubmittedCosts!AI:AI, MATCH($M12,Cal_SubmittedCosts!$K:$K,0))</f>
        <v>0.30158439600000003</v>
      </c>
      <c r="AJ12" s="16">
        <f>INDEX(Cal_SubmittedCosts!AJ:AJ, MATCH($M12,Cal_SubmittedCosts!$K:$K,0))</f>
        <v>0.30158439600000003</v>
      </c>
      <c r="AK12" s="16">
        <f>INDEX(Cal_SubmittedCosts!AK:AK, MATCH($M12,Cal_SubmittedCosts!$K:$K,0))</f>
        <v>0.29535974500000001</v>
      </c>
      <c r="AM12" s="17">
        <f>SUM(T12:X12)</f>
        <v>0</v>
      </c>
      <c r="AN12" s="17">
        <f>SUM(Y12:AF12)</f>
        <v>3.7464285969999995</v>
      </c>
      <c r="AO12" s="17">
        <f>SUM(AG12:AK12)</f>
        <v>1.4963447940000001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0.84407288700000005</v>
      </c>
      <c r="Z29" s="17">
        <f t="shared" si="5"/>
        <v>0.63997019399999999</v>
      </c>
      <c r="AA29" s="17">
        <f t="shared" si="5"/>
        <v>0.45865362899999995</v>
      </c>
      <c r="AB29" s="17">
        <f t="shared" si="5"/>
        <v>0.35176625800000005</v>
      </c>
      <c r="AC29" s="17">
        <f t="shared" si="5"/>
        <v>0.35645102400000001</v>
      </c>
      <c r="AD29" s="17">
        <f t="shared" si="5"/>
        <v>0.45469070600000006</v>
      </c>
      <c r="AE29" s="17">
        <f t="shared" si="5"/>
        <v>0.63849918299999997</v>
      </c>
      <c r="AF29" s="17">
        <f t="shared" si="5"/>
        <v>0.61064743099999996</v>
      </c>
      <c r="AG29" s="17">
        <f t="shared" si="5"/>
        <v>0.40985719600000003</v>
      </c>
      <c r="AH29" s="17">
        <f t="shared" si="5"/>
        <v>0.41726279700000002</v>
      </c>
      <c r="AI29" s="17">
        <f t="shared" si="5"/>
        <v>0.41726279700000002</v>
      </c>
      <c r="AJ29" s="17">
        <f t="shared" si="5"/>
        <v>0.41726279700000002</v>
      </c>
      <c r="AK29" s="17">
        <f t="shared" si="5"/>
        <v>0.40865056300000002</v>
      </c>
      <c r="AM29" s="17">
        <f>SUM(T29:X29)</f>
        <v>0</v>
      </c>
      <c r="AN29" s="17">
        <f>SUM(Y29:AF29)</f>
        <v>4.3547513120000003</v>
      </c>
      <c r="AO29" s="17">
        <f>SUM(AG29:AK29)</f>
        <v>2.0702961499999999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6">$A$1</f>
        <v>Stores &amp; Logistics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6"/>
        <v>Stores &amp; Logistics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6"/>
        <v>Stores &amp; Logistics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6"/>
        <v>Stores &amp; Logistics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6"/>
        <v>Stores &amp; Logistics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6"/>
        <v>Stores &amp; Logistics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6"/>
        <v>Stores &amp; Logistics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6"/>
        <v>Stores &amp; Logistics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6"/>
        <v>Stores &amp; Logistics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6"/>
        <v>Stores &amp; Logistics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10">$A$1</f>
        <v>Stores &amp; Logistics</v>
      </c>
      <c r="J50" s="17" t="str">
        <f>_xlfn.IFNA(INDEX(Cal_Reclassifications!J$9:J$229,MATCH('Cal_Stores &amp; Logistics'!$M50,Cal_Reclassifications!$M$9:$M$229,0),0),"")</f>
        <v/>
      </c>
      <c r="L50" s="4" t="s">
        <v>114</v>
      </c>
      <c r="M50" s="17" t="str">
        <f t="shared" ref="M50:M59" si="11">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10"/>
        <v>Stores &amp; Logistics</v>
      </c>
      <c r="J51" s="17" t="str">
        <f>_xlfn.IFNA(INDEX(Cal_Reclassifications!J$9:J$229,MATCH('Cal_Stores &amp; Logistics'!$M51,Cal_Reclassifications!$M$9:$M$229,0),0),"")</f>
        <v/>
      </c>
      <c r="L51" s="4" t="s">
        <v>114</v>
      </c>
      <c r="M51" s="17" t="str">
        <f t="shared" si="11"/>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2"/>
        <v>0</v>
      </c>
      <c r="AN51" s="17">
        <f t="shared" si="13"/>
        <v>0</v>
      </c>
      <c r="AO51" s="17">
        <f t="shared" si="14"/>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10"/>
        <v>Stores &amp; Logistics</v>
      </c>
      <c r="J52" s="17" t="str">
        <f>_xlfn.IFNA(INDEX(Cal_Reclassifications!J$9:J$229,MATCH('Cal_Stores &amp; Logistics'!$M52,Cal_Reclassifications!$M$9:$M$229,0),0),"")</f>
        <v/>
      </c>
      <c r="L52" s="4" t="s">
        <v>114</v>
      </c>
      <c r="M52" s="17" t="str">
        <f t="shared" si="11"/>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2"/>
        <v>0</v>
      </c>
      <c r="AN52" s="17">
        <f t="shared" si="13"/>
        <v>0</v>
      </c>
      <c r="AO52" s="17">
        <f t="shared" si="14"/>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10"/>
        <v>Stores &amp; Logistics</v>
      </c>
      <c r="J53" s="17" t="str">
        <f>_xlfn.IFNA(INDEX(Cal_Reclassifications!J$9:J$229,MATCH('Cal_Stores &amp; Logistics'!$M53,Cal_Reclassifications!$M$9:$M$229,0),0),"")</f>
        <v/>
      </c>
      <c r="L53" s="4" t="s">
        <v>114</v>
      </c>
      <c r="M53" s="17" t="str">
        <f t="shared" si="11"/>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2"/>
        <v>0</v>
      </c>
      <c r="AN53" s="17">
        <f t="shared" si="13"/>
        <v>0</v>
      </c>
      <c r="AO53" s="17">
        <f t="shared" si="14"/>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10"/>
        <v>Stores &amp; Logistics</v>
      </c>
      <c r="J54" s="17" t="str">
        <f>_xlfn.IFNA(INDEX(Cal_Reclassifications!J$9:J$229,MATCH('Cal_Stores &amp; Logistics'!$M54,Cal_Reclassifications!$M$9:$M$229,0),0),"")</f>
        <v/>
      </c>
      <c r="L54" s="4" t="s">
        <v>114</v>
      </c>
      <c r="M54" s="17" t="str">
        <f t="shared" si="11"/>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2"/>
        <v>0</v>
      </c>
      <c r="AN54" s="17">
        <f t="shared" si="13"/>
        <v>0</v>
      </c>
      <c r="AO54" s="17">
        <f t="shared" si="14"/>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10"/>
        <v>Stores &amp; Logistics</v>
      </c>
      <c r="J55" s="17" t="str">
        <f>_xlfn.IFNA(INDEX(Cal_Reclassifications!J$9:J$229,MATCH('Cal_Stores &amp; Logistics'!$M55,Cal_Reclassifications!$M$9:$M$229,0),0),"")</f>
        <v/>
      </c>
      <c r="L55" s="4" t="s">
        <v>114</v>
      </c>
      <c r="M55" s="17" t="str">
        <f t="shared" si="11"/>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2"/>
        <v>0</v>
      </c>
      <c r="AN55" s="17">
        <f t="shared" si="13"/>
        <v>0</v>
      </c>
      <c r="AO55" s="17">
        <f t="shared" si="14"/>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10"/>
        <v>Stores &amp; Logistics</v>
      </c>
      <c r="J56" s="17" t="str">
        <f>_xlfn.IFNA(INDEX(Cal_Reclassifications!J$9:J$229,MATCH('Cal_Stores &amp; Logistics'!$M56,Cal_Reclassifications!$M$9:$M$229,0),0),"")</f>
        <v/>
      </c>
      <c r="L56" s="4" t="s">
        <v>114</v>
      </c>
      <c r="M56" s="17" t="str">
        <f t="shared" si="11"/>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2"/>
        <v>0</v>
      </c>
      <c r="AN56" s="17">
        <f t="shared" si="13"/>
        <v>0</v>
      </c>
      <c r="AO56" s="17">
        <f t="shared" si="14"/>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10"/>
        <v>Stores &amp; Logistics</v>
      </c>
      <c r="J57" s="17" t="str">
        <f>_xlfn.IFNA(INDEX(Cal_Reclassifications!J$9:J$229,MATCH('Cal_Stores &amp; Logistics'!$M57,Cal_Reclassifications!$M$9:$M$229,0),0),"")</f>
        <v/>
      </c>
      <c r="L57" s="4" t="s">
        <v>114</v>
      </c>
      <c r="M57" s="17" t="str">
        <f t="shared" si="11"/>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2"/>
        <v>0</v>
      </c>
      <c r="AN57" s="17">
        <f t="shared" si="13"/>
        <v>0</v>
      </c>
      <c r="AO57" s="17">
        <f t="shared" si="14"/>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10"/>
        <v>Stores &amp; Logistics</v>
      </c>
      <c r="J58" s="17" t="str">
        <f>_xlfn.IFNA(INDEX(Cal_Reclassifications!J$9:J$229,MATCH('Cal_Stores &amp; Logistics'!$M58,Cal_Reclassifications!$M$9:$M$229,0),0),"")</f>
        <v/>
      </c>
      <c r="L58" s="4" t="s">
        <v>114</v>
      </c>
      <c r="M58" s="17" t="str">
        <f t="shared" si="11"/>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2"/>
        <v>0</v>
      </c>
      <c r="AN58" s="17">
        <f t="shared" si="13"/>
        <v>0</v>
      </c>
      <c r="AO58" s="17">
        <f t="shared" si="14"/>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10"/>
        <v>Stores &amp; Logistics</v>
      </c>
      <c r="J59" s="17" t="str">
        <f>_xlfn.IFNA(INDEX(Cal_Reclassifications!J$9:J$229,MATCH('Cal_Stores &amp; Logistics'!$M59,Cal_Reclassifications!$M$9:$M$229,0),0),"")</f>
        <v/>
      </c>
      <c r="L59" s="4" t="s">
        <v>114</v>
      </c>
      <c r="M59" s="17" t="str">
        <f t="shared" si="11"/>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0.84407288700000005</v>
      </c>
      <c r="Z62" s="17">
        <f t="shared" si="16"/>
        <v>0.63997019399999999</v>
      </c>
      <c r="AA62" s="17">
        <f t="shared" si="16"/>
        <v>0.45865362899999995</v>
      </c>
      <c r="AB62" s="17">
        <f t="shared" si="16"/>
        <v>0.35176625800000005</v>
      </c>
      <c r="AC62" s="17">
        <f t="shared" si="16"/>
        <v>0.35645102400000001</v>
      </c>
      <c r="AD62" s="17">
        <f t="shared" si="16"/>
        <v>0.45469070600000006</v>
      </c>
      <c r="AE62" s="17">
        <f t="shared" si="16"/>
        <v>0.63849918299999997</v>
      </c>
      <c r="AF62" s="17">
        <f t="shared" si="16"/>
        <v>0.61064743099999996</v>
      </c>
      <c r="AG62" s="17">
        <f t="shared" si="16"/>
        <v>0.40985719600000003</v>
      </c>
      <c r="AH62" s="17">
        <f t="shared" si="16"/>
        <v>0.41726279700000002</v>
      </c>
      <c r="AI62" s="17">
        <f t="shared" si="16"/>
        <v>0.41726279700000002</v>
      </c>
      <c r="AJ62" s="17">
        <f t="shared" si="16"/>
        <v>0.41726279700000002</v>
      </c>
      <c r="AK62" s="17">
        <f t="shared" si="16"/>
        <v>0.40865056300000002</v>
      </c>
      <c r="AM62" s="17">
        <f>SUM(T62:X62)</f>
        <v>0</v>
      </c>
      <c r="AN62" s="17">
        <f>SUM(Y62:AF62)</f>
        <v>4.3547513120000003</v>
      </c>
      <c r="AO62" s="17">
        <f>SUM(AG62:AK62)</f>
        <v>2.0702961499999999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7">$A$1</f>
        <v>Stores &amp; Logistics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7"/>
        <v>Stores &amp; Logistics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7"/>
        <v>Stores &amp; Logistics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7"/>
        <v>Stores &amp; Logistics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7"/>
        <v>Stores &amp; Logistics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7"/>
        <v>Stores &amp; Logistics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7"/>
        <v>Stores &amp; Logistics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7"/>
        <v>Stores &amp; Logistics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7"/>
        <v>Stores &amp; Logistics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7"/>
        <v>Stores &amp; Logistics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0.84407288700000005</v>
      </c>
      <c r="Z79" s="17">
        <f t="shared" si="22"/>
        <v>0.63997019399999999</v>
      </c>
      <c r="AA79" s="17">
        <f t="shared" si="22"/>
        <v>0.45865362899999995</v>
      </c>
      <c r="AB79" s="17">
        <f t="shared" si="22"/>
        <v>0.35176625800000005</v>
      </c>
      <c r="AC79" s="17">
        <f t="shared" si="22"/>
        <v>0.35645102400000001</v>
      </c>
      <c r="AD79" s="17">
        <f t="shared" si="22"/>
        <v>0.45469070600000006</v>
      </c>
      <c r="AE79" s="17">
        <f t="shared" si="22"/>
        <v>0.63849918299999997</v>
      </c>
      <c r="AF79" s="17">
        <f t="shared" si="22"/>
        <v>0.61064743099999996</v>
      </c>
      <c r="AG79" s="17">
        <f t="shared" si="22"/>
        <v>0.40985719600000003</v>
      </c>
      <c r="AH79" s="17">
        <f t="shared" si="22"/>
        <v>0.41726279700000002</v>
      </c>
      <c r="AI79" s="17">
        <f t="shared" si="22"/>
        <v>0.41726279700000002</v>
      </c>
      <c r="AJ79" s="17">
        <f t="shared" si="22"/>
        <v>0.41726279700000002</v>
      </c>
      <c r="AK79" s="17">
        <f t="shared" si="22"/>
        <v>0.40865056300000002</v>
      </c>
      <c r="AM79" s="17">
        <f>SUM(T79:X79)</f>
        <v>0</v>
      </c>
      <c r="AN79" s="17">
        <f>SUM(Y79:AF79)</f>
        <v>4.3547513120000003</v>
      </c>
      <c r="AO79" s="17">
        <f>SUM(AG79:AK79)</f>
        <v>2.0702961499999999</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Stores &amp; Logistics</v>
      </c>
      <c r="I86" s="104" t="s">
        <v>445</v>
      </c>
      <c r="J86" s="104"/>
      <c r="K86" s="104"/>
      <c r="L86" s="104" t="s">
        <v>296</v>
      </c>
      <c r="M86" s="98"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0.58996150784718149</v>
      </c>
      <c r="Z86" s="16">
        <f>SUMIFS(Inp_LabourRatios!Z:Z,Inp_LabourRatios!$G:$G,$H86,Inp_LabourRatios!$H:$H,$G86)</f>
        <v>0.58996150784718149</v>
      </c>
      <c r="AA86" s="16">
        <f>SUMIFS(Inp_LabourRatios!AA:AA,Inp_LabourRatios!$G:$G,$H86,Inp_LabourRatios!$H:$H,$G86)</f>
        <v>0.58996150784718149</v>
      </c>
      <c r="AB86" s="16">
        <f>SUMIFS(Inp_LabourRatios!AB:AB,Inp_LabourRatios!$G:$G,$H86,Inp_LabourRatios!$H:$H,$G86)</f>
        <v>0.58996150784718149</v>
      </c>
      <c r="AC86" s="16">
        <f>SUMIFS(Inp_LabourRatios!AC:AC,Inp_LabourRatios!$G:$G,$H86,Inp_LabourRatios!$H:$H,$G86)</f>
        <v>0.58996150784718149</v>
      </c>
      <c r="AD86" s="16">
        <f>SUMIFS(Inp_LabourRatios!AD:AD,Inp_LabourRatios!$G:$G,$H86,Inp_LabourRatios!$H:$H,$G86)</f>
        <v>0.58996150784718149</v>
      </c>
      <c r="AE86" s="16">
        <f>SUMIFS(Inp_LabourRatios!AE:AE,Inp_LabourRatios!$G:$G,$H86,Inp_LabourRatios!$H:$H,$G86)</f>
        <v>0.58996150784718149</v>
      </c>
      <c r="AF86" s="16">
        <f>SUMIFS(Inp_LabourRatios!AF:AF,Inp_LabourRatios!$G:$G,$H86,Inp_LabourRatios!$H:$H,$G86)</f>
        <v>0.58996150784718149</v>
      </c>
      <c r="AG86" s="16">
        <f>SUMIFS(Inp_LabourRatios!AG:AG,Inp_LabourRatios!$G:$G,$H86,Inp_LabourRatios!$H:$H,$G86)</f>
        <v>0.58996150784718149</v>
      </c>
      <c r="AH86" s="16">
        <f>SUMIFS(Inp_LabourRatios!AH:AH,Inp_LabourRatios!$G:$G,$H86,Inp_LabourRatios!$H:$H,$G86)</f>
        <v>0.58996150784718149</v>
      </c>
      <c r="AI86" s="16">
        <f>SUMIFS(Inp_LabourRatios!AI:AI,Inp_LabourRatios!$G:$G,$H86,Inp_LabourRatios!$H:$H,$G86)</f>
        <v>0.58996150784718149</v>
      </c>
      <c r="AJ86" s="16">
        <f>SUMIFS(Inp_LabourRatios!AJ:AJ,Inp_LabourRatios!$G:$G,$H86,Inp_LabourRatios!$H:$H,$G86)</f>
        <v>0.58996150784718149</v>
      </c>
      <c r="AK86" s="16">
        <f>SUMIFS(Inp_LabourRatios!AK:AK,Inp_LabourRatios!$G:$G,$H86,Inp_LabourRatios!$H:$H,$G86)</f>
        <v>0.58996150784718149</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Stores &amp; Logistics</v>
      </c>
      <c r="J88" s="104"/>
      <c r="K88" s="104"/>
      <c r="L88" s="104" t="s">
        <v>114</v>
      </c>
      <c r="T88" s="106">
        <f>T$79*T$86</f>
        <v>0</v>
      </c>
      <c r="U88" s="106">
        <f t="shared" ref="U88:AK88" si="23">U$79*U$86</f>
        <v>0</v>
      </c>
      <c r="V88" s="106">
        <f t="shared" si="23"/>
        <v>0</v>
      </c>
      <c r="W88" s="106">
        <f t="shared" si="23"/>
        <v>0</v>
      </c>
      <c r="X88" s="106">
        <f t="shared" si="23"/>
        <v>0</v>
      </c>
      <c r="Y88" s="106">
        <f t="shared" si="23"/>
        <v>0.49797051314744367</v>
      </c>
      <c r="Z88" s="106">
        <f t="shared" si="23"/>
        <v>0.37755778062949324</v>
      </c>
      <c r="AA88" s="106">
        <f t="shared" si="23"/>
        <v>0.27058798654442173</v>
      </c>
      <c r="AB88" s="106">
        <f t="shared" si="23"/>
        <v>0.2075285519794407</v>
      </c>
      <c r="AC88" s="106">
        <f t="shared" si="23"/>
        <v>0.21029238359271188</v>
      </c>
      <c r="AD88" s="106">
        <f t="shared" si="23"/>
        <v>0.2682500145158595</v>
      </c>
      <c r="AE88" s="106">
        <f t="shared" si="23"/>
        <v>0.37668994076187345</v>
      </c>
      <c r="AF88" s="106">
        <f t="shared" si="23"/>
        <v>0.3602584791557677</v>
      </c>
      <c r="AG88" s="106">
        <f t="shared" si="23"/>
        <v>0.24179996935417783</v>
      </c>
      <c r="AH88" s="106">
        <f t="shared" si="23"/>
        <v>0.2461689888866524</v>
      </c>
      <c r="AI88" s="106">
        <f t="shared" si="23"/>
        <v>0.2461689888866524</v>
      </c>
      <c r="AJ88" s="106">
        <f t="shared" si="23"/>
        <v>0.2461689888866524</v>
      </c>
      <c r="AK88" s="106">
        <f t="shared" si="23"/>
        <v>0.24108810233007966</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Stores &amp; Logistics</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Stores &amp; Logistics</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-5.1119030000928656E-2</v>
      </c>
      <c r="Z111" s="106">
        <f t="shared" si="28"/>
        <v>-3.8829960940267971E-2</v>
      </c>
      <c r="AA111" s="106">
        <f t="shared" si="28"/>
        <v>-2.7855450055844361E-2</v>
      </c>
      <c r="AB111" s="106">
        <f t="shared" si="28"/>
        <v>-2.1376590141755525E-2</v>
      </c>
      <c r="AC111" s="106">
        <f t="shared" si="28"/>
        <v>-2.1690403468856118E-2</v>
      </c>
      <c r="AD111" s="106">
        <f t="shared" si="28"/>
        <v>-2.7607952393118723E-2</v>
      </c>
      <c r="AE111" s="106">
        <f t="shared" si="28"/>
        <v>-3.8768452521018126E-2</v>
      </c>
      <c r="AF111" s="106">
        <f t="shared" si="28"/>
        <v>-3.7077347263896498E-2</v>
      </c>
      <c r="AG111" s="106">
        <f t="shared" si="28"/>
        <v>-2.4885747181173173E-2</v>
      </c>
      <c r="AH111" s="106">
        <f t="shared" si="28"/>
        <v>-2.5335401148479958E-2</v>
      </c>
      <c r="AI111" s="106">
        <f t="shared" si="28"/>
        <v>-2.5335401148479958E-2</v>
      </c>
      <c r="AJ111" s="106">
        <f t="shared" si="28"/>
        <v>-2.5335401148479958E-2</v>
      </c>
      <c r="AK111" s="106">
        <f t="shared" si="28"/>
        <v>-2.4812482726940033E-2</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0.84407288700000005</v>
      </c>
      <c r="Z125" s="98">
        <f t="shared" si="34"/>
        <v>0.63997019399999999</v>
      </c>
      <c r="AA125" s="98">
        <f t="shared" si="34"/>
        <v>0.45865362899999995</v>
      </c>
      <c r="AB125" s="98">
        <f t="shared" si="34"/>
        <v>0.35176625800000005</v>
      </c>
      <c r="AC125" s="98">
        <f t="shared" si="34"/>
        <v>0.35645102400000001</v>
      </c>
      <c r="AD125" s="98">
        <f t="shared" si="34"/>
        <v>0.45469070600000006</v>
      </c>
      <c r="AE125" s="98">
        <f t="shared" si="34"/>
        <v>0.63849918299999997</v>
      </c>
      <c r="AF125" s="98">
        <f t="shared" si="34"/>
        <v>0.61064743099999996</v>
      </c>
      <c r="AG125" s="98">
        <f t="shared" si="34"/>
        <v>0.40985719600000003</v>
      </c>
      <c r="AH125" s="98">
        <f t="shared" si="34"/>
        <v>0.41726279700000002</v>
      </c>
      <c r="AI125" s="98">
        <f t="shared" si="34"/>
        <v>0.41726279700000002</v>
      </c>
      <c r="AJ125" s="98">
        <f t="shared" si="34"/>
        <v>0.41726279700000002</v>
      </c>
      <c r="AK125" s="98">
        <f t="shared" si="34"/>
        <v>0.40865056300000002</v>
      </c>
      <c r="AM125" s="98">
        <f>SUM(T125:X125)</f>
        <v>0</v>
      </c>
      <c r="AN125" s="98">
        <f>SUM(Y125:AF125)</f>
        <v>4.3547513120000003</v>
      </c>
      <c r="AO125" s="98">
        <f>SUM(AG125:AK125)</f>
        <v>2.0702961499999999</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0.95199999949767378</v>
      </c>
      <c r="Z127" s="98">
        <f t="shared" si="35"/>
        <v>0.94477897825347779</v>
      </c>
      <c r="AA127" s="98">
        <f t="shared" si="35"/>
        <v>0.96376414150208323</v>
      </c>
      <c r="AB127" s="98">
        <f t="shared" si="35"/>
        <v>0.98446724813498165</v>
      </c>
      <c r="AC127" s="98">
        <f t="shared" si="35"/>
        <v>0.8933194704470816</v>
      </c>
      <c r="AD127" s="98">
        <f t="shared" si="35"/>
        <v>0.72276847242177855</v>
      </c>
      <c r="AE127" s="98">
        <f t="shared" si="35"/>
        <v>0.72276847690187263</v>
      </c>
      <c r="AF127" s="98">
        <f t="shared" si="35"/>
        <v>0.72276847587360105</v>
      </c>
      <c r="AG127" s="98">
        <f t="shared" si="35"/>
        <v>0.72276847616944129</v>
      </c>
      <c r="AH127" s="98">
        <f t="shared" si="35"/>
        <v>0.72276847628953611</v>
      </c>
      <c r="AI127" s="98">
        <f t="shared" si="35"/>
        <v>0.72276847628953611</v>
      </c>
      <c r="AJ127" s="98">
        <f t="shared" si="35"/>
        <v>0.72276847628953611</v>
      </c>
      <c r="AK127" s="98">
        <f t="shared" si="35"/>
        <v>0.7227684768906093</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70" priority="3" operator="greaterThan">
      <formula>0</formula>
    </cfRule>
  </conditionalFormatting>
  <conditionalFormatting sqref="T132:AK133">
    <cfRule type="cellIs" dxfId="69" priority="2" operator="equal">
      <formula>FALSE</formula>
    </cfRule>
  </conditionalFormatting>
  <conditionalFormatting sqref="R135 R132:R133">
    <cfRule type="cellIs" dxfId="6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8"/>
  </sheetPr>
  <dimension ref="A1:BG135"/>
  <sheetViews>
    <sheetView zoomScale="70" zoomScaleNormal="70" workbookViewId="0">
      <pane xSplit="19" ySplit="8" topLeftCell="AD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148</v>
      </c>
      <c r="K11" s="5" t="s">
        <v>270</v>
      </c>
      <c r="L11" s="5" t="s">
        <v>114</v>
      </c>
      <c r="M11" s="17" t="str">
        <f>F11&amp;"_"&amp;I11&amp;"_"&amp;K11</f>
        <v>Opex_Training &amp; Apprentices_Gross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2.0570962580000001</v>
      </c>
      <c r="Z11" s="16">
        <f>INDEX(Cal_SubmittedCosts!Z:Z, MATCH($M11,Cal_SubmittedCosts!$K:$K,0))</f>
        <v>2.4400763059999999</v>
      </c>
      <c r="AA11" s="16">
        <f>INDEX(Cal_SubmittedCosts!AA:AA, MATCH($M11,Cal_SubmittedCosts!$K:$K,0))</f>
        <v>3.4662508559999998</v>
      </c>
      <c r="AB11" s="16">
        <f>INDEX(Cal_SubmittedCosts!AB:AB, MATCH($M11,Cal_SubmittedCosts!$K:$K,0))</f>
        <v>4.7861083389999992</v>
      </c>
      <c r="AC11" s="16">
        <f>INDEX(Cal_SubmittedCosts!AC:AC, MATCH($M11,Cal_SubmittedCosts!$K:$K,0))</f>
        <v>5.2405041529999998</v>
      </c>
      <c r="AD11" s="16">
        <f>INDEX(Cal_SubmittedCosts!AD:AD, MATCH($M11,Cal_SubmittedCosts!$K:$K,0))</f>
        <v>3.3381150719999999</v>
      </c>
      <c r="AE11" s="16">
        <f>INDEX(Cal_SubmittedCosts!AE:AE, MATCH($M11,Cal_SubmittedCosts!$K:$K,0))</f>
        <v>4.0339974459999999</v>
      </c>
      <c r="AF11" s="16">
        <f>INDEX(Cal_SubmittedCosts!AF:AF, MATCH($M11,Cal_SubmittedCosts!$K:$K,0))</f>
        <v>3.6860642020000003</v>
      </c>
      <c r="AG11" s="16">
        <f>INDEX(Cal_SubmittedCosts!AG:AG, MATCH($M11,Cal_SubmittedCosts!$K:$K,0))</f>
        <v>4.5472721509999996</v>
      </c>
      <c r="AH11" s="16">
        <f>INDEX(Cal_SubmittedCosts!AH:AH, MATCH($M11,Cal_SubmittedCosts!$K:$K,0))</f>
        <v>4.2192556620000001</v>
      </c>
      <c r="AI11" s="16">
        <f>INDEX(Cal_SubmittedCosts!AI:AI, MATCH($M11,Cal_SubmittedCosts!$K:$K,0))</f>
        <v>4.4745214729999994</v>
      </c>
      <c r="AJ11" s="16">
        <f>INDEX(Cal_SubmittedCosts!AJ:AJ, MATCH($M11,Cal_SubmittedCosts!$K:$K,0))</f>
        <v>4.1232265219999995</v>
      </c>
      <c r="AK11" s="16">
        <f>INDEX(Cal_SubmittedCosts!AK:AK, MATCH($M11,Cal_SubmittedCosts!$K:$K,0))</f>
        <v>4.5449437899999996</v>
      </c>
      <c r="AM11" s="17">
        <f>SUM(T11:X11)</f>
        <v>0</v>
      </c>
      <c r="AN11" s="17">
        <f>SUM(Y11:AF11)</f>
        <v>29.048212632000002</v>
      </c>
      <c r="AO11" s="17">
        <f>SUM(AG11:AK11)</f>
        <v>21.909219598</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148</v>
      </c>
      <c r="K12" s="5" t="s">
        <v>271</v>
      </c>
      <c r="L12" s="5" t="s">
        <v>114</v>
      </c>
      <c r="M12" s="17" t="str">
        <f>F12&amp;"_"&amp;I12&amp;"_"&amp;K12</f>
        <v>Opex_Training &amp; Apprentices_Net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1.9693126780000001</v>
      </c>
      <c r="Z12" s="16">
        <f>INDEX(Cal_SubmittedCosts!Z:Z, MATCH($M12,Cal_SubmittedCosts!$K:$K,0))</f>
        <v>2.3468263700000001</v>
      </c>
      <c r="AA12" s="16">
        <f>INDEX(Cal_SubmittedCosts!AA:AA, MATCH($M12,Cal_SubmittedCosts!$K:$K,0))</f>
        <v>3.3911602169999999</v>
      </c>
      <c r="AB12" s="16">
        <f>INDEX(Cal_SubmittedCosts!AB:AB, MATCH($M12,Cal_SubmittedCosts!$K:$K,0))</f>
        <v>4.7091324339999989</v>
      </c>
      <c r="AC12" s="16">
        <f>INDEX(Cal_SubmittedCosts!AC:AC, MATCH($M12,Cal_SubmittedCosts!$K:$K,0))</f>
        <v>5.1683875519999996</v>
      </c>
      <c r="AD12" s="16">
        <f>INDEX(Cal_SubmittedCosts!AD:AD, MATCH($M12,Cal_SubmittedCosts!$K:$K,0))</f>
        <v>3.1284623759999999</v>
      </c>
      <c r="AE12" s="16">
        <f>INDEX(Cal_SubmittedCosts!AE:AE, MATCH($M12,Cal_SubmittedCosts!$K:$K,0))</f>
        <v>3.775238946</v>
      </c>
      <c r="AF12" s="16">
        <f>INDEX(Cal_SubmittedCosts!AF:AF, MATCH($M12,Cal_SubmittedCosts!$K:$K,0))</f>
        <v>3.4395670570000001</v>
      </c>
      <c r="AG12" s="16">
        <f>INDEX(Cal_SubmittedCosts!AG:AG, MATCH($M12,Cal_SubmittedCosts!$K:$K,0))</f>
        <v>4.3143165959999994</v>
      </c>
      <c r="AH12" s="16">
        <f>INDEX(Cal_SubmittedCosts!AH:AH, MATCH($M12,Cal_SubmittedCosts!$K:$K,0))</f>
        <v>3.9710414430000003</v>
      </c>
      <c r="AI12" s="16">
        <f>INDEX(Cal_SubmittedCosts!AI:AI, MATCH($M12,Cal_SubmittedCosts!$K:$K,0))</f>
        <v>4.2288366919999998</v>
      </c>
      <c r="AJ12" s="16">
        <f>INDEX(Cal_SubmittedCosts!AJ:AJ, MATCH($M12,Cal_SubmittedCosts!$K:$K,0))</f>
        <v>3.8679369779999995</v>
      </c>
      <c r="AK12" s="16">
        <f>INDEX(Cal_SubmittedCosts!AK:AK, MATCH($M12,Cal_SubmittedCosts!$K:$K,0))</f>
        <v>4.2892807249999994</v>
      </c>
      <c r="AM12" s="17">
        <f>SUM(T12:X12)</f>
        <v>0</v>
      </c>
      <c r="AN12" s="17">
        <f>SUM(Y12:AF12)</f>
        <v>27.928087630000004</v>
      </c>
      <c r="AO12" s="17">
        <f>SUM(AG12:AK12)</f>
        <v>20.671412433999997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2.0570962580000001</v>
      </c>
      <c r="Z29" s="17">
        <f t="shared" si="5"/>
        <v>2.4400763059999999</v>
      </c>
      <c r="AA29" s="17">
        <f t="shared" si="5"/>
        <v>3.4662508559999998</v>
      </c>
      <c r="AB29" s="17">
        <f t="shared" si="5"/>
        <v>4.7861083389999992</v>
      </c>
      <c r="AC29" s="17">
        <f t="shared" si="5"/>
        <v>5.2405041529999998</v>
      </c>
      <c r="AD29" s="17">
        <f t="shared" si="5"/>
        <v>3.3381150719999999</v>
      </c>
      <c r="AE29" s="17">
        <f t="shared" si="5"/>
        <v>4.0339974459999999</v>
      </c>
      <c r="AF29" s="17">
        <f t="shared" si="5"/>
        <v>3.6860642020000003</v>
      </c>
      <c r="AG29" s="17">
        <f t="shared" si="5"/>
        <v>4.5472721509999996</v>
      </c>
      <c r="AH29" s="17">
        <f t="shared" si="5"/>
        <v>4.2192556620000001</v>
      </c>
      <c r="AI29" s="17">
        <f t="shared" si="5"/>
        <v>4.4745214729999994</v>
      </c>
      <c r="AJ29" s="17">
        <f t="shared" si="5"/>
        <v>4.1232265219999995</v>
      </c>
      <c r="AK29" s="17">
        <f t="shared" si="5"/>
        <v>4.5449437899999996</v>
      </c>
      <c r="AM29" s="17">
        <f>SUM(T29:X29)</f>
        <v>0</v>
      </c>
      <c r="AN29" s="17">
        <f>SUM(Y29:AF29)</f>
        <v>29.048212632000002</v>
      </c>
      <c r="AO29" s="17">
        <f>SUM(AG29:AK29)</f>
        <v>21.909219598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6">$A$1</f>
        <v>Training &amp; Apprentices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6"/>
        <v>Training &amp; Apprentices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6"/>
        <v>Training &amp; Apprentices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6"/>
        <v>Training &amp; Apprentices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6"/>
        <v>Training &amp; Apprentices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6"/>
        <v>Training &amp; Apprentices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6"/>
        <v>Training &amp; Apprentices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6"/>
        <v>Training &amp; Apprentices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6"/>
        <v>Training &amp; Apprentices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6"/>
        <v>Training &amp; Apprentices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10">$A$1</f>
        <v>Training &amp; Apprentices</v>
      </c>
      <c r="J50" s="17" t="str">
        <f>_xlfn.IFNA(INDEX(Cal_Reclassifications!J$9:J$229,MATCH('Cal_Training &amp; Apprentices'!$M50,Cal_Reclassifications!$M$9:$M$229,0),0),"")</f>
        <v/>
      </c>
      <c r="L50" s="4" t="s">
        <v>114</v>
      </c>
      <c r="M50" s="17" t="str">
        <f t="shared" ref="M50:M59" si="11">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10"/>
        <v>Training &amp; Apprentices</v>
      </c>
      <c r="J51" s="17" t="str">
        <f>_xlfn.IFNA(INDEX(Cal_Reclassifications!J$9:J$229,MATCH('Cal_Training &amp; Apprentices'!$M51,Cal_Reclassifications!$M$9:$M$229,0),0),"")</f>
        <v/>
      </c>
      <c r="L51" s="4" t="s">
        <v>114</v>
      </c>
      <c r="M51" s="17" t="str">
        <f t="shared" si="11"/>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2"/>
        <v>0</v>
      </c>
      <c r="AN51" s="17">
        <f t="shared" si="13"/>
        <v>0</v>
      </c>
      <c r="AO51" s="17">
        <f t="shared" si="14"/>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10"/>
        <v>Training &amp; Apprentices</v>
      </c>
      <c r="J52" s="17" t="str">
        <f>_xlfn.IFNA(INDEX(Cal_Reclassifications!J$9:J$229,MATCH('Cal_Training &amp; Apprentices'!$M52,Cal_Reclassifications!$M$9:$M$229,0),0),"")</f>
        <v/>
      </c>
      <c r="L52" s="4" t="s">
        <v>114</v>
      </c>
      <c r="M52" s="17" t="str">
        <f t="shared" si="11"/>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2"/>
        <v>0</v>
      </c>
      <c r="AN52" s="17">
        <f t="shared" si="13"/>
        <v>0</v>
      </c>
      <c r="AO52" s="17">
        <f t="shared" si="14"/>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10"/>
        <v>Training &amp; Apprentices</v>
      </c>
      <c r="J53" s="17" t="str">
        <f>_xlfn.IFNA(INDEX(Cal_Reclassifications!J$9:J$229,MATCH('Cal_Training &amp; Apprentices'!$M53,Cal_Reclassifications!$M$9:$M$229,0),0),"")</f>
        <v/>
      </c>
      <c r="L53" s="4" t="s">
        <v>114</v>
      </c>
      <c r="M53" s="17" t="str">
        <f t="shared" si="11"/>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2"/>
        <v>0</v>
      </c>
      <c r="AN53" s="17">
        <f t="shared" si="13"/>
        <v>0</v>
      </c>
      <c r="AO53" s="17">
        <f t="shared" si="14"/>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10"/>
        <v>Training &amp; Apprentices</v>
      </c>
      <c r="J54" s="17" t="str">
        <f>_xlfn.IFNA(INDEX(Cal_Reclassifications!J$9:J$229,MATCH('Cal_Training &amp; Apprentices'!$M54,Cal_Reclassifications!$M$9:$M$229,0),0),"")</f>
        <v/>
      </c>
      <c r="L54" s="4" t="s">
        <v>114</v>
      </c>
      <c r="M54" s="17" t="str">
        <f t="shared" si="11"/>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2"/>
        <v>0</v>
      </c>
      <c r="AN54" s="17">
        <f t="shared" si="13"/>
        <v>0</v>
      </c>
      <c r="AO54" s="17">
        <f t="shared" si="14"/>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10"/>
        <v>Training &amp; Apprentices</v>
      </c>
      <c r="J55" s="17" t="str">
        <f>_xlfn.IFNA(INDEX(Cal_Reclassifications!J$9:J$229,MATCH('Cal_Training &amp; Apprentices'!$M55,Cal_Reclassifications!$M$9:$M$229,0),0),"")</f>
        <v/>
      </c>
      <c r="L55" s="4" t="s">
        <v>114</v>
      </c>
      <c r="M55" s="17" t="str">
        <f t="shared" si="11"/>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2"/>
        <v>0</v>
      </c>
      <c r="AN55" s="17">
        <f t="shared" si="13"/>
        <v>0</v>
      </c>
      <c r="AO55" s="17">
        <f t="shared" si="14"/>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10"/>
        <v>Training &amp; Apprentices</v>
      </c>
      <c r="J56" s="17" t="str">
        <f>_xlfn.IFNA(INDEX(Cal_Reclassifications!J$9:J$229,MATCH('Cal_Training &amp; Apprentices'!$M56,Cal_Reclassifications!$M$9:$M$229,0),0),"")</f>
        <v/>
      </c>
      <c r="L56" s="4" t="s">
        <v>114</v>
      </c>
      <c r="M56" s="17" t="str">
        <f t="shared" si="11"/>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2"/>
        <v>0</v>
      </c>
      <c r="AN56" s="17">
        <f t="shared" si="13"/>
        <v>0</v>
      </c>
      <c r="AO56" s="17">
        <f t="shared" si="14"/>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10"/>
        <v>Training &amp; Apprentices</v>
      </c>
      <c r="J57" s="17" t="str">
        <f>_xlfn.IFNA(INDEX(Cal_Reclassifications!J$9:J$229,MATCH('Cal_Training &amp; Apprentices'!$M57,Cal_Reclassifications!$M$9:$M$229,0),0),"")</f>
        <v/>
      </c>
      <c r="L57" s="4" t="s">
        <v>114</v>
      </c>
      <c r="M57" s="17" t="str">
        <f t="shared" si="11"/>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2"/>
        <v>0</v>
      </c>
      <c r="AN57" s="17">
        <f t="shared" si="13"/>
        <v>0</v>
      </c>
      <c r="AO57" s="17">
        <f t="shared" si="14"/>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10"/>
        <v>Training &amp; Apprentices</v>
      </c>
      <c r="J58" s="17" t="str">
        <f>_xlfn.IFNA(INDEX(Cal_Reclassifications!J$9:J$229,MATCH('Cal_Training &amp; Apprentices'!$M58,Cal_Reclassifications!$M$9:$M$229,0),0),"")</f>
        <v/>
      </c>
      <c r="L58" s="4" t="s">
        <v>114</v>
      </c>
      <c r="M58" s="17" t="str">
        <f t="shared" si="11"/>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2"/>
        <v>0</v>
      </c>
      <c r="AN58" s="17">
        <f t="shared" si="13"/>
        <v>0</v>
      </c>
      <c r="AO58" s="17">
        <f t="shared" si="14"/>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10"/>
        <v>Training &amp; Apprentices</v>
      </c>
      <c r="J59" s="17" t="str">
        <f>_xlfn.IFNA(INDEX(Cal_Reclassifications!J$9:J$229,MATCH('Cal_Training &amp; Apprentices'!$M59,Cal_Reclassifications!$M$9:$M$229,0),0),"")</f>
        <v/>
      </c>
      <c r="L59" s="4" t="s">
        <v>114</v>
      </c>
      <c r="M59" s="17" t="str">
        <f t="shared" si="11"/>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2.0570962580000001</v>
      </c>
      <c r="Z62" s="17">
        <f t="shared" si="16"/>
        <v>2.4400763059999999</v>
      </c>
      <c r="AA62" s="17">
        <f t="shared" si="16"/>
        <v>3.4662508559999998</v>
      </c>
      <c r="AB62" s="17">
        <f t="shared" si="16"/>
        <v>4.7861083389999992</v>
      </c>
      <c r="AC62" s="17">
        <f t="shared" si="16"/>
        <v>5.2405041529999998</v>
      </c>
      <c r="AD62" s="17">
        <f t="shared" si="16"/>
        <v>3.3381150719999999</v>
      </c>
      <c r="AE62" s="17">
        <f t="shared" si="16"/>
        <v>4.0339974459999999</v>
      </c>
      <c r="AF62" s="17">
        <f t="shared" si="16"/>
        <v>3.6860642020000003</v>
      </c>
      <c r="AG62" s="17">
        <f t="shared" si="16"/>
        <v>4.5472721509999996</v>
      </c>
      <c r="AH62" s="17">
        <f t="shared" si="16"/>
        <v>4.2192556620000001</v>
      </c>
      <c r="AI62" s="17">
        <f t="shared" si="16"/>
        <v>4.4745214729999994</v>
      </c>
      <c r="AJ62" s="17">
        <f t="shared" si="16"/>
        <v>4.1232265219999995</v>
      </c>
      <c r="AK62" s="17">
        <f t="shared" si="16"/>
        <v>4.5449437899999996</v>
      </c>
      <c r="AM62" s="17">
        <f>SUM(T62:X62)</f>
        <v>0</v>
      </c>
      <c r="AN62" s="17">
        <f>SUM(Y62:AF62)</f>
        <v>29.048212632000002</v>
      </c>
      <c r="AO62" s="17">
        <f>SUM(AG62:AK62)</f>
        <v>21.909219598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7">$A$1</f>
        <v>Training &amp; Apprentices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7"/>
        <v>Training &amp; Apprentices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7"/>
        <v>Training &amp; Apprentices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7"/>
        <v>Training &amp; Apprentices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7"/>
        <v>Training &amp; Apprentices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7"/>
        <v>Training &amp; Apprentices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7"/>
        <v>Training &amp; Apprentices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7"/>
        <v>Training &amp; Apprentices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7"/>
        <v>Training &amp; Apprentices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7"/>
        <v>Training &amp; Apprentices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2.0570962580000001</v>
      </c>
      <c r="Z79" s="17">
        <f t="shared" si="22"/>
        <v>2.4400763059999999</v>
      </c>
      <c r="AA79" s="17">
        <f t="shared" si="22"/>
        <v>3.4662508559999998</v>
      </c>
      <c r="AB79" s="17">
        <f t="shared" si="22"/>
        <v>4.7861083389999992</v>
      </c>
      <c r="AC79" s="17">
        <f t="shared" si="22"/>
        <v>5.2405041529999998</v>
      </c>
      <c r="AD79" s="17">
        <f t="shared" si="22"/>
        <v>3.3381150719999999</v>
      </c>
      <c r="AE79" s="17">
        <f t="shared" si="22"/>
        <v>4.0339974459999999</v>
      </c>
      <c r="AF79" s="17">
        <f t="shared" si="22"/>
        <v>3.6860642020000003</v>
      </c>
      <c r="AG79" s="17">
        <f t="shared" si="22"/>
        <v>4.5472721509999996</v>
      </c>
      <c r="AH79" s="17">
        <f t="shared" si="22"/>
        <v>4.2192556620000001</v>
      </c>
      <c r="AI79" s="17">
        <f t="shared" si="22"/>
        <v>4.4745214729999994</v>
      </c>
      <c r="AJ79" s="17">
        <f t="shared" si="22"/>
        <v>4.1232265219999995</v>
      </c>
      <c r="AK79" s="17">
        <f t="shared" si="22"/>
        <v>4.5449437899999996</v>
      </c>
      <c r="AM79" s="17">
        <f>SUM(T79:X79)</f>
        <v>0</v>
      </c>
      <c r="AN79" s="17">
        <f>SUM(Y79:AF79)</f>
        <v>29.048212632000002</v>
      </c>
      <c r="AO79" s="17">
        <f>SUM(AG79:AK79)</f>
        <v>21.909219598</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Training &amp; Apprentices</v>
      </c>
      <c r="I86" s="104" t="s">
        <v>445</v>
      </c>
      <c r="J86" s="104"/>
      <c r="K86" s="104"/>
      <c r="L86" s="104" t="s">
        <v>296</v>
      </c>
      <c r="M86" s="98"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0.68554454147863642</v>
      </c>
      <c r="Z86" s="16">
        <f>SUMIFS(Inp_LabourRatios!Z:Z,Inp_LabourRatios!$G:$G,$H86,Inp_LabourRatios!$H:$H,$G86)</f>
        <v>0.68554454147863642</v>
      </c>
      <c r="AA86" s="16">
        <f>SUMIFS(Inp_LabourRatios!AA:AA,Inp_LabourRatios!$G:$G,$H86,Inp_LabourRatios!$H:$H,$G86)</f>
        <v>0.68554454147863642</v>
      </c>
      <c r="AB86" s="16">
        <f>SUMIFS(Inp_LabourRatios!AB:AB,Inp_LabourRatios!$G:$G,$H86,Inp_LabourRatios!$H:$H,$G86)</f>
        <v>0.68554454147863642</v>
      </c>
      <c r="AC86" s="16">
        <f>SUMIFS(Inp_LabourRatios!AC:AC,Inp_LabourRatios!$G:$G,$H86,Inp_LabourRatios!$H:$H,$G86)</f>
        <v>0.68554454147863642</v>
      </c>
      <c r="AD86" s="16">
        <f>SUMIFS(Inp_LabourRatios!AD:AD,Inp_LabourRatios!$G:$G,$H86,Inp_LabourRatios!$H:$H,$G86)</f>
        <v>0.68554454147863642</v>
      </c>
      <c r="AE86" s="16">
        <f>SUMIFS(Inp_LabourRatios!AE:AE,Inp_LabourRatios!$G:$G,$H86,Inp_LabourRatios!$H:$H,$G86)</f>
        <v>0.68554454147863642</v>
      </c>
      <c r="AF86" s="16">
        <f>SUMIFS(Inp_LabourRatios!AF:AF,Inp_LabourRatios!$G:$G,$H86,Inp_LabourRatios!$H:$H,$G86)</f>
        <v>0.68554454147863642</v>
      </c>
      <c r="AG86" s="16">
        <f>SUMIFS(Inp_LabourRatios!AG:AG,Inp_LabourRatios!$G:$G,$H86,Inp_LabourRatios!$H:$H,$G86)</f>
        <v>0.68554454147863642</v>
      </c>
      <c r="AH86" s="16">
        <f>SUMIFS(Inp_LabourRatios!AH:AH,Inp_LabourRatios!$G:$G,$H86,Inp_LabourRatios!$H:$H,$G86)</f>
        <v>0.68554454147863642</v>
      </c>
      <c r="AI86" s="16">
        <f>SUMIFS(Inp_LabourRatios!AI:AI,Inp_LabourRatios!$G:$G,$H86,Inp_LabourRatios!$H:$H,$G86)</f>
        <v>0.68554454147863642</v>
      </c>
      <c r="AJ86" s="16">
        <f>SUMIFS(Inp_LabourRatios!AJ:AJ,Inp_LabourRatios!$G:$G,$H86,Inp_LabourRatios!$H:$H,$G86)</f>
        <v>0.68554454147863642</v>
      </c>
      <c r="AK86" s="16">
        <f>SUMIFS(Inp_LabourRatios!AK:AK,Inp_LabourRatios!$G:$G,$H86,Inp_LabourRatios!$H:$H,$G86)</f>
        <v>0.68554454147863642</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Training &amp; Apprentices</v>
      </c>
      <c r="J88" s="104"/>
      <c r="K88" s="104"/>
      <c r="L88" s="104" t="s">
        <v>114</v>
      </c>
      <c r="T88" s="106">
        <f>T$79*T$86</f>
        <v>0</v>
      </c>
      <c r="U88" s="106">
        <f t="shared" ref="U88:AK88" si="23">U$79*U$86</f>
        <v>0</v>
      </c>
      <c r="V88" s="106">
        <f t="shared" si="23"/>
        <v>0</v>
      </c>
      <c r="W88" s="106">
        <f t="shared" si="23"/>
        <v>0</v>
      </c>
      <c r="X88" s="106">
        <f t="shared" si="23"/>
        <v>0</v>
      </c>
      <c r="Y88" s="106">
        <f t="shared" si="23"/>
        <v>1.4102311109680288</v>
      </c>
      <c r="Z88" s="106">
        <f t="shared" si="23"/>
        <v>1.6727809923696548</v>
      </c>
      <c r="AA88" s="106">
        <f t="shared" si="23"/>
        <v>2.376269353726451</v>
      </c>
      <c r="AB88" s="106">
        <f t="shared" si="23"/>
        <v>3.2810904467268327</v>
      </c>
      <c r="AC88" s="106">
        <f t="shared" si="23"/>
        <v>3.5925990166852748</v>
      </c>
      <c r="AD88" s="106">
        <f t="shared" si="23"/>
        <v>2.2884265664371655</v>
      </c>
      <c r="AE88" s="106">
        <f t="shared" si="23"/>
        <v>2.7654849294440602</v>
      </c>
      <c r="AF88" s="106">
        <f t="shared" si="23"/>
        <v>2.526961193220906</v>
      </c>
      <c r="AG88" s="106">
        <f t="shared" si="23"/>
        <v>3.1173576017358675</v>
      </c>
      <c r="AH88" s="106">
        <f t="shared" si="23"/>
        <v>2.8924876881869306</v>
      </c>
      <c r="AI88" s="106">
        <f t="shared" si="23"/>
        <v>3.0674837715440972</v>
      </c>
      <c r="AJ88" s="106">
        <f t="shared" si="23"/>
        <v>2.8266554354370426</v>
      </c>
      <c r="AK88" s="106">
        <f t="shared" si="23"/>
        <v>3.1157614065617256</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Training &amp; Apprentices</v>
      </c>
      <c r="K93" s="104" t="s">
        <v>526</v>
      </c>
      <c r="L93" s="104" t="s">
        <v>296</v>
      </c>
      <c r="M93" s="142">
        <f>SUMIFS(Inp_CostIndices!Y:Y,Inp_CostIndices!$G:$G,$H93)</f>
        <v>0</v>
      </c>
      <c r="T93" s="106">
        <f>((T92-1)*$M93)+1</f>
        <v>1</v>
      </c>
      <c r="U93" s="106">
        <f t="shared" ref="U93:AK93" si="24">((U92-1)*$M93)+1</f>
        <v>1</v>
      </c>
      <c r="V93" s="106">
        <f t="shared" si="24"/>
        <v>1</v>
      </c>
      <c r="W93" s="106">
        <f t="shared" si="24"/>
        <v>1</v>
      </c>
      <c r="X93" s="106">
        <f t="shared" si="24"/>
        <v>1</v>
      </c>
      <c r="Y93" s="106">
        <f t="shared" si="24"/>
        <v>1</v>
      </c>
      <c r="Z93" s="106">
        <f t="shared" si="24"/>
        <v>1</v>
      </c>
      <c r="AA93" s="106">
        <f t="shared" si="24"/>
        <v>1</v>
      </c>
      <c r="AB93" s="106">
        <f t="shared" si="24"/>
        <v>1</v>
      </c>
      <c r="AC93" s="106">
        <f t="shared" si="24"/>
        <v>1</v>
      </c>
      <c r="AD93" s="106">
        <f t="shared" si="24"/>
        <v>1</v>
      </c>
      <c r="AE93" s="106">
        <f t="shared" si="24"/>
        <v>1</v>
      </c>
      <c r="AF93" s="106">
        <f t="shared" si="24"/>
        <v>1</v>
      </c>
      <c r="AG93" s="106">
        <f t="shared" si="24"/>
        <v>1</v>
      </c>
      <c r="AH93" s="106">
        <f t="shared" si="24"/>
        <v>1</v>
      </c>
      <c r="AI93" s="106">
        <f t="shared" si="24"/>
        <v>1</v>
      </c>
      <c r="AJ93" s="106">
        <f t="shared" si="24"/>
        <v>1</v>
      </c>
      <c r="AK93" s="106">
        <f t="shared" si="24"/>
        <v>1</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v>
      </c>
      <c r="Z95" s="106">
        <f t="shared" si="25"/>
        <v>0</v>
      </c>
      <c r="AA95" s="106">
        <f t="shared" si="25"/>
        <v>0</v>
      </c>
      <c r="AB95" s="106">
        <f t="shared" si="25"/>
        <v>0</v>
      </c>
      <c r="AC95" s="106">
        <f t="shared" si="25"/>
        <v>0</v>
      </c>
      <c r="AD95" s="106">
        <f t="shared" si="25"/>
        <v>0</v>
      </c>
      <c r="AE95" s="106">
        <f t="shared" si="25"/>
        <v>0</v>
      </c>
      <c r="AF95" s="106">
        <f t="shared" si="25"/>
        <v>0</v>
      </c>
      <c r="AG95" s="106">
        <f t="shared" si="25"/>
        <v>0</v>
      </c>
      <c r="AH95" s="106">
        <f t="shared" si="25"/>
        <v>0</v>
      </c>
      <c r="AI95" s="106">
        <f t="shared" si="25"/>
        <v>0</v>
      </c>
      <c r="AJ95" s="106">
        <f t="shared" si="25"/>
        <v>0</v>
      </c>
      <c r="AK95" s="106">
        <f t="shared" si="25"/>
        <v>0</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Training &amp; Apprentices</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-0.14476689797187392</v>
      </c>
      <c r="Z111" s="106">
        <f t="shared" si="28"/>
        <v>-0.17203729846870086</v>
      </c>
      <c r="AA111" s="106">
        <f t="shared" si="28"/>
        <v>-0.24462302686558512</v>
      </c>
      <c r="AB111" s="106">
        <f t="shared" si="28"/>
        <v>-0.33797048660878914</v>
      </c>
      <c r="AC111" s="106">
        <f t="shared" si="28"/>
        <v>-0.37055513301252985</v>
      </c>
      <c r="AD111" s="106">
        <f t="shared" si="28"/>
        <v>-0.23552196936641812</v>
      </c>
      <c r="AE111" s="106">
        <f t="shared" si="28"/>
        <v>-0.2846202130269222</v>
      </c>
      <c r="AF111" s="106">
        <f t="shared" si="28"/>
        <v>-0.26007165161803458</v>
      </c>
      <c r="AG111" s="106">
        <f t="shared" si="28"/>
        <v>-0.32083450364906652</v>
      </c>
      <c r="AH111" s="106">
        <f t="shared" si="28"/>
        <v>-0.29769117640970588</v>
      </c>
      <c r="AI111" s="106">
        <f t="shared" si="28"/>
        <v>-0.31570155209235562</v>
      </c>
      <c r="AJ111" s="106">
        <f t="shared" si="28"/>
        <v>-0.29091580417671281</v>
      </c>
      <c r="AK111" s="106">
        <f t="shared" si="28"/>
        <v>-0.32067022525952993</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2.0570962580000001</v>
      </c>
      <c r="Z125" s="98">
        <f t="shared" si="34"/>
        <v>2.4400763059999999</v>
      </c>
      <c r="AA125" s="98">
        <f t="shared" si="34"/>
        <v>3.4662508559999998</v>
      </c>
      <c r="AB125" s="98">
        <f t="shared" si="34"/>
        <v>4.7861083389999992</v>
      </c>
      <c r="AC125" s="98">
        <f t="shared" si="34"/>
        <v>5.2405041529999998</v>
      </c>
      <c r="AD125" s="98">
        <f t="shared" si="34"/>
        <v>3.3381150719999999</v>
      </c>
      <c r="AE125" s="98">
        <f t="shared" si="34"/>
        <v>4.0339974459999999</v>
      </c>
      <c r="AF125" s="98">
        <f t="shared" si="34"/>
        <v>3.6860642020000003</v>
      </c>
      <c r="AG125" s="98">
        <f t="shared" si="34"/>
        <v>4.5472721509999996</v>
      </c>
      <c r="AH125" s="98">
        <f t="shared" si="34"/>
        <v>4.2192556620000001</v>
      </c>
      <c r="AI125" s="98">
        <f t="shared" si="34"/>
        <v>4.4745214729999994</v>
      </c>
      <c r="AJ125" s="98">
        <f t="shared" si="34"/>
        <v>4.1232265219999995</v>
      </c>
      <c r="AK125" s="98">
        <f t="shared" si="34"/>
        <v>4.5449437899999996</v>
      </c>
      <c r="AM125" s="98">
        <f>SUM(T125:X125)</f>
        <v>0</v>
      </c>
      <c r="AN125" s="98">
        <f>SUM(Y125:AF125)</f>
        <v>29.048212632000002</v>
      </c>
      <c r="AO125" s="98">
        <f>SUM(AG125:AK125)</f>
        <v>21.909219598</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0.9573264597324449</v>
      </c>
      <c r="Z127" s="98">
        <f t="shared" si="35"/>
        <v>0.96178400824158494</v>
      </c>
      <c r="AA127" s="98">
        <f t="shared" si="35"/>
        <v>0.97833664032999235</v>
      </c>
      <c r="AB127" s="98">
        <f t="shared" si="35"/>
        <v>0.98391680681927829</v>
      </c>
      <c r="AC127" s="98">
        <f t="shared" si="35"/>
        <v>0.98623861390154299</v>
      </c>
      <c r="AD127" s="98">
        <f t="shared" si="35"/>
        <v>0.93719428735139776</v>
      </c>
      <c r="AE127" s="98">
        <f t="shared" si="35"/>
        <v>0.93585556176874196</v>
      </c>
      <c r="AF127" s="98">
        <f t="shared" si="35"/>
        <v>0.93312727844885213</v>
      </c>
      <c r="AG127" s="98">
        <f t="shared" si="35"/>
        <v>0.94877026329977399</v>
      </c>
      <c r="AH127" s="98">
        <f t="shared" si="35"/>
        <v>0.94117108824774509</v>
      </c>
      <c r="AI127" s="98">
        <f t="shared" si="35"/>
        <v>0.94509250151496604</v>
      </c>
      <c r="AJ127" s="98">
        <f t="shared" si="35"/>
        <v>0.93808500633232972</v>
      </c>
      <c r="AK127" s="98">
        <f t="shared" si="35"/>
        <v>0.94374780485458976</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67" priority="3" operator="greaterThan">
      <formula>0</formula>
    </cfRule>
  </conditionalFormatting>
  <conditionalFormatting sqref="T132:AK133">
    <cfRule type="cellIs" dxfId="66" priority="2" operator="equal">
      <formula>FALSE</formula>
    </cfRule>
  </conditionalFormatting>
  <conditionalFormatting sqref="R135 R132:R133">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sheetPr>
  <dimension ref="A1:BG135"/>
  <sheetViews>
    <sheetView zoomScale="70" zoomScaleNormal="70" workbookViewId="0">
      <pane xSplit="19" ySplit="8" topLeftCell="T58"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644531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280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4"/>
      <c r="H5" s="4"/>
      <c r="I5" s="4"/>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148</v>
      </c>
      <c r="K11" s="5" t="s">
        <v>270</v>
      </c>
      <c r="L11" s="5" t="s">
        <v>114</v>
      </c>
      <c r="M11" s="17" t="str">
        <f>F11&amp;"_"&amp;I11&amp;"_"&amp;K11</f>
        <v>Capex_LTS Pipelines, Storage &amp; Entry_Gross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2.546364702</v>
      </c>
      <c r="Z11" s="16">
        <f>INDEX(Cal_SubmittedCosts!Z:Z, MATCH($M11,Cal_SubmittedCosts!$K:$K,0))</f>
        <v>2.5522545209999996</v>
      </c>
      <c r="AA11" s="16">
        <f>INDEX(Cal_SubmittedCosts!AA:AA, MATCH($M11,Cal_SubmittedCosts!$K:$K,0))</f>
        <v>7.9823412930000011</v>
      </c>
      <c r="AB11" s="16">
        <f>INDEX(Cal_SubmittedCosts!AB:AB, MATCH($M11,Cal_SubmittedCosts!$K:$K,0))</f>
        <v>14.403294815000001</v>
      </c>
      <c r="AC11" s="16">
        <f>INDEX(Cal_SubmittedCosts!AC:AC, MATCH($M11,Cal_SubmittedCosts!$K:$K,0))</f>
        <v>21.129313311000004</v>
      </c>
      <c r="AD11" s="16">
        <f>INDEX(Cal_SubmittedCosts!AD:AD, MATCH($M11,Cal_SubmittedCosts!$K:$K,0))</f>
        <v>35.665052203999998</v>
      </c>
      <c r="AE11" s="16">
        <f>INDEX(Cal_SubmittedCosts!AE:AE, MATCH($M11,Cal_SubmittedCosts!$K:$K,0))</f>
        <v>21.661725019999995</v>
      </c>
      <c r="AF11" s="16">
        <f>INDEX(Cal_SubmittedCosts!AF:AF, MATCH($M11,Cal_SubmittedCosts!$K:$K,0))</f>
        <v>22.562671638000001</v>
      </c>
      <c r="AG11" s="16">
        <f>INDEX(Cal_SubmittedCosts!AG:AG, MATCH($M11,Cal_SubmittedCosts!$K:$K,0))</f>
        <v>66.760225466000009</v>
      </c>
      <c r="AH11" s="16">
        <f>INDEX(Cal_SubmittedCosts!AH:AH, MATCH($M11,Cal_SubmittedCosts!$K:$K,0))</f>
        <v>36.411639739999998</v>
      </c>
      <c r="AI11" s="16">
        <f>INDEX(Cal_SubmittedCosts!AI:AI, MATCH($M11,Cal_SubmittedCosts!$K:$K,0))</f>
        <v>5.3521162980000003</v>
      </c>
      <c r="AJ11" s="16">
        <f>INDEX(Cal_SubmittedCosts!AJ:AJ, MATCH($M11,Cal_SubmittedCosts!$K:$K,0))</f>
        <v>4.8732437520000005</v>
      </c>
      <c r="AK11" s="16">
        <f>INDEX(Cal_SubmittedCosts!AK:AK, MATCH($M11,Cal_SubmittedCosts!$K:$K,0))</f>
        <v>4.9306029370000006</v>
      </c>
      <c r="AM11" s="17">
        <f>SUM(T11:X11)</f>
        <v>0</v>
      </c>
      <c r="AN11" s="17">
        <f>SUM(Y11:AF11)</f>
        <v>128.50301750399998</v>
      </c>
      <c r="AO11" s="17">
        <f>SUM(AG11:AK11)</f>
        <v>118.32782819300002</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148</v>
      </c>
      <c r="K12" s="5" t="s">
        <v>271</v>
      </c>
      <c r="L12" s="5" t="s">
        <v>114</v>
      </c>
      <c r="M12" s="17" t="str">
        <f>F12&amp;"_"&amp;I12&amp;"_"&amp;K12</f>
        <v>Capex_LTS Pipelines, Storage &amp; Entry_Net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2.546364702</v>
      </c>
      <c r="Z12" s="16">
        <f>INDEX(Cal_SubmittedCosts!Z:Z, MATCH($M12,Cal_SubmittedCosts!$K:$K,0))</f>
        <v>2.5527364499999998</v>
      </c>
      <c r="AA12" s="16">
        <f>INDEX(Cal_SubmittedCosts!AA:AA, MATCH($M12,Cal_SubmittedCosts!$K:$K,0))</f>
        <v>3.5526309910000009</v>
      </c>
      <c r="AB12" s="16">
        <f>INDEX(Cal_SubmittedCosts!AB:AB, MATCH($M12,Cal_SubmittedCosts!$K:$K,0))</f>
        <v>4.0314293690000014</v>
      </c>
      <c r="AC12" s="16">
        <f>INDEX(Cal_SubmittedCosts!AC:AC, MATCH($M12,Cal_SubmittedCosts!$K:$K,0))</f>
        <v>1.3747777610000043</v>
      </c>
      <c r="AD12" s="16">
        <f>INDEX(Cal_SubmittedCosts!AD:AD, MATCH($M12,Cal_SubmittedCosts!$K:$K,0))</f>
        <v>1.8789766139999995</v>
      </c>
      <c r="AE12" s="16">
        <f>INDEX(Cal_SubmittedCosts!AE:AE, MATCH($M12,Cal_SubmittedCosts!$K:$K,0))</f>
        <v>6.1253667469999957</v>
      </c>
      <c r="AF12" s="16">
        <f>INDEX(Cal_SubmittedCosts!AF:AF, MATCH($M12,Cal_SubmittedCosts!$K:$K,0))</f>
        <v>13.186861856000002</v>
      </c>
      <c r="AG12" s="16">
        <f>INDEX(Cal_SubmittedCosts!AG:AG, MATCH($M12,Cal_SubmittedCosts!$K:$K,0))</f>
        <v>4.463629221000013</v>
      </c>
      <c r="AH12" s="16">
        <f>INDEX(Cal_SubmittedCosts!AH:AH, MATCH($M12,Cal_SubmittedCosts!$K:$K,0))</f>
        <v>5.9758688889999974</v>
      </c>
      <c r="AI12" s="16">
        <f>INDEX(Cal_SubmittedCosts!AI:AI, MATCH($M12,Cal_SubmittedCosts!$K:$K,0))</f>
        <v>5.0929785729999999</v>
      </c>
      <c r="AJ12" s="16">
        <f>INDEX(Cal_SubmittedCosts!AJ:AJ, MATCH($M12,Cal_SubmittedCosts!$K:$K,0))</f>
        <v>4.8544276190000009</v>
      </c>
      <c r="AK12" s="16">
        <f>INDEX(Cal_SubmittedCosts!AK:AK, MATCH($M12,Cal_SubmittedCosts!$K:$K,0))</f>
        <v>4.6730341590000002</v>
      </c>
      <c r="AM12" s="17">
        <f>SUM(T12:X12)</f>
        <v>0</v>
      </c>
      <c r="AN12" s="17">
        <f>SUM(Y12:AF12)</f>
        <v>35.249144489999999</v>
      </c>
      <c r="AO12" s="17">
        <f>SUM(AG12:AK12)</f>
        <v>25.059938461000012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62" t="s">
        <v>528</v>
      </c>
      <c r="K17" s="64"/>
      <c r="L17" s="4" t="s">
        <v>114</v>
      </c>
      <c r="R17" s="14"/>
      <c r="T17" s="41"/>
      <c r="U17" s="41"/>
      <c r="V17" s="41"/>
      <c r="W17" s="41"/>
      <c r="X17" s="41"/>
      <c r="Y17" s="41">
        <v>0</v>
      </c>
      <c r="Z17" s="41">
        <v>0</v>
      </c>
      <c r="AA17" s="41">
        <v>0</v>
      </c>
      <c r="AB17" s="41">
        <v>-0.76645545817202043</v>
      </c>
      <c r="AC17" s="41">
        <v>-0.71833878660133565</v>
      </c>
      <c r="AD17" s="41">
        <v>-0.61205871000000012</v>
      </c>
      <c r="AE17" s="41">
        <v>0</v>
      </c>
      <c r="AF17" s="41">
        <v>0</v>
      </c>
      <c r="AG17" s="41"/>
      <c r="AH17" s="41"/>
      <c r="AI17" s="41"/>
      <c r="AJ17" s="41"/>
      <c r="AK17" s="41"/>
      <c r="AM17" s="17">
        <f t="shared" ref="AM17:AM26" si="0">SUM(T17:X17)</f>
        <v>0</v>
      </c>
      <c r="AN17" s="17">
        <f t="shared" ref="AN17:AN26" si="1">SUM(Y17:AF17)</f>
        <v>-2.0968529547733565</v>
      </c>
      <c r="AO17" s="17">
        <f t="shared" ref="AO17:AO26" si="2">SUM(AG17:AK17)</f>
        <v>0</v>
      </c>
      <c r="AS17" s="104" t="s">
        <v>563</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-0.76645545817202043</v>
      </c>
      <c r="AC28" s="17">
        <f t="shared" si="4"/>
        <v>-0.71833878660133565</v>
      </c>
      <c r="AD28" s="17">
        <f t="shared" si="4"/>
        <v>-0.61205871000000012</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-2.0968529547733565</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2.546364702</v>
      </c>
      <c r="Z29" s="17">
        <f t="shared" si="5"/>
        <v>2.5522545209999996</v>
      </c>
      <c r="AA29" s="17">
        <f t="shared" si="5"/>
        <v>7.9823412930000011</v>
      </c>
      <c r="AB29" s="17">
        <f t="shared" si="5"/>
        <v>13.636839356827981</v>
      </c>
      <c r="AC29" s="17">
        <f t="shared" si="5"/>
        <v>20.410974524398668</v>
      </c>
      <c r="AD29" s="17">
        <f t="shared" si="5"/>
        <v>35.052993493999999</v>
      </c>
      <c r="AE29" s="17">
        <f t="shared" si="5"/>
        <v>21.661725019999995</v>
      </c>
      <c r="AF29" s="17">
        <f t="shared" si="5"/>
        <v>22.562671638000001</v>
      </c>
      <c r="AG29" s="17">
        <f t="shared" si="5"/>
        <v>66.760225466000009</v>
      </c>
      <c r="AH29" s="17">
        <f t="shared" si="5"/>
        <v>36.411639739999998</v>
      </c>
      <c r="AI29" s="17">
        <f t="shared" si="5"/>
        <v>5.3521162980000003</v>
      </c>
      <c r="AJ29" s="17">
        <f t="shared" si="5"/>
        <v>4.8732437520000005</v>
      </c>
      <c r="AK29" s="17">
        <f t="shared" si="5"/>
        <v>4.9306029370000006</v>
      </c>
      <c r="AM29" s="17">
        <f>SUM(T29:X29)</f>
        <v>0</v>
      </c>
      <c r="AN29" s="17">
        <f>SUM(Y29:AF29)</f>
        <v>126.40616454922665</v>
      </c>
      <c r="AO29" s="17">
        <f>SUM(AG29:AK29)</f>
        <v>118.32782819300002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6">$A$1</f>
        <v>LTS Pipelines, Storage &amp; Entry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6"/>
        <v>LTS Pipelines, Storage &amp; Entry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6"/>
        <v>LTS Pipelines, Storage &amp; Entry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6"/>
        <v>LTS Pipelines, Storage &amp; Entry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6"/>
        <v>LTS Pipelines, Storage &amp; Entry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6"/>
        <v>LTS Pipelines, Storage &amp; Entry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6"/>
        <v>LTS Pipelines, Storage &amp; Entry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6"/>
        <v>LTS Pipelines, Storage &amp; Entry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6"/>
        <v>LTS Pipelines, Storage &amp; Entry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6"/>
        <v>LTS Pipelines, Storage &amp; Entry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10">$A$1</f>
        <v>LTS Pipelines, Storage &amp; Entry</v>
      </c>
      <c r="J50" s="17" t="str">
        <f>_xlfn.IFNA(INDEX(Cal_Reclassifications!J$9:J$229,MATCH('Cal_LTS, Stor &amp; Entry'!$M50,Cal_Reclassifications!$M$9:$M$229,0),0),"")</f>
        <v/>
      </c>
      <c r="L50" s="4" t="s">
        <v>114</v>
      </c>
      <c r="M50" s="17" t="str">
        <f t="shared" ref="M50:M59" si="11">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10"/>
        <v>LTS Pipelines, Storage &amp; Entry</v>
      </c>
      <c r="J51" s="17" t="str">
        <f>_xlfn.IFNA(INDEX(Cal_Reclassifications!J$9:J$229,MATCH('Cal_LTS, Stor &amp; Entry'!$M51,Cal_Reclassifications!$M$9:$M$229,0),0),"")</f>
        <v/>
      </c>
      <c r="L51" s="4" t="s">
        <v>114</v>
      </c>
      <c r="M51" s="17" t="str">
        <f t="shared" si="11"/>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2"/>
        <v>0</v>
      </c>
      <c r="AN51" s="17">
        <f t="shared" si="13"/>
        <v>0</v>
      </c>
      <c r="AO51" s="17">
        <f t="shared" si="14"/>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10"/>
        <v>LTS Pipelines, Storage &amp; Entry</v>
      </c>
      <c r="J52" s="17" t="str">
        <f>_xlfn.IFNA(INDEX(Cal_Reclassifications!J$9:J$229,MATCH('Cal_LTS, Stor &amp; Entry'!$M52,Cal_Reclassifications!$M$9:$M$229,0),0),"")</f>
        <v/>
      </c>
      <c r="L52" s="4" t="s">
        <v>114</v>
      </c>
      <c r="M52" s="17" t="str">
        <f t="shared" si="11"/>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2"/>
        <v>0</v>
      </c>
      <c r="AN52" s="17">
        <f t="shared" si="13"/>
        <v>0</v>
      </c>
      <c r="AO52" s="17">
        <f t="shared" si="14"/>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10"/>
        <v>LTS Pipelines, Storage &amp; Entry</v>
      </c>
      <c r="J53" s="17" t="str">
        <f>_xlfn.IFNA(INDEX(Cal_Reclassifications!J$9:J$229,MATCH('Cal_LTS, Stor &amp; Entry'!$M53,Cal_Reclassifications!$M$9:$M$229,0),0),"")</f>
        <v/>
      </c>
      <c r="L53" s="4" t="s">
        <v>114</v>
      </c>
      <c r="M53" s="17" t="str">
        <f t="shared" si="11"/>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2"/>
        <v>0</v>
      </c>
      <c r="AN53" s="17">
        <f t="shared" si="13"/>
        <v>0</v>
      </c>
      <c r="AO53" s="17">
        <f t="shared" si="14"/>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10"/>
        <v>LTS Pipelines, Storage &amp; Entry</v>
      </c>
      <c r="J54" s="17" t="str">
        <f>_xlfn.IFNA(INDEX(Cal_Reclassifications!J$9:J$229,MATCH('Cal_LTS, Stor &amp; Entry'!$M54,Cal_Reclassifications!$M$9:$M$229,0),0),"")</f>
        <v/>
      </c>
      <c r="L54" s="4" t="s">
        <v>114</v>
      </c>
      <c r="M54" s="17" t="str">
        <f t="shared" si="11"/>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2"/>
        <v>0</v>
      </c>
      <c r="AN54" s="17">
        <f t="shared" si="13"/>
        <v>0</v>
      </c>
      <c r="AO54" s="17">
        <f t="shared" si="14"/>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10"/>
        <v>LTS Pipelines, Storage &amp; Entry</v>
      </c>
      <c r="J55" s="17" t="str">
        <f>_xlfn.IFNA(INDEX(Cal_Reclassifications!J$9:J$229,MATCH('Cal_LTS, Stor &amp; Entry'!$M55,Cal_Reclassifications!$M$9:$M$229,0),0),"")</f>
        <v/>
      </c>
      <c r="L55" s="4" t="s">
        <v>114</v>
      </c>
      <c r="M55" s="17" t="str">
        <f t="shared" si="11"/>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2"/>
        <v>0</v>
      </c>
      <c r="AN55" s="17">
        <f t="shared" si="13"/>
        <v>0</v>
      </c>
      <c r="AO55" s="17">
        <f t="shared" si="14"/>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10"/>
        <v>LTS Pipelines, Storage &amp; Entry</v>
      </c>
      <c r="J56" s="17" t="str">
        <f>_xlfn.IFNA(INDEX(Cal_Reclassifications!J$9:J$229,MATCH('Cal_LTS, Stor &amp; Entry'!$M56,Cal_Reclassifications!$M$9:$M$229,0),0),"")</f>
        <v/>
      </c>
      <c r="L56" s="4" t="s">
        <v>114</v>
      </c>
      <c r="M56" s="17" t="str">
        <f t="shared" si="11"/>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2"/>
        <v>0</v>
      </c>
      <c r="AN56" s="17">
        <f t="shared" si="13"/>
        <v>0</v>
      </c>
      <c r="AO56" s="17">
        <f t="shared" si="14"/>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10"/>
        <v>LTS Pipelines, Storage &amp; Entry</v>
      </c>
      <c r="J57" s="17" t="str">
        <f>_xlfn.IFNA(INDEX(Cal_Reclassifications!J$9:J$229,MATCH('Cal_LTS, Stor &amp; Entry'!$M57,Cal_Reclassifications!$M$9:$M$229,0),0),"")</f>
        <v/>
      </c>
      <c r="L57" s="4" t="s">
        <v>114</v>
      </c>
      <c r="M57" s="17" t="str">
        <f t="shared" si="11"/>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2"/>
        <v>0</v>
      </c>
      <c r="AN57" s="17">
        <f t="shared" si="13"/>
        <v>0</v>
      </c>
      <c r="AO57" s="17">
        <f t="shared" si="14"/>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10"/>
        <v>LTS Pipelines, Storage &amp; Entry</v>
      </c>
      <c r="J58" s="17" t="str">
        <f>_xlfn.IFNA(INDEX(Cal_Reclassifications!J$9:J$229,MATCH('Cal_LTS, Stor &amp; Entry'!$M58,Cal_Reclassifications!$M$9:$M$229,0),0),"")</f>
        <v/>
      </c>
      <c r="L58" s="4" t="s">
        <v>114</v>
      </c>
      <c r="M58" s="17" t="str">
        <f t="shared" si="11"/>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2"/>
        <v>0</v>
      </c>
      <c r="AN58" s="17">
        <f t="shared" si="13"/>
        <v>0</v>
      </c>
      <c r="AO58" s="17">
        <f t="shared" si="14"/>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10"/>
        <v>LTS Pipelines, Storage &amp; Entry</v>
      </c>
      <c r="J59" s="17" t="str">
        <f>_xlfn.IFNA(INDEX(Cal_Reclassifications!J$9:J$229,MATCH('Cal_LTS, Stor &amp; Entry'!$M59,Cal_Reclassifications!$M$9:$M$229,0),0),"")</f>
        <v/>
      </c>
      <c r="L59" s="4" t="s">
        <v>114</v>
      </c>
      <c r="M59" s="17" t="str">
        <f t="shared" si="11"/>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2.546364702</v>
      </c>
      <c r="Z62" s="17">
        <f t="shared" si="16"/>
        <v>2.5522545209999996</v>
      </c>
      <c r="AA62" s="17">
        <f t="shared" si="16"/>
        <v>7.9823412930000011</v>
      </c>
      <c r="AB62" s="17">
        <f t="shared" si="16"/>
        <v>13.636839356827981</v>
      </c>
      <c r="AC62" s="17">
        <f t="shared" si="16"/>
        <v>20.410974524398668</v>
      </c>
      <c r="AD62" s="17">
        <f t="shared" si="16"/>
        <v>35.052993493999999</v>
      </c>
      <c r="AE62" s="17">
        <f t="shared" si="16"/>
        <v>21.661725019999995</v>
      </c>
      <c r="AF62" s="17">
        <f t="shared" si="16"/>
        <v>22.562671638000001</v>
      </c>
      <c r="AG62" s="17">
        <f t="shared" si="16"/>
        <v>66.760225466000009</v>
      </c>
      <c r="AH62" s="17">
        <f t="shared" si="16"/>
        <v>36.411639739999998</v>
      </c>
      <c r="AI62" s="17">
        <f t="shared" si="16"/>
        <v>5.3521162980000003</v>
      </c>
      <c r="AJ62" s="17">
        <f t="shared" si="16"/>
        <v>4.8732437520000005</v>
      </c>
      <c r="AK62" s="17">
        <f t="shared" si="16"/>
        <v>4.9306029370000006</v>
      </c>
      <c r="AM62" s="17">
        <f>SUM(T62:X62)</f>
        <v>0</v>
      </c>
      <c r="AN62" s="17">
        <f>SUM(Y62:AF62)</f>
        <v>126.40616454922665</v>
      </c>
      <c r="AO62" s="17">
        <f>SUM(AG62:AK62)</f>
        <v>118.32782819300002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7">$A$1</f>
        <v>LTS Pipelines, Storage &amp; Entry</v>
      </c>
      <c r="J67" s="62" t="s">
        <v>527</v>
      </c>
      <c r="L67" s="4" t="s">
        <v>114</v>
      </c>
      <c r="R67" s="14"/>
      <c r="T67" s="41"/>
      <c r="U67" s="41"/>
      <c r="V67" s="41"/>
      <c r="W67" s="41"/>
      <c r="X67" s="41"/>
      <c r="Y67" s="41">
        <v>0</v>
      </c>
      <c r="Z67" s="41">
        <v>0</v>
      </c>
      <c r="AA67" s="41">
        <v>0</v>
      </c>
      <c r="AB67" s="41">
        <v>0</v>
      </c>
      <c r="AC67" s="41">
        <v>0</v>
      </c>
      <c r="AD67" s="41">
        <v>0</v>
      </c>
      <c r="AE67" s="41">
        <v>-0.38871676100000002</v>
      </c>
      <c r="AF67" s="41">
        <v>-0.151202794</v>
      </c>
      <c r="AG67" s="41">
        <v>-0.83979727100000001</v>
      </c>
      <c r="AH67" s="41">
        <v>-2.7082338579999998</v>
      </c>
      <c r="AI67" s="41">
        <v>-1.519135487</v>
      </c>
      <c r="AJ67" s="41">
        <v>-1.300062783</v>
      </c>
      <c r="AK67" s="41">
        <v>-0.263925309</v>
      </c>
      <c r="AM67" s="17">
        <f t="shared" ref="AM67:AM76" si="18">SUM(T67:X67)</f>
        <v>0</v>
      </c>
      <c r="AN67" s="17">
        <f t="shared" ref="AN67:AN76" si="19">SUM(Y67:AF67)</f>
        <v>-0.539919555</v>
      </c>
      <c r="AO67" s="17">
        <f t="shared" ref="AO67:AO76" si="20">SUM(AG67:AK67)</f>
        <v>-6.6311547079999995</v>
      </c>
    </row>
    <row r="68" spans="3:41">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7"/>
        <v>LTS Pipelines, Storage &amp; Entry</v>
      </c>
      <c r="J68" s="62"/>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7"/>
        <v>LTS Pipelines, Storage &amp; Entry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7"/>
        <v>LTS Pipelines, Storage &amp; Entry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7"/>
        <v>LTS Pipelines, Storage &amp; Entry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7"/>
        <v>LTS Pipelines, Storage &amp; Entry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7"/>
        <v>LTS Pipelines, Storage &amp; Entry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7"/>
        <v>LTS Pipelines, Storage &amp; Entry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7"/>
        <v>LTS Pipelines, Storage &amp; Entry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7"/>
        <v>LTS Pipelines, Storage &amp; Entry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-0.38871676100000002</v>
      </c>
      <c r="AF78" s="17">
        <f t="shared" si="21"/>
        <v>-0.151202794</v>
      </c>
      <c r="AG78" s="17">
        <f t="shared" si="21"/>
        <v>-0.83979727100000001</v>
      </c>
      <c r="AH78" s="17">
        <f t="shared" si="21"/>
        <v>-2.7082338579999998</v>
      </c>
      <c r="AI78" s="17">
        <f t="shared" si="21"/>
        <v>-1.519135487</v>
      </c>
      <c r="AJ78" s="17">
        <f t="shared" si="21"/>
        <v>-1.300062783</v>
      </c>
      <c r="AK78" s="17">
        <f t="shared" si="21"/>
        <v>-0.263925309</v>
      </c>
      <c r="AM78" s="17">
        <f>SUM(T78:X78)</f>
        <v>0</v>
      </c>
      <c r="AN78" s="17">
        <f>SUM(Y78:AF78)</f>
        <v>-0.539919555</v>
      </c>
      <c r="AO78" s="17">
        <f>SUM(AG78:AK78)</f>
        <v>-6.6311547079999995</v>
      </c>
    </row>
    <row r="79" spans="3:41">
      <c r="H79" s="5" t="s">
        <v>174</v>
      </c>
      <c r="L79" s="5" t="s">
        <v>114</v>
      </c>
      <c r="T79" s="17">
        <f>T62+T78</f>
        <v>0</v>
      </c>
      <c r="U79" s="17">
        <f t="shared" ref="U79:AK79" si="22">U62+U78</f>
        <v>0</v>
      </c>
      <c r="V79" s="17">
        <f t="shared" si="22"/>
        <v>0</v>
      </c>
      <c r="W79" s="17">
        <f t="shared" si="22"/>
        <v>0</v>
      </c>
      <c r="X79" s="17">
        <f t="shared" si="22"/>
        <v>0</v>
      </c>
      <c r="Y79" s="17">
        <f t="shared" si="22"/>
        <v>2.546364702</v>
      </c>
      <c r="Z79" s="17">
        <f t="shared" si="22"/>
        <v>2.5522545209999996</v>
      </c>
      <c r="AA79" s="17">
        <f t="shared" si="22"/>
        <v>7.9823412930000011</v>
      </c>
      <c r="AB79" s="17">
        <f t="shared" si="22"/>
        <v>13.636839356827981</v>
      </c>
      <c r="AC79" s="17">
        <f t="shared" si="22"/>
        <v>20.410974524398668</v>
      </c>
      <c r="AD79" s="17">
        <f t="shared" si="22"/>
        <v>35.052993493999999</v>
      </c>
      <c r="AE79" s="17">
        <f t="shared" si="22"/>
        <v>21.273008258999994</v>
      </c>
      <c r="AF79" s="17">
        <f t="shared" si="22"/>
        <v>22.411468844000002</v>
      </c>
      <c r="AG79" s="17">
        <f t="shared" si="22"/>
        <v>65.920428195000014</v>
      </c>
      <c r="AH79" s="17">
        <f t="shared" si="22"/>
        <v>33.703405881999998</v>
      </c>
      <c r="AI79" s="17">
        <f t="shared" si="22"/>
        <v>3.8329808110000005</v>
      </c>
      <c r="AJ79" s="17">
        <f t="shared" si="22"/>
        <v>3.5731809690000005</v>
      </c>
      <c r="AK79" s="17">
        <f t="shared" si="22"/>
        <v>4.6666776280000004</v>
      </c>
      <c r="AM79" s="17">
        <f>SUM(T79:X79)</f>
        <v>0</v>
      </c>
      <c r="AN79" s="17">
        <f>SUM(Y79:AF79)</f>
        <v>125.86624499422665</v>
      </c>
      <c r="AO79" s="17">
        <f>SUM(AG79:AK79)</f>
        <v>111.69667348500002</v>
      </c>
    </row>
    <row r="81" spans="2:57" s="97" customFormat="1"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7" customFormat="1">
      <c r="C82" s="25" t="s">
        <v>286</v>
      </c>
      <c r="AR82" s="35"/>
    </row>
    <row r="83" spans="2:57" s="97" customFormat="1">
      <c r="C83" s="25"/>
      <c r="AR83" s="35"/>
    </row>
    <row r="84" spans="2:57" s="97" customFormat="1">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7" customFormat="1">
      <c r="C85" s="25"/>
      <c r="AR85" s="35"/>
    </row>
    <row r="86" spans="2:57" s="96" customFormat="1">
      <c r="C86" s="140"/>
      <c r="D86" s="104"/>
      <c r="E86" s="105" t="str">
        <f>Cover!$F$13</f>
        <v>Lon</v>
      </c>
      <c r="F86" s="104" t="s">
        <v>284</v>
      </c>
      <c r="G86" s="104" t="str">
        <f>Local!$F$12</f>
        <v>GD1&amp;GD2 industry non-weighted</v>
      </c>
      <c r="H86" s="104" t="str">
        <f>A1</f>
        <v>LTS Pipelines, Storage &amp; Entry</v>
      </c>
      <c r="I86" s="104" t="s">
        <v>445</v>
      </c>
      <c r="J86" s="104"/>
      <c r="K86" s="104"/>
      <c r="L86" s="104" t="s">
        <v>296</v>
      </c>
      <c r="M86" s="98"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0.64663835839690564</v>
      </c>
      <c r="Z86" s="16">
        <f>SUMIFS(Inp_LabourRatios!Z:Z,Inp_LabourRatios!$G:$G,$H86,Inp_LabourRatios!$H:$H,$G86)</f>
        <v>0.64663835839690564</v>
      </c>
      <c r="AA86" s="16">
        <f>SUMIFS(Inp_LabourRatios!AA:AA,Inp_LabourRatios!$G:$G,$H86,Inp_LabourRatios!$H:$H,$G86)</f>
        <v>0.64663835839690564</v>
      </c>
      <c r="AB86" s="16">
        <f>SUMIFS(Inp_LabourRatios!AB:AB,Inp_LabourRatios!$G:$G,$H86,Inp_LabourRatios!$H:$H,$G86)</f>
        <v>0.64663835839690564</v>
      </c>
      <c r="AC86" s="16">
        <f>SUMIFS(Inp_LabourRatios!AC:AC,Inp_LabourRatios!$G:$G,$H86,Inp_LabourRatios!$H:$H,$G86)</f>
        <v>0.64663835839690564</v>
      </c>
      <c r="AD86" s="16">
        <f>SUMIFS(Inp_LabourRatios!AD:AD,Inp_LabourRatios!$G:$G,$H86,Inp_LabourRatios!$H:$H,$G86)</f>
        <v>0.64663835839690564</v>
      </c>
      <c r="AE86" s="16">
        <f>SUMIFS(Inp_LabourRatios!AE:AE,Inp_LabourRatios!$G:$G,$H86,Inp_LabourRatios!$H:$H,$G86)</f>
        <v>0.64663835839690564</v>
      </c>
      <c r="AF86" s="16">
        <f>SUMIFS(Inp_LabourRatios!AF:AF,Inp_LabourRatios!$G:$G,$H86,Inp_LabourRatios!$H:$H,$G86)</f>
        <v>0.64663835839690564</v>
      </c>
      <c r="AG86" s="16">
        <f>SUMIFS(Inp_LabourRatios!AG:AG,Inp_LabourRatios!$G:$G,$H86,Inp_LabourRatios!$H:$H,$G86)</f>
        <v>0.64663835839690564</v>
      </c>
      <c r="AH86" s="16">
        <f>SUMIFS(Inp_LabourRatios!AH:AH,Inp_LabourRatios!$G:$G,$H86,Inp_LabourRatios!$H:$H,$G86)</f>
        <v>0.64663835839690564</v>
      </c>
      <c r="AI86" s="16">
        <f>SUMIFS(Inp_LabourRatios!AI:AI,Inp_LabourRatios!$G:$G,$H86,Inp_LabourRatios!$H:$H,$G86)</f>
        <v>0.64663835839690564</v>
      </c>
      <c r="AJ86" s="16">
        <f>SUMIFS(Inp_LabourRatios!AJ:AJ,Inp_LabourRatios!$G:$G,$H86,Inp_LabourRatios!$H:$H,$G86)</f>
        <v>0.64663835839690564</v>
      </c>
      <c r="AK86" s="16">
        <f>SUMIFS(Inp_LabourRatios!AK:AK,Inp_LabourRatios!$G:$G,$H86,Inp_LabourRatios!$H:$H,$G86)</f>
        <v>0.64663835839690564</v>
      </c>
      <c r="AR86" s="141"/>
    </row>
    <row r="87" spans="2:57" s="97" customFormat="1">
      <c r="C87" s="25"/>
      <c r="D87" s="104"/>
      <c r="E87" s="104"/>
      <c r="F87" s="104"/>
      <c r="G87" s="104"/>
      <c r="H87" s="104"/>
      <c r="I87" s="104"/>
      <c r="J87" s="104"/>
      <c r="K87" s="104"/>
      <c r="L87" s="104"/>
      <c r="AR87" s="35"/>
    </row>
    <row r="88" spans="2:57" s="96" customFormat="1">
      <c r="C88" s="140"/>
      <c r="D88" s="104"/>
      <c r="E88" s="105" t="str">
        <f>Cover!$F$13</f>
        <v>Lon</v>
      </c>
      <c r="F88" s="104" t="s">
        <v>285</v>
      </c>
      <c r="G88" s="104"/>
      <c r="H88" s="104" t="s">
        <v>446</v>
      </c>
      <c r="I88" s="129" t="str">
        <f>$A$1</f>
        <v>LTS Pipelines, Storage &amp; Entry</v>
      </c>
      <c r="J88" s="104"/>
      <c r="K88" s="104"/>
      <c r="L88" s="104" t="s">
        <v>114</v>
      </c>
      <c r="T88" s="106">
        <f>T$79*T$86</f>
        <v>0</v>
      </c>
      <c r="U88" s="106">
        <f t="shared" ref="U88:AK88" si="23">U$79*U$86</f>
        <v>0</v>
      </c>
      <c r="V88" s="106">
        <f t="shared" si="23"/>
        <v>0</v>
      </c>
      <c r="W88" s="106">
        <f t="shared" si="23"/>
        <v>0</v>
      </c>
      <c r="X88" s="106">
        <f t="shared" si="23"/>
        <v>0</v>
      </c>
      <c r="Y88" s="106">
        <f t="shared" si="23"/>
        <v>1.6465770907811059</v>
      </c>
      <c r="Z88" s="106">
        <f t="shared" si="23"/>
        <v>1.6503856736705205</v>
      </c>
      <c r="AA88" s="106">
        <f t="shared" si="23"/>
        <v>5.1616880698693537</v>
      </c>
      <c r="AB88" s="106">
        <f t="shared" si="23"/>
        <v>8.8181034154215592</v>
      </c>
      <c r="AC88" s="106">
        <f t="shared" si="23"/>
        <v>13.198519059738217</v>
      </c>
      <c r="AD88" s="106">
        <f t="shared" si="23"/>
        <v>22.666610169857574</v>
      </c>
      <c r="AE88" s="106">
        <f t="shared" si="23"/>
        <v>13.755943138763572</v>
      </c>
      <c r="AF88" s="106">
        <f t="shared" si="23"/>
        <v>14.492115422547558</v>
      </c>
      <c r="AG88" s="106">
        <f t="shared" si="23"/>
        <v>42.626677472835901</v>
      </c>
      <c r="AH88" s="106">
        <f t="shared" si="23"/>
        <v>21.793915051921093</v>
      </c>
      <c r="AI88" s="106">
        <f t="shared" si="23"/>
        <v>2.4785524193918804</v>
      </c>
      <c r="AJ88" s="106">
        <f t="shared" si="23"/>
        <v>2.3105558760492251</v>
      </c>
      <c r="AK88" s="106">
        <f t="shared" si="23"/>
        <v>3.0176527605374859</v>
      </c>
      <c r="AR88" s="141"/>
    </row>
    <row r="89" spans="2:57" s="97" customFormat="1">
      <c r="AR89" s="35"/>
    </row>
    <row r="90" spans="2:57" s="97" customFormat="1">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
        <v>141</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-0.2364672602912401</v>
      </c>
      <c r="Z95" s="106">
        <f t="shared" si="25"/>
        <v>-0.22806227930280221</v>
      </c>
      <c r="AA95" s="106">
        <f t="shared" si="25"/>
        <v>-0.68836403386258649</v>
      </c>
      <c r="AB95" s="106">
        <f t="shared" si="25"/>
        <v>-1.2177201658551073</v>
      </c>
      <c r="AC95" s="106">
        <f t="shared" si="25"/>
        <v>-2.027517685486611</v>
      </c>
      <c r="AD95" s="106">
        <f t="shared" si="25"/>
        <v>-3.2057409105514481</v>
      </c>
      <c r="AE95" s="106">
        <f t="shared" si="25"/>
        <v>-1.9455043940269512</v>
      </c>
      <c r="AF95" s="106">
        <f t="shared" si="25"/>
        <v>-2.049621312686396</v>
      </c>
      <c r="AG95" s="106">
        <f t="shared" si="25"/>
        <v>-6.0286951966585391</v>
      </c>
      <c r="AH95" s="106">
        <f t="shared" si="25"/>
        <v>-3.0823155540008784</v>
      </c>
      <c r="AI95" s="106">
        <f t="shared" si="25"/>
        <v>-0.35054191298339843</v>
      </c>
      <c r="AJ95" s="106">
        <f t="shared" si="25"/>
        <v>-0.32678214529917016</v>
      </c>
      <c r="AK95" s="106">
        <f t="shared" si="25"/>
        <v>-0.42678692737028356</v>
      </c>
      <c r="AR95" s="126"/>
    </row>
    <row r="96" spans="2:57" s="97" customFormat="1">
      <c r="L96" s="5"/>
      <c r="AR96" s="35"/>
    </row>
    <row r="97" spans="3:57" s="97" customFormat="1">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7" customFormat="1"/>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1" spans="3:57" s="97" customFormat="1">
      <c r="AR101" s="35"/>
    </row>
    <row r="102" spans="3:57" s="97" customFormat="1">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7" customFormat="1">
      <c r="AR103" s="35"/>
    </row>
    <row r="104" spans="3:57" s="104" customFormat="1">
      <c r="E104" s="105" t="str">
        <f>Cover!$F$13</f>
        <v>Lon</v>
      </c>
      <c r="F104" s="104" t="s">
        <v>474</v>
      </c>
      <c r="H104" s="104" t="str">
        <f>$A$1</f>
        <v>LTS Pipelines, Storage &amp; Entry</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s="97" customFormat="1"/>
    <row r="108" spans="3:57" s="97" customFormat="1">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7" customFormat="1"/>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-0.16902893139288944</v>
      </c>
      <c r="Z111" s="106">
        <f t="shared" si="28"/>
        <v>-0.1697340500787925</v>
      </c>
      <c r="AA111" s="106">
        <f t="shared" si="28"/>
        <v>-0.53136558673675349</v>
      </c>
      <c r="AB111" s="106">
        <f t="shared" si="28"/>
        <v>-0.90831348622215291</v>
      </c>
      <c r="AC111" s="106">
        <f t="shared" si="28"/>
        <v>-1.3613484174090225</v>
      </c>
      <c r="AD111" s="106">
        <f t="shared" si="28"/>
        <v>-2.3328188653119781</v>
      </c>
      <c r="AE111" s="106">
        <f t="shared" si="28"/>
        <v>-1.4157442786456222</v>
      </c>
      <c r="AF111" s="106">
        <f t="shared" si="28"/>
        <v>-1.4915101994807909</v>
      </c>
      <c r="AG111" s="106">
        <f t="shared" si="28"/>
        <v>-4.3870837601662203</v>
      </c>
      <c r="AH111" s="106">
        <f t="shared" si="28"/>
        <v>-2.2430021869674057</v>
      </c>
      <c r="AI111" s="106">
        <f t="shared" si="28"/>
        <v>-0.25508948181016677</v>
      </c>
      <c r="AJ111" s="106">
        <f t="shared" si="28"/>
        <v>-0.23779948993753486</v>
      </c>
      <c r="AK111" s="106">
        <f t="shared" si="28"/>
        <v>-0.31057300743205252</v>
      </c>
      <c r="AM111" s="129"/>
      <c r="AN111" s="129"/>
      <c r="AO111" s="129"/>
    </row>
    <row r="112" spans="3:57" s="97" customFormat="1"/>
    <row r="113" spans="3:57" s="97" customFormat="1"/>
    <row r="114" spans="3:57" s="97" customFormat="1"/>
    <row r="115" spans="3:57" s="97" customFormat="1">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7" customFormat="1"/>
    <row r="117" spans="3:57" s="97" customFormat="1">
      <c r="H117" s="101" t="s">
        <v>445</v>
      </c>
      <c r="L117" s="97" t="s">
        <v>114</v>
      </c>
      <c r="R117" s="14"/>
      <c r="T117" s="98">
        <f t="shared" ref="T117:AK117" si="29">T95*$J$6</f>
        <v>0</v>
      </c>
      <c r="U117" s="98">
        <f t="shared" si="29"/>
        <v>0</v>
      </c>
      <c r="V117" s="98">
        <f t="shared" si="29"/>
        <v>0</v>
      </c>
      <c r="W117" s="98">
        <f t="shared" si="29"/>
        <v>0</v>
      </c>
      <c r="X117" s="98">
        <f t="shared" si="29"/>
        <v>0</v>
      </c>
      <c r="Y117" s="98">
        <f t="shared" si="29"/>
        <v>-0.2364672602912401</v>
      </c>
      <c r="Z117" s="98">
        <f t="shared" si="29"/>
        <v>-0.22806227930280221</v>
      </c>
      <c r="AA117" s="98">
        <f t="shared" si="29"/>
        <v>-0.68836403386258649</v>
      </c>
      <c r="AB117" s="98">
        <f t="shared" si="29"/>
        <v>-1.2177201658551073</v>
      </c>
      <c r="AC117" s="98">
        <f t="shared" si="29"/>
        <v>-2.027517685486611</v>
      </c>
      <c r="AD117" s="98">
        <f t="shared" si="29"/>
        <v>-3.2057409105514481</v>
      </c>
      <c r="AE117" s="98">
        <f t="shared" si="29"/>
        <v>-1.9455043940269512</v>
      </c>
      <c r="AF117" s="98">
        <f t="shared" si="29"/>
        <v>-2.049621312686396</v>
      </c>
      <c r="AG117" s="98">
        <f t="shared" si="29"/>
        <v>-6.0286951966585391</v>
      </c>
      <c r="AH117" s="98">
        <f t="shared" si="29"/>
        <v>-3.0823155540008784</v>
      </c>
      <c r="AI117" s="98">
        <f t="shared" si="29"/>
        <v>-0.35054191298339843</v>
      </c>
      <c r="AJ117" s="98">
        <f t="shared" si="29"/>
        <v>-0.32678214529917016</v>
      </c>
      <c r="AK117" s="98">
        <f t="shared" si="29"/>
        <v>-0.42678692737028356</v>
      </c>
      <c r="AM117" s="98">
        <f>SUM(T117:X117)</f>
        <v>0</v>
      </c>
      <c r="AN117" s="98">
        <f>SUM(Y117:AF117)</f>
        <v>-11.598998042063142</v>
      </c>
      <c r="AO117" s="98">
        <f>SUM(AG117:AK117)</f>
        <v>-10.21512173631227</v>
      </c>
      <c r="AR117" s="35"/>
    </row>
    <row r="118" spans="3:57" s="97" customFormat="1">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c r="AR118" s="35"/>
    </row>
    <row r="119" spans="3:57" s="97" customFormat="1">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c r="AR119" s="35"/>
    </row>
    <row r="120" spans="3:57" s="97" customFormat="1">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c r="AR120" s="35"/>
    </row>
    <row r="121" spans="3:57" s="97" customFormat="1">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c r="AR121" s="35"/>
    </row>
    <row r="122" spans="3:57" s="97" customFormat="1">
      <c r="AR122" s="35"/>
    </row>
    <row r="123" spans="3:57" s="97" customFormat="1">
      <c r="H123" s="5" t="s">
        <v>207</v>
      </c>
      <c r="L123" s="5" t="s">
        <v>114</v>
      </c>
      <c r="T123" s="98">
        <f>SUM(T117:T121)</f>
        <v>0</v>
      </c>
      <c r="U123" s="98">
        <f t="shared" ref="U123:AK123" si="33">SUM(U117:U121)</f>
        <v>0</v>
      </c>
      <c r="V123" s="98">
        <f>SUM(V117:V121)</f>
        <v>0</v>
      </c>
      <c r="W123" s="98">
        <f t="shared" si="33"/>
        <v>0</v>
      </c>
      <c r="X123" s="98">
        <f t="shared" si="33"/>
        <v>0</v>
      </c>
      <c r="Y123" s="98">
        <f t="shared" si="33"/>
        <v>-0.2364672602912401</v>
      </c>
      <c r="Z123" s="98">
        <f t="shared" si="33"/>
        <v>-0.22806227930280221</v>
      </c>
      <c r="AA123" s="98">
        <f t="shared" si="33"/>
        <v>-0.68836403386258649</v>
      </c>
      <c r="AB123" s="98">
        <f t="shared" si="33"/>
        <v>-1.2177201658551073</v>
      </c>
      <c r="AC123" s="98">
        <f t="shared" si="33"/>
        <v>-2.027517685486611</v>
      </c>
      <c r="AD123" s="98">
        <f t="shared" si="33"/>
        <v>-3.2057409105514481</v>
      </c>
      <c r="AE123" s="98">
        <f t="shared" si="33"/>
        <v>-1.9455043940269512</v>
      </c>
      <c r="AF123" s="98">
        <f t="shared" si="33"/>
        <v>-2.049621312686396</v>
      </c>
      <c r="AG123" s="98">
        <f t="shared" si="33"/>
        <v>-6.0286951966585391</v>
      </c>
      <c r="AH123" s="98">
        <f t="shared" si="33"/>
        <v>-3.0823155540008784</v>
      </c>
      <c r="AI123" s="98">
        <f t="shared" si="33"/>
        <v>-0.35054191298339843</v>
      </c>
      <c r="AJ123" s="98">
        <f t="shared" si="33"/>
        <v>-0.32678214529917016</v>
      </c>
      <c r="AK123" s="98">
        <f t="shared" si="33"/>
        <v>-0.42678692737028356</v>
      </c>
      <c r="AM123" s="98">
        <f>SUM(T123:X123)</f>
        <v>0</v>
      </c>
      <c r="AN123" s="98">
        <f>SUM(Y123:AF123)</f>
        <v>-11.598998042063142</v>
      </c>
      <c r="AO123" s="98">
        <f>SUM(AG123:AK123)</f>
        <v>-10.21512173631227</v>
      </c>
      <c r="AR123" s="35"/>
    </row>
    <row r="124" spans="3:57" s="97" customFormat="1">
      <c r="H124" s="5"/>
      <c r="L124" s="5"/>
    </row>
    <row r="125" spans="3:57" s="97" customFormat="1">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2.3098974417087597</v>
      </c>
      <c r="Z125" s="98">
        <f t="shared" si="34"/>
        <v>2.3241922416971974</v>
      </c>
      <c r="AA125" s="98">
        <f t="shared" si="34"/>
        <v>7.2939772591374146</v>
      </c>
      <c r="AB125" s="98">
        <f t="shared" si="34"/>
        <v>12.419119190972873</v>
      </c>
      <c r="AC125" s="98">
        <f t="shared" si="34"/>
        <v>18.383456838912057</v>
      </c>
      <c r="AD125" s="98">
        <f t="shared" si="34"/>
        <v>31.847252583448551</v>
      </c>
      <c r="AE125" s="98">
        <f t="shared" si="34"/>
        <v>19.327503864973043</v>
      </c>
      <c r="AF125" s="98">
        <f t="shared" si="34"/>
        <v>20.361847531313607</v>
      </c>
      <c r="AG125" s="98">
        <f t="shared" si="34"/>
        <v>59.891732998341475</v>
      </c>
      <c r="AH125" s="98">
        <f t="shared" si="34"/>
        <v>30.62109032799912</v>
      </c>
      <c r="AI125" s="98">
        <f t="shared" si="34"/>
        <v>3.4824388980166021</v>
      </c>
      <c r="AJ125" s="98">
        <f t="shared" si="34"/>
        <v>3.2463988237008303</v>
      </c>
      <c r="AK125" s="98">
        <f t="shared" si="34"/>
        <v>4.2398907006297168</v>
      </c>
      <c r="AM125" s="98">
        <f>SUM(T125:X125)</f>
        <v>0</v>
      </c>
      <c r="AN125" s="98">
        <f>SUM(Y125:AF125)</f>
        <v>114.2672469521635</v>
      </c>
      <c r="AO125" s="98">
        <f>SUM(AG125:AK125)</f>
        <v>101.48155174868774</v>
      </c>
      <c r="AR125" s="35"/>
    </row>
    <row r="126" spans="3:57" s="97" customFormat="1"/>
    <row r="127" spans="3:57" s="97" customFormat="1">
      <c r="H127" s="97" t="s">
        <v>331</v>
      </c>
      <c r="T127" s="98">
        <f t="shared" ref="T127:AK127" si="35">IF(T11=0,0,T12/T11)</f>
        <v>0</v>
      </c>
      <c r="U127" s="98">
        <f t="shared" si="35"/>
        <v>0</v>
      </c>
      <c r="V127" s="98">
        <f t="shared" si="35"/>
        <v>0</v>
      </c>
      <c r="W127" s="98">
        <f t="shared" si="35"/>
        <v>0</v>
      </c>
      <c r="X127" s="98">
        <f t="shared" si="35"/>
        <v>0</v>
      </c>
      <c r="Y127" s="98">
        <f t="shared" si="35"/>
        <v>1</v>
      </c>
      <c r="Z127" s="98">
        <f t="shared" si="35"/>
        <v>1.0001888248197957</v>
      </c>
      <c r="AA127" s="98">
        <f t="shared" si="35"/>
        <v>0.44506127470588475</v>
      </c>
      <c r="AB127" s="98">
        <f t="shared" si="35"/>
        <v>0.27989633072021525</v>
      </c>
      <c r="AC127" s="98">
        <f t="shared" si="35"/>
        <v>6.5064952218976735E-2</v>
      </c>
      <c r="AD127" s="98">
        <f t="shared" si="35"/>
        <v>5.2683972064655041E-2</v>
      </c>
      <c r="AE127" s="98">
        <f t="shared" si="35"/>
        <v>0.28277372837779646</v>
      </c>
      <c r="AF127" s="98">
        <f t="shared" si="35"/>
        <v>0.58445480515661619</v>
      </c>
      <c r="AG127" s="98">
        <f t="shared" si="35"/>
        <v>6.6860607342814821E-2</v>
      </c>
      <c r="AH127" s="98">
        <f t="shared" si="35"/>
        <v>0.16411974115066311</v>
      </c>
      <c r="AI127" s="98">
        <f t="shared" si="35"/>
        <v>0.95158219467375249</v>
      </c>
      <c r="AJ127" s="98">
        <f t="shared" si="35"/>
        <v>0.99613888942200413</v>
      </c>
      <c r="AK127" s="98">
        <f t="shared" si="35"/>
        <v>0.94776120054868651</v>
      </c>
    </row>
    <row r="128" spans="3:57" s="97"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127</v>
      </c>
      <c r="R135" s="24">
        <f>SUM(R132:R133)</f>
        <v>0</v>
      </c>
    </row>
  </sheetData>
  <conditionalFormatting sqref="R4">
    <cfRule type="cellIs" dxfId="64" priority="3" operator="greaterThan">
      <formula>0</formula>
    </cfRule>
  </conditionalFormatting>
  <conditionalFormatting sqref="T132:AK133">
    <cfRule type="cellIs" dxfId="63" priority="2" operator="equal">
      <formula>FALSE</formula>
    </cfRule>
  </conditionalFormatting>
  <conditionalFormatting sqref="R135 R132:R133">
    <cfRule type="cellIs" dxfId="6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8"/>
  </sheetPr>
  <dimension ref="A1:BG135"/>
  <sheetViews>
    <sheetView zoomScale="70" zoomScaleNormal="70" workbookViewId="0">
      <pane xSplit="19" ySplit="8" topLeftCell="AF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97" customWidth="1"/>
    <col min="4" max="4" width="2.87890625" style="97" customWidth="1"/>
    <col min="5" max="5" width="13" style="97" customWidth="1"/>
    <col min="6" max="6" width="10.703125" style="97" customWidth="1"/>
    <col min="7" max="7" width="16.1171875" style="97" customWidth="1"/>
    <col min="8" max="8" width="16.703125" style="97" customWidth="1"/>
    <col min="9" max="9" width="20.64453125" style="97" customWidth="1"/>
    <col min="10" max="10" width="15.703125" style="97" customWidth="1"/>
    <col min="11" max="11" width="16" style="97" customWidth="1"/>
    <col min="12" max="12" width="12.64453125" style="97" customWidth="1"/>
    <col min="13" max="13" width="13.1171875" style="97" customWidth="1"/>
    <col min="14"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41" width="9.703125" style="97" customWidth="1"/>
    <col min="42" max="42" width="1.703125" style="97" customWidth="1"/>
    <col min="43" max="43" width="9.17578125" style="97" customWidth="1"/>
    <col min="44" max="44" width="9.17578125" style="35" customWidth="1"/>
    <col min="45" max="45" width="60.87890625" style="97" bestFit="1" customWidth="1"/>
    <col min="46" max="57" width="1.703125" style="97" customWidth="1"/>
    <col min="58" max="59" width="0" style="97" hidden="1" customWidth="1"/>
    <col min="60" max="16384" width="9.17578125" style="97" hidden="1"/>
  </cols>
  <sheetData>
    <row r="1" spans="1:57" ht="22.9">
      <c r="A1" s="10" t="s">
        <v>147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97"/>
      <c r="H5" s="97"/>
      <c r="I5" s="97"/>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0</v>
      </c>
      <c r="L6" s="81">
        <f>IF(INDEX(Global!$L$12:$L$34,MATCH($A$1,Global!$F$12:$F$34,0))="Yes", 1,0)</f>
        <v>0</v>
      </c>
      <c r="M6" s="81">
        <f>IF(INDEX(Global!$M$12:$M$34,MATCH($A$1,Global!$F$12:$F$34,0))="Yes", 1,0)</f>
        <v>1</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148</v>
      </c>
      <c r="K11" s="5" t="s">
        <v>270</v>
      </c>
      <c r="L11" s="5" t="s">
        <v>114</v>
      </c>
      <c r="M11" s="17" t="str">
        <f>F11&amp;"_"&amp;I11&amp;"_"&amp;K11</f>
        <v>Capex_Connections_Gross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8.0685416110000006</v>
      </c>
      <c r="Z11" s="16">
        <f>INDEX(Cal_SubmittedCosts!Z:Z, MATCH($M11,Cal_SubmittedCosts!$K:$K,0))</f>
        <v>9.8522359559999995</v>
      </c>
      <c r="AA11" s="16">
        <f>INDEX(Cal_SubmittedCosts!AA:AA, MATCH($M11,Cal_SubmittedCosts!$K:$K,0))</f>
        <v>11.090079299000001</v>
      </c>
      <c r="AB11" s="16">
        <f>INDEX(Cal_SubmittedCosts!AB:AB, MATCH($M11,Cal_SubmittedCosts!$K:$K,0))</f>
        <v>12.294531827</v>
      </c>
      <c r="AC11" s="16">
        <f>INDEX(Cal_SubmittedCosts!AC:AC, MATCH($M11,Cal_SubmittedCosts!$K:$K,0))</f>
        <v>12.448215079999999</v>
      </c>
      <c r="AD11" s="16">
        <f>INDEX(Cal_SubmittedCosts!AD:AD, MATCH($M11,Cal_SubmittedCosts!$K:$K,0))</f>
        <v>13.039468631</v>
      </c>
      <c r="AE11" s="16">
        <f>INDEX(Cal_SubmittedCosts!AE:AE, MATCH($M11,Cal_SubmittedCosts!$K:$K,0))</f>
        <v>12.620607202999999</v>
      </c>
      <c r="AF11" s="16">
        <f>INDEX(Cal_SubmittedCosts!AF:AF, MATCH($M11,Cal_SubmittedCosts!$K:$K,0))</f>
        <v>12.822474902</v>
      </c>
      <c r="AG11" s="16">
        <f>INDEX(Cal_SubmittedCosts!AG:AG, MATCH($M11,Cal_SubmittedCosts!$K:$K,0))</f>
        <v>7.9176839979999993</v>
      </c>
      <c r="AH11" s="16">
        <f>INDEX(Cal_SubmittedCosts!AH:AH, MATCH($M11,Cal_SubmittedCosts!$K:$K,0))</f>
        <v>7.8934461880000004</v>
      </c>
      <c r="AI11" s="16">
        <f>INDEX(Cal_SubmittedCosts!AI:AI, MATCH($M11,Cal_SubmittedCosts!$K:$K,0))</f>
        <v>7.869208381</v>
      </c>
      <c r="AJ11" s="16">
        <f>INDEX(Cal_SubmittedCosts!AJ:AJ, MATCH($M11,Cal_SubmittedCosts!$K:$K,0))</f>
        <v>7.8449705719999994</v>
      </c>
      <c r="AK11" s="16">
        <f>INDEX(Cal_SubmittedCosts!AK:AK, MATCH($M11,Cal_SubmittedCosts!$K:$K,0))</f>
        <v>7.8207327650000016</v>
      </c>
      <c r="AM11" s="17">
        <f>SUM(T11:X11)</f>
        <v>0</v>
      </c>
      <c r="AN11" s="17">
        <f>SUM(Y11:AF11)</f>
        <v>92.236154509000002</v>
      </c>
      <c r="AO11" s="17">
        <f>SUM(AG11:AK11)</f>
        <v>39.346041904000003</v>
      </c>
    </row>
    <row r="12" spans="1:57">
      <c r="F12" s="17" t="str">
        <f>INDEX(Lists!M$34:M$89,MATCH($I12,Lists!$P$34:$P$89,0),)</f>
        <v>Capex</v>
      </c>
      <c r="G12" s="17">
        <f>INDEX(Lists!N$34:N$89,MATCH($I12,Lists!$P$34:$P$89,0),)</f>
        <v>0</v>
      </c>
      <c r="H12" s="17" t="str">
        <f>INDEX(Lists!O$34:O$215,MATCH($I12,Lists!$P$34:$P$215,0),)</f>
        <v>Connections</v>
      </c>
      <c r="I12" s="17" t="str">
        <f>$A$1</f>
        <v>Connections</v>
      </c>
      <c r="J12" s="5" t="s">
        <v>148</v>
      </c>
      <c r="K12" s="5" t="s">
        <v>271</v>
      </c>
      <c r="L12" s="5" t="s">
        <v>114</v>
      </c>
      <c r="M12" s="17" t="str">
        <f>F12&amp;"_"&amp;I12&amp;"_"&amp;K12</f>
        <v>Capex_Connections_Net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5.0914558750000003</v>
      </c>
      <c r="Z12" s="16">
        <f>INDEX(Cal_SubmittedCosts!Z:Z, MATCH($M12,Cal_SubmittedCosts!$K:$K,0))</f>
        <v>6.4830897579999993</v>
      </c>
      <c r="AA12" s="16">
        <f>INDEX(Cal_SubmittedCosts!AA:AA, MATCH($M12,Cal_SubmittedCosts!$K:$K,0))</f>
        <v>6.5079335070000006</v>
      </c>
      <c r="AB12" s="16">
        <f>INDEX(Cal_SubmittedCosts!AB:AB, MATCH($M12,Cal_SubmittedCosts!$K:$K,0))</f>
        <v>7.7444880219999996</v>
      </c>
      <c r="AC12" s="16">
        <f>INDEX(Cal_SubmittedCosts!AC:AC, MATCH($M12,Cal_SubmittedCosts!$K:$K,0))</f>
        <v>7.1711862249999978</v>
      </c>
      <c r="AD12" s="16">
        <f>INDEX(Cal_SubmittedCosts!AD:AD, MATCH($M12,Cal_SubmittedCosts!$K:$K,0))</f>
        <v>7.5057948090000002</v>
      </c>
      <c r="AE12" s="16">
        <f>INDEX(Cal_SubmittedCosts!AE:AE, MATCH($M12,Cal_SubmittedCosts!$K:$K,0))</f>
        <v>7.159447477999997</v>
      </c>
      <c r="AF12" s="16">
        <f>INDEX(Cal_SubmittedCosts!AF:AF, MATCH($M12,Cal_SubmittedCosts!$K:$K,0))</f>
        <v>7.2401485659999985</v>
      </c>
      <c r="AG12" s="16">
        <f>INDEX(Cal_SubmittedCosts!AG:AG, MATCH($M12,Cal_SubmittedCosts!$K:$K,0))</f>
        <v>5.0042776550000001</v>
      </c>
      <c r="AH12" s="16">
        <f>INDEX(Cal_SubmittedCosts!AH:AH, MATCH($M12,Cal_SubmittedCosts!$K:$K,0))</f>
        <v>4.9889583879999995</v>
      </c>
      <c r="AI12" s="16">
        <f>INDEX(Cal_SubmittedCosts!AI:AI, MATCH($M12,Cal_SubmittedCosts!$K:$K,0))</f>
        <v>4.9736392360000012</v>
      </c>
      <c r="AJ12" s="16">
        <f>INDEX(Cal_SubmittedCosts!AJ:AJ, MATCH($M12,Cal_SubmittedCosts!$K:$K,0))</f>
        <v>4.9583199800000006</v>
      </c>
      <c r="AK12" s="16">
        <f>INDEX(Cal_SubmittedCosts!AK:AK, MATCH($M12,Cal_SubmittedCosts!$K:$K,0))</f>
        <v>4.9430008289999998</v>
      </c>
      <c r="AM12" s="17">
        <f>SUM(T12:X12)</f>
        <v>0</v>
      </c>
      <c r="AN12" s="17">
        <f>SUM(Y12:AF12)</f>
        <v>54.903544239999988</v>
      </c>
      <c r="AO12" s="17">
        <f>SUM(AG12:AK12)</f>
        <v>24.868196087999998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62" t="s">
        <v>473</v>
      </c>
      <c r="K17" s="64"/>
      <c r="L17" s="97" t="s">
        <v>114</v>
      </c>
      <c r="P17" s="97" t="s">
        <v>119</v>
      </c>
      <c r="R17" s="14"/>
      <c r="T17" s="41"/>
      <c r="U17" s="41"/>
      <c r="V17" s="41"/>
      <c r="W17" s="41"/>
      <c r="X17" s="41"/>
      <c r="Y17" s="41"/>
      <c r="Z17" s="41"/>
      <c r="AA17" s="41"/>
      <c r="AB17" s="41"/>
      <c r="AC17" s="41"/>
      <c r="AD17" s="41"/>
      <c r="AE17" s="41"/>
      <c r="AF17" s="41"/>
      <c r="AG17" s="147">
        <v>3.1185226276494342</v>
      </c>
      <c r="AH17" s="147">
        <v>3.1341324775133623</v>
      </c>
      <c r="AI17" s="147">
        <v>3.1499321182249362</v>
      </c>
      <c r="AJ17" s="147">
        <v>3.1659232680345983</v>
      </c>
      <c r="AK17" s="147">
        <v>3.1821089599956274</v>
      </c>
      <c r="AM17" s="17">
        <f t="shared" ref="AM17:AM26" si="0">SUM(T17:X17)</f>
        <v>0</v>
      </c>
      <c r="AN17" s="17">
        <f t="shared" ref="AN17:AN26" si="1">SUM(Y17:AF17)</f>
        <v>0</v>
      </c>
      <c r="AO17" s="17">
        <f t="shared" ref="AO17:AO26" si="2">SUM(AG17:AK17)</f>
        <v>15.750619451417959</v>
      </c>
      <c r="AS17" s="104" t="s">
        <v>487</v>
      </c>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64"/>
      <c r="L18" s="97"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64"/>
      <c r="L19" s="97"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64"/>
      <c r="L20" s="97"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64"/>
      <c r="L21" s="97"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64"/>
      <c r="L22" s="97"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64"/>
      <c r="L23" s="97"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64"/>
      <c r="L24" s="97"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64"/>
      <c r="L25" s="97"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64"/>
      <c r="L26" s="97"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3.1185226276494342</v>
      </c>
      <c r="AH28" s="17">
        <f t="shared" si="4"/>
        <v>3.1341324775133623</v>
      </c>
      <c r="AI28" s="17">
        <f t="shared" si="4"/>
        <v>3.1499321182249362</v>
      </c>
      <c r="AJ28" s="17">
        <f t="shared" si="4"/>
        <v>3.1659232680345983</v>
      </c>
      <c r="AK28" s="17">
        <f t="shared" si="4"/>
        <v>3.1821089599956274</v>
      </c>
      <c r="AM28" s="17">
        <f>SUM(T28:X28)</f>
        <v>0</v>
      </c>
      <c r="AN28" s="17">
        <f>SUM(Y28:AF28)</f>
        <v>0</v>
      </c>
      <c r="AO28" s="17">
        <f>SUM(AG28:AK28)</f>
        <v>15.750619451417959</v>
      </c>
    </row>
    <row r="29" spans="2:57">
      <c r="H29" s="5" t="s">
        <v>172</v>
      </c>
      <c r="L29" s="5" t="s">
        <v>114</v>
      </c>
      <c r="T29" s="17">
        <f>T11+T28</f>
        <v>0</v>
      </c>
      <c r="U29" s="17">
        <f t="shared" ref="U29:AK29" si="5">U11+U28</f>
        <v>0</v>
      </c>
      <c r="V29" s="17">
        <f t="shared" si="5"/>
        <v>0</v>
      </c>
      <c r="W29" s="17">
        <f t="shared" si="5"/>
        <v>0</v>
      </c>
      <c r="X29" s="17">
        <f t="shared" si="5"/>
        <v>0</v>
      </c>
      <c r="Y29" s="17">
        <f t="shared" si="5"/>
        <v>8.0685416110000006</v>
      </c>
      <c r="Z29" s="17">
        <f t="shared" si="5"/>
        <v>9.8522359559999995</v>
      </c>
      <c r="AA29" s="17">
        <f t="shared" si="5"/>
        <v>11.090079299000001</v>
      </c>
      <c r="AB29" s="17">
        <f t="shared" si="5"/>
        <v>12.294531827</v>
      </c>
      <c r="AC29" s="17">
        <f t="shared" si="5"/>
        <v>12.448215079999999</v>
      </c>
      <c r="AD29" s="17">
        <f t="shared" si="5"/>
        <v>13.039468631</v>
      </c>
      <c r="AE29" s="17">
        <f t="shared" si="5"/>
        <v>12.620607202999999</v>
      </c>
      <c r="AF29" s="17">
        <f t="shared" si="5"/>
        <v>12.822474902</v>
      </c>
      <c r="AG29" s="17">
        <f t="shared" si="5"/>
        <v>11.036206625649434</v>
      </c>
      <c r="AH29" s="17">
        <f t="shared" si="5"/>
        <v>11.027578665513364</v>
      </c>
      <c r="AI29" s="17">
        <f t="shared" si="5"/>
        <v>11.019140499224935</v>
      </c>
      <c r="AJ29" s="17">
        <f t="shared" si="5"/>
        <v>11.010893840034598</v>
      </c>
      <c r="AK29" s="17">
        <f t="shared" si="5"/>
        <v>11.00284172499563</v>
      </c>
      <c r="AM29" s="17">
        <f>SUM(T29:X29)</f>
        <v>0</v>
      </c>
      <c r="AN29" s="17">
        <f>SUM(Y29:AF29)</f>
        <v>92.236154509000002</v>
      </c>
      <c r="AO29" s="17">
        <f>SUM(AG29:AK29)</f>
        <v>55.096661355417965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6">$A$1</f>
        <v>Connections</v>
      </c>
      <c r="J35" s="65"/>
      <c r="K35" s="64"/>
      <c r="L35" s="97"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6"/>
        <v>Connections</v>
      </c>
      <c r="J36" s="15"/>
      <c r="K36" s="64"/>
      <c r="L36" s="97"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6"/>
        <v>Connections</v>
      </c>
      <c r="J37" s="15"/>
      <c r="K37" s="64"/>
      <c r="L37" s="97"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6"/>
        <v>Connections</v>
      </c>
      <c r="J38" s="15"/>
      <c r="K38" s="64"/>
      <c r="L38" s="97"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6"/>
        <v>Connections</v>
      </c>
      <c r="J39" s="15"/>
      <c r="K39" s="64"/>
      <c r="L39" s="97"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6"/>
        <v>Connections</v>
      </c>
      <c r="J40" s="15"/>
      <c r="K40" s="64"/>
      <c r="L40" s="97"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6"/>
        <v>Connections</v>
      </c>
      <c r="J41" s="15"/>
      <c r="K41" s="64"/>
      <c r="L41" s="97"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6"/>
        <v>Connections</v>
      </c>
      <c r="J42" s="15"/>
      <c r="K42" s="64"/>
      <c r="L42" s="97"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6"/>
        <v>Connections</v>
      </c>
      <c r="J43" s="15"/>
      <c r="K43" s="64"/>
      <c r="L43" s="97"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6"/>
        <v>Connections</v>
      </c>
      <c r="J44" s="15"/>
      <c r="K44" s="64"/>
      <c r="L44" s="97"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10">$A$1</f>
        <v>Connections</v>
      </c>
      <c r="J50" s="17" t="str">
        <f>_xlfn.IFNA(INDEX(Cal_Reclassifications!J$9:J$229,MATCH(Cal_Connections!$M50,Cal_Reclassifications!$M$9:$M$229,0),0),"")</f>
        <v/>
      </c>
      <c r="L50" s="97" t="s">
        <v>114</v>
      </c>
      <c r="M50" s="17" t="str">
        <f t="shared" ref="M50:M59" si="11">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10"/>
        <v>Connections</v>
      </c>
      <c r="J51" s="17" t="str">
        <f>_xlfn.IFNA(INDEX(Cal_Reclassifications!J$9:J$229,MATCH(Cal_Connections!$M51,Cal_Reclassifications!$M$9:$M$229,0),0),"")</f>
        <v/>
      </c>
      <c r="L51" s="97" t="s">
        <v>114</v>
      </c>
      <c r="M51" s="17" t="str">
        <f t="shared" si="11"/>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2"/>
        <v>0</v>
      </c>
      <c r="AN51" s="17">
        <f t="shared" si="13"/>
        <v>0</v>
      </c>
      <c r="AO51" s="17">
        <f t="shared" si="14"/>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10"/>
        <v>Connections</v>
      </c>
      <c r="J52" s="17" t="str">
        <f>_xlfn.IFNA(INDEX(Cal_Reclassifications!J$9:J$229,MATCH(Cal_Connections!$M52,Cal_Reclassifications!$M$9:$M$229,0),0),"")</f>
        <v/>
      </c>
      <c r="L52" s="97" t="s">
        <v>114</v>
      </c>
      <c r="M52" s="17" t="str">
        <f t="shared" si="11"/>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2"/>
        <v>0</v>
      </c>
      <c r="AN52" s="17">
        <f t="shared" si="13"/>
        <v>0</v>
      </c>
      <c r="AO52" s="17">
        <f t="shared" si="14"/>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10"/>
        <v>Connections</v>
      </c>
      <c r="J53" s="17" t="str">
        <f>_xlfn.IFNA(INDEX(Cal_Reclassifications!J$9:J$229,MATCH(Cal_Connections!$M53,Cal_Reclassifications!$M$9:$M$229,0),0),"")</f>
        <v/>
      </c>
      <c r="L53" s="97" t="s">
        <v>114</v>
      </c>
      <c r="M53" s="17" t="str">
        <f t="shared" si="11"/>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2"/>
        <v>0</v>
      </c>
      <c r="AN53" s="17">
        <f t="shared" si="13"/>
        <v>0</v>
      </c>
      <c r="AO53" s="17">
        <f t="shared" si="14"/>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10"/>
        <v>Connections</v>
      </c>
      <c r="J54" s="17" t="str">
        <f>_xlfn.IFNA(INDEX(Cal_Reclassifications!J$9:J$229,MATCH(Cal_Connections!$M54,Cal_Reclassifications!$M$9:$M$229,0),0),"")</f>
        <v/>
      </c>
      <c r="L54" s="97" t="s">
        <v>114</v>
      </c>
      <c r="M54" s="17" t="str">
        <f t="shared" si="11"/>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2"/>
        <v>0</v>
      </c>
      <c r="AN54" s="17">
        <f t="shared" si="13"/>
        <v>0</v>
      </c>
      <c r="AO54" s="17">
        <f t="shared" si="14"/>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10"/>
        <v>Connections</v>
      </c>
      <c r="J55" s="17" t="str">
        <f>_xlfn.IFNA(INDEX(Cal_Reclassifications!J$9:J$229,MATCH(Cal_Connections!$M55,Cal_Reclassifications!$M$9:$M$229,0),0),"")</f>
        <v/>
      </c>
      <c r="L55" s="97" t="s">
        <v>114</v>
      </c>
      <c r="M55" s="17" t="str">
        <f t="shared" si="11"/>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2"/>
        <v>0</v>
      </c>
      <c r="AN55" s="17">
        <f t="shared" si="13"/>
        <v>0</v>
      </c>
      <c r="AO55" s="17">
        <f t="shared" si="14"/>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10"/>
        <v>Connections</v>
      </c>
      <c r="J56" s="17" t="str">
        <f>_xlfn.IFNA(INDEX(Cal_Reclassifications!J$9:J$229,MATCH(Cal_Connections!$M56,Cal_Reclassifications!$M$9:$M$229,0),0),"")</f>
        <v/>
      </c>
      <c r="L56" s="97" t="s">
        <v>114</v>
      </c>
      <c r="M56" s="17" t="str">
        <f t="shared" si="11"/>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2"/>
        <v>0</v>
      </c>
      <c r="AN56" s="17">
        <f t="shared" si="13"/>
        <v>0</v>
      </c>
      <c r="AO56" s="17">
        <f t="shared" si="14"/>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10"/>
        <v>Connections</v>
      </c>
      <c r="J57" s="17" t="str">
        <f>_xlfn.IFNA(INDEX(Cal_Reclassifications!J$9:J$229,MATCH(Cal_Connections!$M57,Cal_Reclassifications!$M$9:$M$229,0),0),"")</f>
        <v/>
      </c>
      <c r="L57" s="97" t="s">
        <v>114</v>
      </c>
      <c r="M57" s="17" t="str">
        <f t="shared" si="11"/>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2"/>
        <v>0</v>
      </c>
      <c r="AN57" s="17">
        <f t="shared" si="13"/>
        <v>0</v>
      </c>
      <c r="AO57" s="17">
        <f t="shared" si="14"/>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10"/>
        <v>Connections</v>
      </c>
      <c r="J58" s="17" t="str">
        <f>_xlfn.IFNA(INDEX(Cal_Reclassifications!J$9:J$229,MATCH(Cal_Connections!$M58,Cal_Reclassifications!$M$9:$M$229,0),0),"")</f>
        <v/>
      </c>
      <c r="L58" s="97" t="s">
        <v>114</v>
      </c>
      <c r="M58" s="17" t="str">
        <f t="shared" si="11"/>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2"/>
        <v>0</v>
      </c>
      <c r="AN58" s="17">
        <f t="shared" si="13"/>
        <v>0</v>
      </c>
      <c r="AO58" s="17">
        <f t="shared" si="14"/>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10"/>
        <v>Connections</v>
      </c>
      <c r="J59" s="17" t="str">
        <f>_xlfn.IFNA(INDEX(Cal_Reclassifications!J$9:J$229,MATCH(Cal_Connections!$M59,Cal_Reclassifications!$M$9:$M$229,0),0),"")</f>
        <v/>
      </c>
      <c r="L59" s="97" t="s">
        <v>114</v>
      </c>
      <c r="M59" s="17" t="str">
        <f t="shared" si="11"/>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8.0685416110000006</v>
      </c>
      <c r="Z62" s="17">
        <f t="shared" si="16"/>
        <v>9.8522359559999995</v>
      </c>
      <c r="AA62" s="17">
        <f t="shared" si="16"/>
        <v>11.090079299000001</v>
      </c>
      <c r="AB62" s="17">
        <f t="shared" si="16"/>
        <v>12.294531827</v>
      </c>
      <c r="AC62" s="17">
        <f t="shared" si="16"/>
        <v>12.448215079999999</v>
      </c>
      <c r="AD62" s="17">
        <f t="shared" si="16"/>
        <v>13.039468631</v>
      </c>
      <c r="AE62" s="17">
        <f t="shared" si="16"/>
        <v>12.620607202999999</v>
      </c>
      <c r="AF62" s="17">
        <f t="shared" si="16"/>
        <v>12.822474902</v>
      </c>
      <c r="AG62" s="17">
        <f t="shared" si="16"/>
        <v>11.036206625649434</v>
      </c>
      <c r="AH62" s="17">
        <f t="shared" si="16"/>
        <v>11.027578665513364</v>
      </c>
      <c r="AI62" s="17">
        <f t="shared" si="16"/>
        <v>11.019140499224935</v>
      </c>
      <c r="AJ62" s="17">
        <f t="shared" si="16"/>
        <v>11.010893840034598</v>
      </c>
      <c r="AK62" s="17">
        <f t="shared" si="16"/>
        <v>11.00284172499563</v>
      </c>
      <c r="AM62" s="17">
        <f>SUM(T62:X62)</f>
        <v>0</v>
      </c>
      <c r="AN62" s="17">
        <f>SUM(Y62:AF62)</f>
        <v>92.236154509000002</v>
      </c>
      <c r="AO62" s="17">
        <f>SUM(AG62:AK62)</f>
        <v>55.096661355417965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7">$A$1</f>
        <v>Connections</v>
      </c>
      <c r="J67" s="62" t="s">
        <v>448</v>
      </c>
      <c r="L67" s="97" t="s">
        <v>114</v>
      </c>
      <c r="R67" s="14"/>
      <c r="T67" s="41"/>
      <c r="U67" s="41"/>
      <c r="V67" s="41"/>
      <c r="W67" s="41"/>
      <c r="X67" s="41"/>
      <c r="Y67" s="41">
        <v>-0.140943291</v>
      </c>
      <c r="Z67" s="41">
        <v>-0.23658404999999999</v>
      </c>
      <c r="AA67" s="41">
        <v>-0.30863957600000003</v>
      </c>
      <c r="AB67" s="41">
        <v>-5.600252E-2</v>
      </c>
      <c r="AC67" s="41">
        <v>-0.143997607</v>
      </c>
      <c r="AD67" s="41">
        <v>-7.55826E-2</v>
      </c>
      <c r="AE67" s="41">
        <v>-0.21054214799999998</v>
      </c>
      <c r="AF67" s="41">
        <v>-0.21521344100000001</v>
      </c>
      <c r="AG67" s="41">
        <v>0</v>
      </c>
      <c r="AH67" s="41">
        <v>0</v>
      </c>
      <c r="AI67" s="41">
        <v>0</v>
      </c>
      <c r="AJ67" s="41">
        <v>0</v>
      </c>
      <c r="AK67" s="41">
        <v>0</v>
      </c>
      <c r="AM67" s="17">
        <f t="shared" ref="AM67:AM76" si="18">SUM(T67:X67)</f>
        <v>0</v>
      </c>
      <c r="AN67" s="17">
        <f t="shared" ref="AN67:AN76" si="19">SUM(Y67:AF67)</f>
        <v>-1.3875052329999999</v>
      </c>
      <c r="AO67" s="17">
        <f t="shared" ref="AO67:AO76" si="20">SUM(AG67:AK67)</f>
        <v>0</v>
      </c>
      <c r="AS67" s="97" t="s">
        <v>509</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7"/>
        <v>Connections</v>
      </c>
      <c r="J68" s="62" t="s">
        <v>449</v>
      </c>
      <c r="L68" s="97" t="s">
        <v>114</v>
      </c>
      <c r="R68" s="14"/>
      <c r="T68" s="41"/>
      <c r="U68" s="41"/>
      <c r="V68" s="41"/>
      <c r="W68" s="41"/>
      <c r="X68" s="41"/>
      <c r="Y68" s="41">
        <v>-0.97710851599896098</v>
      </c>
      <c r="Z68" s="41">
        <v>-1.8881813562588379</v>
      </c>
      <c r="AA68" s="41">
        <v>-3.0892479090582032</v>
      </c>
      <c r="AB68" s="41">
        <v>-1.7264059290591063</v>
      </c>
      <c r="AC68" s="41">
        <v>-2.952394693137085</v>
      </c>
      <c r="AD68" s="41">
        <v>-4.0431173636363642</v>
      </c>
      <c r="AE68" s="41">
        <v>-3.9649718954936599</v>
      </c>
      <c r="AF68" s="41">
        <v>-4.0796675948588579</v>
      </c>
      <c r="AG68" s="41">
        <v>-2.6458703677388895</v>
      </c>
      <c r="AH68" s="41">
        <v>-2.6280064838659749</v>
      </c>
      <c r="AI68" s="41">
        <v>-2.6107167864797187</v>
      </c>
      <c r="AJ68" s="41">
        <v>-2.5903941658635796</v>
      </c>
      <c r="AK68" s="41">
        <v>-2.5698968467163046</v>
      </c>
      <c r="AM68" s="17">
        <f t="shared" si="18"/>
        <v>0</v>
      </c>
      <c r="AN68" s="17">
        <f t="shared" si="19"/>
        <v>-22.721095257501077</v>
      </c>
      <c r="AO68" s="17">
        <f t="shared" si="20"/>
        <v>-13.044884650664468</v>
      </c>
      <c r="AS68" s="97" t="s">
        <v>510</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7"/>
        <v>Connections</v>
      </c>
      <c r="J69" s="62"/>
      <c r="L69" s="97"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7"/>
        <v>Connections</v>
      </c>
      <c r="L70" s="97"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7"/>
        <v>Connections</v>
      </c>
      <c r="L71" s="97"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7"/>
        <v>Connections</v>
      </c>
      <c r="L72" s="97"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7"/>
        <v>Connections</v>
      </c>
      <c r="L73" s="97"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7"/>
        <v>Connections</v>
      </c>
      <c r="L74" s="97"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7"/>
        <v>Connections</v>
      </c>
      <c r="L75" s="97"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7"/>
        <v>Connections</v>
      </c>
      <c r="L76" s="97"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-1.1180518069989609</v>
      </c>
      <c r="Z78" s="17">
        <f t="shared" si="21"/>
        <v>-2.1247654062588377</v>
      </c>
      <c r="AA78" s="17">
        <f t="shared" si="21"/>
        <v>-3.3978874850582033</v>
      </c>
      <c r="AB78" s="17">
        <f t="shared" si="21"/>
        <v>-1.7824084490591063</v>
      </c>
      <c r="AC78" s="17">
        <f t="shared" si="21"/>
        <v>-3.0963923001370852</v>
      </c>
      <c r="AD78" s="17">
        <f t="shared" si="21"/>
        <v>-4.1186999636363639</v>
      </c>
      <c r="AE78" s="17">
        <f t="shared" si="21"/>
        <v>-4.17551404349366</v>
      </c>
      <c r="AF78" s="17">
        <f t="shared" si="21"/>
        <v>-4.2948810358588583</v>
      </c>
      <c r="AG78" s="17">
        <f t="shared" si="21"/>
        <v>-2.6458703677388895</v>
      </c>
      <c r="AH78" s="17">
        <f t="shared" si="21"/>
        <v>-2.6280064838659749</v>
      </c>
      <c r="AI78" s="17">
        <f t="shared" si="21"/>
        <v>-2.6107167864797187</v>
      </c>
      <c r="AJ78" s="17">
        <f t="shared" si="21"/>
        <v>-2.5903941658635796</v>
      </c>
      <c r="AK78" s="17">
        <f t="shared" si="21"/>
        <v>-2.5698968467163046</v>
      </c>
      <c r="AM78" s="17">
        <f>SUM(T78:X78)</f>
        <v>0</v>
      </c>
      <c r="AN78" s="17">
        <f>SUM(Y78:AF78)</f>
        <v>-24.108600490501075</v>
      </c>
      <c r="AO78" s="17">
        <f>SUM(AG78:AK78)</f>
        <v>-13.044884650664468</v>
      </c>
    </row>
    <row r="79" spans="3:45">
      <c r="H79" s="5" t="s">
        <v>174</v>
      </c>
      <c r="L79" s="5" t="s">
        <v>114</v>
      </c>
      <c r="T79" s="17">
        <f>T62+T78</f>
        <v>0</v>
      </c>
      <c r="U79" s="17">
        <f t="shared" ref="U79:AK79" si="22">U62+U78</f>
        <v>0</v>
      </c>
      <c r="V79" s="17">
        <f t="shared" si="22"/>
        <v>0</v>
      </c>
      <c r="W79" s="17">
        <f t="shared" si="22"/>
        <v>0</v>
      </c>
      <c r="X79" s="17">
        <f t="shared" si="22"/>
        <v>0</v>
      </c>
      <c r="Y79" s="17">
        <f t="shared" si="22"/>
        <v>6.9504898040010392</v>
      </c>
      <c r="Z79" s="17">
        <f t="shared" si="22"/>
        <v>7.7274705497411613</v>
      </c>
      <c r="AA79" s="17">
        <f t="shared" si="22"/>
        <v>7.6921918139417977</v>
      </c>
      <c r="AB79" s="17">
        <f t="shared" si="22"/>
        <v>10.512123377940894</v>
      </c>
      <c r="AC79" s="17">
        <f t="shared" si="22"/>
        <v>9.3518227798629141</v>
      </c>
      <c r="AD79" s="17">
        <f t="shared" si="22"/>
        <v>8.9207686673636353</v>
      </c>
      <c r="AE79" s="17">
        <f t="shared" si="22"/>
        <v>8.4450931595063388</v>
      </c>
      <c r="AF79" s="17">
        <f t="shared" si="22"/>
        <v>8.5275938661411423</v>
      </c>
      <c r="AG79" s="17">
        <f t="shared" si="22"/>
        <v>8.390336257910544</v>
      </c>
      <c r="AH79" s="17">
        <f t="shared" si="22"/>
        <v>8.3995721816473896</v>
      </c>
      <c r="AI79" s="17">
        <f t="shared" si="22"/>
        <v>8.4084237127452166</v>
      </c>
      <c r="AJ79" s="17">
        <f t="shared" si="22"/>
        <v>8.420499674171019</v>
      </c>
      <c r="AK79" s="17">
        <f t="shared" si="22"/>
        <v>8.4329448782793257</v>
      </c>
      <c r="AM79" s="17">
        <f>SUM(T79:X79)</f>
        <v>0</v>
      </c>
      <c r="AN79" s="17">
        <f>SUM(Y79:AF79)</f>
        <v>68.127554018498927</v>
      </c>
      <c r="AO79" s="17">
        <f>SUM(AG79:AK79)</f>
        <v>42.051776704753493</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6" customFormat="1">
      <c r="C86" s="140"/>
      <c r="D86" s="104"/>
      <c r="E86" s="105" t="str">
        <f>Cover!$F$13</f>
        <v>Lon</v>
      </c>
      <c r="F86" s="104" t="s">
        <v>284</v>
      </c>
      <c r="G86" s="104" t="str">
        <f>Local!$F$12</f>
        <v>GD1&amp;GD2 industry non-weighted</v>
      </c>
      <c r="H86" s="104" t="str">
        <f>A1</f>
        <v>Connections</v>
      </c>
      <c r="I86" s="104" t="s">
        <v>445</v>
      </c>
      <c r="J86" s="104"/>
      <c r="K86" s="104"/>
      <c r="L86" s="104" t="s">
        <v>296</v>
      </c>
      <c r="M86" s="98"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0.81127641959058316</v>
      </c>
      <c r="Z86" s="16">
        <f>SUMIFS(Inp_LabourRatios!Z:Z,Inp_LabourRatios!$G:$G,$H86,Inp_LabourRatios!$H:$H,$G86)</f>
        <v>0.81127641959058316</v>
      </c>
      <c r="AA86" s="16">
        <f>SUMIFS(Inp_LabourRatios!AA:AA,Inp_LabourRatios!$G:$G,$H86,Inp_LabourRatios!$H:$H,$G86)</f>
        <v>0.81127641959058316</v>
      </c>
      <c r="AB86" s="16">
        <f>SUMIFS(Inp_LabourRatios!AB:AB,Inp_LabourRatios!$G:$G,$H86,Inp_LabourRatios!$H:$H,$G86)</f>
        <v>0.81127641959058316</v>
      </c>
      <c r="AC86" s="16">
        <f>SUMIFS(Inp_LabourRatios!AC:AC,Inp_LabourRatios!$G:$G,$H86,Inp_LabourRatios!$H:$H,$G86)</f>
        <v>0.81127641959058316</v>
      </c>
      <c r="AD86" s="16">
        <f>SUMIFS(Inp_LabourRatios!AD:AD,Inp_LabourRatios!$G:$G,$H86,Inp_LabourRatios!$H:$H,$G86)</f>
        <v>0.81127641959058316</v>
      </c>
      <c r="AE86" s="16">
        <f>SUMIFS(Inp_LabourRatios!AE:AE,Inp_LabourRatios!$G:$G,$H86,Inp_LabourRatios!$H:$H,$G86)</f>
        <v>0.81127641959058316</v>
      </c>
      <c r="AF86" s="16">
        <f>SUMIFS(Inp_LabourRatios!AF:AF,Inp_LabourRatios!$G:$G,$H86,Inp_LabourRatios!$H:$H,$G86)</f>
        <v>0.81127641959058316</v>
      </c>
      <c r="AG86" s="16">
        <f>SUMIFS(Inp_LabourRatios!AG:AG,Inp_LabourRatios!$G:$G,$H86,Inp_LabourRatios!$H:$H,$G86)</f>
        <v>0.81127641959058316</v>
      </c>
      <c r="AH86" s="16">
        <f>SUMIFS(Inp_LabourRatios!AH:AH,Inp_LabourRatios!$G:$G,$H86,Inp_LabourRatios!$H:$H,$G86)</f>
        <v>0.81127641959058316</v>
      </c>
      <c r="AI86" s="16">
        <f>SUMIFS(Inp_LabourRatios!AI:AI,Inp_LabourRatios!$G:$G,$H86,Inp_LabourRatios!$H:$H,$G86)</f>
        <v>0.81127641959058316</v>
      </c>
      <c r="AJ86" s="16">
        <f>SUMIFS(Inp_LabourRatios!AJ:AJ,Inp_LabourRatios!$G:$G,$H86,Inp_LabourRatios!$H:$H,$G86)</f>
        <v>0.81127641959058316</v>
      </c>
      <c r="AK86" s="16">
        <f>SUMIFS(Inp_LabourRatios!AK:AK,Inp_LabourRatios!$G:$G,$H86,Inp_LabourRatios!$H:$H,$G86)</f>
        <v>0.81127641959058316</v>
      </c>
      <c r="AR86" s="141"/>
    </row>
    <row r="87" spans="2:57">
      <c r="C87" s="25"/>
      <c r="D87" s="104"/>
      <c r="E87" s="104"/>
      <c r="F87" s="104"/>
      <c r="G87" s="104"/>
      <c r="H87" s="104"/>
      <c r="I87" s="104"/>
      <c r="J87" s="104"/>
      <c r="K87" s="104"/>
      <c r="L87" s="104"/>
    </row>
    <row r="88" spans="2:57" s="96" customFormat="1">
      <c r="C88" s="140"/>
      <c r="D88" s="104"/>
      <c r="E88" s="105" t="str">
        <f>Cover!$F$13</f>
        <v>Lon</v>
      </c>
      <c r="F88" s="104" t="s">
        <v>285</v>
      </c>
      <c r="G88" s="104"/>
      <c r="H88" s="104" t="s">
        <v>446</v>
      </c>
      <c r="I88" s="129" t="str">
        <f>$A$1</f>
        <v>Connections</v>
      </c>
      <c r="J88" s="104"/>
      <c r="K88" s="104"/>
      <c r="L88" s="104" t="s">
        <v>114</v>
      </c>
      <c r="T88" s="106">
        <f>T$79*T$86</f>
        <v>0</v>
      </c>
      <c r="U88" s="106">
        <f t="shared" ref="U88:AK88" si="23">U$79*U$86</f>
        <v>0</v>
      </c>
      <c r="V88" s="106">
        <f t="shared" si="23"/>
        <v>0</v>
      </c>
      <c r="W88" s="106">
        <f t="shared" si="23"/>
        <v>0</v>
      </c>
      <c r="X88" s="106">
        <f t="shared" si="23"/>
        <v>0</v>
      </c>
      <c r="Y88" s="106">
        <f t="shared" si="23"/>
        <v>5.6387684825908169</v>
      </c>
      <c r="Z88" s="106">
        <f t="shared" si="23"/>
        <v>6.269114640085685</v>
      </c>
      <c r="AA88" s="106">
        <f t="shared" si="23"/>
        <v>6.2404938336186948</v>
      </c>
      <c r="AB88" s="106">
        <f t="shared" si="23"/>
        <v>8.5282378163503552</v>
      </c>
      <c r="AC88" s="106">
        <f t="shared" si="23"/>
        <v>7.5869133014928396</v>
      </c>
      <c r="AD88" s="106">
        <f t="shared" si="23"/>
        <v>7.237209264454628</v>
      </c>
      <c r="AE88" s="106">
        <f t="shared" si="23"/>
        <v>6.8513049415532281</v>
      </c>
      <c r="AF88" s="106">
        <f t="shared" si="23"/>
        <v>6.9182358194456048</v>
      </c>
      <c r="AG88" s="106">
        <f t="shared" si="23"/>
        <v>6.8068819584787184</v>
      </c>
      <c r="AH88" s="106">
        <f t="shared" si="23"/>
        <v>6.8143748456195574</v>
      </c>
      <c r="AI88" s="106">
        <f t="shared" si="23"/>
        <v>6.8215558840764974</v>
      </c>
      <c r="AJ88" s="106">
        <f t="shared" si="23"/>
        <v>6.8313528268251362</v>
      </c>
      <c r="AK88" s="106">
        <f t="shared" si="23"/>
        <v>6.8414493274551971</v>
      </c>
      <c r="AR88" s="141"/>
    </row>
    <row r="90" spans="2:57">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
        <v>141</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-0.80979150138807654</v>
      </c>
      <c r="Z95" s="106">
        <f t="shared" si="25"/>
        <v>-0.8663117941691123</v>
      </c>
      <c r="AA95" s="106">
        <f t="shared" si="25"/>
        <v>-0.83223384490823893</v>
      </c>
      <c r="AB95" s="106">
        <f t="shared" si="25"/>
        <v>-1.1776916961549926</v>
      </c>
      <c r="AC95" s="106">
        <f t="shared" si="25"/>
        <v>-1.1654793107777239</v>
      </c>
      <c r="AD95" s="106">
        <f t="shared" si="25"/>
        <v>-1.0235592196373817</v>
      </c>
      <c r="AE95" s="106">
        <f t="shared" si="25"/>
        <v>-0.9689807332111755</v>
      </c>
      <c r="AF95" s="106">
        <f t="shared" si="25"/>
        <v>-0.97844677386881429</v>
      </c>
      <c r="AG95" s="106">
        <f t="shared" si="25"/>
        <v>-0.96269798633621217</v>
      </c>
      <c r="AH95" s="106">
        <f t="shared" si="25"/>
        <v>-0.96375770610310862</v>
      </c>
      <c r="AI95" s="106">
        <f t="shared" si="25"/>
        <v>-0.96477332107990232</v>
      </c>
      <c r="AJ95" s="106">
        <f t="shared" si="25"/>
        <v>-0.96615890365851875</v>
      </c>
      <c r="AK95" s="106">
        <f t="shared" si="25"/>
        <v>-0.96758685273783218</v>
      </c>
      <c r="AR95" s="126"/>
    </row>
    <row r="96" spans="2:57">
      <c r="L96" s="5"/>
    </row>
    <row r="97" spans="3:57">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7"/>
    </row>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2" spans="3:57">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4" customFormat="1">
      <c r="E104" s="105" t="str">
        <f>Cover!$F$13</f>
        <v>Lon</v>
      </c>
      <c r="F104" s="104" t="s">
        <v>474</v>
      </c>
      <c r="H104" s="104" t="str">
        <f>$A$1</f>
        <v>Connections</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c r="AR107" s="97"/>
    </row>
    <row r="108" spans="3:57">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7"/>
    </row>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-0.57884627225810004</v>
      </c>
      <c r="Z111" s="106">
        <f t="shared" si="28"/>
        <v>-0.64474760975320144</v>
      </c>
      <c r="AA111" s="106">
        <f t="shared" si="28"/>
        <v>-0.64242232822717238</v>
      </c>
      <c r="AB111" s="106">
        <f t="shared" si="28"/>
        <v>-0.87845572424946106</v>
      </c>
      <c r="AC111" s="106">
        <f t="shared" si="28"/>
        <v>-0.78254479682598532</v>
      </c>
      <c r="AD111" s="106">
        <f t="shared" si="28"/>
        <v>-0.74484442877928814</v>
      </c>
      <c r="AE111" s="106">
        <f t="shared" si="28"/>
        <v>-0.70512764369657699</v>
      </c>
      <c r="AF111" s="106">
        <f t="shared" si="28"/>
        <v>-0.71201608504043801</v>
      </c>
      <c r="AG111" s="106">
        <f t="shared" si="28"/>
        <v>-0.70055568643463673</v>
      </c>
      <c r="AH111" s="106">
        <f t="shared" si="28"/>
        <v>-0.70132684490724539</v>
      </c>
      <c r="AI111" s="106">
        <f t="shared" si="28"/>
        <v>-0.7020659083075218</v>
      </c>
      <c r="AJ111" s="106">
        <f t="shared" si="28"/>
        <v>-0.7030741972706771</v>
      </c>
      <c r="AK111" s="106">
        <f t="shared" si="28"/>
        <v>-0.70411331635231011</v>
      </c>
      <c r="AM111" s="129"/>
      <c r="AN111" s="129"/>
      <c r="AO111" s="129"/>
    </row>
    <row r="112" spans="3:57">
      <c r="AR112" s="97"/>
    </row>
    <row r="113" spans="3:57">
      <c r="AR113" s="97"/>
    </row>
    <row r="114" spans="3:57">
      <c r="AR114" s="97"/>
    </row>
    <row r="115" spans="3:57">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7"/>
    </row>
    <row r="117" spans="3:57">
      <c r="H117" s="101" t="s">
        <v>445</v>
      </c>
      <c r="L117" s="97" t="s">
        <v>114</v>
      </c>
      <c r="R117" s="14"/>
      <c r="T117" s="98">
        <f t="shared" ref="T117:AK117" si="29">T95*$J$6</f>
        <v>0</v>
      </c>
      <c r="U117" s="98">
        <f t="shared" si="29"/>
        <v>0</v>
      </c>
      <c r="V117" s="98">
        <f t="shared" si="29"/>
        <v>0</v>
      </c>
      <c r="W117" s="98">
        <f t="shared" si="29"/>
        <v>0</v>
      </c>
      <c r="X117" s="98">
        <f t="shared" si="29"/>
        <v>0</v>
      </c>
      <c r="Y117" s="98">
        <f t="shared" si="29"/>
        <v>-0.80979150138807654</v>
      </c>
      <c r="Z117" s="98">
        <f t="shared" si="29"/>
        <v>-0.8663117941691123</v>
      </c>
      <c r="AA117" s="98">
        <f t="shared" si="29"/>
        <v>-0.83223384490823893</v>
      </c>
      <c r="AB117" s="98">
        <f t="shared" si="29"/>
        <v>-1.1776916961549926</v>
      </c>
      <c r="AC117" s="98">
        <f t="shared" si="29"/>
        <v>-1.1654793107777239</v>
      </c>
      <c r="AD117" s="98">
        <f t="shared" si="29"/>
        <v>-1.0235592196373817</v>
      </c>
      <c r="AE117" s="98">
        <f t="shared" si="29"/>
        <v>-0.9689807332111755</v>
      </c>
      <c r="AF117" s="98">
        <f t="shared" si="29"/>
        <v>-0.97844677386881429</v>
      </c>
      <c r="AG117" s="98">
        <f t="shared" si="29"/>
        <v>-0.96269798633621217</v>
      </c>
      <c r="AH117" s="98">
        <f t="shared" si="29"/>
        <v>-0.96375770610310862</v>
      </c>
      <c r="AI117" s="98">
        <f t="shared" si="29"/>
        <v>-0.96477332107990232</v>
      </c>
      <c r="AJ117" s="98">
        <f t="shared" si="29"/>
        <v>-0.96615890365851875</v>
      </c>
      <c r="AK117" s="98">
        <f t="shared" si="29"/>
        <v>-0.96758685273783218</v>
      </c>
      <c r="AM117" s="98">
        <f>SUM(T117:X117)</f>
        <v>0</v>
      </c>
      <c r="AN117" s="98">
        <f>SUM(Y117:AF117)</f>
        <v>-7.8224948741155158</v>
      </c>
      <c r="AO117" s="98">
        <f>SUM(AG117:AK117)</f>
        <v>-4.8249747699155741</v>
      </c>
    </row>
    <row r="118" spans="3:57">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row>
    <row r="119" spans="3:57">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row>
    <row r="120" spans="3:57">
      <c r="H120" s="101" t="s">
        <v>267</v>
      </c>
      <c r="L120" s="97" t="s">
        <v>114</v>
      </c>
      <c r="R120" s="14"/>
      <c r="T120" s="98">
        <f t="shared" ref="T120:AK120" si="32">T111*$M$6</f>
        <v>0</v>
      </c>
      <c r="U120" s="98">
        <f t="shared" si="32"/>
        <v>0</v>
      </c>
      <c r="V120" s="98">
        <f t="shared" si="32"/>
        <v>0</v>
      </c>
      <c r="W120" s="98">
        <f t="shared" si="32"/>
        <v>0</v>
      </c>
      <c r="X120" s="98">
        <f t="shared" si="32"/>
        <v>0</v>
      </c>
      <c r="Y120" s="98">
        <f t="shared" si="32"/>
        <v>-0.57884627225810004</v>
      </c>
      <c r="Z120" s="98">
        <f t="shared" si="32"/>
        <v>-0.64474760975320144</v>
      </c>
      <c r="AA120" s="98">
        <f t="shared" si="32"/>
        <v>-0.64242232822717238</v>
      </c>
      <c r="AB120" s="98">
        <f t="shared" si="32"/>
        <v>-0.87845572424946106</v>
      </c>
      <c r="AC120" s="98">
        <f t="shared" si="32"/>
        <v>-0.78254479682598532</v>
      </c>
      <c r="AD120" s="98">
        <f t="shared" si="32"/>
        <v>-0.74484442877928814</v>
      </c>
      <c r="AE120" s="98">
        <f t="shared" si="32"/>
        <v>-0.70512764369657699</v>
      </c>
      <c r="AF120" s="98">
        <f t="shared" si="32"/>
        <v>-0.71201608504043801</v>
      </c>
      <c r="AG120" s="98">
        <f t="shared" si="32"/>
        <v>-0.70055568643463673</v>
      </c>
      <c r="AH120" s="98">
        <f t="shared" si="32"/>
        <v>-0.70132684490724539</v>
      </c>
      <c r="AI120" s="98">
        <f t="shared" si="32"/>
        <v>-0.7020659083075218</v>
      </c>
      <c r="AJ120" s="98">
        <f t="shared" si="32"/>
        <v>-0.7030741972706771</v>
      </c>
      <c r="AK120" s="98">
        <f t="shared" si="32"/>
        <v>-0.70411331635231011</v>
      </c>
      <c r="AM120" s="98">
        <f>SUM(T120:X120)</f>
        <v>0</v>
      </c>
      <c r="AN120" s="98">
        <f>SUM(Y120:AF120)</f>
        <v>-5.6890048888302234</v>
      </c>
      <c r="AO120" s="98">
        <f>SUM(AG120:AK120)</f>
        <v>-3.5111359532723911</v>
      </c>
    </row>
    <row r="121" spans="3:57">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row>
    <row r="123" spans="3:57">
      <c r="H123" s="5" t="s">
        <v>207</v>
      </c>
      <c r="L123" s="5" t="s">
        <v>114</v>
      </c>
      <c r="T123" s="98">
        <f>SUM(T117:T121)</f>
        <v>0</v>
      </c>
      <c r="U123" s="98">
        <f t="shared" ref="U123:AK123" si="33">SUM(U117:U121)</f>
        <v>0</v>
      </c>
      <c r="V123" s="98">
        <f>SUM(V117:V121)</f>
        <v>0</v>
      </c>
      <c r="W123" s="98">
        <f t="shared" si="33"/>
        <v>0</v>
      </c>
      <c r="X123" s="98">
        <f t="shared" si="33"/>
        <v>0</v>
      </c>
      <c r="Y123" s="98">
        <f t="shared" si="33"/>
        <v>-1.3886377736461766</v>
      </c>
      <c r="Z123" s="98">
        <f t="shared" si="33"/>
        <v>-1.5110594039223137</v>
      </c>
      <c r="AA123" s="98">
        <f t="shared" si="33"/>
        <v>-1.4746561731354113</v>
      </c>
      <c r="AB123" s="98">
        <f t="shared" si="33"/>
        <v>-2.0561474204044536</v>
      </c>
      <c r="AC123" s="98">
        <f t="shared" si="33"/>
        <v>-1.9480241076037093</v>
      </c>
      <c r="AD123" s="98">
        <f t="shared" si="33"/>
        <v>-1.7684036484166699</v>
      </c>
      <c r="AE123" s="98">
        <f t="shared" si="33"/>
        <v>-1.6741083769077525</v>
      </c>
      <c r="AF123" s="98">
        <f t="shared" si="33"/>
        <v>-1.6904628589092523</v>
      </c>
      <c r="AG123" s="98">
        <f t="shared" si="33"/>
        <v>-1.6632536727708489</v>
      </c>
      <c r="AH123" s="98">
        <f t="shared" si="33"/>
        <v>-1.665084551010354</v>
      </c>
      <c r="AI123" s="98">
        <f t="shared" si="33"/>
        <v>-1.6668392293874241</v>
      </c>
      <c r="AJ123" s="98">
        <f t="shared" si="33"/>
        <v>-1.6692331009291959</v>
      </c>
      <c r="AK123" s="98">
        <f t="shared" si="33"/>
        <v>-1.6717001690901423</v>
      </c>
      <c r="AM123" s="98">
        <f>SUM(T123:X123)</f>
        <v>0</v>
      </c>
      <c r="AN123" s="98">
        <f>SUM(Y123:AF123)</f>
        <v>-13.511499762945739</v>
      </c>
      <c r="AO123" s="98">
        <f>SUM(AG123:AK123)</f>
        <v>-8.3361107231879643</v>
      </c>
    </row>
    <row r="124" spans="3:57">
      <c r="H124" s="5"/>
      <c r="L124" s="5"/>
      <c r="AR124" s="97"/>
    </row>
    <row r="125" spans="3:57">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5.5618520303548626</v>
      </c>
      <c r="Z125" s="98">
        <f t="shared" si="34"/>
        <v>6.2164111458188476</v>
      </c>
      <c r="AA125" s="98">
        <f t="shared" si="34"/>
        <v>6.2175356408063864</v>
      </c>
      <c r="AB125" s="98">
        <f t="shared" si="34"/>
        <v>8.4559759575364399</v>
      </c>
      <c r="AC125" s="98">
        <f t="shared" si="34"/>
        <v>7.4037986722592048</v>
      </c>
      <c r="AD125" s="98">
        <f t="shared" si="34"/>
        <v>7.1523650189469654</v>
      </c>
      <c r="AE125" s="98">
        <f t="shared" si="34"/>
        <v>6.7709847825985863</v>
      </c>
      <c r="AF125" s="98">
        <f t="shared" si="34"/>
        <v>6.83713100723189</v>
      </c>
      <c r="AG125" s="98">
        <f t="shared" si="34"/>
        <v>6.7270825851396951</v>
      </c>
      <c r="AH125" s="98">
        <f t="shared" si="34"/>
        <v>6.7344876306370356</v>
      </c>
      <c r="AI125" s="98">
        <f t="shared" si="34"/>
        <v>6.7415844833577925</v>
      </c>
      <c r="AJ125" s="98">
        <f t="shared" si="34"/>
        <v>6.7512665732418231</v>
      </c>
      <c r="AK125" s="98">
        <f t="shared" si="34"/>
        <v>6.7612447091891834</v>
      </c>
      <c r="AM125" s="98">
        <f>SUM(T125:X125)</f>
        <v>0</v>
      </c>
      <c r="AN125" s="98">
        <f>SUM(Y125:AF125)</f>
        <v>54.616054255553188</v>
      </c>
      <c r="AO125" s="98">
        <f>SUM(AG125:AK125)</f>
        <v>33.715665981565529</v>
      </c>
    </row>
    <row r="126" spans="3:57">
      <c r="AR126" s="97"/>
    </row>
    <row r="127" spans="3:57">
      <c r="H127" s="97" t="s">
        <v>331</v>
      </c>
      <c r="T127" s="98">
        <f t="shared" ref="T127:AK127" si="35">IF(T11=0,0,T12/T11)</f>
        <v>0</v>
      </c>
      <c r="U127" s="98">
        <f t="shared" si="35"/>
        <v>0</v>
      </c>
      <c r="V127" s="98">
        <f t="shared" si="35"/>
        <v>0</v>
      </c>
      <c r="W127" s="98">
        <f t="shared" si="35"/>
        <v>0</v>
      </c>
      <c r="X127" s="98">
        <f t="shared" si="35"/>
        <v>0</v>
      </c>
      <c r="Y127" s="98">
        <f t="shared" si="35"/>
        <v>0.63102554593741189</v>
      </c>
      <c r="Z127" s="98">
        <f t="shared" si="35"/>
        <v>0.65803232758060426</v>
      </c>
      <c r="AA127" s="98">
        <f t="shared" si="35"/>
        <v>0.58682479462404069</v>
      </c>
      <c r="AB127" s="98">
        <f t="shared" si="35"/>
        <v>0.62991321109050635</v>
      </c>
      <c r="AC127" s="98">
        <f t="shared" si="35"/>
        <v>0.57608148468784315</v>
      </c>
      <c r="AD127" s="98">
        <f t="shared" si="35"/>
        <v>0.57562121750542372</v>
      </c>
      <c r="AE127" s="98">
        <f t="shared" si="35"/>
        <v>0.56728233141573015</v>
      </c>
      <c r="AF127" s="98">
        <f t="shared" si="35"/>
        <v>0.56464517352034027</v>
      </c>
      <c r="AG127" s="98">
        <f t="shared" si="35"/>
        <v>0.63203806267894458</v>
      </c>
      <c r="AH127" s="98">
        <f t="shared" si="35"/>
        <v>0.63203805653156364</v>
      </c>
      <c r="AI127" s="98">
        <f t="shared" si="35"/>
        <v>0.63203806471928292</v>
      </c>
      <c r="AJ127" s="98">
        <f t="shared" si="35"/>
        <v>0.63203805986182626</v>
      </c>
      <c r="AK127" s="98">
        <f t="shared" si="35"/>
        <v>0.63203806823848163</v>
      </c>
      <c r="AR127" s="97"/>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7"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7"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7" t="s">
        <v>127</v>
      </c>
      <c r="R135" s="24">
        <f>SUM(R132:R133)</f>
        <v>0</v>
      </c>
    </row>
  </sheetData>
  <conditionalFormatting sqref="R4">
    <cfRule type="cellIs" dxfId="61" priority="3" operator="greaterThan">
      <formula>0</formula>
    </cfRule>
  </conditionalFormatting>
  <conditionalFormatting sqref="T132:AK133">
    <cfRule type="cellIs" dxfId="60" priority="2" operator="equal">
      <formula>FALSE</formula>
    </cfRule>
  </conditionalFormatting>
  <conditionalFormatting sqref="R135 R132:R133">
    <cfRule type="cellIs" dxfId="5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8"/>
  </sheetPr>
  <dimension ref="A1:BG135"/>
  <sheetViews>
    <sheetView zoomScale="70" zoomScaleNormal="70" workbookViewId="0">
      <pane xSplit="19" ySplit="8" topLeftCell="AD9"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97" customWidth="1"/>
    <col min="4" max="4" width="2.87890625" style="97" customWidth="1"/>
    <col min="5" max="5" width="13" style="97" customWidth="1"/>
    <col min="6" max="6" width="10.703125" style="97" customWidth="1"/>
    <col min="7" max="7" width="16.1171875" style="97" customWidth="1"/>
    <col min="8" max="8" width="16.703125" style="97" customWidth="1"/>
    <col min="9" max="9" width="20.64453125" style="97" customWidth="1"/>
    <col min="10" max="10" width="15.703125" style="97" customWidth="1"/>
    <col min="11" max="11" width="16" style="97" customWidth="1"/>
    <col min="12" max="12" width="12.64453125" style="97" customWidth="1"/>
    <col min="13" max="13" width="13.1171875" style="97" customWidth="1"/>
    <col min="14"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41" width="9.703125" style="97" customWidth="1"/>
    <col min="42" max="42" width="1.703125" style="97" customWidth="1"/>
    <col min="43" max="43" width="9.17578125" style="97" customWidth="1"/>
    <col min="44" max="44" width="9.17578125" style="35" customWidth="1"/>
    <col min="45" max="45" width="60.87890625" style="97" bestFit="1" customWidth="1"/>
    <col min="46" max="57" width="1.703125" style="97" customWidth="1"/>
    <col min="58" max="59" width="0" style="97" hidden="1" customWidth="1"/>
    <col min="60" max="16384" width="9.17578125" style="97" hidden="1"/>
  </cols>
  <sheetData>
    <row r="1" spans="1:57" ht="22.9">
      <c r="A1" s="10" t="s">
        <v>220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97"/>
      <c r="H5" s="97"/>
      <c r="I5" s="97"/>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0</v>
      </c>
      <c r="L6" s="81">
        <f>IF(INDEX(Global!$L$12:$L$34,MATCH($A$1,Global!$F$12:$F$34,0))="Yes", 1,0)</f>
        <v>0</v>
      </c>
      <c r="M6" s="81">
        <f>IF(INDEX(Global!$M$12:$M$34,MATCH($A$1,Global!$F$12:$F$34,0))="Yes", 1,0)</f>
        <v>1</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148</v>
      </c>
      <c r="K11" s="5" t="s">
        <v>270</v>
      </c>
      <c r="L11" s="5" t="s">
        <v>114</v>
      </c>
      <c r="M11" s="17" t="str">
        <f>F11&amp;"_"&amp;I11&amp;"_"&amp;K11</f>
        <v>Capex_Reinforcement_Gross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0.72006238899999997</v>
      </c>
      <c r="Z11" s="16">
        <f>INDEX(Cal_SubmittedCosts!Z:Z, MATCH($M11,Cal_SubmittedCosts!$K:$K,0))</f>
        <v>1.6142664789999999</v>
      </c>
      <c r="AA11" s="16">
        <f>INDEX(Cal_SubmittedCosts!AA:AA, MATCH($M11,Cal_SubmittedCosts!$K:$K,0))</f>
        <v>1.9605940949999998</v>
      </c>
      <c r="AB11" s="16">
        <f>INDEX(Cal_SubmittedCosts!AB:AB, MATCH($M11,Cal_SubmittedCosts!$K:$K,0))</f>
        <v>8.2231480850000001</v>
      </c>
      <c r="AC11" s="16">
        <f>INDEX(Cal_SubmittedCosts!AC:AC, MATCH($M11,Cal_SubmittedCosts!$K:$K,0))</f>
        <v>15.381077888</v>
      </c>
      <c r="AD11" s="16">
        <f>INDEX(Cal_SubmittedCosts!AD:AD, MATCH($M11,Cal_SubmittedCosts!$K:$K,0))</f>
        <v>5.0129781820000012</v>
      </c>
      <c r="AE11" s="16">
        <f>INDEX(Cal_SubmittedCosts!AE:AE, MATCH($M11,Cal_SubmittedCosts!$K:$K,0))</f>
        <v>7.4043499449999999</v>
      </c>
      <c r="AF11" s="16">
        <f>INDEX(Cal_SubmittedCosts!AF:AF, MATCH($M11,Cal_SubmittedCosts!$K:$K,0))</f>
        <v>3.415186866</v>
      </c>
      <c r="AG11" s="16">
        <f>INDEX(Cal_SubmittedCosts!AG:AG, MATCH($M11,Cal_SubmittedCosts!$K:$K,0))</f>
        <v>3.1549387599999994</v>
      </c>
      <c r="AH11" s="16">
        <f>INDEX(Cal_SubmittedCosts!AH:AH, MATCH($M11,Cal_SubmittedCosts!$K:$K,0))</f>
        <v>3.0777765850000005</v>
      </c>
      <c r="AI11" s="16">
        <f>INDEX(Cal_SubmittedCosts!AI:AI, MATCH($M11,Cal_SubmittedCosts!$K:$K,0))</f>
        <v>3.0214757539999999</v>
      </c>
      <c r="AJ11" s="16">
        <f>INDEX(Cal_SubmittedCosts!AJ:AJ, MATCH($M11,Cal_SubmittedCosts!$K:$K,0))</f>
        <v>1.4894706310000001</v>
      </c>
      <c r="AK11" s="16">
        <f>INDEX(Cal_SubmittedCosts!AK:AK, MATCH($M11,Cal_SubmittedCosts!$K:$K,0))</f>
        <v>1.4795036269999999</v>
      </c>
      <c r="AM11" s="17">
        <f>SUM(T11:X11)</f>
        <v>0</v>
      </c>
      <c r="AN11" s="17">
        <f>SUM(Y11:AF11)</f>
        <v>43.731663929</v>
      </c>
      <c r="AO11" s="17">
        <f>SUM(AG11:AK11)</f>
        <v>12.223165356999999</v>
      </c>
    </row>
    <row r="12" spans="1:57">
      <c r="F12" s="17" t="str">
        <f>INDEX(Lists!M$34:M$89,MATCH($I12,Lists!$P$34:$P$89,0),)</f>
        <v>Capex</v>
      </c>
      <c r="G12" s="17">
        <f>INDEX(Lists!N$34:N$89,MATCH($I12,Lists!$P$34:$P$89,0),)</f>
        <v>0</v>
      </c>
      <c r="H12" s="17" t="str">
        <f>INDEX(Lists!O$34:O$215,MATCH($I12,Lists!$P$34:$P$215,0),)</f>
        <v>Reinforcement</v>
      </c>
      <c r="I12" s="17" t="str">
        <f>$A$1</f>
        <v>Reinforcement</v>
      </c>
      <c r="J12" s="5" t="s">
        <v>148</v>
      </c>
      <c r="K12" s="5" t="s">
        <v>271</v>
      </c>
      <c r="L12" s="5" t="s">
        <v>114</v>
      </c>
      <c r="M12" s="17" t="str">
        <f>F12&amp;"_"&amp;I12&amp;"_"&amp;K12</f>
        <v>Capex_Reinforcement_Net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0.72006238899999997</v>
      </c>
      <c r="Z12" s="16">
        <f>INDEX(Cal_SubmittedCosts!Z:Z, MATCH($M12,Cal_SubmittedCosts!$K:$K,0))</f>
        <v>1.6142664789999999</v>
      </c>
      <c r="AA12" s="16">
        <f>INDEX(Cal_SubmittedCosts!AA:AA, MATCH($M12,Cal_SubmittedCosts!$K:$K,0))</f>
        <v>1.9605940949999998</v>
      </c>
      <c r="AB12" s="16">
        <f>INDEX(Cal_SubmittedCosts!AB:AB, MATCH($M12,Cal_SubmittedCosts!$K:$K,0))</f>
        <v>8.2231480850000001</v>
      </c>
      <c r="AC12" s="16">
        <f>INDEX(Cal_SubmittedCosts!AC:AC, MATCH($M12,Cal_SubmittedCosts!$K:$K,0))</f>
        <v>15.381077888</v>
      </c>
      <c r="AD12" s="16">
        <f>INDEX(Cal_SubmittedCosts!AD:AD, MATCH($M12,Cal_SubmittedCosts!$K:$K,0))</f>
        <v>4.9737476750000011</v>
      </c>
      <c r="AE12" s="16">
        <f>INDEX(Cal_SubmittedCosts!AE:AE, MATCH($M12,Cal_SubmittedCosts!$K:$K,0))</f>
        <v>7.4043499449999999</v>
      </c>
      <c r="AF12" s="16">
        <f>INDEX(Cal_SubmittedCosts!AF:AF, MATCH($M12,Cal_SubmittedCosts!$K:$K,0))</f>
        <v>3.415186866</v>
      </c>
      <c r="AG12" s="16">
        <f>INDEX(Cal_SubmittedCosts!AG:AG, MATCH($M12,Cal_SubmittedCosts!$K:$K,0))</f>
        <v>3.1549387599999994</v>
      </c>
      <c r="AH12" s="16">
        <f>INDEX(Cal_SubmittedCosts!AH:AH, MATCH($M12,Cal_SubmittedCosts!$K:$K,0))</f>
        <v>3.0777765850000005</v>
      </c>
      <c r="AI12" s="16">
        <f>INDEX(Cal_SubmittedCosts!AI:AI, MATCH($M12,Cal_SubmittedCosts!$K:$K,0))</f>
        <v>3.0214757539999999</v>
      </c>
      <c r="AJ12" s="16">
        <f>INDEX(Cal_SubmittedCosts!AJ:AJ, MATCH($M12,Cal_SubmittedCosts!$K:$K,0))</f>
        <v>1.4894706310000001</v>
      </c>
      <c r="AK12" s="16">
        <f>INDEX(Cal_SubmittedCosts!AK:AK, MATCH($M12,Cal_SubmittedCosts!$K:$K,0))</f>
        <v>1.4795036269999999</v>
      </c>
      <c r="AM12" s="17">
        <f>SUM(T12:X12)</f>
        <v>0</v>
      </c>
      <c r="AN12" s="17">
        <f>SUM(Y12:AF12)</f>
        <v>43.692433422000001</v>
      </c>
      <c r="AO12" s="17">
        <f>SUM(AG12:AK12)</f>
        <v>12.223165356999999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62" t="s">
        <v>486</v>
      </c>
      <c r="K17" s="64"/>
      <c r="L17" s="97" t="s">
        <v>114</v>
      </c>
      <c r="R17" s="14"/>
      <c r="T17" s="41"/>
      <c r="U17" s="41"/>
      <c r="V17" s="41"/>
      <c r="W17" s="41"/>
      <c r="X17" s="41"/>
      <c r="Y17" s="41"/>
      <c r="Z17" s="41"/>
      <c r="AA17" s="41"/>
      <c r="AB17" s="41"/>
      <c r="AC17" s="41"/>
      <c r="AD17" s="41"/>
      <c r="AE17" s="41"/>
      <c r="AF17" s="41"/>
      <c r="AG17" s="41">
        <v>1.33</v>
      </c>
      <c r="AH17" s="41">
        <v>1.56</v>
      </c>
      <c r="AI17" s="41">
        <v>1.62</v>
      </c>
      <c r="AJ17" s="41">
        <v>1.67</v>
      </c>
      <c r="AK17" s="41">
        <v>1.71</v>
      </c>
      <c r="AM17" s="17">
        <f t="shared" ref="AM17:AM26" si="0">SUM(T17:X17)</f>
        <v>0</v>
      </c>
      <c r="AN17" s="17">
        <f t="shared" ref="AN17:AN26" si="1">SUM(Y17:AF17)</f>
        <v>0</v>
      </c>
      <c r="AO17" s="17">
        <f t="shared" ref="AO17:AO26" si="2">SUM(AG17:AK17)</f>
        <v>7.89</v>
      </c>
      <c r="AS17" s="104" t="s">
        <v>511</v>
      </c>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J18" s="62" t="s">
        <v>549</v>
      </c>
      <c r="K18" s="64"/>
      <c r="L18" s="97" t="s">
        <v>114</v>
      </c>
      <c r="R18" s="14"/>
      <c r="T18" s="41"/>
      <c r="U18" s="41"/>
      <c r="V18" s="41"/>
      <c r="W18" s="41"/>
      <c r="X18" s="41"/>
      <c r="Y18" s="41">
        <v>0</v>
      </c>
      <c r="Z18" s="41">
        <v>0</v>
      </c>
      <c r="AA18" s="41">
        <v>0</v>
      </c>
      <c r="AB18" s="41">
        <v>-5.17</v>
      </c>
      <c r="AC18" s="41">
        <v>-9.3800000000000008</v>
      </c>
      <c r="AD18" s="41">
        <v>-3.34</v>
      </c>
      <c r="AE18" s="41">
        <v>-2.5</v>
      </c>
      <c r="AF18" s="41">
        <v>0</v>
      </c>
      <c r="AG18" s="41">
        <v>0</v>
      </c>
      <c r="AH18" s="41">
        <v>0</v>
      </c>
      <c r="AI18" s="41">
        <v>0</v>
      </c>
      <c r="AJ18" s="41">
        <v>0</v>
      </c>
      <c r="AK18" s="41">
        <v>0</v>
      </c>
      <c r="AM18" s="17">
        <f t="shared" si="0"/>
        <v>0</v>
      </c>
      <c r="AN18" s="17">
        <f t="shared" si="1"/>
        <v>-20.39</v>
      </c>
      <c r="AO18" s="17">
        <f t="shared" si="2"/>
        <v>0</v>
      </c>
      <c r="AS18" s="97" t="s">
        <v>511</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64"/>
      <c r="L19" s="97"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64"/>
      <c r="L20" s="97"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64"/>
      <c r="L21" s="97"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64"/>
      <c r="L22" s="97"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64"/>
      <c r="L23" s="97"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64"/>
      <c r="L24" s="97"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64"/>
      <c r="L25" s="97"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64"/>
      <c r="L26" s="97"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-5.17</v>
      </c>
      <c r="AC28" s="17">
        <f t="shared" si="4"/>
        <v>-9.3800000000000008</v>
      </c>
      <c r="AD28" s="17">
        <f t="shared" si="4"/>
        <v>-3.34</v>
      </c>
      <c r="AE28" s="17">
        <f t="shared" si="4"/>
        <v>-2.5</v>
      </c>
      <c r="AF28" s="17">
        <f t="shared" si="4"/>
        <v>0</v>
      </c>
      <c r="AG28" s="17">
        <f t="shared" si="4"/>
        <v>1.33</v>
      </c>
      <c r="AH28" s="17">
        <f t="shared" si="4"/>
        <v>1.56</v>
      </c>
      <c r="AI28" s="17">
        <f t="shared" si="4"/>
        <v>1.62</v>
      </c>
      <c r="AJ28" s="17">
        <f t="shared" si="4"/>
        <v>1.67</v>
      </c>
      <c r="AK28" s="17">
        <f t="shared" si="4"/>
        <v>1.71</v>
      </c>
      <c r="AM28" s="17">
        <f>SUM(T28:X28)</f>
        <v>0</v>
      </c>
      <c r="AN28" s="17">
        <f>SUM(Y28:AF28)</f>
        <v>-20.39</v>
      </c>
      <c r="AO28" s="17">
        <f>SUM(AG28:AK28)</f>
        <v>7.89</v>
      </c>
    </row>
    <row r="29" spans="2:57">
      <c r="H29" s="5" t="s">
        <v>172</v>
      </c>
      <c r="L29" s="5" t="s">
        <v>114</v>
      </c>
      <c r="T29" s="17">
        <f>T11+T28</f>
        <v>0</v>
      </c>
      <c r="U29" s="17">
        <f t="shared" ref="U29:AK29" si="5">U11+U28</f>
        <v>0</v>
      </c>
      <c r="V29" s="17">
        <f t="shared" si="5"/>
        <v>0</v>
      </c>
      <c r="W29" s="17">
        <f t="shared" si="5"/>
        <v>0</v>
      </c>
      <c r="X29" s="17">
        <f t="shared" si="5"/>
        <v>0</v>
      </c>
      <c r="Y29" s="17">
        <f t="shared" si="5"/>
        <v>0.72006238899999997</v>
      </c>
      <c r="Z29" s="17">
        <f t="shared" si="5"/>
        <v>1.6142664789999999</v>
      </c>
      <c r="AA29" s="17">
        <f t="shared" si="5"/>
        <v>1.9605940949999998</v>
      </c>
      <c r="AB29" s="17">
        <f t="shared" si="5"/>
        <v>3.0531480850000001</v>
      </c>
      <c r="AC29" s="17">
        <f t="shared" si="5"/>
        <v>6.0010778879999993</v>
      </c>
      <c r="AD29" s="17">
        <f t="shared" si="5"/>
        <v>1.6729781820000014</v>
      </c>
      <c r="AE29" s="17">
        <f t="shared" si="5"/>
        <v>4.9043499449999999</v>
      </c>
      <c r="AF29" s="17">
        <f t="shared" si="5"/>
        <v>3.415186866</v>
      </c>
      <c r="AG29" s="17">
        <f t="shared" si="5"/>
        <v>4.4849387599999995</v>
      </c>
      <c r="AH29" s="17">
        <f t="shared" si="5"/>
        <v>4.637776585000001</v>
      </c>
      <c r="AI29" s="17">
        <f t="shared" si="5"/>
        <v>4.641475754</v>
      </c>
      <c r="AJ29" s="17">
        <f t="shared" si="5"/>
        <v>3.159470631</v>
      </c>
      <c r="AK29" s="17">
        <f t="shared" si="5"/>
        <v>3.1895036269999997</v>
      </c>
      <c r="AM29" s="17">
        <f>SUM(T29:X29)</f>
        <v>0</v>
      </c>
      <c r="AN29" s="17">
        <f>SUM(Y29:AF29)</f>
        <v>23.341663928999999</v>
      </c>
      <c r="AO29" s="17">
        <f>SUM(AG29:AK29)</f>
        <v>20.113165357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6">$A$1</f>
        <v>Reinforcement</v>
      </c>
      <c r="J35" s="65" t="s">
        <v>484</v>
      </c>
      <c r="K35" s="64" t="s">
        <v>142</v>
      </c>
      <c r="L35" s="97" t="s">
        <v>114</v>
      </c>
      <c r="R35" s="14"/>
      <c r="T35" s="41"/>
      <c r="U35" s="41"/>
      <c r="V35" s="41"/>
      <c r="W35" s="41"/>
      <c r="X35" s="41"/>
      <c r="Y35" s="41"/>
      <c r="Z35" s="41"/>
      <c r="AA35" s="41"/>
      <c r="AB35" s="41"/>
      <c r="AC35" s="41"/>
      <c r="AD35" s="41"/>
      <c r="AE35" s="41"/>
      <c r="AF35" s="41"/>
      <c r="AG35" s="41">
        <v>-2.48869523395763</v>
      </c>
      <c r="AH35" s="41">
        <v>-2.4278277655630802</v>
      </c>
      <c r="AI35" s="41">
        <v>-2.383416250692</v>
      </c>
      <c r="AJ35" s="41">
        <v>-0.855787019701304</v>
      </c>
      <c r="AK35" s="41">
        <v>-0.85006039934296995</v>
      </c>
      <c r="AM35" s="17">
        <f t="shared" ref="AM35:AM44" si="7">SUM(T35:X35)</f>
        <v>0</v>
      </c>
      <c r="AN35" s="17">
        <f t="shared" ref="AN35:AN44" si="8">SUM(Y35:AF35)</f>
        <v>0</v>
      </c>
      <c r="AO35" s="17">
        <f t="shared" ref="AO35:AO44" si="9">SUM(AG35:AK35)</f>
        <v>-9.0057866692569846</v>
      </c>
      <c r="AS35" s="97" t="s">
        <v>522</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6"/>
        <v>Reinforcement</v>
      </c>
      <c r="J36" s="15"/>
      <c r="K36" s="64"/>
      <c r="L36" s="97"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6"/>
        <v>Reinforcement</v>
      </c>
      <c r="J37" s="15"/>
      <c r="K37" s="64"/>
      <c r="L37" s="97"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6"/>
        <v>Reinforcement</v>
      </c>
      <c r="J38" s="15"/>
      <c r="K38" s="64"/>
      <c r="L38" s="97"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6"/>
        <v>Reinforcement</v>
      </c>
      <c r="J39" s="15"/>
      <c r="K39" s="64"/>
      <c r="L39" s="97"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6"/>
        <v>Reinforcement</v>
      </c>
      <c r="J40" s="15"/>
      <c r="K40" s="64"/>
      <c r="L40" s="97"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6"/>
        <v>Reinforcement</v>
      </c>
      <c r="J41" s="15"/>
      <c r="K41" s="64"/>
      <c r="L41" s="97"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6"/>
        <v>Reinforcement</v>
      </c>
      <c r="J42" s="15"/>
      <c r="K42" s="64"/>
      <c r="L42" s="97"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6"/>
        <v>Reinforcement</v>
      </c>
      <c r="J43" s="15"/>
      <c r="K43" s="64"/>
      <c r="L43" s="97"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6"/>
        <v>Reinforcement</v>
      </c>
      <c r="J44" s="15"/>
      <c r="K44" s="64"/>
      <c r="L44" s="97"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10">$A$1</f>
        <v>Reinforcement</v>
      </c>
      <c r="J50" s="17" t="str">
        <f>_xlfn.IFNA(INDEX(Cal_Reclassifications!J$9:J$229,MATCH(Cal_Reinforcement!$M50,Cal_Reclassifications!$M$9:$M$229,0),0),"")</f>
        <v/>
      </c>
      <c r="L50" s="97" t="s">
        <v>114</v>
      </c>
      <c r="M50" s="17" t="str">
        <f t="shared" ref="M50:M59" si="11">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10"/>
        <v>Reinforcement</v>
      </c>
      <c r="J51" s="17" t="str">
        <f>_xlfn.IFNA(INDEX(Cal_Reclassifications!J$9:J$229,MATCH(Cal_Reinforcement!$M51,Cal_Reclassifications!$M$9:$M$229,0),0),"")</f>
        <v/>
      </c>
      <c r="L51" s="97" t="s">
        <v>114</v>
      </c>
      <c r="M51" s="17" t="str">
        <f t="shared" si="11"/>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2"/>
        <v>0</v>
      </c>
      <c r="AN51" s="17">
        <f t="shared" si="13"/>
        <v>0</v>
      </c>
      <c r="AO51" s="17">
        <f t="shared" si="14"/>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10"/>
        <v>Reinforcement</v>
      </c>
      <c r="J52" s="17" t="str">
        <f>_xlfn.IFNA(INDEX(Cal_Reclassifications!J$9:J$229,MATCH(Cal_Reinforcement!$M52,Cal_Reclassifications!$M$9:$M$229,0),0),"")</f>
        <v/>
      </c>
      <c r="L52" s="97" t="s">
        <v>114</v>
      </c>
      <c r="M52" s="17" t="str">
        <f t="shared" si="11"/>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2"/>
        <v>0</v>
      </c>
      <c r="AN52" s="17">
        <f t="shared" si="13"/>
        <v>0</v>
      </c>
      <c r="AO52" s="17">
        <f t="shared" si="14"/>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10"/>
        <v>Reinforcement</v>
      </c>
      <c r="J53" s="17" t="str">
        <f>_xlfn.IFNA(INDEX(Cal_Reclassifications!J$9:J$229,MATCH(Cal_Reinforcement!$M53,Cal_Reclassifications!$M$9:$M$229,0),0),"")</f>
        <v/>
      </c>
      <c r="L53" s="97" t="s">
        <v>114</v>
      </c>
      <c r="M53" s="17" t="str">
        <f t="shared" si="11"/>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2"/>
        <v>0</v>
      </c>
      <c r="AN53" s="17">
        <f t="shared" si="13"/>
        <v>0</v>
      </c>
      <c r="AO53" s="17">
        <f t="shared" si="14"/>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10"/>
        <v>Reinforcement</v>
      </c>
      <c r="J54" s="17" t="str">
        <f>_xlfn.IFNA(INDEX(Cal_Reclassifications!J$9:J$229,MATCH(Cal_Reinforcement!$M54,Cal_Reclassifications!$M$9:$M$229,0),0),"")</f>
        <v/>
      </c>
      <c r="L54" s="97" t="s">
        <v>114</v>
      </c>
      <c r="M54" s="17" t="str">
        <f t="shared" si="11"/>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2"/>
        <v>0</v>
      </c>
      <c r="AN54" s="17">
        <f t="shared" si="13"/>
        <v>0</v>
      </c>
      <c r="AO54" s="17">
        <f t="shared" si="14"/>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10"/>
        <v>Reinforcement</v>
      </c>
      <c r="J55" s="17" t="str">
        <f>_xlfn.IFNA(INDEX(Cal_Reclassifications!J$9:J$229,MATCH(Cal_Reinforcement!$M55,Cal_Reclassifications!$M$9:$M$229,0),0),"")</f>
        <v/>
      </c>
      <c r="L55" s="97" t="s">
        <v>114</v>
      </c>
      <c r="M55" s="17" t="str">
        <f t="shared" si="11"/>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2"/>
        <v>0</v>
      </c>
      <c r="AN55" s="17">
        <f t="shared" si="13"/>
        <v>0</v>
      </c>
      <c r="AO55" s="17">
        <f t="shared" si="14"/>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10"/>
        <v>Reinforcement</v>
      </c>
      <c r="J56" s="17" t="str">
        <f>_xlfn.IFNA(INDEX(Cal_Reclassifications!J$9:J$229,MATCH(Cal_Reinforcement!$M56,Cal_Reclassifications!$M$9:$M$229,0),0),"")</f>
        <v/>
      </c>
      <c r="L56" s="97" t="s">
        <v>114</v>
      </c>
      <c r="M56" s="17" t="str">
        <f t="shared" si="11"/>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2"/>
        <v>0</v>
      </c>
      <c r="AN56" s="17">
        <f t="shared" si="13"/>
        <v>0</v>
      </c>
      <c r="AO56" s="17">
        <f t="shared" si="14"/>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10"/>
        <v>Reinforcement</v>
      </c>
      <c r="J57" s="17" t="str">
        <f>_xlfn.IFNA(INDEX(Cal_Reclassifications!J$9:J$229,MATCH(Cal_Reinforcement!$M57,Cal_Reclassifications!$M$9:$M$229,0),0),"")</f>
        <v/>
      </c>
      <c r="L57" s="97" t="s">
        <v>114</v>
      </c>
      <c r="M57" s="17" t="str">
        <f t="shared" si="11"/>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2"/>
        <v>0</v>
      </c>
      <c r="AN57" s="17">
        <f t="shared" si="13"/>
        <v>0</v>
      </c>
      <c r="AO57" s="17">
        <f t="shared" si="14"/>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10"/>
        <v>Reinforcement</v>
      </c>
      <c r="J58" s="17" t="str">
        <f>_xlfn.IFNA(INDEX(Cal_Reclassifications!J$9:J$229,MATCH(Cal_Reinforcement!$M58,Cal_Reclassifications!$M$9:$M$229,0),0),"")</f>
        <v/>
      </c>
      <c r="L58" s="97" t="s">
        <v>114</v>
      </c>
      <c r="M58" s="17" t="str">
        <f t="shared" si="11"/>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2"/>
        <v>0</v>
      </c>
      <c r="AN58" s="17">
        <f t="shared" si="13"/>
        <v>0</v>
      </c>
      <c r="AO58" s="17">
        <f t="shared" si="14"/>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10"/>
        <v>Reinforcement</v>
      </c>
      <c r="J59" s="17" t="str">
        <f>_xlfn.IFNA(INDEX(Cal_Reclassifications!J$9:J$229,MATCH(Cal_Reinforcement!$M59,Cal_Reclassifications!$M$9:$M$229,0),0),"")</f>
        <v/>
      </c>
      <c r="L59" s="97" t="s">
        <v>114</v>
      </c>
      <c r="M59" s="17" t="str">
        <f t="shared" si="11"/>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-2.48869523395763</v>
      </c>
      <c r="AH61" s="17">
        <f t="shared" si="15"/>
        <v>-2.4278277655630802</v>
      </c>
      <c r="AI61" s="17">
        <f t="shared" si="15"/>
        <v>-2.383416250692</v>
      </c>
      <c r="AJ61" s="17">
        <f t="shared" si="15"/>
        <v>-0.855787019701304</v>
      </c>
      <c r="AK61" s="17">
        <f t="shared" si="15"/>
        <v>-0.85006039934296995</v>
      </c>
      <c r="AM61" s="17">
        <f>SUM(T61:X61)</f>
        <v>0</v>
      </c>
      <c r="AN61" s="17">
        <f>SUM(Y61:AF61)</f>
        <v>0</v>
      </c>
      <c r="AO61" s="17">
        <f>SUM(AG61:AK61)</f>
        <v>-9.0057866692569846</v>
      </c>
    </row>
    <row r="62" spans="2:57">
      <c r="H62" s="5" t="s">
        <v>173</v>
      </c>
      <c r="L62" s="5" t="s">
        <v>114</v>
      </c>
      <c r="T62" s="17">
        <f t="shared" ref="T62:AK62" si="16">T29+T61</f>
        <v>0</v>
      </c>
      <c r="U62" s="17">
        <f t="shared" si="16"/>
        <v>0</v>
      </c>
      <c r="V62" s="17">
        <f t="shared" si="16"/>
        <v>0</v>
      </c>
      <c r="W62" s="17">
        <f t="shared" si="16"/>
        <v>0</v>
      </c>
      <c r="X62" s="17">
        <f t="shared" si="16"/>
        <v>0</v>
      </c>
      <c r="Y62" s="17">
        <f t="shared" si="16"/>
        <v>0.72006238899999997</v>
      </c>
      <c r="Z62" s="17">
        <f t="shared" si="16"/>
        <v>1.6142664789999999</v>
      </c>
      <c r="AA62" s="17">
        <f t="shared" si="16"/>
        <v>1.9605940949999998</v>
      </c>
      <c r="AB62" s="17">
        <f t="shared" si="16"/>
        <v>3.0531480850000001</v>
      </c>
      <c r="AC62" s="17">
        <f t="shared" si="16"/>
        <v>6.0010778879999993</v>
      </c>
      <c r="AD62" s="17">
        <f t="shared" si="16"/>
        <v>1.6729781820000014</v>
      </c>
      <c r="AE62" s="17">
        <f t="shared" si="16"/>
        <v>4.9043499449999999</v>
      </c>
      <c r="AF62" s="17">
        <f t="shared" si="16"/>
        <v>3.415186866</v>
      </c>
      <c r="AG62" s="17">
        <f t="shared" si="16"/>
        <v>1.9962435260423694</v>
      </c>
      <c r="AH62" s="17">
        <f t="shared" si="16"/>
        <v>2.2099488194369208</v>
      </c>
      <c r="AI62" s="17">
        <f t="shared" si="16"/>
        <v>2.258059503308</v>
      </c>
      <c r="AJ62" s="17">
        <f t="shared" si="16"/>
        <v>2.303683611298696</v>
      </c>
      <c r="AK62" s="17">
        <f t="shared" si="16"/>
        <v>2.3394432276570298</v>
      </c>
      <c r="AM62" s="17">
        <f>SUM(T62:X62)</f>
        <v>0</v>
      </c>
      <c r="AN62" s="17">
        <f>SUM(Y62:AF62)</f>
        <v>23.341663928999999</v>
      </c>
      <c r="AO62" s="17">
        <f>SUM(AG62:AK62)</f>
        <v>11.107378687743017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7">$A$1</f>
        <v>Reinforcement</v>
      </c>
      <c r="J67" s="62"/>
      <c r="L67" s="97"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c r="AS67" s="104"/>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7"/>
        <v>Reinforcement</v>
      </c>
      <c r="J68" s="62" t="s">
        <v>452</v>
      </c>
      <c r="L68" s="97" t="s">
        <v>114</v>
      </c>
      <c r="R68" s="14"/>
      <c r="T68" s="41"/>
      <c r="U68" s="41"/>
      <c r="V68" s="41"/>
      <c r="W68" s="41"/>
      <c r="X68" s="41"/>
      <c r="Y68" s="41">
        <v>-5.8359818376613373E-2</v>
      </c>
      <c r="Z68" s="41">
        <v>0</v>
      </c>
      <c r="AA68" s="41">
        <v>-2.1346928372093024E-3</v>
      </c>
      <c r="AB68" s="41">
        <v>-0.56670275045939511</v>
      </c>
      <c r="AC68" s="41">
        <v>-0.52473901618007757</v>
      </c>
      <c r="AD68" s="41">
        <v>-0.44331855400000009</v>
      </c>
      <c r="AE68" s="41">
        <v>-0.26238381376563447</v>
      </c>
      <c r="AF68" s="41">
        <v>-4.252578575027316E-2</v>
      </c>
      <c r="AG68" s="41">
        <v>0</v>
      </c>
      <c r="AH68" s="41">
        <v>0</v>
      </c>
      <c r="AI68" s="41">
        <v>0</v>
      </c>
      <c r="AJ68" s="41">
        <v>0</v>
      </c>
      <c r="AK68" s="41">
        <v>0</v>
      </c>
      <c r="AM68" s="17">
        <f t="shared" si="18"/>
        <v>0</v>
      </c>
      <c r="AN68" s="17">
        <f t="shared" si="19"/>
        <v>-1.900164431369203</v>
      </c>
      <c r="AO68" s="17">
        <f t="shared" si="20"/>
        <v>0</v>
      </c>
      <c r="AS68" s="97" t="s">
        <v>512</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7"/>
        <v>Reinforcement</v>
      </c>
      <c r="L69" s="97"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7"/>
        <v>Reinforcement</v>
      </c>
      <c r="L70" s="97"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7"/>
        <v>Reinforcement</v>
      </c>
      <c r="L71" s="97"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7"/>
        <v>Reinforcement</v>
      </c>
      <c r="L72" s="97"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7"/>
        <v>Reinforcement</v>
      </c>
      <c r="L73" s="97"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7"/>
        <v>Reinforcement</v>
      </c>
      <c r="L74" s="97"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7"/>
        <v>Reinforcement</v>
      </c>
      <c r="L75" s="97"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7"/>
        <v>Reinforcement</v>
      </c>
      <c r="L76" s="97"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-5.8359818376613373E-2</v>
      </c>
      <c r="Z78" s="17">
        <f t="shared" si="21"/>
        <v>0</v>
      </c>
      <c r="AA78" s="17">
        <f t="shared" si="21"/>
        <v>-2.1346928372093024E-3</v>
      </c>
      <c r="AB78" s="17">
        <f t="shared" si="21"/>
        <v>-0.56670275045939511</v>
      </c>
      <c r="AC78" s="17">
        <f t="shared" si="21"/>
        <v>-0.52473901618007757</v>
      </c>
      <c r="AD78" s="17">
        <f t="shared" si="21"/>
        <v>-0.44331855400000009</v>
      </c>
      <c r="AE78" s="17">
        <f t="shared" si="21"/>
        <v>-0.26238381376563447</v>
      </c>
      <c r="AF78" s="17">
        <f t="shared" si="21"/>
        <v>-4.252578575027316E-2</v>
      </c>
      <c r="AG78" s="17">
        <f t="shared" si="21"/>
        <v>0</v>
      </c>
      <c r="AH78" s="17">
        <f t="shared" si="21"/>
        <v>0</v>
      </c>
      <c r="AI78" s="17">
        <f t="shared" si="21"/>
        <v>0</v>
      </c>
      <c r="AJ78" s="17">
        <f t="shared" si="21"/>
        <v>0</v>
      </c>
      <c r="AK78" s="17">
        <f t="shared" si="21"/>
        <v>0</v>
      </c>
      <c r="AM78" s="17">
        <f>SUM(T78:X78)</f>
        <v>0</v>
      </c>
      <c r="AN78" s="17">
        <f>SUM(Y78:AF78)</f>
        <v>-1.900164431369203</v>
      </c>
      <c r="AO78" s="17">
        <f>SUM(AG78:AK78)</f>
        <v>0</v>
      </c>
    </row>
    <row r="79" spans="3:45">
      <c r="H79" s="5" t="s">
        <v>174</v>
      </c>
      <c r="L79" s="5" t="s">
        <v>114</v>
      </c>
      <c r="T79" s="17">
        <f>T62+T78</f>
        <v>0</v>
      </c>
      <c r="U79" s="17">
        <f t="shared" ref="U79:AK79" si="22">U62+U78</f>
        <v>0</v>
      </c>
      <c r="V79" s="17">
        <f t="shared" si="22"/>
        <v>0</v>
      </c>
      <c r="W79" s="17">
        <f t="shared" si="22"/>
        <v>0</v>
      </c>
      <c r="X79" s="17">
        <f t="shared" si="22"/>
        <v>0</v>
      </c>
      <c r="Y79" s="17">
        <f t="shared" si="22"/>
        <v>0.66170257062338655</v>
      </c>
      <c r="Z79" s="17">
        <f t="shared" si="22"/>
        <v>1.6142664789999999</v>
      </c>
      <c r="AA79" s="17">
        <f t="shared" si="22"/>
        <v>1.9584594021627906</v>
      </c>
      <c r="AB79" s="17">
        <f t="shared" si="22"/>
        <v>2.4864453345406048</v>
      </c>
      <c r="AC79" s="17">
        <f t="shared" si="22"/>
        <v>5.4763388718199213</v>
      </c>
      <c r="AD79" s="17">
        <f t="shared" si="22"/>
        <v>1.2296596280000012</v>
      </c>
      <c r="AE79" s="17">
        <f t="shared" si="22"/>
        <v>4.6419661312343656</v>
      </c>
      <c r="AF79" s="17">
        <f t="shared" si="22"/>
        <v>3.3726610802497268</v>
      </c>
      <c r="AG79" s="17">
        <f t="shared" si="22"/>
        <v>1.9962435260423694</v>
      </c>
      <c r="AH79" s="17">
        <f t="shared" si="22"/>
        <v>2.2099488194369208</v>
      </c>
      <c r="AI79" s="17">
        <f t="shared" si="22"/>
        <v>2.258059503308</v>
      </c>
      <c r="AJ79" s="17">
        <f t="shared" si="22"/>
        <v>2.303683611298696</v>
      </c>
      <c r="AK79" s="17">
        <f t="shared" si="22"/>
        <v>2.3394432276570298</v>
      </c>
      <c r="AM79" s="17">
        <f>SUM(T79:X79)</f>
        <v>0</v>
      </c>
      <c r="AN79" s="17">
        <f>SUM(Y79:AF79)</f>
        <v>21.441499497630797</v>
      </c>
      <c r="AO79" s="17">
        <f>SUM(AG79:AK79)</f>
        <v>11.107378687743017</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6" customFormat="1">
      <c r="C86" s="140"/>
      <c r="D86" s="104"/>
      <c r="E86" s="105" t="str">
        <f>Cover!$F$13</f>
        <v>Lon</v>
      </c>
      <c r="F86" s="104" t="s">
        <v>284</v>
      </c>
      <c r="G86" s="104" t="str">
        <f>Local!$F$12</f>
        <v>GD1&amp;GD2 industry non-weighted</v>
      </c>
      <c r="H86" s="104" t="str">
        <f>A1</f>
        <v>Reinforcement</v>
      </c>
      <c r="I86" s="104" t="s">
        <v>445</v>
      </c>
      <c r="J86" s="104"/>
      <c r="K86" s="104"/>
      <c r="L86" s="104" t="s">
        <v>296</v>
      </c>
      <c r="M86" s="98"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0.66537475569829874</v>
      </c>
      <c r="Z86" s="16">
        <f>SUMIFS(Inp_LabourRatios!Z:Z,Inp_LabourRatios!$G:$G,$H86,Inp_LabourRatios!$H:$H,$G86)</f>
        <v>0.66537475569829874</v>
      </c>
      <c r="AA86" s="16">
        <f>SUMIFS(Inp_LabourRatios!AA:AA,Inp_LabourRatios!$G:$G,$H86,Inp_LabourRatios!$H:$H,$G86)</f>
        <v>0.66537475569829874</v>
      </c>
      <c r="AB86" s="16">
        <f>SUMIFS(Inp_LabourRatios!AB:AB,Inp_LabourRatios!$G:$G,$H86,Inp_LabourRatios!$H:$H,$G86)</f>
        <v>0.66537475569829874</v>
      </c>
      <c r="AC86" s="16">
        <f>SUMIFS(Inp_LabourRatios!AC:AC,Inp_LabourRatios!$G:$G,$H86,Inp_LabourRatios!$H:$H,$G86)</f>
        <v>0.66537475569829874</v>
      </c>
      <c r="AD86" s="16">
        <f>SUMIFS(Inp_LabourRatios!AD:AD,Inp_LabourRatios!$G:$G,$H86,Inp_LabourRatios!$H:$H,$G86)</f>
        <v>0.66537475569829874</v>
      </c>
      <c r="AE86" s="16">
        <f>SUMIFS(Inp_LabourRatios!AE:AE,Inp_LabourRatios!$G:$G,$H86,Inp_LabourRatios!$H:$H,$G86)</f>
        <v>0.66537475569829874</v>
      </c>
      <c r="AF86" s="16">
        <f>SUMIFS(Inp_LabourRatios!AF:AF,Inp_LabourRatios!$G:$G,$H86,Inp_LabourRatios!$H:$H,$G86)</f>
        <v>0.66537475569829874</v>
      </c>
      <c r="AG86" s="16">
        <f>SUMIFS(Inp_LabourRatios!AG:AG,Inp_LabourRatios!$G:$G,$H86,Inp_LabourRatios!$H:$H,$G86)</f>
        <v>0.66537475569829874</v>
      </c>
      <c r="AH86" s="16">
        <f>SUMIFS(Inp_LabourRatios!AH:AH,Inp_LabourRatios!$G:$G,$H86,Inp_LabourRatios!$H:$H,$G86)</f>
        <v>0.66537475569829874</v>
      </c>
      <c r="AI86" s="16">
        <f>SUMIFS(Inp_LabourRatios!AI:AI,Inp_LabourRatios!$G:$G,$H86,Inp_LabourRatios!$H:$H,$G86)</f>
        <v>0.66537475569829874</v>
      </c>
      <c r="AJ86" s="16">
        <f>SUMIFS(Inp_LabourRatios!AJ:AJ,Inp_LabourRatios!$G:$G,$H86,Inp_LabourRatios!$H:$H,$G86)</f>
        <v>0.66537475569829874</v>
      </c>
      <c r="AK86" s="16">
        <f>SUMIFS(Inp_LabourRatios!AK:AK,Inp_LabourRatios!$G:$G,$H86,Inp_LabourRatios!$H:$H,$G86)</f>
        <v>0.66537475569829874</v>
      </c>
      <c r="AR86" s="141"/>
    </row>
    <row r="87" spans="2:57">
      <c r="C87" s="25"/>
      <c r="D87" s="104"/>
      <c r="E87" s="104"/>
      <c r="F87" s="104"/>
      <c r="G87" s="104"/>
      <c r="H87" s="104"/>
      <c r="I87" s="104"/>
      <c r="J87" s="104"/>
      <c r="K87" s="104"/>
      <c r="L87" s="104"/>
    </row>
    <row r="88" spans="2:57" s="96" customFormat="1">
      <c r="C88" s="140"/>
      <c r="D88" s="104"/>
      <c r="E88" s="105" t="str">
        <f>Cover!$F$13</f>
        <v>Lon</v>
      </c>
      <c r="F88" s="104" t="s">
        <v>285</v>
      </c>
      <c r="G88" s="104"/>
      <c r="H88" s="104" t="s">
        <v>446</v>
      </c>
      <c r="I88" s="129" t="str">
        <f>$A$1</f>
        <v>Reinforcement</v>
      </c>
      <c r="J88" s="104"/>
      <c r="K88" s="104"/>
      <c r="L88" s="104" t="s">
        <v>114</v>
      </c>
      <c r="T88" s="106">
        <f>T$79*T$86</f>
        <v>0</v>
      </c>
      <c r="U88" s="106">
        <f t="shared" ref="U88:AK88" si="23">U$79*U$86</f>
        <v>0</v>
      </c>
      <c r="V88" s="106">
        <f t="shared" si="23"/>
        <v>0</v>
      </c>
      <c r="W88" s="106">
        <f t="shared" si="23"/>
        <v>0</v>
      </c>
      <c r="X88" s="106">
        <f t="shared" si="23"/>
        <v>0</v>
      </c>
      <c r="Y88" s="106">
        <f t="shared" si="23"/>
        <v>0.4402801862734721</v>
      </c>
      <c r="Z88" s="106">
        <f t="shared" si="23"/>
        <v>1.0740921640965777</v>
      </c>
      <c r="AA88" s="106">
        <f t="shared" si="23"/>
        <v>1.3031094462591031</v>
      </c>
      <c r="AB88" s="106">
        <f t="shared" si="23"/>
        <v>1.6544179570271296</v>
      </c>
      <c r="AC88" s="106">
        <f t="shared" si="23"/>
        <v>3.6438176389582773</v>
      </c>
      <c r="AD88" s="106">
        <f t="shared" si="23"/>
        <v>0.81818447457256172</v>
      </c>
      <c r="AE88" s="106">
        <f t="shared" si="23"/>
        <v>3.0886470805298432</v>
      </c>
      <c r="AF88" s="106">
        <f t="shared" si="23"/>
        <v>2.2440835423243222</v>
      </c>
      <c r="AG88" s="106">
        <f t="shared" si="23"/>
        <v>1.3282500484547519</v>
      </c>
      <c r="AH88" s="106">
        <f t="shared" si="23"/>
        <v>1.4704441558385848</v>
      </c>
      <c r="AI88" s="106">
        <f t="shared" si="23"/>
        <v>1.5024557903657823</v>
      </c>
      <c r="AJ88" s="106">
        <f t="shared" si="23"/>
        <v>1.5328129200740443</v>
      </c>
      <c r="AK88" s="106">
        <f t="shared" si="23"/>
        <v>1.5566064660723358</v>
      </c>
      <c r="AR88" s="141"/>
    </row>
    <row r="90" spans="2:57">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
        <v>141</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-6.3229259043811936E-2</v>
      </c>
      <c r="Z95" s="106">
        <f t="shared" si="25"/>
        <v>-0.1484258564728963</v>
      </c>
      <c r="AA95" s="106">
        <f t="shared" si="25"/>
        <v>-0.17378300719633777</v>
      </c>
      <c r="AB95" s="106">
        <f t="shared" si="25"/>
        <v>-0.22846387869544316</v>
      </c>
      <c r="AC95" s="106">
        <f t="shared" si="25"/>
        <v>-0.55975255043670868</v>
      </c>
      <c r="AD95" s="106">
        <f t="shared" si="25"/>
        <v>-0.11571591088654543</v>
      </c>
      <c r="AE95" s="106">
        <f t="shared" si="25"/>
        <v>-0.43682766104465243</v>
      </c>
      <c r="AF95" s="106">
        <f t="shared" si="25"/>
        <v>-0.31738095658833565</v>
      </c>
      <c r="AG95" s="106">
        <f t="shared" si="25"/>
        <v>-0.18785453527743345</v>
      </c>
      <c r="AH95" s="106">
        <f t="shared" si="25"/>
        <v>-0.2079650619006812</v>
      </c>
      <c r="AI95" s="106">
        <f t="shared" si="25"/>
        <v>-0.21249247052722242</v>
      </c>
      <c r="AJ95" s="106">
        <f t="shared" si="25"/>
        <v>-0.21678588237413843</v>
      </c>
      <c r="AK95" s="106">
        <f t="shared" si="25"/>
        <v>-0.22015100592998627</v>
      </c>
      <c r="AR95" s="126"/>
    </row>
    <row r="96" spans="2:57">
      <c r="L96" s="5"/>
    </row>
    <row r="97" spans="3:57">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7"/>
    </row>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2" spans="3:57">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4" customFormat="1">
      <c r="E104" s="105" t="str">
        <f>Cover!$F$13</f>
        <v>Lon</v>
      </c>
      <c r="F104" s="104" t="s">
        <v>474</v>
      </c>
      <c r="H104" s="104" t="str">
        <f>$A$1</f>
        <v>Reinforcement</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c r="AR107" s="97"/>
    </row>
    <row r="108" spans="3:57">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7"/>
    </row>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-4.5196844906887301E-2</v>
      </c>
      <c r="Z111" s="106">
        <f t="shared" si="28"/>
        <v>-0.11046509678222227</v>
      </c>
      <c r="AA111" s="106">
        <f t="shared" si="28"/>
        <v>-0.13414749324656494</v>
      </c>
      <c r="AB111" s="106">
        <f t="shared" si="28"/>
        <v>-0.17041421169860538</v>
      </c>
      <c r="AC111" s="106">
        <f t="shared" si="28"/>
        <v>-0.37583802801443378</v>
      </c>
      <c r="AD111" s="106">
        <f t="shared" si="28"/>
        <v>-8.4206511837682241E-2</v>
      </c>
      <c r="AE111" s="106">
        <f t="shared" si="28"/>
        <v>-0.31787965310015531</v>
      </c>
      <c r="AF111" s="106">
        <f t="shared" si="28"/>
        <v>-0.2309582413797342</v>
      </c>
      <c r="AG111" s="106">
        <f t="shared" si="28"/>
        <v>-0.13670181591631714</v>
      </c>
      <c r="AH111" s="106">
        <f t="shared" si="28"/>
        <v>-0.15133625369750425</v>
      </c>
      <c r="AI111" s="106">
        <f t="shared" si="28"/>
        <v>-0.15463085065641891</v>
      </c>
      <c r="AJ111" s="106">
        <f t="shared" si="28"/>
        <v>-0.15775516807086554</v>
      </c>
      <c r="AK111" s="106">
        <f t="shared" si="28"/>
        <v>-0.16020396974705498</v>
      </c>
      <c r="AM111" s="129"/>
      <c r="AN111" s="129"/>
      <c r="AO111" s="129"/>
    </row>
    <row r="112" spans="3:57">
      <c r="AR112" s="97"/>
    </row>
    <row r="113" spans="3:57">
      <c r="AR113" s="97"/>
    </row>
    <row r="114" spans="3:57">
      <c r="AR114" s="97"/>
    </row>
    <row r="115" spans="3:57">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7"/>
    </row>
    <row r="117" spans="3:57">
      <c r="H117" s="101" t="s">
        <v>445</v>
      </c>
      <c r="L117" s="97" t="s">
        <v>114</v>
      </c>
      <c r="R117" s="14"/>
      <c r="T117" s="98">
        <f t="shared" ref="T117:AK117" si="29">T95*$J$6</f>
        <v>0</v>
      </c>
      <c r="U117" s="98">
        <f t="shared" si="29"/>
        <v>0</v>
      </c>
      <c r="V117" s="98">
        <f t="shared" si="29"/>
        <v>0</v>
      </c>
      <c r="W117" s="98">
        <f t="shared" si="29"/>
        <v>0</v>
      </c>
      <c r="X117" s="98">
        <f t="shared" si="29"/>
        <v>0</v>
      </c>
      <c r="Y117" s="98">
        <f t="shared" si="29"/>
        <v>-6.3229259043811936E-2</v>
      </c>
      <c r="Z117" s="98">
        <f t="shared" si="29"/>
        <v>-0.1484258564728963</v>
      </c>
      <c r="AA117" s="98">
        <f t="shared" si="29"/>
        <v>-0.17378300719633777</v>
      </c>
      <c r="AB117" s="98">
        <f t="shared" si="29"/>
        <v>-0.22846387869544316</v>
      </c>
      <c r="AC117" s="98">
        <f t="shared" si="29"/>
        <v>-0.55975255043670868</v>
      </c>
      <c r="AD117" s="98">
        <f t="shared" si="29"/>
        <v>-0.11571591088654543</v>
      </c>
      <c r="AE117" s="98">
        <f t="shared" si="29"/>
        <v>-0.43682766104465243</v>
      </c>
      <c r="AF117" s="98">
        <f t="shared" si="29"/>
        <v>-0.31738095658833565</v>
      </c>
      <c r="AG117" s="98">
        <f t="shared" si="29"/>
        <v>-0.18785453527743345</v>
      </c>
      <c r="AH117" s="98">
        <f t="shared" si="29"/>
        <v>-0.2079650619006812</v>
      </c>
      <c r="AI117" s="98">
        <f t="shared" si="29"/>
        <v>-0.21249247052722242</v>
      </c>
      <c r="AJ117" s="98">
        <f t="shared" si="29"/>
        <v>-0.21678588237413843</v>
      </c>
      <c r="AK117" s="98">
        <f t="shared" si="29"/>
        <v>-0.22015100592998627</v>
      </c>
      <c r="AM117" s="98">
        <f>SUM(T117:X117)</f>
        <v>0</v>
      </c>
      <c r="AN117" s="98">
        <f>SUM(Y117:AF117)</f>
        <v>-2.0435790803647316</v>
      </c>
      <c r="AO117" s="98">
        <f>SUM(AG117:AK117)</f>
        <v>-1.0452489560094618</v>
      </c>
    </row>
    <row r="118" spans="3:57">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row>
    <row r="119" spans="3:57">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row>
    <row r="120" spans="3:57">
      <c r="H120" s="101" t="s">
        <v>267</v>
      </c>
      <c r="L120" s="97" t="s">
        <v>114</v>
      </c>
      <c r="R120" s="14"/>
      <c r="T120" s="98">
        <f t="shared" ref="T120:AK120" si="32">T111*$M$6</f>
        <v>0</v>
      </c>
      <c r="U120" s="98">
        <f t="shared" si="32"/>
        <v>0</v>
      </c>
      <c r="V120" s="98">
        <f t="shared" si="32"/>
        <v>0</v>
      </c>
      <c r="W120" s="98">
        <f t="shared" si="32"/>
        <v>0</v>
      </c>
      <c r="X120" s="98">
        <f t="shared" si="32"/>
        <v>0</v>
      </c>
      <c r="Y120" s="98">
        <f t="shared" si="32"/>
        <v>-4.5196844906887301E-2</v>
      </c>
      <c r="Z120" s="98">
        <f t="shared" si="32"/>
        <v>-0.11046509678222227</v>
      </c>
      <c r="AA120" s="98">
        <f t="shared" si="32"/>
        <v>-0.13414749324656494</v>
      </c>
      <c r="AB120" s="98">
        <f t="shared" si="32"/>
        <v>-0.17041421169860538</v>
      </c>
      <c r="AC120" s="98">
        <f t="shared" si="32"/>
        <v>-0.37583802801443378</v>
      </c>
      <c r="AD120" s="98">
        <f t="shared" si="32"/>
        <v>-8.4206511837682241E-2</v>
      </c>
      <c r="AE120" s="98">
        <f t="shared" si="32"/>
        <v>-0.31787965310015531</v>
      </c>
      <c r="AF120" s="98">
        <f t="shared" si="32"/>
        <v>-0.2309582413797342</v>
      </c>
      <c r="AG120" s="98">
        <f t="shared" si="32"/>
        <v>-0.13670181591631714</v>
      </c>
      <c r="AH120" s="98">
        <f t="shared" si="32"/>
        <v>-0.15133625369750425</v>
      </c>
      <c r="AI120" s="98">
        <f t="shared" si="32"/>
        <v>-0.15463085065641891</v>
      </c>
      <c r="AJ120" s="98">
        <f t="shared" si="32"/>
        <v>-0.15775516807086554</v>
      </c>
      <c r="AK120" s="98">
        <f t="shared" si="32"/>
        <v>-0.16020396974705498</v>
      </c>
      <c r="AM120" s="98">
        <f>SUM(T120:X120)</f>
        <v>0</v>
      </c>
      <c r="AN120" s="98">
        <f>SUM(Y120:AF120)</f>
        <v>-1.4691060809662855</v>
      </c>
      <c r="AO120" s="98">
        <f>SUM(AG120:AK120)</f>
        <v>-0.76062805808816081</v>
      </c>
    </row>
    <row r="121" spans="3:57">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row>
    <row r="123" spans="3:57">
      <c r="H123" s="5" t="s">
        <v>207</v>
      </c>
      <c r="L123" s="5" t="s">
        <v>114</v>
      </c>
      <c r="T123" s="98">
        <f>SUM(T117:T121)</f>
        <v>0</v>
      </c>
      <c r="U123" s="98">
        <f t="shared" ref="U123:AK123" si="33">SUM(U117:U121)</f>
        <v>0</v>
      </c>
      <c r="V123" s="98">
        <f>SUM(V117:V121)</f>
        <v>0</v>
      </c>
      <c r="W123" s="98">
        <f t="shared" si="33"/>
        <v>0</v>
      </c>
      <c r="X123" s="98">
        <f t="shared" si="33"/>
        <v>0</v>
      </c>
      <c r="Y123" s="98">
        <f t="shared" si="33"/>
        <v>-0.10842610395069924</v>
      </c>
      <c r="Z123" s="98">
        <f t="shared" si="33"/>
        <v>-0.25889095325511857</v>
      </c>
      <c r="AA123" s="98">
        <f t="shared" si="33"/>
        <v>-0.30793050044290271</v>
      </c>
      <c r="AB123" s="98">
        <f t="shared" si="33"/>
        <v>-0.39887809039404853</v>
      </c>
      <c r="AC123" s="98">
        <f t="shared" si="33"/>
        <v>-0.93559057845114246</v>
      </c>
      <c r="AD123" s="98">
        <f t="shared" si="33"/>
        <v>-0.19992242272422767</v>
      </c>
      <c r="AE123" s="98">
        <f t="shared" si="33"/>
        <v>-0.75470731414480774</v>
      </c>
      <c r="AF123" s="98">
        <f t="shared" si="33"/>
        <v>-0.54833919796806985</v>
      </c>
      <c r="AG123" s="98">
        <f t="shared" si="33"/>
        <v>-0.32455635119375059</v>
      </c>
      <c r="AH123" s="98">
        <f t="shared" si="33"/>
        <v>-0.35930131559818546</v>
      </c>
      <c r="AI123" s="98">
        <f t="shared" si="33"/>
        <v>-0.36712332118364133</v>
      </c>
      <c r="AJ123" s="98">
        <f t="shared" si="33"/>
        <v>-0.37454105044500396</v>
      </c>
      <c r="AK123" s="98">
        <f t="shared" si="33"/>
        <v>-0.38035497567704124</v>
      </c>
      <c r="AM123" s="98">
        <f>SUM(T123:X123)</f>
        <v>0</v>
      </c>
      <c r="AN123" s="98">
        <f>SUM(Y123:AF123)</f>
        <v>-3.5126851613310168</v>
      </c>
      <c r="AO123" s="98">
        <f>SUM(AG123:AK123)</f>
        <v>-1.8058770140976226</v>
      </c>
    </row>
    <row r="124" spans="3:57">
      <c r="H124" s="5"/>
      <c r="L124" s="5"/>
      <c r="AR124" s="97"/>
    </row>
    <row r="125" spans="3:57">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0.55327646667268726</v>
      </c>
      <c r="Z125" s="98">
        <f t="shared" si="34"/>
        <v>1.3553755257448814</v>
      </c>
      <c r="AA125" s="98">
        <f t="shared" si="34"/>
        <v>1.6505289017198879</v>
      </c>
      <c r="AB125" s="98">
        <f t="shared" si="34"/>
        <v>2.0875672441465563</v>
      </c>
      <c r="AC125" s="98">
        <f t="shared" si="34"/>
        <v>4.5407482933687788</v>
      </c>
      <c r="AD125" s="98">
        <f t="shared" si="34"/>
        <v>1.0297372052757736</v>
      </c>
      <c r="AE125" s="98">
        <f t="shared" si="34"/>
        <v>3.8872588170895579</v>
      </c>
      <c r="AF125" s="98">
        <f t="shared" si="34"/>
        <v>2.8243218822816569</v>
      </c>
      <c r="AG125" s="98">
        <f t="shared" si="34"/>
        <v>1.6716871748486188</v>
      </c>
      <c r="AH125" s="98">
        <f t="shared" si="34"/>
        <v>1.8506475038387353</v>
      </c>
      <c r="AI125" s="98">
        <f t="shared" si="34"/>
        <v>1.8909361821243587</v>
      </c>
      <c r="AJ125" s="98">
        <f t="shared" si="34"/>
        <v>1.9291425608536921</v>
      </c>
      <c r="AK125" s="98">
        <f t="shared" si="34"/>
        <v>1.9590882519799886</v>
      </c>
      <c r="AM125" s="98">
        <f>SUM(T125:X125)</f>
        <v>0</v>
      </c>
      <c r="AN125" s="98">
        <f>SUM(Y125:AF125)</f>
        <v>17.92881433629978</v>
      </c>
      <c r="AO125" s="98">
        <f>SUM(AG125:AK125)</f>
        <v>9.3015016736453937</v>
      </c>
    </row>
    <row r="126" spans="3:57">
      <c r="AR126" s="97"/>
    </row>
    <row r="127" spans="3:57">
      <c r="H127" s="97" t="s">
        <v>331</v>
      </c>
      <c r="T127" s="98">
        <f t="shared" ref="T127:AK127" si="35">IF(T11=0,0,T12/T11)</f>
        <v>0</v>
      </c>
      <c r="U127" s="98">
        <f t="shared" si="35"/>
        <v>0</v>
      </c>
      <c r="V127" s="98">
        <f t="shared" si="35"/>
        <v>0</v>
      </c>
      <c r="W127" s="98">
        <f t="shared" si="35"/>
        <v>0</v>
      </c>
      <c r="X127" s="98">
        <f t="shared" si="35"/>
        <v>0</v>
      </c>
      <c r="Y127" s="98">
        <f t="shared" si="35"/>
        <v>1</v>
      </c>
      <c r="Z127" s="98">
        <f t="shared" si="35"/>
        <v>1</v>
      </c>
      <c r="AA127" s="98">
        <f t="shared" si="35"/>
        <v>1</v>
      </c>
      <c r="AB127" s="98">
        <f t="shared" si="35"/>
        <v>1</v>
      </c>
      <c r="AC127" s="98">
        <f t="shared" si="35"/>
        <v>1</v>
      </c>
      <c r="AD127" s="98">
        <f t="shared" si="35"/>
        <v>0.99217421150148544</v>
      </c>
      <c r="AE127" s="98">
        <f t="shared" si="35"/>
        <v>1</v>
      </c>
      <c r="AF127" s="98">
        <f t="shared" si="35"/>
        <v>1</v>
      </c>
      <c r="AG127" s="98">
        <f t="shared" si="35"/>
        <v>1</v>
      </c>
      <c r="AH127" s="98">
        <f t="shared" si="35"/>
        <v>1</v>
      </c>
      <c r="AI127" s="98">
        <f t="shared" si="35"/>
        <v>1</v>
      </c>
      <c r="AJ127" s="98">
        <f t="shared" si="35"/>
        <v>1</v>
      </c>
      <c r="AK127" s="98">
        <f t="shared" si="35"/>
        <v>1</v>
      </c>
      <c r="AR127" s="97"/>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7"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7"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7" t="s">
        <v>127</v>
      </c>
      <c r="R135" s="24">
        <f>SUM(R132:R133)</f>
        <v>0</v>
      </c>
    </row>
  </sheetData>
  <conditionalFormatting sqref="R4">
    <cfRule type="cellIs" dxfId="58" priority="3" operator="greaterThan">
      <formula>0</formula>
    </cfRule>
  </conditionalFormatting>
  <conditionalFormatting sqref="T132:AK133">
    <cfRule type="cellIs" dxfId="57" priority="2" operator="equal">
      <formula>FALSE</formula>
    </cfRule>
  </conditionalFormatting>
  <conditionalFormatting sqref="R135 R132:R133">
    <cfRule type="cellIs" dxfId="5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8"/>
  </sheetPr>
  <dimension ref="A1:BG135"/>
  <sheetViews>
    <sheetView zoomScale="70" zoomScaleNormal="70" workbookViewId="0">
      <pane xSplit="19" ySplit="8" topLeftCell="T81"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97" customWidth="1"/>
    <col min="4" max="4" width="2.87890625" style="97" customWidth="1"/>
    <col min="5" max="5" width="13" style="97" customWidth="1"/>
    <col min="6" max="6" width="10.703125" style="97" customWidth="1"/>
    <col min="7" max="7" width="16.1171875" style="97" customWidth="1"/>
    <col min="8" max="8" width="16.703125" style="97" customWidth="1"/>
    <col min="9" max="9" width="20.64453125" style="97" customWidth="1"/>
    <col min="10" max="10" width="15.703125" style="97" customWidth="1"/>
    <col min="11" max="11" width="16" style="97" customWidth="1"/>
    <col min="12" max="12" width="12.64453125" style="97" customWidth="1"/>
    <col min="13" max="13" width="13.1171875" style="97" customWidth="1"/>
    <col min="14"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41" width="9.703125" style="97" customWidth="1"/>
    <col min="42" max="42" width="1.703125" style="97" customWidth="1"/>
    <col min="43" max="43" width="9.17578125" style="97" customWidth="1"/>
    <col min="44" max="44" width="9.17578125" style="35" customWidth="1"/>
    <col min="45" max="45" width="60.87890625" style="97" bestFit="1" customWidth="1"/>
    <col min="46" max="57" width="1.703125" style="97" customWidth="1"/>
    <col min="58" max="59" width="0" style="97" hidden="1" customWidth="1"/>
    <col min="60" max="16384" width="9.17578125" style="97" hidden="1"/>
  </cols>
  <sheetData>
    <row r="1" spans="1:57" ht="22.9">
      <c r="A1" s="10" t="s">
        <v>222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97"/>
      <c r="H5" s="97"/>
      <c r="I5" s="97"/>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148</v>
      </c>
      <c r="K11" s="5" t="s">
        <v>270</v>
      </c>
      <c r="L11" s="5" t="s">
        <v>114</v>
      </c>
      <c r="M11" s="17" t="str">
        <f>F11&amp;"_"&amp;I11&amp;"_"&amp;K11</f>
        <v>Capex_Governors_Gross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1.5266573009999997</v>
      </c>
      <c r="Z11" s="16">
        <f>INDEX(Cal_SubmittedCosts!Z:Z, MATCH($M11,Cal_SubmittedCosts!$K:$K,0))</f>
        <v>0.71897609200000001</v>
      </c>
      <c r="AA11" s="16">
        <f>INDEX(Cal_SubmittedCosts!AA:AA, MATCH($M11,Cal_SubmittedCosts!$K:$K,0))</f>
        <v>1.4550274439999999</v>
      </c>
      <c r="AB11" s="16">
        <f>INDEX(Cal_SubmittedCosts!AB:AB, MATCH($M11,Cal_SubmittedCosts!$K:$K,0))</f>
        <v>1.986307176</v>
      </c>
      <c r="AC11" s="16">
        <f>INDEX(Cal_SubmittedCosts!AC:AC, MATCH($M11,Cal_SubmittedCosts!$K:$K,0))</f>
        <v>3.0260912809999998</v>
      </c>
      <c r="AD11" s="16">
        <f>INDEX(Cal_SubmittedCosts!AD:AD, MATCH($M11,Cal_SubmittedCosts!$K:$K,0))</f>
        <v>2.591913253</v>
      </c>
      <c r="AE11" s="16">
        <f>INDEX(Cal_SubmittedCosts!AE:AE, MATCH($M11,Cal_SubmittedCosts!$K:$K,0))</f>
        <v>3.7728537860000002</v>
      </c>
      <c r="AF11" s="16">
        <f>INDEX(Cal_SubmittedCosts!AF:AF, MATCH($M11,Cal_SubmittedCosts!$K:$K,0))</f>
        <v>2.0197404589999999</v>
      </c>
      <c r="AG11" s="16">
        <f>INDEX(Cal_SubmittedCosts!AG:AG, MATCH($M11,Cal_SubmittedCosts!$K:$K,0))</f>
        <v>0.56736973599999996</v>
      </c>
      <c r="AH11" s="16">
        <f>INDEX(Cal_SubmittedCosts!AH:AH, MATCH($M11,Cal_SubmittedCosts!$K:$K,0))</f>
        <v>0.36448192300000004</v>
      </c>
      <c r="AI11" s="16">
        <f>INDEX(Cal_SubmittedCosts!AI:AI, MATCH($M11,Cal_SubmittedCosts!$K:$K,0))</f>
        <v>0.44712689299999997</v>
      </c>
      <c r="AJ11" s="16">
        <f>INDEX(Cal_SubmittedCosts!AJ:AJ, MATCH($M11,Cal_SubmittedCosts!$K:$K,0))</f>
        <v>0.34719023399999999</v>
      </c>
      <c r="AK11" s="16">
        <f>INDEX(Cal_SubmittedCosts!AK:AK, MATCH($M11,Cal_SubmittedCosts!$K:$K,0))</f>
        <v>0.42121870300000003</v>
      </c>
      <c r="AM11" s="17">
        <f>SUM(T11:X11)</f>
        <v>0</v>
      </c>
      <c r="AN11" s="17">
        <f>SUM(Y11:AF11)</f>
        <v>17.097566791999999</v>
      </c>
      <c r="AO11" s="17">
        <f>SUM(AG11:AK11)</f>
        <v>2.1473874889999998</v>
      </c>
    </row>
    <row r="12" spans="1:57">
      <c r="F12" s="17" t="str">
        <f>INDEX(Lists!M$34:M$89,MATCH($I12,Lists!$P$34:$P$89,0),)</f>
        <v>Capex</v>
      </c>
      <c r="G12" s="17">
        <f>INDEX(Lists!N$34:N$89,MATCH($I12,Lists!$P$34:$P$89,0),)</f>
        <v>0</v>
      </c>
      <c r="H12" s="17" t="str">
        <f>INDEX(Lists!O$34:O$215,MATCH($I12,Lists!$P$34:$P$215,0),)</f>
        <v>Governors</v>
      </c>
      <c r="I12" s="17" t="str">
        <f>$A$1</f>
        <v>Governors</v>
      </c>
      <c r="J12" s="5" t="s">
        <v>148</v>
      </c>
      <c r="K12" s="5" t="s">
        <v>271</v>
      </c>
      <c r="L12" s="5" t="s">
        <v>114</v>
      </c>
      <c r="M12" s="17" t="str">
        <f>F12&amp;"_"&amp;I12&amp;"_"&amp;K12</f>
        <v>Capex_Governors_Net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1.5267154509999998</v>
      </c>
      <c r="Z12" s="16">
        <f>INDEX(Cal_SubmittedCosts!Z:Z, MATCH($M12,Cal_SubmittedCosts!$K:$K,0))</f>
        <v>0.71897609200000001</v>
      </c>
      <c r="AA12" s="16">
        <f>INDEX(Cal_SubmittedCosts!AA:AA, MATCH($M12,Cal_SubmittedCosts!$K:$K,0))</f>
        <v>1.4550274439999999</v>
      </c>
      <c r="AB12" s="16">
        <f>INDEX(Cal_SubmittedCosts!AB:AB, MATCH($M12,Cal_SubmittedCosts!$K:$K,0))</f>
        <v>1.986307176</v>
      </c>
      <c r="AC12" s="16">
        <f>INDEX(Cal_SubmittedCosts!AC:AC, MATCH($M12,Cal_SubmittedCosts!$K:$K,0))</f>
        <v>3.0260912809999998</v>
      </c>
      <c r="AD12" s="16">
        <f>INDEX(Cal_SubmittedCosts!AD:AD, MATCH($M12,Cal_SubmittedCosts!$K:$K,0))</f>
        <v>2.591913253</v>
      </c>
      <c r="AE12" s="16">
        <f>INDEX(Cal_SubmittedCosts!AE:AE, MATCH($M12,Cal_SubmittedCosts!$K:$K,0))</f>
        <v>3.7728537860000002</v>
      </c>
      <c r="AF12" s="16">
        <f>INDEX(Cal_SubmittedCosts!AF:AF, MATCH($M12,Cal_SubmittedCosts!$K:$K,0))</f>
        <v>2.0197404589999999</v>
      </c>
      <c r="AG12" s="16">
        <f>INDEX(Cal_SubmittedCosts!AG:AG, MATCH($M12,Cal_SubmittedCosts!$K:$K,0))</f>
        <v>0.56736973599999996</v>
      </c>
      <c r="AH12" s="16">
        <f>INDEX(Cal_SubmittedCosts!AH:AH, MATCH($M12,Cal_SubmittedCosts!$K:$K,0))</f>
        <v>0.36448192300000004</v>
      </c>
      <c r="AI12" s="16">
        <f>INDEX(Cal_SubmittedCosts!AI:AI, MATCH($M12,Cal_SubmittedCosts!$K:$K,0))</f>
        <v>0.44712689299999997</v>
      </c>
      <c r="AJ12" s="16">
        <f>INDEX(Cal_SubmittedCosts!AJ:AJ, MATCH($M12,Cal_SubmittedCosts!$K:$K,0))</f>
        <v>0.34719023399999999</v>
      </c>
      <c r="AK12" s="16">
        <f>INDEX(Cal_SubmittedCosts!AK:AK, MATCH($M12,Cal_SubmittedCosts!$K:$K,0))</f>
        <v>0.42121870300000003</v>
      </c>
      <c r="AM12" s="17">
        <f>SUM(T12:X12)</f>
        <v>0</v>
      </c>
      <c r="AN12" s="17">
        <f>SUM(Y12:AF12)</f>
        <v>17.097624941999999</v>
      </c>
      <c r="AO12" s="17">
        <f>SUM(AG12:AK12)</f>
        <v>2.1473874889999998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62"/>
      <c r="K17" s="64"/>
      <c r="L17" s="97"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64"/>
      <c r="L18" s="97"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64"/>
      <c r="L19" s="97"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64"/>
      <c r="L20" s="97"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64"/>
      <c r="L21" s="97"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64"/>
      <c r="L22" s="97"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64"/>
      <c r="L23" s="97"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64"/>
      <c r="L24" s="97"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64"/>
      <c r="L25" s="97"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64"/>
      <c r="L26" s="97"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1.5266573009999997</v>
      </c>
      <c r="Z29" s="17">
        <f t="shared" si="5"/>
        <v>0.71897609200000001</v>
      </c>
      <c r="AA29" s="17">
        <f t="shared" si="5"/>
        <v>1.4550274439999999</v>
      </c>
      <c r="AB29" s="17">
        <f t="shared" si="5"/>
        <v>1.986307176</v>
      </c>
      <c r="AC29" s="17">
        <f t="shared" si="5"/>
        <v>3.0260912809999998</v>
      </c>
      <c r="AD29" s="17">
        <f t="shared" si="5"/>
        <v>2.591913253</v>
      </c>
      <c r="AE29" s="17">
        <f t="shared" si="5"/>
        <v>3.7728537860000002</v>
      </c>
      <c r="AF29" s="17">
        <f t="shared" si="5"/>
        <v>2.0197404589999999</v>
      </c>
      <c r="AG29" s="17">
        <f t="shared" si="5"/>
        <v>0.56736973599999996</v>
      </c>
      <c r="AH29" s="17">
        <f t="shared" si="5"/>
        <v>0.36448192300000004</v>
      </c>
      <c r="AI29" s="17">
        <f t="shared" si="5"/>
        <v>0.44712689299999997</v>
      </c>
      <c r="AJ29" s="17">
        <f t="shared" si="5"/>
        <v>0.34719023399999999</v>
      </c>
      <c r="AK29" s="17">
        <f t="shared" si="5"/>
        <v>0.42121870300000003</v>
      </c>
      <c r="AM29" s="17">
        <f>SUM(T29:X29)</f>
        <v>0</v>
      </c>
      <c r="AN29" s="17">
        <f>SUM(Y29:AF29)</f>
        <v>17.097566791999999</v>
      </c>
      <c r="AO29" s="17">
        <f>SUM(AG29:AK29)</f>
        <v>2.1473874889999998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6">$A$1</f>
        <v>Governors</v>
      </c>
      <c r="J35" s="65"/>
      <c r="K35" s="64"/>
      <c r="L35" s="97"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6"/>
        <v>Governors</v>
      </c>
      <c r="J36" s="15"/>
      <c r="K36" s="64"/>
      <c r="L36" s="97"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6"/>
        <v>Governors</v>
      </c>
      <c r="J37" s="15"/>
      <c r="K37" s="64"/>
      <c r="L37" s="97"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6"/>
        <v>Governors</v>
      </c>
      <c r="J38" s="15"/>
      <c r="K38" s="64"/>
      <c r="L38" s="97"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6"/>
        <v>Governors</v>
      </c>
      <c r="J39" s="15"/>
      <c r="K39" s="64"/>
      <c r="L39" s="97"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6"/>
        <v>Governors</v>
      </c>
      <c r="J40" s="15"/>
      <c r="K40" s="64"/>
      <c r="L40" s="97"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6"/>
        <v>Governors</v>
      </c>
      <c r="J41" s="15"/>
      <c r="K41" s="64"/>
      <c r="L41" s="97"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6"/>
        <v>Governors</v>
      </c>
      <c r="J42" s="15"/>
      <c r="K42" s="64"/>
      <c r="L42" s="97"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6"/>
        <v>Governors</v>
      </c>
      <c r="J43" s="15"/>
      <c r="K43" s="64"/>
      <c r="L43" s="97"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6"/>
        <v>Governors</v>
      </c>
      <c r="J44" s="15"/>
      <c r="K44" s="64"/>
      <c r="L44" s="97"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10">$A$1</f>
        <v>Governors</v>
      </c>
      <c r="J50" s="17" t="str">
        <f>_xlfn.IFNA(INDEX(Cal_Reclassifications!J$9:J$229,MATCH(Cal_Governors!$M50,Cal_Reclassifications!$M$9:$M$229,0),0),"")</f>
        <v/>
      </c>
      <c r="L50" s="97" t="s">
        <v>114</v>
      </c>
      <c r="M50" s="17" t="str">
        <f t="shared" ref="M50:M59" si="11">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10"/>
        <v>Governors</v>
      </c>
      <c r="J51" s="17" t="str">
        <f>_xlfn.IFNA(INDEX(Cal_Reclassifications!J$9:J$229,MATCH(Cal_Governors!$M51,Cal_Reclassifications!$M$9:$M$229,0),0),"")</f>
        <v/>
      </c>
      <c r="L51" s="97" t="s">
        <v>114</v>
      </c>
      <c r="M51" s="17" t="str">
        <f t="shared" si="11"/>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2"/>
        <v>0</v>
      </c>
      <c r="AN51" s="17">
        <f t="shared" si="13"/>
        <v>0</v>
      </c>
      <c r="AO51" s="17">
        <f t="shared" si="14"/>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10"/>
        <v>Governors</v>
      </c>
      <c r="J52" s="17" t="str">
        <f>_xlfn.IFNA(INDEX(Cal_Reclassifications!J$9:J$229,MATCH(Cal_Governors!$M52,Cal_Reclassifications!$M$9:$M$229,0),0),"")</f>
        <v/>
      </c>
      <c r="L52" s="97" t="s">
        <v>114</v>
      </c>
      <c r="M52" s="17" t="str">
        <f t="shared" si="11"/>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2"/>
        <v>0</v>
      </c>
      <c r="AN52" s="17">
        <f t="shared" si="13"/>
        <v>0</v>
      </c>
      <c r="AO52" s="17">
        <f t="shared" si="14"/>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10"/>
        <v>Governors</v>
      </c>
      <c r="J53" s="17" t="str">
        <f>_xlfn.IFNA(INDEX(Cal_Reclassifications!J$9:J$229,MATCH(Cal_Governors!$M53,Cal_Reclassifications!$M$9:$M$229,0),0),"")</f>
        <v/>
      </c>
      <c r="L53" s="97" t="s">
        <v>114</v>
      </c>
      <c r="M53" s="17" t="str">
        <f t="shared" si="11"/>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2"/>
        <v>0</v>
      </c>
      <c r="AN53" s="17">
        <f t="shared" si="13"/>
        <v>0</v>
      </c>
      <c r="AO53" s="17">
        <f t="shared" si="14"/>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10"/>
        <v>Governors</v>
      </c>
      <c r="J54" s="17" t="str">
        <f>_xlfn.IFNA(INDEX(Cal_Reclassifications!J$9:J$229,MATCH(Cal_Governors!$M54,Cal_Reclassifications!$M$9:$M$229,0),0),"")</f>
        <v/>
      </c>
      <c r="L54" s="97" t="s">
        <v>114</v>
      </c>
      <c r="M54" s="17" t="str">
        <f t="shared" si="11"/>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2"/>
        <v>0</v>
      </c>
      <c r="AN54" s="17">
        <f t="shared" si="13"/>
        <v>0</v>
      </c>
      <c r="AO54" s="17">
        <f t="shared" si="14"/>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10"/>
        <v>Governors</v>
      </c>
      <c r="J55" s="17" t="str">
        <f>_xlfn.IFNA(INDEX(Cal_Reclassifications!J$9:J$229,MATCH(Cal_Governors!$M55,Cal_Reclassifications!$M$9:$M$229,0),0),"")</f>
        <v/>
      </c>
      <c r="L55" s="97" t="s">
        <v>114</v>
      </c>
      <c r="M55" s="17" t="str">
        <f t="shared" si="11"/>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2"/>
        <v>0</v>
      </c>
      <c r="AN55" s="17">
        <f t="shared" si="13"/>
        <v>0</v>
      </c>
      <c r="AO55" s="17">
        <f t="shared" si="14"/>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10"/>
        <v>Governors</v>
      </c>
      <c r="J56" s="17" t="str">
        <f>_xlfn.IFNA(INDEX(Cal_Reclassifications!J$9:J$229,MATCH(Cal_Governors!$M56,Cal_Reclassifications!$M$9:$M$229,0),0),"")</f>
        <v/>
      </c>
      <c r="L56" s="97" t="s">
        <v>114</v>
      </c>
      <c r="M56" s="17" t="str">
        <f t="shared" si="11"/>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2"/>
        <v>0</v>
      </c>
      <c r="AN56" s="17">
        <f t="shared" si="13"/>
        <v>0</v>
      </c>
      <c r="AO56" s="17">
        <f t="shared" si="14"/>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10"/>
        <v>Governors</v>
      </c>
      <c r="J57" s="17" t="str">
        <f>_xlfn.IFNA(INDEX(Cal_Reclassifications!J$9:J$229,MATCH(Cal_Governors!$M57,Cal_Reclassifications!$M$9:$M$229,0),0),"")</f>
        <v/>
      </c>
      <c r="L57" s="97" t="s">
        <v>114</v>
      </c>
      <c r="M57" s="17" t="str">
        <f t="shared" si="11"/>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2"/>
        <v>0</v>
      </c>
      <c r="AN57" s="17">
        <f t="shared" si="13"/>
        <v>0</v>
      </c>
      <c r="AO57" s="17">
        <f t="shared" si="14"/>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10"/>
        <v>Governors</v>
      </c>
      <c r="J58" s="17" t="str">
        <f>_xlfn.IFNA(INDEX(Cal_Reclassifications!J$9:J$229,MATCH(Cal_Governors!$M58,Cal_Reclassifications!$M$9:$M$229,0),0),"")</f>
        <v/>
      </c>
      <c r="L58" s="97" t="s">
        <v>114</v>
      </c>
      <c r="M58" s="17" t="str">
        <f t="shared" si="11"/>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2"/>
        <v>0</v>
      </c>
      <c r="AN58" s="17">
        <f t="shared" si="13"/>
        <v>0</v>
      </c>
      <c r="AO58" s="17">
        <f t="shared" si="14"/>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10"/>
        <v>Governors</v>
      </c>
      <c r="J59" s="17" t="str">
        <f>_xlfn.IFNA(INDEX(Cal_Reclassifications!J$9:J$229,MATCH(Cal_Governors!$M59,Cal_Reclassifications!$M$9:$M$229,0),0),"")</f>
        <v/>
      </c>
      <c r="L59" s="97" t="s">
        <v>114</v>
      </c>
      <c r="M59" s="17" t="str">
        <f t="shared" si="11"/>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1.5266573009999997</v>
      </c>
      <c r="Z62" s="17">
        <f t="shared" si="16"/>
        <v>0.71897609200000001</v>
      </c>
      <c r="AA62" s="17">
        <f t="shared" si="16"/>
        <v>1.4550274439999999</v>
      </c>
      <c r="AB62" s="17">
        <f t="shared" si="16"/>
        <v>1.986307176</v>
      </c>
      <c r="AC62" s="17">
        <f t="shared" si="16"/>
        <v>3.0260912809999998</v>
      </c>
      <c r="AD62" s="17">
        <f t="shared" si="16"/>
        <v>2.591913253</v>
      </c>
      <c r="AE62" s="17">
        <f t="shared" si="16"/>
        <v>3.7728537860000002</v>
      </c>
      <c r="AF62" s="17">
        <f t="shared" si="16"/>
        <v>2.0197404589999999</v>
      </c>
      <c r="AG62" s="17">
        <f t="shared" si="16"/>
        <v>0.56736973599999996</v>
      </c>
      <c r="AH62" s="17">
        <f t="shared" si="16"/>
        <v>0.36448192300000004</v>
      </c>
      <c r="AI62" s="17">
        <f t="shared" si="16"/>
        <v>0.44712689299999997</v>
      </c>
      <c r="AJ62" s="17">
        <f t="shared" si="16"/>
        <v>0.34719023399999999</v>
      </c>
      <c r="AK62" s="17">
        <f t="shared" si="16"/>
        <v>0.42121870300000003</v>
      </c>
      <c r="AM62" s="17">
        <f>SUM(T62:X62)</f>
        <v>0</v>
      </c>
      <c r="AN62" s="17">
        <f>SUM(Y62:AF62)</f>
        <v>17.097566791999999</v>
      </c>
      <c r="AO62" s="17">
        <f>SUM(AG62:AK62)</f>
        <v>2.1473874889999998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7">$A$1</f>
        <v>Governors</v>
      </c>
      <c r="J67" s="62"/>
      <c r="L67" s="97"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7"/>
        <v>Governors</v>
      </c>
      <c r="L68" s="97"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7"/>
        <v>Governors</v>
      </c>
      <c r="L69" s="97"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7"/>
        <v>Governors</v>
      </c>
      <c r="L70" s="97"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7"/>
        <v>Governors</v>
      </c>
      <c r="L71" s="97"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7"/>
        <v>Governors</v>
      </c>
      <c r="L72" s="97"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7"/>
        <v>Governors</v>
      </c>
      <c r="L73" s="97"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7"/>
        <v>Governors</v>
      </c>
      <c r="L74" s="97"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7"/>
        <v>Governors</v>
      </c>
      <c r="L75" s="97"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7"/>
        <v>Governors</v>
      </c>
      <c r="L76" s="97"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1.5266573009999997</v>
      </c>
      <c r="Z79" s="17">
        <f t="shared" si="22"/>
        <v>0.71897609200000001</v>
      </c>
      <c r="AA79" s="17">
        <f t="shared" si="22"/>
        <v>1.4550274439999999</v>
      </c>
      <c r="AB79" s="17">
        <f t="shared" si="22"/>
        <v>1.986307176</v>
      </c>
      <c r="AC79" s="17">
        <f t="shared" si="22"/>
        <v>3.0260912809999998</v>
      </c>
      <c r="AD79" s="17">
        <f t="shared" si="22"/>
        <v>2.591913253</v>
      </c>
      <c r="AE79" s="17">
        <f t="shared" si="22"/>
        <v>3.7728537860000002</v>
      </c>
      <c r="AF79" s="17">
        <f t="shared" si="22"/>
        <v>2.0197404589999999</v>
      </c>
      <c r="AG79" s="17">
        <f t="shared" si="22"/>
        <v>0.56736973599999996</v>
      </c>
      <c r="AH79" s="17">
        <f t="shared" si="22"/>
        <v>0.36448192300000004</v>
      </c>
      <c r="AI79" s="17">
        <f t="shared" si="22"/>
        <v>0.44712689299999997</v>
      </c>
      <c r="AJ79" s="17">
        <f t="shared" si="22"/>
        <v>0.34719023399999999</v>
      </c>
      <c r="AK79" s="17">
        <f t="shared" si="22"/>
        <v>0.42121870300000003</v>
      </c>
      <c r="AM79" s="17">
        <f>SUM(T79:X79)</f>
        <v>0</v>
      </c>
      <c r="AN79" s="17">
        <f>SUM(Y79:AF79)</f>
        <v>17.097566791999999</v>
      </c>
      <c r="AO79" s="17">
        <f>SUM(AG79:AK79)</f>
        <v>2.1473874889999998</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6" customFormat="1">
      <c r="C86" s="140"/>
      <c r="D86" s="104"/>
      <c r="E86" s="105" t="str">
        <f>Cover!$F$13</f>
        <v>Lon</v>
      </c>
      <c r="F86" s="104" t="s">
        <v>284</v>
      </c>
      <c r="G86" s="104" t="str">
        <f>Local!$F$12</f>
        <v>GD1&amp;GD2 industry non-weighted</v>
      </c>
      <c r="H86" s="104" t="str">
        <f>A1</f>
        <v>Governors</v>
      </c>
      <c r="I86" s="104" t="s">
        <v>445</v>
      </c>
      <c r="J86" s="104"/>
      <c r="K86" s="104"/>
      <c r="L86" s="104" t="s">
        <v>296</v>
      </c>
      <c r="M86" s="98"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0.43942903296627206</v>
      </c>
      <c r="Z86" s="16">
        <f>SUMIFS(Inp_LabourRatios!Z:Z,Inp_LabourRatios!$G:$G,$H86,Inp_LabourRatios!$H:$H,$G86)</f>
        <v>0.43942903296627206</v>
      </c>
      <c r="AA86" s="16">
        <f>SUMIFS(Inp_LabourRatios!AA:AA,Inp_LabourRatios!$G:$G,$H86,Inp_LabourRatios!$H:$H,$G86)</f>
        <v>0.43942903296627206</v>
      </c>
      <c r="AB86" s="16">
        <f>SUMIFS(Inp_LabourRatios!AB:AB,Inp_LabourRatios!$G:$G,$H86,Inp_LabourRatios!$H:$H,$G86)</f>
        <v>0.43942903296627206</v>
      </c>
      <c r="AC86" s="16">
        <f>SUMIFS(Inp_LabourRatios!AC:AC,Inp_LabourRatios!$G:$G,$H86,Inp_LabourRatios!$H:$H,$G86)</f>
        <v>0.43942903296627206</v>
      </c>
      <c r="AD86" s="16">
        <f>SUMIFS(Inp_LabourRatios!AD:AD,Inp_LabourRatios!$G:$G,$H86,Inp_LabourRatios!$H:$H,$G86)</f>
        <v>0.43942903296627206</v>
      </c>
      <c r="AE86" s="16">
        <f>SUMIFS(Inp_LabourRatios!AE:AE,Inp_LabourRatios!$G:$G,$H86,Inp_LabourRatios!$H:$H,$G86)</f>
        <v>0.43942903296627206</v>
      </c>
      <c r="AF86" s="16">
        <f>SUMIFS(Inp_LabourRatios!AF:AF,Inp_LabourRatios!$G:$G,$H86,Inp_LabourRatios!$H:$H,$G86)</f>
        <v>0.43942903296627206</v>
      </c>
      <c r="AG86" s="16">
        <f>SUMIFS(Inp_LabourRatios!AG:AG,Inp_LabourRatios!$G:$G,$H86,Inp_LabourRatios!$H:$H,$G86)</f>
        <v>0.43942903296627206</v>
      </c>
      <c r="AH86" s="16">
        <f>SUMIFS(Inp_LabourRatios!AH:AH,Inp_LabourRatios!$G:$G,$H86,Inp_LabourRatios!$H:$H,$G86)</f>
        <v>0.43942903296627206</v>
      </c>
      <c r="AI86" s="16">
        <f>SUMIFS(Inp_LabourRatios!AI:AI,Inp_LabourRatios!$G:$G,$H86,Inp_LabourRatios!$H:$H,$G86)</f>
        <v>0.43942903296627206</v>
      </c>
      <c r="AJ86" s="16">
        <f>SUMIFS(Inp_LabourRatios!AJ:AJ,Inp_LabourRatios!$G:$G,$H86,Inp_LabourRatios!$H:$H,$G86)</f>
        <v>0.43942903296627206</v>
      </c>
      <c r="AK86" s="16">
        <f>SUMIFS(Inp_LabourRatios!AK:AK,Inp_LabourRatios!$G:$G,$H86,Inp_LabourRatios!$H:$H,$G86)</f>
        <v>0.43942903296627206</v>
      </c>
      <c r="AR86" s="141"/>
    </row>
    <row r="87" spans="2:57">
      <c r="C87" s="25"/>
      <c r="D87" s="104"/>
      <c r="E87" s="104"/>
      <c r="F87" s="104"/>
      <c r="G87" s="104"/>
      <c r="H87" s="104"/>
      <c r="I87" s="104"/>
      <c r="J87" s="104"/>
      <c r="K87" s="104"/>
      <c r="L87" s="104"/>
    </row>
    <row r="88" spans="2:57" s="96" customFormat="1">
      <c r="C88" s="140"/>
      <c r="D88" s="104"/>
      <c r="E88" s="105" t="str">
        <f>Cover!$F$13</f>
        <v>Lon</v>
      </c>
      <c r="F88" s="104" t="s">
        <v>285</v>
      </c>
      <c r="G88" s="104"/>
      <c r="H88" s="104" t="s">
        <v>446</v>
      </c>
      <c r="I88" s="129" t="str">
        <f>$A$1</f>
        <v>Governors</v>
      </c>
      <c r="J88" s="104"/>
      <c r="K88" s="104"/>
      <c r="L88" s="104" t="s">
        <v>114</v>
      </c>
      <c r="T88" s="106">
        <f>T$79*T$86</f>
        <v>0</v>
      </c>
      <c r="U88" s="106">
        <f t="shared" ref="U88:AK88" si="23">U$79*U$86</f>
        <v>0</v>
      </c>
      <c r="V88" s="106">
        <f t="shared" si="23"/>
        <v>0</v>
      </c>
      <c r="W88" s="106">
        <f t="shared" si="23"/>
        <v>0</v>
      </c>
      <c r="X88" s="106">
        <f t="shared" si="23"/>
        <v>0</v>
      </c>
      <c r="Y88" s="106">
        <f t="shared" si="23"/>
        <v>0.67085754144932885</v>
      </c>
      <c r="Z88" s="106">
        <f t="shared" si="23"/>
        <v>0.31593896883342948</v>
      </c>
      <c r="AA88" s="106">
        <f t="shared" si="23"/>
        <v>0.63938130265630655</v>
      </c>
      <c r="AB88" s="106">
        <f t="shared" si="23"/>
        <v>0.87284104152364672</v>
      </c>
      <c r="AC88" s="106">
        <f t="shared" si="23"/>
        <v>1.3297523652774974</v>
      </c>
      <c r="AD88" s="106">
        <f t="shared" si="23"/>
        <v>1.1389619342982544</v>
      </c>
      <c r="AE88" s="106">
        <f t="shared" si="23"/>
        <v>1.6579014907051184</v>
      </c>
      <c r="AF88" s="106">
        <f t="shared" si="23"/>
        <v>0.88753259674122442</v>
      </c>
      <c r="AG88" s="106">
        <f t="shared" si="23"/>
        <v>0.24931873442480906</v>
      </c>
      <c r="AH88" s="106">
        <f t="shared" si="23"/>
        <v>0.16016393895757725</v>
      </c>
      <c r="AI88" s="106">
        <f t="shared" si="23"/>
        <v>0.19648053820420378</v>
      </c>
      <c r="AJ88" s="106">
        <f t="shared" si="23"/>
        <v>0.15256546878195371</v>
      </c>
      <c r="AK88" s="106">
        <f t="shared" si="23"/>
        <v>0.18509572732659738</v>
      </c>
      <c r="AR88" s="141"/>
    </row>
    <row r="90" spans="2:57">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
        <v>141</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-9.6342798500242632E-2</v>
      </c>
      <c r="Z95" s="106">
        <f t="shared" si="25"/>
        <v>-4.3658741409502544E-2</v>
      </c>
      <c r="AA95" s="106">
        <f t="shared" si="25"/>
        <v>-8.5268053147572354E-2</v>
      </c>
      <c r="AB95" s="106">
        <f t="shared" si="25"/>
        <v>-0.12053341719609534</v>
      </c>
      <c r="AC95" s="106">
        <f t="shared" si="25"/>
        <v>-0.20427264799292222</v>
      </c>
      <c r="AD95" s="106">
        <f t="shared" si="25"/>
        <v>-0.16108349863431159</v>
      </c>
      <c r="AE95" s="106">
        <f t="shared" si="25"/>
        <v>-0.23447717124836531</v>
      </c>
      <c r="AF95" s="106">
        <f t="shared" si="25"/>
        <v>-0.12552382264044482</v>
      </c>
      <c r="AG95" s="106">
        <f t="shared" si="25"/>
        <v>-3.5261173184836431E-2</v>
      </c>
      <c r="AH95" s="106">
        <f t="shared" si="25"/>
        <v>-2.2652001673993449E-2</v>
      </c>
      <c r="AI95" s="106">
        <f t="shared" si="25"/>
        <v>-2.7788261885140136E-2</v>
      </c>
      <c r="AJ95" s="106">
        <f t="shared" si="25"/>
        <v>-2.157734928808025E-2</v>
      </c>
      <c r="AK95" s="106">
        <f t="shared" si="25"/>
        <v>-2.6178106960529135E-2</v>
      </c>
      <c r="AR95" s="126"/>
    </row>
    <row r="96" spans="2:57">
      <c r="L96" s="5"/>
    </row>
    <row r="97" spans="3:57">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7"/>
    </row>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2" spans="3:57">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4" customFormat="1">
      <c r="E104" s="105" t="str">
        <f>Cover!$F$13</f>
        <v>Lon</v>
      </c>
      <c r="F104" s="104" t="s">
        <v>474</v>
      </c>
      <c r="H104" s="104" t="str">
        <f>$A$1</f>
        <v>Governors</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c r="AR107" s="97"/>
    </row>
    <row r="108" spans="3:57">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7"/>
    </row>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-6.8866701706780664E-2</v>
      </c>
      <c r="Z111" s="106">
        <f t="shared" si="28"/>
        <v>-3.2492769183187387E-2</v>
      </c>
      <c r="AA111" s="106">
        <f t="shared" si="28"/>
        <v>-6.5820564209932431E-2</v>
      </c>
      <c r="AB111" s="106">
        <f t="shared" si="28"/>
        <v>-8.9907461048552184E-2</v>
      </c>
      <c r="AC111" s="106">
        <f t="shared" si="28"/>
        <v>-0.13715601499099783</v>
      </c>
      <c r="AD111" s="106">
        <f t="shared" si="28"/>
        <v>-0.1172205224906766</v>
      </c>
      <c r="AE111" s="106">
        <f t="shared" si="28"/>
        <v>-0.17062912563295085</v>
      </c>
      <c r="AF111" s="106">
        <f t="shared" si="28"/>
        <v>-9.1343732906766006E-2</v>
      </c>
      <c r="AG111" s="106">
        <f t="shared" si="28"/>
        <v>-2.5659568977603131E-2</v>
      </c>
      <c r="AH111" s="106">
        <f t="shared" si="28"/>
        <v>-1.6483870130690109E-2</v>
      </c>
      <c r="AI111" s="106">
        <f t="shared" si="28"/>
        <v>-2.0221528616526124E-2</v>
      </c>
      <c r="AJ111" s="106">
        <f t="shared" si="28"/>
        <v>-1.5701845185611352E-2</v>
      </c>
      <c r="AK111" s="106">
        <f t="shared" si="28"/>
        <v>-1.9049818272797392E-2</v>
      </c>
      <c r="AM111" s="129"/>
      <c r="AN111" s="129"/>
      <c r="AO111" s="129"/>
    </row>
    <row r="112" spans="3:57">
      <c r="AR112" s="97"/>
    </row>
    <row r="113" spans="3:57">
      <c r="AR113" s="97"/>
    </row>
    <row r="114" spans="3:57">
      <c r="AR114" s="97"/>
    </row>
    <row r="115" spans="3:57">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7"/>
    </row>
    <row r="117" spans="3:57">
      <c r="H117" s="101" t="s">
        <v>445</v>
      </c>
      <c r="L117" s="97" t="s">
        <v>114</v>
      </c>
      <c r="R117" s="14"/>
      <c r="T117" s="98">
        <f t="shared" ref="T117:AK117" si="29">T95*$J$6</f>
        <v>0</v>
      </c>
      <c r="U117" s="98">
        <f t="shared" si="29"/>
        <v>0</v>
      </c>
      <c r="V117" s="98">
        <f t="shared" si="29"/>
        <v>0</v>
      </c>
      <c r="W117" s="98">
        <f t="shared" si="29"/>
        <v>0</v>
      </c>
      <c r="X117" s="98">
        <f t="shared" si="29"/>
        <v>0</v>
      </c>
      <c r="Y117" s="98">
        <f t="shared" si="29"/>
        <v>-9.6342798500242632E-2</v>
      </c>
      <c r="Z117" s="98">
        <f t="shared" si="29"/>
        <v>-4.3658741409502544E-2</v>
      </c>
      <c r="AA117" s="98">
        <f t="shared" si="29"/>
        <v>-8.5268053147572354E-2</v>
      </c>
      <c r="AB117" s="98">
        <f t="shared" si="29"/>
        <v>-0.12053341719609534</v>
      </c>
      <c r="AC117" s="98">
        <f t="shared" si="29"/>
        <v>-0.20427264799292222</v>
      </c>
      <c r="AD117" s="98">
        <f t="shared" si="29"/>
        <v>-0.16108349863431159</v>
      </c>
      <c r="AE117" s="98">
        <f t="shared" si="29"/>
        <v>-0.23447717124836531</v>
      </c>
      <c r="AF117" s="98">
        <f t="shared" si="29"/>
        <v>-0.12552382264044482</v>
      </c>
      <c r="AG117" s="98">
        <f t="shared" si="29"/>
        <v>-3.5261173184836431E-2</v>
      </c>
      <c r="AH117" s="98">
        <f t="shared" si="29"/>
        <v>-2.2652001673993449E-2</v>
      </c>
      <c r="AI117" s="98">
        <f t="shared" si="29"/>
        <v>-2.7788261885140136E-2</v>
      </c>
      <c r="AJ117" s="98">
        <f t="shared" si="29"/>
        <v>-2.157734928808025E-2</v>
      </c>
      <c r="AK117" s="98">
        <f t="shared" si="29"/>
        <v>-2.6178106960529135E-2</v>
      </c>
      <c r="AM117" s="98">
        <f>SUM(T117:X117)</f>
        <v>0</v>
      </c>
      <c r="AN117" s="98">
        <f>SUM(Y117:AF117)</f>
        <v>-1.0711601507694568</v>
      </c>
      <c r="AO117" s="98">
        <f>SUM(AG117:AK117)</f>
        <v>-0.1334568929925794</v>
      </c>
    </row>
    <row r="118" spans="3:57">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row>
    <row r="119" spans="3:57">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row>
    <row r="120" spans="3:57">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row>
    <row r="121" spans="3:57">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row>
    <row r="123" spans="3:57">
      <c r="H123" s="5" t="s">
        <v>207</v>
      </c>
      <c r="L123" s="5" t="s">
        <v>114</v>
      </c>
      <c r="T123" s="98">
        <f>SUM(T117:T121)</f>
        <v>0</v>
      </c>
      <c r="U123" s="98">
        <f t="shared" ref="U123:AK123" si="33">SUM(U117:U121)</f>
        <v>0</v>
      </c>
      <c r="V123" s="98">
        <f>SUM(V117:V121)</f>
        <v>0</v>
      </c>
      <c r="W123" s="98">
        <f t="shared" si="33"/>
        <v>0</v>
      </c>
      <c r="X123" s="98">
        <f t="shared" si="33"/>
        <v>0</v>
      </c>
      <c r="Y123" s="98">
        <f t="shared" si="33"/>
        <v>-9.6342798500242632E-2</v>
      </c>
      <c r="Z123" s="98">
        <f t="shared" si="33"/>
        <v>-4.3658741409502544E-2</v>
      </c>
      <c r="AA123" s="98">
        <f t="shared" si="33"/>
        <v>-8.5268053147572354E-2</v>
      </c>
      <c r="AB123" s="98">
        <f t="shared" si="33"/>
        <v>-0.12053341719609534</v>
      </c>
      <c r="AC123" s="98">
        <f t="shared" si="33"/>
        <v>-0.20427264799292222</v>
      </c>
      <c r="AD123" s="98">
        <f t="shared" si="33"/>
        <v>-0.16108349863431159</v>
      </c>
      <c r="AE123" s="98">
        <f t="shared" si="33"/>
        <v>-0.23447717124836531</v>
      </c>
      <c r="AF123" s="98">
        <f t="shared" si="33"/>
        <v>-0.12552382264044482</v>
      </c>
      <c r="AG123" s="98">
        <f t="shared" si="33"/>
        <v>-3.5261173184836431E-2</v>
      </c>
      <c r="AH123" s="98">
        <f t="shared" si="33"/>
        <v>-2.2652001673993449E-2</v>
      </c>
      <c r="AI123" s="98">
        <f t="shared" si="33"/>
        <v>-2.7788261885140136E-2</v>
      </c>
      <c r="AJ123" s="98">
        <f t="shared" si="33"/>
        <v>-2.157734928808025E-2</v>
      </c>
      <c r="AK123" s="98">
        <f t="shared" si="33"/>
        <v>-2.6178106960529135E-2</v>
      </c>
      <c r="AM123" s="98">
        <f>SUM(T123:X123)</f>
        <v>0</v>
      </c>
      <c r="AN123" s="98">
        <f>SUM(Y123:AF123)</f>
        <v>-1.0711601507694568</v>
      </c>
      <c r="AO123" s="98">
        <f>SUM(AG123:AK123)</f>
        <v>-0.1334568929925794</v>
      </c>
    </row>
    <row r="124" spans="3:57">
      <c r="H124" s="5"/>
      <c r="L124" s="5"/>
      <c r="AR124" s="97"/>
    </row>
    <row r="125" spans="3:57">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1.430314502499757</v>
      </c>
      <c r="Z125" s="98">
        <f t="shared" si="34"/>
        <v>0.67531735059049747</v>
      </c>
      <c r="AA125" s="98">
        <f t="shared" si="34"/>
        <v>1.3697593908524275</v>
      </c>
      <c r="AB125" s="98">
        <f t="shared" si="34"/>
        <v>1.8657737588039045</v>
      </c>
      <c r="AC125" s="98">
        <f t="shared" si="34"/>
        <v>2.8218186330070774</v>
      </c>
      <c r="AD125" s="98">
        <f t="shared" si="34"/>
        <v>2.4308297543656883</v>
      </c>
      <c r="AE125" s="98">
        <f t="shared" si="34"/>
        <v>3.5383766147516349</v>
      </c>
      <c r="AF125" s="98">
        <f t="shared" si="34"/>
        <v>1.894216636359555</v>
      </c>
      <c r="AG125" s="98">
        <f t="shared" si="34"/>
        <v>0.5321085628151635</v>
      </c>
      <c r="AH125" s="98">
        <f t="shared" si="34"/>
        <v>0.34182992132600659</v>
      </c>
      <c r="AI125" s="98">
        <f t="shared" si="34"/>
        <v>0.41933863111485981</v>
      </c>
      <c r="AJ125" s="98">
        <f t="shared" si="34"/>
        <v>0.32561288471191974</v>
      </c>
      <c r="AK125" s="98">
        <f t="shared" si="34"/>
        <v>0.39504059603947089</v>
      </c>
      <c r="AM125" s="98">
        <f>SUM(T125:X125)</f>
        <v>0</v>
      </c>
      <c r="AN125" s="98">
        <f>SUM(Y125:AF125)</f>
        <v>16.02640664123054</v>
      </c>
      <c r="AO125" s="98">
        <f>SUM(AG125:AK125)</f>
        <v>2.0139305960074205</v>
      </c>
    </row>
    <row r="126" spans="3:57">
      <c r="AR126" s="97"/>
    </row>
    <row r="127" spans="3:57">
      <c r="H127" s="97" t="s">
        <v>331</v>
      </c>
      <c r="T127" s="98">
        <f t="shared" ref="T127:AK127" si="35">IF(T11=0,0,T12/T11)</f>
        <v>0</v>
      </c>
      <c r="U127" s="98">
        <f t="shared" si="35"/>
        <v>0</v>
      </c>
      <c r="V127" s="98">
        <f t="shared" si="35"/>
        <v>0</v>
      </c>
      <c r="W127" s="98">
        <f t="shared" si="35"/>
        <v>0</v>
      </c>
      <c r="X127" s="98">
        <f t="shared" si="35"/>
        <v>0</v>
      </c>
      <c r="Y127" s="98">
        <f t="shared" si="35"/>
        <v>1.0000380897533205</v>
      </c>
      <c r="Z127" s="98">
        <f t="shared" si="35"/>
        <v>1</v>
      </c>
      <c r="AA127" s="98">
        <f t="shared" si="35"/>
        <v>1</v>
      </c>
      <c r="AB127" s="98">
        <f t="shared" si="35"/>
        <v>1</v>
      </c>
      <c r="AC127" s="98">
        <f t="shared" si="35"/>
        <v>1</v>
      </c>
      <c r="AD127" s="98">
        <f t="shared" si="35"/>
        <v>1</v>
      </c>
      <c r="AE127" s="98">
        <f t="shared" si="35"/>
        <v>1</v>
      </c>
      <c r="AF127" s="98">
        <f t="shared" si="35"/>
        <v>1</v>
      </c>
      <c r="AG127" s="98">
        <f t="shared" si="35"/>
        <v>1</v>
      </c>
      <c r="AH127" s="98">
        <f t="shared" si="35"/>
        <v>1</v>
      </c>
      <c r="AI127" s="98">
        <f t="shared" si="35"/>
        <v>1</v>
      </c>
      <c r="AJ127" s="98">
        <f t="shared" si="35"/>
        <v>1</v>
      </c>
      <c r="AK127" s="98">
        <f t="shared" si="35"/>
        <v>1</v>
      </c>
      <c r="AR127" s="97"/>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7"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7"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7" t="s">
        <v>127</v>
      </c>
      <c r="R135" s="24">
        <f>SUM(R132:R133)</f>
        <v>0</v>
      </c>
    </row>
  </sheetData>
  <conditionalFormatting sqref="R4">
    <cfRule type="cellIs" dxfId="55" priority="3" operator="greaterThan">
      <formula>0</formula>
    </cfRule>
  </conditionalFormatting>
  <conditionalFormatting sqref="T132:AK133">
    <cfRule type="cellIs" dxfId="54" priority="2" operator="equal">
      <formula>FALSE</formula>
    </cfRule>
  </conditionalFormatting>
  <conditionalFormatting sqref="R135 R132:R133">
    <cfRule type="cellIs" dxfId="5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8"/>
  </sheetPr>
  <dimension ref="A1:BG135"/>
  <sheetViews>
    <sheetView zoomScale="70" zoomScaleNormal="70" workbookViewId="0">
      <pane xSplit="19" ySplit="8" topLeftCell="T75"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97" customWidth="1"/>
    <col min="4" max="4" width="2.87890625" style="97" customWidth="1"/>
    <col min="5" max="5" width="13" style="97" customWidth="1"/>
    <col min="6" max="6" width="10.703125" style="97" customWidth="1"/>
    <col min="7" max="7" width="16.1171875" style="97" customWidth="1"/>
    <col min="8" max="8" width="16.703125" style="97" customWidth="1"/>
    <col min="9" max="9" width="20.64453125" style="97" customWidth="1"/>
    <col min="10" max="10" width="15.703125" style="97" customWidth="1"/>
    <col min="11" max="11" width="16" style="97" customWidth="1"/>
    <col min="12" max="12" width="12.64453125" style="97" customWidth="1"/>
    <col min="13" max="13" width="13.1171875" style="97" customWidth="1"/>
    <col min="14"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41" width="9.703125" style="97" customWidth="1"/>
    <col min="42" max="42" width="1.703125" style="97" customWidth="1"/>
    <col min="43" max="43" width="9.17578125" style="97" customWidth="1"/>
    <col min="44" max="44" width="9.17578125" style="35" customWidth="1"/>
    <col min="45" max="45" width="60.87890625" style="97" bestFit="1" customWidth="1"/>
    <col min="46" max="57" width="1.703125" style="97" customWidth="1"/>
    <col min="58" max="59" width="0" style="97" hidden="1" customWidth="1"/>
    <col min="60" max="16384" width="9.17578125" style="97" hidden="1"/>
  </cols>
  <sheetData>
    <row r="1" spans="1:57" ht="22.9">
      <c r="A1" s="10" t="s">
        <v>223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97"/>
      <c r="H5" s="97"/>
      <c r="I5" s="97"/>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0</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148</v>
      </c>
      <c r="K11" s="5" t="s">
        <v>270</v>
      </c>
      <c r="L11" s="5" t="s">
        <v>114</v>
      </c>
      <c r="M11" s="17" t="str">
        <f>F11&amp;"_"&amp;I11&amp;"_"&amp;K11</f>
        <v>Capex_Transport &amp; Plant_Gross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3.7256824979999998</v>
      </c>
      <c r="Z11" s="16">
        <f>INDEX(Cal_SubmittedCosts!Z:Z, MATCH($M11,Cal_SubmittedCosts!$K:$K,0))</f>
        <v>2.0936531139999999</v>
      </c>
      <c r="AA11" s="16">
        <f>INDEX(Cal_SubmittedCosts!AA:AA, MATCH($M11,Cal_SubmittedCosts!$K:$K,0))</f>
        <v>3.0474210400000001</v>
      </c>
      <c r="AB11" s="16">
        <f>INDEX(Cal_SubmittedCosts!AB:AB, MATCH($M11,Cal_SubmittedCosts!$K:$K,0))</f>
        <v>2.7900392780000001</v>
      </c>
      <c r="AC11" s="16">
        <f>INDEX(Cal_SubmittedCosts!AC:AC, MATCH($M11,Cal_SubmittedCosts!$K:$K,0))</f>
        <v>6.3412254700000004</v>
      </c>
      <c r="AD11" s="16">
        <f>INDEX(Cal_SubmittedCosts!AD:AD, MATCH($M11,Cal_SubmittedCosts!$K:$K,0))</f>
        <v>2.3656188290000002</v>
      </c>
      <c r="AE11" s="16">
        <f>INDEX(Cal_SubmittedCosts!AE:AE, MATCH($M11,Cal_SubmittedCosts!$K:$K,0))</f>
        <v>2.6753268380000002</v>
      </c>
      <c r="AF11" s="16">
        <f>INDEX(Cal_SubmittedCosts!AF:AF, MATCH($M11,Cal_SubmittedCosts!$K:$K,0))</f>
        <v>0.81664917400000003</v>
      </c>
      <c r="AG11" s="16">
        <f>INDEX(Cal_SubmittedCosts!AG:AG, MATCH($M11,Cal_SubmittedCosts!$K:$K,0))</f>
        <v>2.9521276380000003</v>
      </c>
      <c r="AH11" s="16">
        <f>INDEX(Cal_SubmittedCosts!AH:AH, MATCH($M11,Cal_SubmittedCosts!$K:$K,0))</f>
        <v>5.5020396800000002</v>
      </c>
      <c r="AI11" s="16">
        <f>INDEX(Cal_SubmittedCosts!AI:AI, MATCH($M11,Cal_SubmittedCosts!$K:$K,0))</f>
        <v>3.763842178</v>
      </c>
      <c r="AJ11" s="16">
        <f>INDEX(Cal_SubmittedCosts!AJ:AJ, MATCH($M11,Cal_SubmittedCosts!$K:$K,0))</f>
        <v>4.030142176</v>
      </c>
      <c r="AK11" s="16">
        <f>INDEX(Cal_SubmittedCosts!AK:AK, MATCH($M11,Cal_SubmittedCosts!$K:$K,0))</f>
        <v>0.97086352199999992</v>
      </c>
      <c r="AM11" s="17">
        <f>SUM(T11:X11)</f>
        <v>0</v>
      </c>
      <c r="AN11" s="17">
        <f>SUM(Y11:AF11)</f>
        <v>23.855616240999996</v>
      </c>
      <c r="AO11" s="17">
        <f>SUM(AG11:AK11)</f>
        <v>17.219015193999997</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148</v>
      </c>
      <c r="K12" s="5" t="s">
        <v>271</v>
      </c>
      <c r="L12" s="5" t="s">
        <v>114</v>
      </c>
      <c r="M12" s="17" t="str">
        <f>F12&amp;"_"&amp;I12&amp;"_"&amp;K12</f>
        <v>Capex_Transport &amp; Plant_Net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3.7256824979999998</v>
      </c>
      <c r="Z12" s="16">
        <f>INDEX(Cal_SubmittedCosts!Z:Z, MATCH($M12,Cal_SubmittedCosts!$K:$K,0))</f>
        <v>2.0936531139999999</v>
      </c>
      <c r="AA12" s="16">
        <f>INDEX(Cal_SubmittedCosts!AA:AA, MATCH($M12,Cal_SubmittedCosts!$K:$K,0))</f>
        <v>3.0474210400000001</v>
      </c>
      <c r="AB12" s="16">
        <f>INDEX(Cal_SubmittedCosts!AB:AB, MATCH($M12,Cal_SubmittedCosts!$K:$K,0))</f>
        <v>2.7900392780000001</v>
      </c>
      <c r="AC12" s="16">
        <f>INDEX(Cal_SubmittedCosts!AC:AC, MATCH($M12,Cal_SubmittedCosts!$K:$K,0))</f>
        <v>6.3412254700000004</v>
      </c>
      <c r="AD12" s="16">
        <f>INDEX(Cal_SubmittedCosts!AD:AD, MATCH($M12,Cal_SubmittedCosts!$K:$K,0))</f>
        <v>2.3656188290000002</v>
      </c>
      <c r="AE12" s="16">
        <f>INDEX(Cal_SubmittedCosts!AE:AE, MATCH($M12,Cal_SubmittedCosts!$K:$K,0))</f>
        <v>2.6753268380000002</v>
      </c>
      <c r="AF12" s="16">
        <f>INDEX(Cal_SubmittedCosts!AF:AF, MATCH($M12,Cal_SubmittedCosts!$K:$K,0))</f>
        <v>0.81664917400000003</v>
      </c>
      <c r="AG12" s="16">
        <f>INDEX(Cal_SubmittedCosts!AG:AG, MATCH($M12,Cal_SubmittedCosts!$K:$K,0))</f>
        <v>2.9521276380000003</v>
      </c>
      <c r="AH12" s="16">
        <f>INDEX(Cal_SubmittedCosts!AH:AH, MATCH($M12,Cal_SubmittedCosts!$K:$K,0))</f>
        <v>5.5020396800000002</v>
      </c>
      <c r="AI12" s="16">
        <f>INDEX(Cal_SubmittedCosts!AI:AI, MATCH($M12,Cal_SubmittedCosts!$K:$K,0))</f>
        <v>3.763842178</v>
      </c>
      <c r="AJ12" s="16">
        <f>INDEX(Cal_SubmittedCosts!AJ:AJ, MATCH($M12,Cal_SubmittedCosts!$K:$K,0))</f>
        <v>4.030142176</v>
      </c>
      <c r="AK12" s="16">
        <f>INDEX(Cal_SubmittedCosts!AK:AK, MATCH($M12,Cal_SubmittedCosts!$K:$K,0))</f>
        <v>0.97086352199999992</v>
      </c>
      <c r="AM12" s="17">
        <f>SUM(T12:X12)</f>
        <v>0</v>
      </c>
      <c r="AN12" s="17">
        <f>SUM(Y12:AF12)</f>
        <v>23.855616240999996</v>
      </c>
      <c r="AO12" s="17">
        <f>SUM(AG12:AK12)</f>
        <v>17.219015193999997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62"/>
      <c r="K17" s="64"/>
      <c r="L17" s="97"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64"/>
      <c r="L18" s="97"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64"/>
      <c r="L19" s="97"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64"/>
      <c r="L20" s="97"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64"/>
      <c r="L21" s="97"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64"/>
      <c r="L22" s="97"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64"/>
      <c r="L23" s="97"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64"/>
      <c r="L24" s="97"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64"/>
      <c r="L25" s="97"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64"/>
      <c r="L26" s="97"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172</v>
      </c>
      <c r="L29" s="5" t="s">
        <v>114</v>
      </c>
      <c r="T29" s="17">
        <f>T11+T28</f>
        <v>0</v>
      </c>
      <c r="U29" s="17">
        <f t="shared" ref="U29:AK29" si="5">U11+U28</f>
        <v>0</v>
      </c>
      <c r="V29" s="17">
        <f t="shared" si="5"/>
        <v>0</v>
      </c>
      <c r="W29" s="17">
        <f t="shared" si="5"/>
        <v>0</v>
      </c>
      <c r="X29" s="17">
        <f t="shared" si="5"/>
        <v>0</v>
      </c>
      <c r="Y29" s="17">
        <f t="shared" si="5"/>
        <v>3.7256824979999998</v>
      </c>
      <c r="Z29" s="17">
        <f t="shared" si="5"/>
        <v>2.0936531139999999</v>
      </c>
      <c r="AA29" s="17">
        <f t="shared" si="5"/>
        <v>3.0474210400000001</v>
      </c>
      <c r="AB29" s="17">
        <f t="shared" si="5"/>
        <v>2.7900392780000001</v>
      </c>
      <c r="AC29" s="17">
        <f t="shared" si="5"/>
        <v>6.3412254700000004</v>
      </c>
      <c r="AD29" s="17">
        <f t="shared" si="5"/>
        <v>2.3656188290000002</v>
      </c>
      <c r="AE29" s="17">
        <f t="shared" si="5"/>
        <v>2.6753268380000002</v>
      </c>
      <c r="AF29" s="17">
        <f t="shared" si="5"/>
        <v>0.81664917400000003</v>
      </c>
      <c r="AG29" s="17">
        <f t="shared" si="5"/>
        <v>2.9521276380000003</v>
      </c>
      <c r="AH29" s="17">
        <f t="shared" si="5"/>
        <v>5.5020396800000002</v>
      </c>
      <c r="AI29" s="17">
        <f t="shared" si="5"/>
        <v>3.763842178</v>
      </c>
      <c r="AJ29" s="17">
        <f t="shared" si="5"/>
        <v>4.030142176</v>
      </c>
      <c r="AK29" s="17">
        <f t="shared" si="5"/>
        <v>0.97086352199999992</v>
      </c>
      <c r="AM29" s="17">
        <f>SUM(T29:X29)</f>
        <v>0</v>
      </c>
      <c r="AN29" s="17">
        <f>SUM(Y29:AF29)</f>
        <v>23.855616240999996</v>
      </c>
      <c r="AO29" s="17">
        <f>SUM(AG29:AK29)</f>
        <v>17.219015193999997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6">$A$1</f>
        <v>Transport &amp; Plant</v>
      </c>
      <c r="J35" s="65"/>
      <c r="K35" s="64"/>
      <c r="L35" s="97"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6"/>
        <v>Transport &amp; Plant</v>
      </c>
      <c r="J36" s="15"/>
      <c r="K36" s="64"/>
      <c r="L36" s="97"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6"/>
        <v>Transport &amp; Plant</v>
      </c>
      <c r="J37" s="15"/>
      <c r="K37" s="64"/>
      <c r="L37" s="97"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6"/>
        <v>Transport &amp; Plant</v>
      </c>
      <c r="J38" s="15"/>
      <c r="K38" s="64"/>
      <c r="L38" s="97"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6"/>
        <v>Transport &amp; Plant</v>
      </c>
      <c r="J39" s="15"/>
      <c r="K39" s="64"/>
      <c r="L39" s="97"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6"/>
        <v>Transport &amp; Plant</v>
      </c>
      <c r="J40" s="15"/>
      <c r="K40" s="64"/>
      <c r="L40" s="97"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6"/>
        <v>Transport &amp; Plant</v>
      </c>
      <c r="J41" s="15"/>
      <c r="K41" s="64"/>
      <c r="L41" s="97"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6"/>
        <v>Transport &amp; Plant</v>
      </c>
      <c r="J42" s="15"/>
      <c r="K42" s="64"/>
      <c r="L42" s="97"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6"/>
        <v>Transport &amp; Plant</v>
      </c>
      <c r="J43" s="15"/>
      <c r="K43" s="64"/>
      <c r="L43" s="97"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6"/>
        <v>Transport &amp; Plant</v>
      </c>
      <c r="J44" s="15"/>
      <c r="K44" s="64"/>
      <c r="L44" s="97"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10">$A$1</f>
        <v>Transport &amp; Plant</v>
      </c>
      <c r="J50" s="17" t="str">
        <f>_xlfn.IFNA(INDEX(Cal_Reclassifications!J$9:J$229,MATCH('Cal_Transport &amp; Plant'!$M50,Cal_Reclassifications!$M$9:$M$229,0),0),"")</f>
        <v/>
      </c>
      <c r="L50" s="97" t="s">
        <v>114</v>
      </c>
      <c r="M50" s="17" t="str">
        <f t="shared" ref="M50:M59" si="11">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10"/>
        <v>Transport &amp; Plant</v>
      </c>
      <c r="J51" s="17" t="str">
        <f>_xlfn.IFNA(INDEX(Cal_Reclassifications!J$9:J$229,MATCH('Cal_Transport &amp; Plant'!$M51,Cal_Reclassifications!$M$9:$M$229,0),0),"")</f>
        <v/>
      </c>
      <c r="L51" s="97" t="s">
        <v>114</v>
      </c>
      <c r="M51" s="17" t="str">
        <f t="shared" si="11"/>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2"/>
        <v>0</v>
      </c>
      <c r="AN51" s="17">
        <f t="shared" si="13"/>
        <v>0</v>
      </c>
      <c r="AO51" s="17">
        <f t="shared" si="14"/>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10"/>
        <v>Transport &amp; Plant</v>
      </c>
      <c r="J52" s="17" t="str">
        <f>_xlfn.IFNA(INDEX(Cal_Reclassifications!J$9:J$229,MATCH('Cal_Transport &amp; Plant'!$M52,Cal_Reclassifications!$M$9:$M$229,0),0),"")</f>
        <v/>
      </c>
      <c r="L52" s="97" t="s">
        <v>114</v>
      </c>
      <c r="M52" s="17" t="str">
        <f t="shared" si="11"/>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2"/>
        <v>0</v>
      </c>
      <c r="AN52" s="17">
        <f t="shared" si="13"/>
        <v>0</v>
      </c>
      <c r="AO52" s="17">
        <f t="shared" si="14"/>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10"/>
        <v>Transport &amp; Plant</v>
      </c>
      <c r="J53" s="17" t="str">
        <f>_xlfn.IFNA(INDEX(Cal_Reclassifications!J$9:J$229,MATCH('Cal_Transport &amp; Plant'!$M53,Cal_Reclassifications!$M$9:$M$229,0),0),"")</f>
        <v/>
      </c>
      <c r="L53" s="97" t="s">
        <v>114</v>
      </c>
      <c r="M53" s="17" t="str">
        <f t="shared" si="11"/>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2"/>
        <v>0</v>
      </c>
      <c r="AN53" s="17">
        <f t="shared" si="13"/>
        <v>0</v>
      </c>
      <c r="AO53" s="17">
        <f t="shared" si="14"/>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10"/>
        <v>Transport &amp; Plant</v>
      </c>
      <c r="J54" s="17" t="str">
        <f>_xlfn.IFNA(INDEX(Cal_Reclassifications!J$9:J$229,MATCH('Cal_Transport &amp; Plant'!$M54,Cal_Reclassifications!$M$9:$M$229,0),0),"")</f>
        <v/>
      </c>
      <c r="L54" s="97" t="s">
        <v>114</v>
      </c>
      <c r="M54" s="17" t="str">
        <f t="shared" si="11"/>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2"/>
        <v>0</v>
      </c>
      <c r="AN54" s="17">
        <f t="shared" si="13"/>
        <v>0</v>
      </c>
      <c r="AO54" s="17">
        <f t="shared" si="14"/>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10"/>
        <v>Transport &amp; Plant</v>
      </c>
      <c r="J55" s="17" t="str">
        <f>_xlfn.IFNA(INDEX(Cal_Reclassifications!J$9:J$229,MATCH('Cal_Transport &amp; Plant'!$M55,Cal_Reclassifications!$M$9:$M$229,0),0),"")</f>
        <v/>
      </c>
      <c r="L55" s="97" t="s">
        <v>114</v>
      </c>
      <c r="M55" s="17" t="str">
        <f t="shared" si="11"/>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2"/>
        <v>0</v>
      </c>
      <c r="AN55" s="17">
        <f t="shared" si="13"/>
        <v>0</v>
      </c>
      <c r="AO55" s="17">
        <f t="shared" si="14"/>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10"/>
        <v>Transport &amp; Plant</v>
      </c>
      <c r="J56" s="17" t="str">
        <f>_xlfn.IFNA(INDEX(Cal_Reclassifications!J$9:J$229,MATCH('Cal_Transport &amp; Plant'!$M56,Cal_Reclassifications!$M$9:$M$229,0),0),"")</f>
        <v/>
      </c>
      <c r="L56" s="97" t="s">
        <v>114</v>
      </c>
      <c r="M56" s="17" t="str">
        <f t="shared" si="11"/>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2"/>
        <v>0</v>
      </c>
      <c r="AN56" s="17">
        <f t="shared" si="13"/>
        <v>0</v>
      </c>
      <c r="AO56" s="17">
        <f t="shared" si="14"/>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10"/>
        <v>Transport &amp; Plant</v>
      </c>
      <c r="J57" s="17" t="str">
        <f>_xlfn.IFNA(INDEX(Cal_Reclassifications!J$9:J$229,MATCH('Cal_Transport &amp; Plant'!$M57,Cal_Reclassifications!$M$9:$M$229,0),0),"")</f>
        <v/>
      </c>
      <c r="L57" s="97" t="s">
        <v>114</v>
      </c>
      <c r="M57" s="17" t="str">
        <f t="shared" si="11"/>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2"/>
        <v>0</v>
      </c>
      <c r="AN57" s="17">
        <f t="shared" si="13"/>
        <v>0</v>
      </c>
      <c r="AO57" s="17">
        <f t="shared" si="14"/>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10"/>
        <v>Transport &amp; Plant</v>
      </c>
      <c r="J58" s="17" t="str">
        <f>_xlfn.IFNA(INDEX(Cal_Reclassifications!J$9:J$229,MATCH('Cal_Transport &amp; Plant'!$M58,Cal_Reclassifications!$M$9:$M$229,0),0),"")</f>
        <v/>
      </c>
      <c r="L58" s="97" t="s">
        <v>114</v>
      </c>
      <c r="M58" s="17" t="str">
        <f t="shared" si="11"/>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2"/>
        <v>0</v>
      </c>
      <c r="AN58" s="17">
        <f t="shared" si="13"/>
        <v>0</v>
      </c>
      <c r="AO58" s="17">
        <f t="shared" si="14"/>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10"/>
        <v>Transport &amp; Plant</v>
      </c>
      <c r="J59" s="17" t="str">
        <f>_xlfn.IFNA(INDEX(Cal_Reclassifications!J$9:J$229,MATCH('Cal_Transport &amp; Plant'!$M59,Cal_Reclassifications!$M$9:$M$229,0),0),"")</f>
        <v/>
      </c>
      <c r="L59" s="97" t="s">
        <v>114</v>
      </c>
      <c r="M59" s="17" t="str">
        <f t="shared" si="11"/>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3.7256824979999998</v>
      </c>
      <c r="Z62" s="17">
        <f t="shared" si="16"/>
        <v>2.0936531139999999</v>
      </c>
      <c r="AA62" s="17">
        <f t="shared" si="16"/>
        <v>3.0474210400000001</v>
      </c>
      <c r="AB62" s="17">
        <f t="shared" si="16"/>
        <v>2.7900392780000001</v>
      </c>
      <c r="AC62" s="17">
        <f t="shared" si="16"/>
        <v>6.3412254700000004</v>
      </c>
      <c r="AD62" s="17">
        <f t="shared" si="16"/>
        <v>2.3656188290000002</v>
      </c>
      <c r="AE62" s="17">
        <f t="shared" si="16"/>
        <v>2.6753268380000002</v>
      </c>
      <c r="AF62" s="17">
        <f t="shared" si="16"/>
        <v>0.81664917400000003</v>
      </c>
      <c r="AG62" s="17">
        <f t="shared" si="16"/>
        <v>2.9521276380000003</v>
      </c>
      <c r="AH62" s="17">
        <f t="shared" si="16"/>
        <v>5.5020396800000002</v>
      </c>
      <c r="AI62" s="17">
        <f t="shared" si="16"/>
        <v>3.763842178</v>
      </c>
      <c r="AJ62" s="17">
        <f t="shared" si="16"/>
        <v>4.030142176</v>
      </c>
      <c r="AK62" s="17">
        <f t="shared" si="16"/>
        <v>0.97086352199999992</v>
      </c>
      <c r="AM62" s="17">
        <f>SUM(T62:X62)</f>
        <v>0</v>
      </c>
      <c r="AN62" s="17">
        <f>SUM(Y62:AF62)</f>
        <v>23.855616240999996</v>
      </c>
      <c r="AO62" s="17">
        <f>SUM(AG62:AK62)</f>
        <v>17.219015193999997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7">$A$1</f>
        <v>Transport &amp; Plant</v>
      </c>
      <c r="J67" s="62"/>
      <c r="L67" s="97" t="s">
        <v>114</v>
      </c>
      <c r="R67" s="14"/>
      <c r="T67" s="41"/>
      <c r="U67" s="41"/>
      <c r="V67" s="41"/>
      <c r="W67" s="41"/>
      <c r="X67" s="41"/>
      <c r="Y67" s="41"/>
      <c r="Z67" s="41"/>
      <c r="AA67" s="41"/>
      <c r="AB67" s="41"/>
      <c r="AC67" s="41"/>
      <c r="AD67" s="41"/>
      <c r="AE67" s="41"/>
      <c r="AF67" s="41"/>
      <c r="AG67" s="147"/>
      <c r="AH67" s="147"/>
      <c r="AI67" s="147"/>
      <c r="AJ67" s="147"/>
      <c r="AK67" s="147"/>
      <c r="AM67" s="17">
        <f t="shared" ref="AM67:AM76" si="18">SUM(T67:X67)</f>
        <v>0</v>
      </c>
      <c r="AN67" s="17">
        <f t="shared" ref="AN67:AN76" si="19">SUM(Y67:AF67)</f>
        <v>0</v>
      </c>
      <c r="AO67" s="17">
        <f t="shared" ref="AO67:AO76" si="20">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7"/>
        <v>Transport &amp; Plant</v>
      </c>
      <c r="L68" s="97"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7"/>
        <v>Transport &amp; Plant</v>
      </c>
      <c r="L69" s="97"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7"/>
        <v>Transport &amp; Plant</v>
      </c>
      <c r="L70" s="97"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7"/>
        <v>Transport &amp; Plant</v>
      </c>
      <c r="L71" s="97"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7"/>
        <v>Transport &amp; Plant</v>
      </c>
      <c r="L72" s="97"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7"/>
        <v>Transport &amp; Plant</v>
      </c>
      <c r="L73" s="97"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7"/>
        <v>Transport &amp; Plant</v>
      </c>
      <c r="L74" s="97"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7"/>
        <v>Transport &amp; Plant</v>
      </c>
      <c r="L75" s="97"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7"/>
        <v>Transport &amp; Plant</v>
      </c>
      <c r="L76" s="97"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206</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174</v>
      </c>
      <c r="L79" s="5" t="s">
        <v>114</v>
      </c>
      <c r="T79" s="17">
        <f>T62+T78</f>
        <v>0</v>
      </c>
      <c r="U79" s="17">
        <f t="shared" ref="U79:AK79" si="22">U62+U78</f>
        <v>0</v>
      </c>
      <c r="V79" s="17">
        <f t="shared" si="22"/>
        <v>0</v>
      </c>
      <c r="W79" s="17">
        <f t="shared" si="22"/>
        <v>0</v>
      </c>
      <c r="X79" s="17">
        <f t="shared" si="22"/>
        <v>0</v>
      </c>
      <c r="Y79" s="17">
        <f t="shared" si="22"/>
        <v>3.7256824979999998</v>
      </c>
      <c r="Z79" s="17">
        <f t="shared" si="22"/>
        <v>2.0936531139999999</v>
      </c>
      <c r="AA79" s="17">
        <f t="shared" si="22"/>
        <v>3.0474210400000001</v>
      </c>
      <c r="AB79" s="17">
        <f t="shared" si="22"/>
        <v>2.7900392780000001</v>
      </c>
      <c r="AC79" s="17">
        <f t="shared" si="22"/>
        <v>6.3412254700000004</v>
      </c>
      <c r="AD79" s="17">
        <f t="shared" si="22"/>
        <v>2.3656188290000002</v>
      </c>
      <c r="AE79" s="17">
        <f t="shared" si="22"/>
        <v>2.6753268380000002</v>
      </c>
      <c r="AF79" s="17">
        <f t="shared" si="22"/>
        <v>0.81664917400000003</v>
      </c>
      <c r="AG79" s="17">
        <f t="shared" si="22"/>
        <v>2.9521276380000003</v>
      </c>
      <c r="AH79" s="17">
        <f t="shared" si="22"/>
        <v>5.5020396800000002</v>
      </c>
      <c r="AI79" s="17">
        <f t="shared" si="22"/>
        <v>3.763842178</v>
      </c>
      <c r="AJ79" s="17">
        <f t="shared" si="22"/>
        <v>4.030142176</v>
      </c>
      <c r="AK79" s="17">
        <f t="shared" si="22"/>
        <v>0.97086352199999992</v>
      </c>
      <c r="AM79" s="17">
        <f>SUM(T79:X79)</f>
        <v>0</v>
      </c>
      <c r="AN79" s="17">
        <f>SUM(Y79:AF79)</f>
        <v>23.855616240999996</v>
      </c>
      <c r="AO79" s="17">
        <f>SUM(AG79:AK79)</f>
        <v>17.219015193999997</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6" customFormat="1">
      <c r="C86" s="140"/>
      <c r="D86" s="104"/>
      <c r="E86" s="105" t="str">
        <f>Cover!$F$13</f>
        <v>Lon</v>
      </c>
      <c r="F86" s="104" t="s">
        <v>284</v>
      </c>
      <c r="G86" s="104" t="str">
        <f>Local!$F$12</f>
        <v>GD1&amp;GD2 industry non-weighted</v>
      </c>
      <c r="H86" s="104" t="str">
        <f>A1</f>
        <v>Transport &amp; Plant</v>
      </c>
      <c r="I86" s="104" t="s">
        <v>445</v>
      </c>
      <c r="J86" s="104"/>
      <c r="K86" s="104"/>
      <c r="L86" s="104" t="s">
        <v>296</v>
      </c>
      <c r="M86" s="98"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1"/>
    </row>
    <row r="87" spans="2:57">
      <c r="C87" s="25"/>
      <c r="D87" s="104"/>
      <c r="E87" s="104"/>
      <c r="F87" s="104"/>
      <c r="G87" s="104"/>
      <c r="H87" s="104"/>
      <c r="I87" s="104"/>
      <c r="J87" s="104"/>
      <c r="K87" s="104"/>
      <c r="L87" s="104"/>
    </row>
    <row r="88" spans="2:57" s="96" customFormat="1">
      <c r="C88" s="140"/>
      <c r="D88" s="104"/>
      <c r="E88" s="105" t="str">
        <f>Cover!$F$13</f>
        <v>Lon</v>
      </c>
      <c r="F88" s="104" t="s">
        <v>285</v>
      </c>
      <c r="G88" s="104"/>
      <c r="H88" s="104" t="s">
        <v>446</v>
      </c>
      <c r="I88" s="129" t="str">
        <f>$A$1</f>
        <v>Transport &amp; Plant</v>
      </c>
      <c r="J88" s="104"/>
      <c r="K88" s="104"/>
      <c r="L88" s="104" t="s">
        <v>114</v>
      </c>
      <c r="T88" s="106">
        <f>T$79*T$86</f>
        <v>0</v>
      </c>
      <c r="U88" s="106">
        <f t="shared" ref="U88:AK88" si="23">U$79*U$86</f>
        <v>0</v>
      </c>
      <c r="V88" s="106">
        <f t="shared" si="23"/>
        <v>0</v>
      </c>
      <c r="W88" s="106">
        <f t="shared" si="23"/>
        <v>0</v>
      </c>
      <c r="X88" s="106">
        <f t="shared" si="23"/>
        <v>0</v>
      </c>
      <c r="Y88" s="106">
        <f t="shared" si="23"/>
        <v>1.0746602421325766</v>
      </c>
      <c r="Z88" s="106">
        <f t="shared" si="23"/>
        <v>0.60390700593533586</v>
      </c>
      <c r="AA88" s="106">
        <f t="shared" si="23"/>
        <v>0.87901806836313756</v>
      </c>
      <c r="AB88" s="106">
        <f t="shared" si="23"/>
        <v>0.8047771885189986</v>
      </c>
      <c r="AC88" s="106">
        <f t="shared" si="23"/>
        <v>1.829104574172832</v>
      </c>
      <c r="AD88" s="106">
        <f t="shared" si="23"/>
        <v>0.68235457662622401</v>
      </c>
      <c r="AE88" s="106">
        <f t="shared" si="23"/>
        <v>0.77168878159967702</v>
      </c>
      <c r="AF88" s="106">
        <f t="shared" si="23"/>
        <v>0.23555963223901341</v>
      </c>
      <c r="AG88" s="106">
        <f t="shared" si="23"/>
        <v>0.85153101585076407</v>
      </c>
      <c r="AH88" s="106">
        <f t="shared" si="23"/>
        <v>1.5870443329258288</v>
      </c>
      <c r="AI88" s="106">
        <f t="shared" si="23"/>
        <v>1.0856672699645284</v>
      </c>
      <c r="AJ88" s="106">
        <f t="shared" si="23"/>
        <v>1.1624805841651378</v>
      </c>
      <c r="AK88" s="106">
        <f t="shared" si="23"/>
        <v>0.28004222801870277</v>
      </c>
      <c r="AR88" s="141"/>
    </row>
    <row r="90" spans="2:57">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
        <v>141</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-0.15433347434735667</v>
      </c>
      <c r="Z95" s="106">
        <f t="shared" si="25"/>
        <v>-8.3452256316688844E-2</v>
      </c>
      <c r="AA95" s="106">
        <f t="shared" si="25"/>
        <v>-0.11722607317335687</v>
      </c>
      <c r="AB95" s="106">
        <f t="shared" si="25"/>
        <v>-0.11113426156534956</v>
      </c>
      <c r="AC95" s="106">
        <f t="shared" si="25"/>
        <v>-0.28098166589406981</v>
      </c>
      <c r="AD95" s="106">
        <f t="shared" si="25"/>
        <v>-9.6505475031357313E-2</v>
      </c>
      <c r="AE95" s="106">
        <f t="shared" si="25"/>
        <v>-0.10914002044634941</v>
      </c>
      <c r="AF95" s="106">
        <f t="shared" si="25"/>
        <v>-3.3315222006476325E-2</v>
      </c>
      <c r="AG95" s="106">
        <f t="shared" si="25"/>
        <v>-0.12043211550646182</v>
      </c>
      <c r="AH95" s="106">
        <f t="shared" si="25"/>
        <v>-0.22445583643931055</v>
      </c>
      <c r="AI95" s="106">
        <f t="shared" si="25"/>
        <v>-0.15354602900438297</v>
      </c>
      <c r="AJ95" s="106">
        <f t="shared" si="25"/>
        <v>-0.16440974360319827</v>
      </c>
      <c r="AK95" s="106">
        <f t="shared" si="25"/>
        <v>-3.9606399912209433E-2</v>
      </c>
      <c r="AR95" s="126"/>
    </row>
    <row r="96" spans="2:57">
      <c r="L96" s="5"/>
    </row>
    <row r="97" spans="3:57">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7"/>
    </row>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2" spans="3:57">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4" customFormat="1">
      <c r="E104" s="105" t="str">
        <f>Cover!$F$13</f>
        <v>Lon</v>
      </c>
      <c r="F104" s="104" t="s">
        <v>474</v>
      </c>
      <c r="H104" s="104" t="str">
        <f>$A$1</f>
        <v>Transport &amp; Plant</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c r="AR107" s="97"/>
    </row>
    <row r="108" spans="3:57">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7"/>
    </row>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-0.11031896007488018</v>
      </c>
      <c r="Z111" s="106">
        <f t="shared" si="28"/>
        <v>-6.2108865596482099E-2</v>
      </c>
      <c r="AA111" s="106">
        <f t="shared" si="28"/>
        <v>-9.0489767170259916E-2</v>
      </c>
      <c r="AB111" s="106">
        <f t="shared" si="28"/>
        <v>-8.2896507253176654E-2</v>
      </c>
      <c r="AC111" s="106">
        <f t="shared" si="28"/>
        <v>-0.18866121312970829</v>
      </c>
      <c r="AD111" s="106">
        <f t="shared" si="28"/>
        <v>-7.0227070446662432E-2</v>
      </c>
      <c r="AE111" s="106">
        <f t="shared" si="28"/>
        <v>-7.9421233893160137E-2</v>
      </c>
      <c r="AF111" s="106">
        <f t="shared" si="28"/>
        <v>-2.4243499573830402E-2</v>
      </c>
      <c r="AG111" s="106">
        <f t="shared" si="28"/>
        <v>-8.7638495711924835E-2</v>
      </c>
      <c r="AH111" s="106">
        <f t="shared" si="28"/>
        <v>-0.16333659652642707</v>
      </c>
      <c r="AI111" s="106">
        <f t="shared" si="28"/>
        <v>-0.11173550300842883</v>
      </c>
      <c r="AJ111" s="106">
        <f t="shared" si="28"/>
        <v>-0.11964103220452404</v>
      </c>
      <c r="AK111" s="106">
        <f t="shared" si="28"/>
        <v>-2.8821592100030047E-2</v>
      </c>
      <c r="AM111" s="129"/>
      <c r="AN111" s="129"/>
      <c r="AO111" s="129"/>
    </row>
    <row r="112" spans="3:57">
      <c r="AR112" s="97"/>
    </row>
    <row r="113" spans="3:57">
      <c r="AR113" s="97"/>
    </row>
    <row r="114" spans="3:57">
      <c r="AR114" s="97"/>
    </row>
    <row r="115" spans="3:57">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7"/>
    </row>
    <row r="117" spans="3:57">
      <c r="H117" s="101" t="s">
        <v>445</v>
      </c>
      <c r="L117" s="97" t="s">
        <v>114</v>
      </c>
      <c r="R117" s="14"/>
      <c r="T117" s="98">
        <f t="shared" ref="T117:AK117" si="29">T95*$J$6</f>
        <v>0</v>
      </c>
      <c r="U117" s="98">
        <f t="shared" si="29"/>
        <v>0</v>
      </c>
      <c r="V117" s="98">
        <f t="shared" si="29"/>
        <v>0</v>
      </c>
      <c r="W117" s="98">
        <f t="shared" si="29"/>
        <v>0</v>
      </c>
      <c r="X117" s="98">
        <f t="shared" si="29"/>
        <v>0</v>
      </c>
      <c r="Y117" s="98">
        <f t="shared" si="29"/>
        <v>0</v>
      </c>
      <c r="Z117" s="98">
        <f t="shared" si="29"/>
        <v>0</v>
      </c>
      <c r="AA117" s="98">
        <f t="shared" si="29"/>
        <v>0</v>
      </c>
      <c r="AB117" s="98">
        <f t="shared" si="29"/>
        <v>0</v>
      </c>
      <c r="AC117" s="98">
        <f t="shared" si="29"/>
        <v>0</v>
      </c>
      <c r="AD117" s="98">
        <f t="shared" si="29"/>
        <v>0</v>
      </c>
      <c r="AE117" s="98">
        <f t="shared" si="29"/>
        <v>0</v>
      </c>
      <c r="AF117" s="98">
        <f t="shared" si="29"/>
        <v>0</v>
      </c>
      <c r="AG117" s="98">
        <f t="shared" si="29"/>
        <v>0</v>
      </c>
      <c r="AH117" s="98">
        <f t="shared" si="29"/>
        <v>0</v>
      </c>
      <c r="AI117" s="98">
        <f t="shared" si="29"/>
        <v>0</v>
      </c>
      <c r="AJ117" s="98">
        <f t="shared" si="29"/>
        <v>0</v>
      </c>
      <c r="AK117" s="98">
        <f t="shared" si="29"/>
        <v>0</v>
      </c>
      <c r="AM117" s="98">
        <f>SUM(T117:X117)</f>
        <v>0</v>
      </c>
      <c r="AN117" s="98">
        <f>SUM(Y117:AF117)</f>
        <v>0</v>
      </c>
      <c r="AO117" s="98">
        <f>SUM(AG117:AK117)</f>
        <v>0</v>
      </c>
    </row>
    <row r="118" spans="3:57">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row>
    <row r="119" spans="3:57">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row>
    <row r="120" spans="3:57">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row>
    <row r="121" spans="3:57">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row>
    <row r="123" spans="3:57">
      <c r="H123" s="5" t="s">
        <v>207</v>
      </c>
      <c r="L123" s="5" t="s">
        <v>114</v>
      </c>
      <c r="T123" s="98">
        <f>SUM(T117:T121)</f>
        <v>0</v>
      </c>
      <c r="U123" s="98">
        <f t="shared" ref="U123:AK123" si="33">SUM(U117:U121)</f>
        <v>0</v>
      </c>
      <c r="V123" s="98">
        <f>SUM(V117:V121)</f>
        <v>0</v>
      </c>
      <c r="W123" s="98">
        <f t="shared" si="33"/>
        <v>0</v>
      </c>
      <c r="X123" s="98">
        <f t="shared" si="33"/>
        <v>0</v>
      </c>
      <c r="Y123" s="98">
        <f t="shared" si="33"/>
        <v>0</v>
      </c>
      <c r="Z123" s="98">
        <f t="shared" si="33"/>
        <v>0</v>
      </c>
      <c r="AA123" s="98">
        <f t="shared" si="33"/>
        <v>0</v>
      </c>
      <c r="AB123" s="98">
        <f t="shared" si="33"/>
        <v>0</v>
      </c>
      <c r="AC123" s="98">
        <f t="shared" si="33"/>
        <v>0</v>
      </c>
      <c r="AD123" s="98">
        <f t="shared" si="33"/>
        <v>0</v>
      </c>
      <c r="AE123" s="98">
        <f t="shared" si="33"/>
        <v>0</v>
      </c>
      <c r="AF123" s="98">
        <f t="shared" si="33"/>
        <v>0</v>
      </c>
      <c r="AG123" s="98">
        <f t="shared" si="33"/>
        <v>0</v>
      </c>
      <c r="AH123" s="98">
        <f t="shared" si="33"/>
        <v>0</v>
      </c>
      <c r="AI123" s="98">
        <f t="shared" si="33"/>
        <v>0</v>
      </c>
      <c r="AJ123" s="98">
        <f t="shared" si="33"/>
        <v>0</v>
      </c>
      <c r="AK123" s="98">
        <f t="shared" si="33"/>
        <v>0</v>
      </c>
      <c r="AM123" s="98">
        <f>SUM(T123:X123)</f>
        <v>0</v>
      </c>
      <c r="AN123" s="98">
        <f>SUM(Y123:AF123)</f>
        <v>0</v>
      </c>
      <c r="AO123" s="98">
        <f>SUM(AG123:AK123)</f>
        <v>0</v>
      </c>
    </row>
    <row r="124" spans="3:57">
      <c r="H124" s="5"/>
      <c r="L124" s="5"/>
      <c r="AR124" s="97"/>
    </row>
    <row r="125" spans="3:57">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3.7256824979999998</v>
      </c>
      <c r="Z125" s="98">
        <f t="shared" si="34"/>
        <v>2.0936531139999999</v>
      </c>
      <c r="AA125" s="98">
        <f t="shared" si="34"/>
        <v>3.0474210400000001</v>
      </c>
      <c r="AB125" s="98">
        <f t="shared" si="34"/>
        <v>2.7900392780000001</v>
      </c>
      <c r="AC125" s="98">
        <f t="shared" si="34"/>
        <v>6.3412254700000004</v>
      </c>
      <c r="AD125" s="98">
        <f t="shared" si="34"/>
        <v>2.3656188290000002</v>
      </c>
      <c r="AE125" s="98">
        <f t="shared" si="34"/>
        <v>2.6753268380000002</v>
      </c>
      <c r="AF125" s="98">
        <f t="shared" si="34"/>
        <v>0.81664917400000003</v>
      </c>
      <c r="AG125" s="98">
        <f t="shared" si="34"/>
        <v>2.9521276380000003</v>
      </c>
      <c r="AH125" s="98">
        <f t="shared" si="34"/>
        <v>5.5020396800000002</v>
      </c>
      <c r="AI125" s="98">
        <f t="shared" si="34"/>
        <v>3.763842178</v>
      </c>
      <c r="AJ125" s="98">
        <f t="shared" si="34"/>
        <v>4.030142176</v>
      </c>
      <c r="AK125" s="98">
        <f t="shared" si="34"/>
        <v>0.97086352199999992</v>
      </c>
      <c r="AM125" s="98">
        <f>SUM(T125:X125)</f>
        <v>0</v>
      </c>
      <c r="AN125" s="98">
        <f>SUM(Y125:AF125)</f>
        <v>23.855616240999996</v>
      </c>
      <c r="AO125" s="98">
        <f>SUM(AG125:AK125)</f>
        <v>17.219015193999997</v>
      </c>
    </row>
    <row r="126" spans="3:57">
      <c r="AR126" s="97"/>
    </row>
    <row r="127" spans="3:57">
      <c r="H127" s="97" t="s">
        <v>331</v>
      </c>
      <c r="T127" s="98">
        <f t="shared" ref="T127:AK127" si="35">IF(T11=0,0,T12/T11)</f>
        <v>0</v>
      </c>
      <c r="U127" s="98">
        <f t="shared" si="35"/>
        <v>0</v>
      </c>
      <c r="V127" s="98">
        <f t="shared" si="35"/>
        <v>0</v>
      </c>
      <c r="W127" s="98">
        <f t="shared" si="35"/>
        <v>0</v>
      </c>
      <c r="X127" s="98">
        <f t="shared" si="35"/>
        <v>0</v>
      </c>
      <c r="Y127" s="98">
        <f t="shared" si="35"/>
        <v>1</v>
      </c>
      <c r="Z127" s="98">
        <f t="shared" si="35"/>
        <v>1</v>
      </c>
      <c r="AA127" s="98">
        <f t="shared" si="35"/>
        <v>1</v>
      </c>
      <c r="AB127" s="98">
        <f t="shared" si="35"/>
        <v>1</v>
      </c>
      <c r="AC127" s="98">
        <f t="shared" si="35"/>
        <v>1</v>
      </c>
      <c r="AD127" s="98">
        <f t="shared" si="35"/>
        <v>1</v>
      </c>
      <c r="AE127" s="98">
        <f t="shared" si="35"/>
        <v>1</v>
      </c>
      <c r="AF127" s="98">
        <f t="shared" si="35"/>
        <v>1</v>
      </c>
      <c r="AG127" s="98">
        <f t="shared" si="35"/>
        <v>1</v>
      </c>
      <c r="AH127" s="98">
        <f t="shared" si="35"/>
        <v>1</v>
      </c>
      <c r="AI127" s="98">
        <f t="shared" si="35"/>
        <v>1</v>
      </c>
      <c r="AJ127" s="98">
        <f t="shared" si="35"/>
        <v>1</v>
      </c>
      <c r="AK127" s="98">
        <f t="shared" si="35"/>
        <v>1</v>
      </c>
      <c r="AR127" s="97"/>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7"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7"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7" t="s">
        <v>127</v>
      </c>
      <c r="R135" s="24">
        <f>SUM(R132:R133)</f>
        <v>0</v>
      </c>
    </row>
  </sheetData>
  <conditionalFormatting sqref="R4">
    <cfRule type="cellIs" dxfId="52" priority="3" operator="greaterThan">
      <formula>0</formula>
    </cfRule>
  </conditionalFormatting>
  <conditionalFormatting sqref="T132:AK133">
    <cfRule type="cellIs" dxfId="51" priority="2" operator="equal">
      <formula>FALSE</formula>
    </cfRule>
  </conditionalFormatting>
  <conditionalFormatting sqref="R135 R132:R133">
    <cfRule type="cellIs" dxfId="5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8"/>
  </sheetPr>
  <dimension ref="A1:BG135"/>
  <sheetViews>
    <sheetView zoomScale="70" zoomScaleNormal="70" workbookViewId="0">
      <pane xSplit="19" ySplit="8" topLeftCell="AR54"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97" customWidth="1"/>
    <col min="4" max="4" width="2.87890625" style="97" customWidth="1"/>
    <col min="5" max="5" width="13" style="97" customWidth="1"/>
    <col min="6" max="6" width="10.703125" style="97" customWidth="1"/>
    <col min="7" max="7" width="16.1171875" style="97" customWidth="1"/>
    <col min="8" max="8" width="16.703125" style="97" customWidth="1"/>
    <col min="9" max="9" width="20.64453125" style="97" customWidth="1"/>
    <col min="10" max="10" width="15.703125" style="97" customWidth="1"/>
    <col min="11" max="11" width="16" style="97" customWidth="1"/>
    <col min="12" max="12" width="12.64453125" style="97" customWidth="1"/>
    <col min="13" max="13" width="13.1171875" style="97" customWidth="1"/>
    <col min="14"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41" width="9.703125" style="97" customWidth="1"/>
    <col min="42" max="42" width="1.703125" style="97" customWidth="1"/>
    <col min="43" max="43" width="9.17578125" style="97" customWidth="1"/>
    <col min="44" max="44" width="9.17578125" style="35" customWidth="1"/>
    <col min="45" max="45" width="60.87890625" style="97" bestFit="1" customWidth="1"/>
    <col min="46" max="57" width="1.703125" style="97" customWidth="1"/>
    <col min="58" max="59" width="0" style="97" hidden="1" customWidth="1"/>
    <col min="60" max="16384" width="9.17578125" style="97" hidden="1"/>
  </cols>
  <sheetData>
    <row r="1" spans="1:57" ht="22.9">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97"/>
      <c r="H5" s="97"/>
      <c r="I5" s="97"/>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0</v>
      </c>
      <c r="L6" s="81">
        <f>IF(INDEX(Global!$L$12:$L$34,MATCH($A$1,Global!$F$12:$F$34,0))="Yes", 1,0)</f>
        <v>0</v>
      </c>
      <c r="M6" s="81">
        <f>IF(INDEX(Global!$M$12:$M$34,MATCH($A$1,Global!$F$12:$F$34,0))="Yes", 1,0)</f>
        <v>0</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148</v>
      </c>
      <c r="K11" s="5" t="s">
        <v>270</v>
      </c>
      <c r="L11" s="5" t="s">
        <v>114</v>
      </c>
      <c r="M11" s="17" t="str">
        <f>F11&amp;"_"&amp;I11&amp;"_"&amp;K11</f>
        <v>Capex_Other Capex_Gross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12.920056854999999</v>
      </c>
      <c r="Z11" s="16">
        <f>INDEX(Cal_SubmittedCosts!Z:Z, MATCH($M11,Cal_SubmittedCosts!$K:$K,0))</f>
        <v>12.052007108</v>
      </c>
      <c r="AA11" s="16">
        <f>INDEX(Cal_SubmittedCosts!AA:AA, MATCH($M11,Cal_SubmittedCosts!$K:$K,0))</f>
        <v>10.343864782999999</v>
      </c>
      <c r="AB11" s="16">
        <f>INDEX(Cal_SubmittedCosts!AB:AB, MATCH($M11,Cal_SubmittedCosts!$K:$K,0))</f>
        <v>10.113430055999999</v>
      </c>
      <c r="AC11" s="16">
        <f>INDEX(Cal_SubmittedCosts!AC:AC, MATCH($M11,Cal_SubmittedCosts!$K:$K,0))</f>
        <v>10.486653922</v>
      </c>
      <c r="AD11" s="16">
        <f>INDEX(Cal_SubmittedCosts!AD:AD, MATCH($M11,Cal_SubmittedCosts!$K:$K,0))</f>
        <v>16.265773151000001</v>
      </c>
      <c r="AE11" s="16">
        <f>INDEX(Cal_SubmittedCosts!AE:AE, MATCH($M11,Cal_SubmittedCosts!$K:$K,0))</f>
        <v>23.770536319999998</v>
      </c>
      <c r="AF11" s="16">
        <f>INDEX(Cal_SubmittedCosts!AF:AF, MATCH($M11,Cal_SubmittedCosts!$K:$K,0))</f>
        <v>16.990850713999997</v>
      </c>
      <c r="AG11" s="16">
        <f>INDEX(Cal_SubmittedCosts!AG:AG, MATCH($M11,Cal_SubmittedCosts!$K:$K,0))</f>
        <v>19.991825170000002</v>
      </c>
      <c r="AH11" s="16">
        <f>INDEX(Cal_SubmittedCosts!AH:AH, MATCH($M11,Cal_SubmittedCosts!$K:$K,0))</f>
        <v>21.857321099</v>
      </c>
      <c r="AI11" s="16">
        <f>INDEX(Cal_SubmittedCosts!AI:AI, MATCH($M11,Cal_SubmittedCosts!$K:$K,0))</f>
        <v>24.173416644</v>
      </c>
      <c r="AJ11" s="16">
        <f>INDEX(Cal_SubmittedCosts!AJ:AJ, MATCH($M11,Cal_SubmittedCosts!$K:$K,0))</f>
        <v>18.786529974</v>
      </c>
      <c r="AK11" s="16">
        <f>INDEX(Cal_SubmittedCosts!AK:AK, MATCH($M11,Cal_SubmittedCosts!$K:$K,0))</f>
        <v>16.037723376999999</v>
      </c>
      <c r="AM11" s="17">
        <f>SUM(T11:X11)</f>
        <v>0</v>
      </c>
      <c r="AN11" s="17">
        <f>SUM(Y11:AF11)</f>
        <v>112.943172909</v>
      </c>
      <c r="AO11" s="17">
        <f>SUM(AG11:AK11)</f>
        <v>100.84681626400001</v>
      </c>
    </row>
    <row r="12" spans="1:57">
      <c r="F12" s="17" t="str">
        <f>INDEX(Lists!M$34:M$89,MATCH($I12,Lists!$P$34:$P$89,0),)</f>
        <v>Capex</v>
      </c>
      <c r="G12" s="17">
        <f>INDEX(Lists!N$34:N$89,MATCH($I12,Lists!$P$34:$P$89,0),)</f>
        <v>0</v>
      </c>
      <c r="H12" s="17" t="str">
        <f>INDEX(Lists!O$34:O$215,MATCH($I12,Lists!$P$34:$P$215,0),)</f>
        <v>Other capex</v>
      </c>
      <c r="I12" s="17" t="str">
        <f>$A$1</f>
        <v>Other Capex</v>
      </c>
      <c r="J12" s="5" t="s">
        <v>148</v>
      </c>
      <c r="K12" s="5" t="s">
        <v>271</v>
      </c>
      <c r="L12" s="5" t="s">
        <v>114</v>
      </c>
      <c r="M12" s="17" t="str">
        <f>F12&amp;"_"&amp;I12&amp;"_"&amp;K12</f>
        <v>Capex_Other Capex_Net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12.920056854999999</v>
      </c>
      <c r="Z12" s="16">
        <f>INDEX(Cal_SubmittedCosts!Z:Z, MATCH($M12,Cal_SubmittedCosts!$K:$K,0))</f>
        <v>12.052007108</v>
      </c>
      <c r="AA12" s="16">
        <f>INDEX(Cal_SubmittedCosts!AA:AA, MATCH($M12,Cal_SubmittedCosts!$K:$K,0))</f>
        <v>10.343864782999999</v>
      </c>
      <c r="AB12" s="16">
        <f>INDEX(Cal_SubmittedCosts!AB:AB, MATCH($M12,Cal_SubmittedCosts!$K:$K,0))</f>
        <v>10.113430055999999</v>
      </c>
      <c r="AC12" s="16">
        <f>INDEX(Cal_SubmittedCosts!AC:AC, MATCH($M12,Cal_SubmittedCosts!$K:$K,0))</f>
        <v>10.486653922</v>
      </c>
      <c r="AD12" s="16">
        <f>INDEX(Cal_SubmittedCosts!AD:AD, MATCH($M12,Cal_SubmittedCosts!$K:$K,0))</f>
        <v>16.265773151000001</v>
      </c>
      <c r="AE12" s="16">
        <f>INDEX(Cal_SubmittedCosts!AE:AE, MATCH($M12,Cal_SubmittedCosts!$K:$K,0))</f>
        <v>23.770536319999998</v>
      </c>
      <c r="AF12" s="16">
        <f>INDEX(Cal_SubmittedCosts!AF:AF, MATCH($M12,Cal_SubmittedCosts!$K:$K,0))</f>
        <v>16.990850713999997</v>
      </c>
      <c r="AG12" s="16">
        <f>INDEX(Cal_SubmittedCosts!AG:AG, MATCH($M12,Cal_SubmittedCosts!$K:$K,0))</f>
        <v>19.991825170000002</v>
      </c>
      <c r="AH12" s="16">
        <f>INDEX(Cal_SubmittedCosts!AH:AH, MATCH($M12,Cal_SubmittedCosts!$K:$K,0))</f>
        <v>21.857321099</v>
      </c>
      <c r="AI12" s="16">
        <f>INDEX(Cal_SubmittedCosts!AI:AI, MATCH($M12,Cal_SubmittedCosts!$K:$K,0))</f>
        <v>24.173416644</v>
      </c>
      <c r="AJ12" s="16">
        <f>INDEX(Cal_SubmittedCosts!AJ:AJ, MATCH($M12,Cal_SubmittedCosts!$K:$K,0))</f>
        <v>18.786529974</v>
      </c>
      <c r="AK12" s="16">
        <f>INDEX(Cal_SubmittedCosts!AK:AK, MATCH($M12,Cal_SubmittedCosts!$K:$K,0))</f>
        <v>16.037723376999999</v>
      </c>
      <c r="AM12" s="17">
        <f>SUM(T12:X12)</f>
        <v>0</v>
      </c>
      <c r="AN12" s="17">
        <f>SUM(Y12:AF12)</f>
        <v>112.943172909</v>
      </c>
      <c r="AO12" s="17">
        <f>SUM(AG12:AK12)</f>
        <v>100.84681626400001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62" t="s">
        <v>272</v>
      </c>
      <c r="K17" s="64"/>
      <c r="L17" s="97" t="s">
        <v>114</v>
      </c>
      <c r="R17" s="14"/>
      <c r="T17" s="41"/>
      <c r="U17" s="41"/>
      <c r="V17" s="41"/>
      <c r="W17" s="41"/>
      <c r="X17" s="41"/>
      <c r="Y17" s="41">
        <v>-0.75515358987187264</v>
      </c>
      <c r="Z17" s="41">
        <v>-0.68942076392073093</v>
      </c>
      <c r="AA17" s="41">
        <v>-0.91136811263453821</v>
      </c>
      <c r="AB17" s="41">
        <v>-1.1391849405842616</v>
      </c>
      <c r="AC17" s="41">
        <v>-1.4958679338462095</v>
      </c>
      <c r="AD17" s="41">
        <v>-1.58032811789571</v>
      </c>
      <c r="AE17" s="41">
        <v>-2.0362268544044539</v>
      </c>
      <c r="AF17" s="41">
        <v>-1.7817659232974952</v>
      </c>
      <c r="AG17" s="41"/>
      <c r="AH17" s="41"/>
      <c r="AI17" s="41"/>
      <c r="AJ17" s="41"/>
      <c r="AK17" s="41"/>
      <c r="AM17" s="17">
        <f t="shared" ref="AM17:AM26" si="0">SUM(T17:X17)</f>
        <v>0</v>
      </c>
      <c r="AN17" s="17">
        <f t="shared" ref="AN17:AN26" si="1">SUM(Y17:AF17)</f>
        <v>-10.389316236455272</v>
      </c>
      <c r="AO17" s="17">
        <f t="shared" ref="AO17:AO26" si="2">SUM(AG17:AK17)</f>
        <v>0</v>
      </c>
      <c r="AS17" s="97" t="s">
        <v>483</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62" t="s">
        <v>550</v>
      </c>
      <c r="K18" s="64" t="s">
        <v>259</v>
      </c>
      <c r="L18" s="97" t="s">
        <v>114</v>
      </c>
      <c r="R18" s="14"/>
      <c r="T18" s="41"/>
      <c r="U18" s="41"/>
      <c r="V18" s="41"/>
      <c r="W18" s="41"/>
      <c r="X18" s="41"/>
      <c r="Y18" s="41"/>
      <c r="Z18" s="41"/>
      <c r="AA18" s="41"/>
      <c r="AB18" s="41"/>
      <c r="AC18" s="41"/>
      <c r="AD18" s="41"/>
      <c r="AE18" s="41"/>
      <c r="AF18" s="41"/>
      <c r="AG18" s="41">
        <v>-4.34246302124662</v>
      </c>
      <c r="AH18" s="41">
        <v>-4.8246104654050601</v>
      </c>
      <c r="AI18" s="41">
        <v>-3.9661110980709902</v>
      </c>
      <c r="AJ18" s="41">
        <v>-3.8316220403036798</v>
      </c>
      <c r="AK18" s="41">
        <v>-3.0919006163007801</v>
      </c>
      <c r="AM18" s="17">
        <f t="shared" si="0"/>
        <v>0</v>
      </c>
      <c r="AN18" s="17">
        <f t="shared" si="1"/>
        <v>0</v>
      </c>
      <c r="AO18" s="17">
        <f t="shared" si="2"/>
        <v>-20.056707241327128</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62" t="s">
        <v>552</v>
      </c>
      <c r="K19" s="64"/>
      <c r="L19" s="97" t="s">
        <v>114</v>
      </c>
      <c r="R19" s="14"/>
      <c r="T19" s="41"/>
      <c r="U19" s="41"/>
      <c r="V19" s="41"/>
      <c r="W19" s="41"/>
      <c r="X19" s="41"/>
      <c r="Y19" s="41">
        <v>0</v>
      </c>
      <c r="Z19" s="41">
        <v>0</v>
      </c>
      <c r="AA19" s="41">
        <v>0</v>
      </c>
      <c r="AB19" s="41">
        <v>0</v>
      </c>
      <c r="AC19" s="41">
        <v>0</v>
      </c>
      <c r="AD19" s="41">
        <v>0</v>
      </c>
      <c r="AE19" s="41">
        <v>-3.8345803022938003E-2</v>
      </c>
      <c r="AF19" s="41">
        <v>-0.54292078450998182</v>
      </c>
      <c r="AG19" s="147">
        <v>-0.59890118898783029</v>
      </c>
      <c r="AH19" s="147">
        <v>-0.59891944877732006</v>
      </c>
      <c r="AI19" s="147">
        <v>-0.59893370211754149</v>
      </c>
      <c r="AJ19" s="147">
        <v>-0.59894509870059576</v>
      </c>
      <c r="AK19" s="147">
        <v>-0.59895443504597612</v>
      </c>
      <c r="AM19" s="17">
        <f t="shared" si="0"/>
        <v>0</v>
      </c>
      <c r="AN19" s="17">
        <f t="shared" si="1"/>
        <v>-0.58126658753291982</v>
      </c>
      <c r="AO19" s="17">
        <f t="shared" si="2"/>
        <v>-2.9946538736292636</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K20" s="64"/>
      <c r="L20" s="97"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64"/>
      <c r="L21" s="97"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64"/>
      <c r="L22" s="97"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64"/>
      <c r="L23" s="97"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64"/>
      <c r="L24" s="97"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64"/>
      <c r="L25" s="97"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64"/>
      <c r="L26" s="97"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-0.75515358987187264</v>
      </c>
      <c r="Z28" s="17">
        <f t="shared" si="4"/>
        <v>-0.68942076392073093</v>
      </c>
      <c r="AA28" s="17">
        <f t="shared" si="4"/>
        <v>-0.91136811263453821</v>
      </c>
      <c r="AB28" s="17">
        <f t="shared" si="4"/>
        <v>-1.1391849405842616</v>
      </c>
      <c r="AC28" s="17">
        <f t="shared" si="4"/>
        <v>-1.4958679338462095</v>
      </c>
      <c r="AD28" s="17">
        <f t="shared" si="4"/>
        <v>-1.58032811789571</v>
      </c>
      <c r="AE28" s="17">
        <f t="shared" si="4"/>
        <v>-2.0745726574273919</v>
      </c>
      <c r="AF28" s="17">
        <f t="shared" si="4"/>
        <v>-2.3246867078074769</v>
      </c>
      <c r="AG28" s="17">
        <f t="shared" si="4"/>
        <v>-4.9413642102344504</v>
      </c>
      <c r="AH28" s="17">
        <f t="shared" si="4"/>
        <v>-5.4235299141823798</v>
      </c>
      <c r="AI28" s="17">
        <f t="shared" si="4"/>
        <v>-4.5650448001885318</v>
      </c>
      <c r="AJ28" s="17">
        <f t="shared" si="4"/>
        <v>-4.4305671390042756</v>
      </c>
      <c r="AK28" s="17">
        <f t="shared" si="4"/>
        <v>-3.6908550513467562</v>
      </c>
      <c r="AM28" s="17">
        <f>SUM(T28:X28)</f>
        <v>0</v>
      </c>
      <c r="AN28" s="17">
        <f>SUM(Y28:AF28)</f>
        <v>-10.970582823988192</v>
      </c>
      <c r="AO28" s="17">
        <f>SUM(AG28:AK28)</f>
        <v>-23.051361114956393</v>
      </c>
    </row>
    <row r="29" spans="2:57">
      <c r="H29" s="5" t="s">
        <v>172</v>
      </c>
      <c r="L29" s="5" t="s">
        <v>114</v>
      </c>
      <c r="T29" s="17">
        <f>T11+T28</f>
        <v>0</v>
      </c>
      <c r="U29" s="17">
        <f t="shared" ref="U29:AK29" si="5">U11+U28</f>
        <v>0</v>
      </c>
      <c r="V29" s="17">
        <f t="shared" si="5"/>
        <v>0</v>
      </c>
      <c r="W29" s="17">
        <f t="shared" si="5"/>
        <v>0</v>
      </c>
      <c r="X29" s="17">
        <f t="shared" si="5"/>
        <v>0</v>
      </c>
      <c r="Y29" s="17">
        <f t="shared" si="5"/>
        <v>12.164903265128126</v>
      </c>
      <c r="Z29" s="17">
        <f t="shared" si="5"/>
        <v>11.362586344079268</v>
      </c>
      <c r="AA29" s="17">
        <f t="shared" si="5"/>
        <v>9.4324966703654614</v>
      </c>
      <c r="AB29" s="17">
        <f t="shared" si="5"/>
        <v>8.9742451154157372</v>
      </c>
      <c r="AC29" s="17">
        <f t="shared" si="5"/>
        <v>8.9907859881537906</v>
      </c>
      <c r="AD29" s="17">
        <f t="shared" si="5"/>
        <v>14.685445033104291</v>
      </c>
      <c r="AE29" s="17">
        <f t="shared" si="5"/>
        <v>21.695963662572606</v>
      </c>
      <c r="AF29" s="17">
        <f t="shared" si="5"/>
        <v>14.66616400619252</v>
      </c>
      <c r="AG29" s="17">
        <f t="shared" si="5"/>
        <v>15.050460959765552</v>
      </c>
      <c r="AH29" s="17">
        <f t="shared" si="5"/>
        <v>16.433791184817622</v>
      </c>
      <c r="AI29" s="17">
        <f t="shared" si="5"/>
        <v>19.608371843811469</v>
      </c>
      <c r="AJ29" s="17">
        <f t="shared" si="5"/>
        <v>14.355962834995726</v>
      </c>
      <c r="AK29" s="17">
        <f t="shared" si="5"/>
        <v>12.346868325653244</v>
      </c>
      <c r="AM29" s="17">
        <f>SUM(T29:X29)</f>
        <v>0</v>
      </c>
      <c r="AN29" s="17">
        <f>SUM(Y29:AF29)</f>
        <v>101.97259008501179</v>
      </c>
      <c r="AO29" s="17">
        <f>SUM(AG29:AK29)</f>
        <v>77.795455149043619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6">$A$1</f>
        <v>Other Capex</v>
      </c>
      <c r="J35" s="65"/>
      <c r="K35" s="64"/>
      <c r="L35" s="97"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6"/>
        <v>Other Capex</v>
      </c>
      <c r="J36" s="15"/>
      <c r="K36" s="64"/>
      <c r="L36" s="97"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6"/>
        <v>Other Capex</v>
      </c>
      <c r="J37" s="15"/>
      <c r="K37" s="64"/>
      <c r="L37" s="97"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6"/>
        <v>Other Capex</v>
      </c>
      <c r="J38" s="15"/>
      <c r="K38" s="64"/>
      <c r="L38" s="97"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6"/>
        <v>Other Capex</v>
      </c>
      <c r="J39" s="15"/>
      <c r="K39" s="64"/>
      <c r="L39" s="97"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6"/>
        <v>Other Capex</v>
      </c>
      <c r="J40" s="15"/>
      <c r="K40" s="64"/>
      <c r="L40" s="97"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6"/>
        <v>Other Capex</v>
      </c>
      <c r="J41" s="15"/>
      <c r="K41" s="64"/>
      <c r="L41" s="97"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6"/>
        <v>Other Capex</v>
      </c>
      <c r="J42" s="15"/>
      <c r="K42" s="64"/>
      <c r="L42" s="97"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6"/>
        <v>Other Capex</v>
      </c>
      <c r="J43" s="15"/>
      <c r="K43" s="64"/>
      <c r="L43" s="97"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6"/>
        <v>Other Capex</v>
      </c>
      <c r="J44" s="15"/>
      <c r="K44" s="64"/>
      <c r="L44" s="97"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10">$A$1</f>
        <v>Other Capex</v>
      </c>
      <c r="J50" s="17" t="str">
        <f>_xlfn.IFNA(INDEX(Cal_Reclassifications!J$9:J$229,MATCH('Cal_Other Capex'!$M50,Cal_Reclassifications!$M$9:$M$229,0),0),"")</f>
        <v/>
      </c>
      <c r="L50" s="97" t="s">
        <v>114</v>
      </c>
      <c r="M50" s="17" t="str">
        <f t="shared" ref="M50:M59" si="11">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10"/>
        <v>Other Capex</v>
      </c>
      <c r="J51" s="17" t="str">
        <f>_xlfn.IFNA(INDEX(Cal_Reclassifications!J$9:J$229,MATCH('Cal_Other Capex'!$M51,Cal_Reclassifications!$M$9:$M$229,0),0),"")</f>
        <v/>
      </c>
      <c r="L51" s="97" t="s">
        <v>114</v>
      </c>
      <c r="M51" s="17" t="str">
        <f t="shared" si="11"/>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2"/>
        <v>0</v>
      </c>
      <c r="AN51" s="17">
        <f t="shared" si="13"/>
        <v>0</v>
      </c>
      <c r="AO51" s="17">
        <f t="shared" si="14"/>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10"/>
        <v>Other Capex</v>
      </c>
      <c r="J52" s="17" t="str">
        <f>_xlfn.IFNA(INDEX(Cal_Reclassifications!J$9:J$229,MATCH('Cal_Other Capex'!$M52,Cal_Reclassifications!$M$9:$M$229,0),0),"")</f>
        <v/>
      </c>
      <c r="L52" s="97" t="s">
        <v>114</v>
      </c>
      <c r="M52" s="17" t="str">
        <f t="shared" si="11"/>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2"/>
        <v>0</v>
      </c>
      <c r="AN52" s="17">
        <f t="shared" si="13"/>
        <v>0</v>
      </c>
      <c r="AO52" s="17">
        <f t="shared" si="14"/>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10"/>
        <v>Other Capex</v>
      </c>
      <c r="J53" s="17" t="str">
        <f>_xlfn.IFNA(INDEX(Cal_Reclassifications!J$9:J$229,MATCH('Cal_Other Capex'!$M53,Cal_Reclassifications!$M$9:$M$229,0),0),"")</f>
        <v/>
      </c>
      <c r="L53" s="97" t="s">
        <v>114</v>
      </c>
      <c r="M53" s="17" t="str">
        <f t="shared" si="11"/>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2"/>
        <v>0</v>
      </c>
      <c r="AN53" s="17">
        <f t="shared" si="13"/>
        <v>0</v>
      </c>
      <c r="AO53" s="17">
        <f t="shared" si="14"/>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10"/>
        <v>Other Capex</v>
      </c>
      <c r="J54" s="17" t="str">
        <f>_xlfn.IFNA(INDEX(Cal_Reclassifications!J$9:J$229,MATCH('Cal_Other Capex'!$M54,Cal_Reclassifications!$M$9:$M$229,0),0),"")</f>
        <v/>
      </c>
      <c r="L54" s="97" t="s">
        <v>114</v>
      </c>
      <c r="M54" s="17" t="str">
        <f t="shared" si="11"/>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2"/>
        <v>0</v>
      </c>
      <c r="AN54" s="17">
        <f t="shared" si="13"/>
        <v>0</v>
      </c>
      <c r="AO54" s="17">
        <f t="shared" si="14"/>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10"/>
        <v>Other Capex</v>
      </c>
      <c r="J55" s="17" t="str">
        <f>_xlfn.IFNA(INDEX(Cal_Reclassifications!J$9:J$229,MATCH('Cal_Other Capex'!$M55,Cal_Reclassifications!$M$9:$M$229,0),0),"")</f>
        <v/>
      </c>
      <c r="L55" s="97" t="s">
        <v>114</v>
      </c>
      <c r="M55" s="17" t="str">
        <f t="shared" si="11"/>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2"/>
        <v>0</v>
      </c>
      <c r="AN55" s="17">
        <f t="shared" si="13"/>
        <v>0</v>
      </c>
      <c r="AO55" s="17">
        <f t="shared" si="14"/>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10"/>
        <v>Other Capex</v>
      </c>
      <c r="J56" s="17" t="str">
        <f>_xlfn.IFNA(INDEX(Cal_Reclassifications!J$9:J$229,MATCH('Cal_Other Capex'!$M56,Cal_Reclassifications!$M$9:$M$229,0),0),"")</f>
        <v/>
      </c>
      <c r="L56" s="97" t="s">
        <v>114</v>
      </c>
      <c r="M56" s="17" t="str">
        <f t="shared" si="11"/>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2"/>
        <v>0</v>
      </c>
      <c r="AN56" s="17">
        <f t="shared" si="13"/>
        <v>0</v>
      </c>
      <c r="AO56" s="17">
        <f t="shared" si="14"/>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10"/>
        <v>Other Capex</v>
      </c>
      <c r="J57" s="17" t="str">
        <f>_xlfn.IFNA(INDEX(Cal_Reclassifications!J$9:J$229,MATCH('Cal_Other Capex'!$M57,Cal_Reclassifications!$M$9:$M$229,0),0),"")</f>
        <v/>
      </c>
      <c r="L57" s="97" t="s">
        <v>114</v>
      </c>
      <c r="M57" s="17" t="str">
        <f t="shared" si="11"/>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2"/>
        <v>0</v>
      </c>
      <c r="AN57" s="17">
        <f t="shared" si="13"/>
        <v>0</v>
      </c>
      <c r="AO57" s="17">
        <f t="shared" si="14"/>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10"/>
        <v>Other Capex</v>
      </c>
      <c r="J58" s="17" t="str">
        <f>_xlfn.IFNA(INDEX(Cal_Reclassifications!J$9:J$229,MATCH('Cal_Other Capex'!$M58,Cal_Reclassifications!$M$9:$M$229,0),0),"")</f>
        <v/>
      </c>
      <c r="L58" s="97" t="s">
        <v>114</v>
      </c>
      <c r="M58" s="17" t="str">
        <f t="shared" si="11"/>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2"/>
        <v>0</v>
      </c>
      <c r="AN58" s="17">
        <f t="shared" si="13"/>
        <v>0</v>
      </c>
      <c r="AO58" s="17">
        <f t="shared" si="14"/>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10"/>
        <v>Other Capex</v>
      </c>
      <c r="J59" s="17" t="str">
        <f>_xlfn.IFNA(INDEX(Cal_Reclassifications!J$9:J$229,MATCH('Cal_Other Capex'!$M59,Cal_Reclassifications!$M$9:$M$229,0),0),"")</f>
        <v/>
      </c>
      <c r="L59" s="97" t="s">
        <v>114</v>
      </c>
      <c r="M59" s="17" t="str">
        <f t="shared" si="11"/>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173</v>
      </c>
      <c r="L62" s="5" t="s">
        <v>114</v>
      </c>
      <c r="T62" s="17">
        <f t="shared" ref="T62:AK62" si="16">T29+T61</f>
        <v>0</v>
      </c>
      <c r="U62" s="17">
        <f t="shared" si="16"/>
        <v>0</v>
      </c>
      <c r="V62" s="17">
        <f t="shared" si="16"/>
        <v>0</v>
      </c>
      <c r="W62" s="17">
        <f t="shared" si="16"/>
        <v>0</v>
      </c>
      <c r="X62" s="17">
        <f t="shared" si="16"/>
        <v>0</v>
      </c>
      <c r="Y62" s="17">
        <f t="shared" si="16"/>
        <v>12.164903265128126</v>
      </c>
      <c r="Z62" s="17">
        <f t="shared" si="16"/>
        <v>11.362586344079268</v>
      </c>
      <c r="AA62" s="17">
        <f t="shared" si="16"/>
        <v>9.4324966703654614</v>
      </c>
      <c r="AB62" s="17">
        <f t="shared" si="16"/>
        <v>8.9742451154157372</v>
      </c>
      <c r="AC62" s="17">
        <f t="shared" si="16"/>
        <v>8.9907859881537906</v>
      </c>
      <c r="AD62" s="17">
        <f t="shared" si="16"/>
        <v>14.685445033104291</v>
      </c>
      <c r="AE62" s="17">
        <f t="shared" si="16"/>
        <v>21.695963662572606</v>
      </c>
      <c r="AF62" s="17">
        <f t="shared" si="16"/>
        <v>14.66616400619252</v>
      </c>
      <c r="AG62" s="17">
        <f t="shared" si="16"/>
        <v>15.050460959765552</v>
      </c>
      <c r="AH62" s="17">
        <f t="shared" si="16"/>
        <v>16.433791184817622</v>
      </c>
      <c r="AI62" s="17">
        <f t="shared" si="16"/>
        <v>19.608371843811469</v>
      </c>
      <c r="AJ62" s="17">
        <f t="shared" si="16"/>
        <v>14.355962834995726</v>
      </c>
      <c r="AK62" s="17">
        <f t="shared" si="16"/>
        <v>12.346868325653244</v>
      </c>
      <c r="AM62" s="17">
        <f>SUM(T62:X62)</f>
        <v>0</v>
      </c>
      <c r="AN62" s="17">
        <f>SUM(Y62:AF62)</f>
        <v>101.97259008501179</v>
      </c>
      <c r="AO62" s="17">
        <f>SUM(AG62:AK62)</f>
        <v>77.795455149043619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AG65" s="76"/>
      <c r="AH65" s="76"/>
      <c r="AI65" s="76"/>
      <c r="AJ65" s="76"/>
      <c r="AK65" s="76"/>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7">$A$1</f>
        <v>Other Capex</v>
      </c>
      <c r="J67" s="62" t="s">
        <v>456</v>
      </c>
      <c r="L67" s="97" t="s">
        <v>114</v>
      </c>
      <c r="R67" s="14"/>
      <c r="T67" s="41"/>
      <c r="U67" s="41"/>
      <c r="V67" s="41"/>
      <c r="W67" s="41"/>
      <c r="X67" s="41"/>
      <c r="Y67" s="41"/>
      <c r="Z67" s="41"/>
      <c r="AA67" s="41"/>
      <c r="AB67" s="41"/>
      <c r="AC67" s="41"/>
      <c r="AD67" s="41"/>
      <c r="AE67" s="41"/>
      <c r="AF67" s="41"/>
      <c r="AG67" s="147">
        <v>-4.1568000000000001E-2</v>
      </c>
      <c r="AH67" s="147">
        <v>-4.1568000000000001E-2</v>
      </c>
      <c r="AI67" s="147">
        <v>-4.1568000000000001E-2</v>
      </c>
      <c r="AJ67" s="147">
        <v>-4.1568000000000001E-2</v>
      </c>
      <c r="AK67" s="147">
        <v>-4.1568000000000001E-2</v>
      </c>
      <c r="AM67" s="17">
        <f t="shared" ref="AM67:AM76" si="18">SUM(T67:X67)</f>
        <v>0</v>
      </c>
      <c r="AN67" s="17">
        <f t="shared" ref="AN67:AN76" si="19">SUM(Y67:AF67)</f>
        <v>0</v>
      </c>
      <c r="AO67" s="17">
        <f t="shared" ref="AO67:AO76" si="20">SUM(AG67:AK67)</f>
        <v>-0.20784</v>
      </c>
      <c r="AS67" s="97" t="s">
        <v>536</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7"/>
        <v>Other Capex</v>
      </c>
      <c r="J68" s="62" t="s">
        <v>472</v>
      </c>
      <c r="L68" s="97" t="s">
        <v>114</v>
      </c>
      <c r="R68" s="14"/>
      <c r="T68" s="41"/>
      <c r="U68" s="41"/>
      <c r="V68" s="41"/>
      <c r="W68" s="41"/>
      <c r="X68" s="41"/>
      <c r="Y68" s="41">
        <v>-1.06353183730381E-2</v>
      </c>
      <c r="Z68" s="41">
        <v>-1.0430885454545452E-2</v>
      </c>
      <c r="AA68" s="41">
        <v>-2.1240033285768525E-2</v>
      </c>
      <c r="AB68" s="41">
        <v>-4.0916651351126994E-2</v>
      </c>
      <c r="AC68" s="41">
        <v>0</v>
      </c>
      <c r="AD68" s="41">
        <v>0</v>
      </c>
      <c r="AE68" s="41">
        <v>-1.6918710598362828E-2</v>
      </c>
      <c r="AF68" s="41">
        <v>-1.5248127743374133E-2</v>
      </c>
      <c r="AG68" s="41">
        <v>-1.7864051220408267E-2</v>
      </c>
      <c r="AH68" s="41">
        <v>-1.7773846962579502E-2</v>
      </c>
      <c r="AI68" s="41">
        <v>-1.5338332001202895E-2</v>
      </c>
      <c r="AJ68" s="41">
        <v>-3.5865212912716249E-3</v>
      </c>
      <c r="AK68" s="41">
        <v>-2.3669597254267465E-3</v>
      </c>
      <c r="AM68" s="17">
        <f t="shared" si="18"/>
        <v>0</v>
      </c>
      <c r="AN68" s="17">
        <f t="shared" si="19"/>
        <v>-0.11538972680621604</v>
      </c>
      <c r="AO68" s="17">
        <f t="shared" si="20"/>
        <v>-5.6929711200889035E-2</v>
      </c>
      <c r="AS68" s="97" t="s">
        <v>513</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7"/>
        <v>Other Capex</v>
      </c>
      <c r="J69" s="62"/>
      <c r="L69" s="97" t="s">
        <v>114</v>
      </c>
      <c r="R69" s="14"/>
      <c r="T69" s="41"/>
      <c r="U69" s="41"/>
      <c r="V69" s="41"/>
      <c r="W69" s="41"/>
      <c r="X69" s="41"/>
      <c r="Y69" s="41"/>
      <c r="Z69" s="41"/>
      <c r="AA69" s="41"/>
      <c r="AB69" s="41"/>
      <c r="AC69" s="41"/>
      <c r="AD69" s="41"/>
      <c r="AE69" s="41"/>
      <c r="AF69" s="41"/>
      <c r="AG69" s="147"/>
      <c r="AH69" s="147"/>
      <c r="AI69" s="147"/>
      <c r="AJ69" s="147"/>
      <c r="AK69" s="147"/>
      <c r="AM69" s="17">
        <f t="shared" si="18"/>
        <v>0</v>
      </c>
      <c r="AN69" s="17">
        <f t="shared" si="19"/>
        <v>0</v>
      </c>
      <c r="AO69" s="17">
        <f t="shared" si="20"/>
        <v>0</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7"/>
        <v>Other Capex</v>
      </c>
      <c r="J70" s="62" t="s">
        <v>520</v>
      </c>
      <c r="L70" s="97" t="s">
        <v>114</v>
      </c>
      <c r="R70" s="14"/>
      <c r="T70" s="41"/>
      <c r="U70" s="41"/>
      <c r="V70" s="41"/>
      <c r="W70" s="41"/>
      <c r="X70" s="41"/>
      <c r="Y70" s="147">
        <v>0.37012693026765198</v>
      </c>
      <c r="Z70" s="147">
        <v>-0.16349878236781915</v>
      </c>
      <c r="AA70" s="147">
        <v>-0.22872004432033882</v>
      </c>
      <c r="AB70" s="147">
        <v>-0.70752035546921077</v>
      </c>
      <c r="AC70" s="147">
        <v>-3.785682155453939</v>
      </c>
      <c r="AD70" s="147">
        <v>-4.2674211900000003</v>
      </c>
      <c r="AE70" s="147">
        <v>-4.6841807778469109</v>
      </c>
      <c r="AF70" s="147">
        <v>-5.1060503333333322</v>
      </c>
      <c r="AG70" s="147">
        <v>-0.49925000000000003</v>
      </c>
      <c r="AH70" s="147">
        <v>-1.4977499999999999</v>
      </c>
      <c r="AI70" s="147">
        <v>-1.9970000000000001</v>
      </c>
      <c r="AJ70" s="147">
        <v>0</v>
      </c>
      <c r="AK70" s="147">
        <v>0</v>
      </c>
      <c r="AM70" s="17">
        <f t="shared" si="18"/>
        <v>0</v>
      </c>
      <c r="AN70" s="17">
        <f t="shared" si="19"/>
        <v>-18.572946708523901</v>
      </c>
      <c r="AO70" s="17">
        <f t="shared" si="20"/>
        <v>-3.9939999999999998</v>
      </c>
      <c r="AS70" s="97" t="s">
        <v>523</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7"/>
        <v>Other Capex</v>
      </c>
      <c r="J71" s="62" t="s">
        <v>527</v>
      </c>
      <c r="L71" s="97" t="s">
        <v>114</v>
      </c>
      <c r="R71" s="14"/>
      <c r="T71" s="41"/>
      <c r="U71" s="41"/>
      <c r="V71" s="41"/>
      <c r="W71" s="41"/>
      <c r="X71" s="41"/>
      <c r="Y71" s="41">
        <v>0</v>
      </c>
      <c r="Z71" s="41">
        <v>0</v>
      </c>
      <c r="AA71" s="41">
        <v>0</v>
      </c>
      <c r="AB71" s="41">
        <v>0</v>
      </c>
      <c r="AC71" s="41">
        <v>-7.4026414657138759E-2</v>
      </c>
      <c r="AD71" s="41">
        <v>-1.9576451672989402E-2</v>
      </c>
      <c r="AE71" s="41">
        <v>-0.53436314326357581</v>
      </c>
      <c r="AF71" s="41">
        <v>-0.39727716474893598</v>
      </c>
      <c r="AG71" s="41">
        <v>-1.2415266241861276</v>
      </c>
      <c r="AH71" s="41">
        <v>-2.2349822961861276</v>
      </c>
      <c r="AI71" s="41">
        <v>-2.2135868477786018</v>
      </c>
      <c r="AJ71" s="41">
        <v>-1.8072751951674013</v>
      </c>
      <c r="AK71" s="41">
        <v>-1.7242311946466451</v>
      </c>
      <c r="AM71" s="17">
        <f t="shared" si="18"/>
        <v>0</v>
      </c>
      <c r="AN71" s="17">
        <f t="shared" si="19"/>
        <v>-1.02524317434264</v>
      </c>
      <c r="AO71" s="17">
        <f t="shared" si="20"/>
        <v>-9.2216021579649023</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7"/>
        <v>Other Capex</v>
      </c>
      <c r="J72" s="62" t="s">
        <v>524</v>
      </c>
      <c r="L72" s="97" t="s">
        <v>114</v>
      </c>
      <c r="R72" s="14"/>
      <c r="T72" s="41"/>
      <c r="U72" s="41"/>
      <c r="V72" s="41"/>
      <c r="W72" s="41"/>
      <c r="X72" s="41"/>
      <c r="Y72" s="41">
        <v>-8.9828679790966106</v>
      </c>
      <c r="Z72" s="41">
        <v>-8.3487391896213605</v>
      </c>
      <c r="AA72" s="41">
        <v>-6.2194665799179703</v>
      </c>
      <c r="AB72" s="41">
        <v>-3.5702585355492702</v>
      </c>
      <c r="AC72" s="41">
        <v>-2.4860683767188498</v>
      </c>
      <c r="AD72" s="41">
        <v>-7.3652631541432303</v>
      </c>
      <c r="AE72" s="41">
        <v>-10.6222827010494</v>
      </c>
      <c r="AF72" s="41">
        <v>-4.6557818680999397</v>
      </c>
      <c r="AG72" s="41">
        <v>-0.53896283246027699</v>
      </c>
      <c r="AH72" s="41">
        <v>-0.72570017388673302</v>
      </c>
      <c r="AI72" s="41">
        <v>-0.39321856740002797</v>
      </c>
      <c r="AJ72" s="41">
        <v>-0.34113688526216501</v>
      </c>
      <c r="AK72" s="41">
        <v>-5.4654732883493901E-2</v>
      </c>
      <c r="AM72" s="17">
        <f t="shared" si="18"/>
        <v>0</v>
      </c>
      <c r="AN72" s="17">
        <f t="shared" si="19"/>
        <v>-52.250728384196634</v>
      </c>
      <c r="AO72" s="17">
        <f t="shared" si="20"/>
        <v>-2.0536731918926971</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7"/>
        <v>Other Capex</v>
      </c>
      <c r="J73" s="62" t="s">
        <v>458</v>
      </c>
      <c r="L73" s="97" t="s">
        <v>114</v>
      </c>
      <c r="R73" s="14"/>
      <c r="T73" s="41"/>
      <c r="U73" s="41"/>
      <c r="V73" s="41"/>
      <c r="W73" s="41"/>
      <c r="X73" s="41"/>
      <c r="Y73" s="41"/>
      <c r="Z73" s="41"/>
      <c r="AA73" s="41"/>
      <c r="AB73" s="41"/>
      <c r="AC73" s="41"/>
      <c r="AD73" s="41"/>
      <c r="AE73" s="41"/>
      <c r="AF73" s="41"/>
      <c r="AG73" s="41">
        <v>-3.8324302401501309</v>
      </c>
      <c r="AH73" s="41">
        <v>-3.750178400271428</v>
      </c>
      <c r="AI73" s="41">
        <v>-3.6929170886165812</v>
      </c>
      <c r="AJ73" s="41">
        <v>-3.6789219771264152</v>
      </c>
      <c r="AK73" s="41">
        <v>-3.6656292704882176</v>
      </c>
      <c r="AM73" s="17">
        <f t="shared" si="18"/>
        <v>0</v>
      </c>
      <c r="AN73" s="17">
        <f t="shared" si="19"/>
        <v>0</v>
      </c>
      <c r="AO73" s="17">
        <f t="shared" si="20"/>
        <v>-18.620076976652772</v>
      </c>
      <c r="AS73" s="97" t="s">
        <v>564</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7"/>
        <v>Other Capex</v>
      </c>
      <c r="L74" s="97"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7"/>
        <v>Other Capex</v>
      </c>
      <c r="L75" s="97"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7"/>
        <v>Other Capex</v>
      </c>
      <c r="L76" s="97"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-8.6233763672019972</v>
      </c>
      <c r="Z78" s="17">
        <f t="shared" si="21"/>
        <v>-8.5226688574437244</v>
      </c>
      <c r="AA78" s="17">
        <f t="shared" si="21"/>
        <v>-6.4694266575240773</v>
      </c>
      <c r="AB78" s="17">
        <f t="shared" si="21"/>
        <v>-4.3186955423696078</v>
      </c>
      <c r="AC78" s="17">
        <f t="shared" si="21"/>
        <v>-6.3457769468299272</v>
      </c>
      <c r="AD78" s="17">
        <f t="shared" si="21"/>
        <v>-11.65226079581622</v>
      </c>
      <c r="AE78" s="17">
        <f t="shared" si="21"/>
        <v>-15.857745332758249</v>
      </c>
      <c r="AF78" s="17">
        <f t="shared" si="21"/>
        <v>-10.174357493925582</v>
      </c>
      <c r="AG78" s="17">
        <f t="shared" si="21"/>
        <v>-6.1716017480169434</v>
      </c>
      <c r="AH78" s="17">
        <f t="shared" si="21"/>
        <v>-8.2679527173068674</v>
      </c>
      <c r="AI78" s="17">
        <f t="shared" si="21"/>
        <v>-8.3536288357964139</v>
      </c>
      <c r="AJ78" s="17">
        <f t="shared" si="21"/>
        <v>-5.8724885788472534</v>
      </c>
      <c r="AK78" s="17">
        <f t="shared" si="21"/>
        <v>-5.4884501577437836</v>
      </c>
      <c r="AM78" s="17">
        <f>SUM(T78:X78)</f>
        <v>0</v>
      </c>
      <c r="AN78" s="17">
        <f>SUM(Y78:AF78)</f>
        <v>-71.964307993869383</v>
      </c>
      <c r="AO78" s="17">
        <f>SUM(AG78:AK78)</f>
        <v>-34.154122037711261</v>
      </c>
    </row>
    <row r="79" spans="3:45">
      <c r="H79" s="5" t="s">
        <v>174</v>
      </c>
      <c r="L79" s="5" t="s">
        <v>114</v>
      </c>
      <c r="T79" s="17">
        <f>T62+T78</f>
        <v>0</v>
      </c>
      <c r="U79" s="17">
        <f t="shared" ref="U79:AK79" si="22">U62+U78</f>
        <v>0</v>
      </c>
      <c r="V79" s="17">
        <f t="shared" si="22"/>
        <v>0</v>
      </c>
      <c r="W79" s="17">
        <f t="shared" si="22"/>
        <v>0</v>
      </c>
      <c r="X79" s="17">
        <f t="shared" si="22"/>
        <v>0</v>
      </c>
      <c r="Y79" s="17">
        <f t="shared" si="22"/>
        <v>3.5415268979261292</v>
      </c>
      <c r="Z79" s="17">
        <f t="shared" si="22"/>
        <v>2.8399174866355441</v>
      </c>
      <c r="AA79" s="17">
        <f t="shared" si="22"/>
        <v>2.963070012841384</v>
      </c>
      <c r="AB79" s="17">
        <f t="shared" si="22"/>
        <v>4.6555495730461294</v>
      </c>
      <c r="AC79" s="17">
        <f t="shared" si="22"/>
        <v>2.6450090413238634</v>
      </c>
      <c r="AD79" s="17">
        <f t="shared" si="22"/>
        <v>3.0331842372880704</v>
      </c>
      <c r="AE79" s="17">
        <f t="shared" si="22"/>
        <v>5.8382183298143566</v>
      </c>
      <c r="AF79" s="17">
        <f t="shared" si="22"/>
        <v>4.4918065122669386</v>
      </c>
      <c r="AG79" s="17">
        <f t="shared" si="22"/>
        <v>8.8788592117486083</v>
      </c>
      <c r="AH79" s="17">
        <f t="shared" si="22"/>
        <v>8.1658384675107545</v>
      </c>
      <c r="AI79" s="17">
        <f t="shared" si="22"/>
        <v>11.254743008015055</v>
      </c>
      <c r="AJ79" s="17">
        <f t="shared" si="22"/>
        <v>8.4834742561484724</v>
      </c>
      <c r="AK79" s="17">
        <f t="shared" si="22"/>
        <v>6.85841816790946</v>
      </c>
      <c r="AM79" s="17">
        <f>SUM(T79:X79)</f>
        <v>0</v>
      </c>
      <c r="AN79" s="17">
        <f>SUM(Y79:AF79)</f>
        <v>30.008282091142412</v>
      </c>
      <c r="AO79" s="17">
        <f>SUM(AG79:AK79)</f>
        <v>43.641333111332358</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6" customFormat="1">
      <c r="C86" s="140"/>
      <c r="D86" s="104"/>
      <c r="E86" s="105" t="str">
        <f>Cover!$F$13</f>
        <v>Lon</v>
      </c>
      <c r="F86" s="104" t="s">
        <v>284</v>
      </c>
      <c r="G86" s="104" t="str">
        <f>Local!$F$12</f>
        <v>GD1&amp;GD2 industry non-weighted</v>
      </c>
      <c r="H86" s="104" t="str">
        <f>A1</f>
        <v>Other Capex</v>
      </c>
      <c r="I86" s="104" t="s">
        <v>445</v>
      </c>
      <c r="J86" s="104"/>
      <c r="K86" s="104"/>
      <c r="L86" s="104" t="s">
        <v>296</v>
      </c>
      <c r="M86" s="98"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1"/>
    </row>
    <row r="87" spans="2:57">
      <c r="C87" s="25"/>
      <c r="D87" s="104"/>
      <c r="E87" s="104"/>
      <c r="F87" s="104"/>
      <c r="G87" s="104"/>
      <c r="H87" s="104"/>
      <c r="I87" s="104"/>
      <c r="J87" s="104"/>
      <c r="K87" s="104"/>
      <c r="L87" s="104"/>
    </row>
    <row r="88" spans="2:57" s="96" customFormat="1">
      <c r="C88" s="140"/>
      <c r="D88" s="104"/>
      <c r="E88" s="105" t="str">
        <f>Cover!$F$13</f>
        <v>Lon</v>
      </c>
      <c r="F88" s="104" t="s">
        <v>285</v>
      </c>
      <c r="G88" s="104"/>
      <c r="H88" s="104" t="s">
        <v>446</v>
      </c>
      <c r="I88" s="129" t="str">
        <f>$A$1</f>
        <v>Other Capex</v>
      </c>
      <c r="J88" s="104"/>
      <c r="K88" s="104"/>
      <c r="L88" s="104" t="s">
        <v>114</v>
      </c>
      <c r="T88" s="106">
        <f>T$79*T$86</f>
        <v>0</v>
      </c>
      <c r="U88" s="106">
        <f t="shared" ref="U88:AK88" si="23">U$79*U$86</f>
        <v>0</v>
      </c>
      <c r="V88" s="106">
        <f t="shared" si="23"/>
        <v>0</v>
      </c>
      <c r="W88" s="106">
        <f t="shared" si="23"/>
        <v>0</v>
      </c>
      <c r="X88" s="106">
        <f t="shared" si="23"/>
        <v>0</v>
      </c>
      <c r="Y88" s="106">
        <f t="shared" si="23"/>
        <v>1.0215411956567446</v>
      </c>
      <c r="Z88" s="106">
        <f t="shared" si="23"/>
        <v>0.81916438544149195</v>
      </c>
      <c r="AA88" s="106">
        <f t="shared" si="23"/>
        <v>0.85468730606144605</v>
      </c>
      <c r="AB88" s="106">
        <f t="shared" si="23"/>
        <v>1.3428771866941753</v>
      </c>
      <c r="AC88" s="106">
        <f t="shared" si="23"/>
        <v>0.76294371791419291</v>
      </c>
      <c r="AD88" s="106">
        <f t="shared" si="23"/>
        <v>0.87491151181737459</v>
      </c>
      <c r="AE88" s="106">
        <f t="shared" si="23"/>
        <v>1.6840139027706125</v>
      </c>
      <c r="AF88" s="106">
        <f t="shared" si="23"/>
        <v>1.2956460666406129</v>
      </c>
      <c r="AG88" s="106">
        <f t="shared" si="23"/>
        <v>2.5610762579691024</v>
      </c>
      <c r="AH88" s="106">
        <f t="shared" si="23"/>
        <v>2.3554078881980502</v>
      </c>
      <c r="AI88" s="106">
        <f t="shared" si="23"/>
        <v>3.246391728931858</v>
      </c>
      <c r="AJ88" s="106">
        <f t="shared" si="23"/>
        <v>2.4470288338128801</v>
      </c>
      <c r="AK88" s="106">
        <f t="shared" si="23"/>
        <v>1.9782870206810745</v>
      </c>
      <c r="AR88" s="141"/>
    </row>
    <row r="90" spans="2:57">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
        <v>141</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-0.14670497310089248</v>
      </c>
      <c r="Z95" s="106">
        <f t="shared" si="25"/>
        <v>-0.11319808445256918</v>
      </c>
      <c r="AA95" s="106">
        <f t="shared" si="25"/>
        <v>-0.11398131652432364</v>
      </c>
      <c r="AB95" s="106">
        <f t="shared" si="25"/>
        <v>-0.18544221511900871</v>
      </c>
      <c r="AC95" s="106">
        <f t="shared" si="25"/>
        <v>-0.11720117038135458</v>
      </c>
      <c r="AD95" s="106">
        <f t="shared" si="25"/>
        <v>-0.12373882135561509</v>
      </c>
      <c r="AE95" s="106">
        <f t="shared" si="25"/>
        <v>-0.23817025226066635</v>
      </c>
      <c r="AF95" s="106">
        <f t="shared" si="25"/>
        <v>-0.18324335091571298</v>
      </c>
      <c r="AG95" s="106">
        <f t="shared" si="25"/>
        <v>-0.36221326760767925</v>
      </c>
      <c r="AH95" s="106">
        <f t="shared" si="25"/>
        <v>-0.33312556979840302</v>
      </c>
      <c r="AI95" s="106">
        <f t="shared" si="25"/>
        <v>-0.45913750221690508</v>
      </c>
      <c r="AJ95" s="106">
        <f t="shared" si="25"/>
        <v>-0.34608352916770713</v>
      </c>
      <c r="AK95" s="106">
        <f t="shared" si="25"/>
        <v>-0.27978932833299397</v>
      </c>
      <c r="AR95" s="126"/>
    </row>
    <row r="96" spans="2:57">
      <c r="L96" s="5"/>
    </row>
    <row r="97" spans="3:57">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7"/>
    </row>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2" spans="3:57">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4" customFormat="1">
      <c r="E104" s="105" t="str">
        <f>Cover!$F$13</f>
        <v>Lon</v>
      </c>
      <c r="F104" s="104" t="s">
        <v>474</v>
      </c>
      <c r="H104" s="104" t="str">
        <f>$A$1</f>
        <v>Other Capex</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c r="AR107" s="97"/>
    </row>
    <row r="108" spans="3:57">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7"/>
    </row>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-0.10486603854895293</v>
      </c>
      <c r="Z111" s="106">
        <f t="shared" si="28"/>
        <v>-8.4247028460965212E-2</v>
      </c>
      <c r="AA111" s="106">
        <f t="shared" si="28"/>
        <v>-8.7985057545968748E-2</v>
      </c>
      <c r="AB111" s="106">
        <f t="shared" si="28"/>
        <v>-0.13832378704940296</v>
      </c>
      <c r="AC111" s="106">
        <f t="shared" si="28"/>
        <v>-7.8693088084629603E-2</v>
      </c>
      <c r="AD111" s="106">
        <f t="shared" si="28"/>
        <v>-9.0044786800999588E-2</v>
      </c>
      <c r="AE111" s="106">
        <f t="shared" si="28"/>
        <v>-0.17331658207344636</v>
      </c>
      <c r="AF111" s="106">
        <f t="shared" si="28"/>
        <v>-0.13334625532342992</v>
      </c>
      <c r="AG111" s="106">
        <f t="shared" si="28"/>
        <v>-0.26358273095630125</v>
      </c>
      <c r="AH111" s="106">
        <f t="shared" si="28"/>
        <v>-0.24241560232945858</v>
      </c>
      <c r="AI111" s="106">
        <f t="shared" si="28"/>
        <v>-0.33411453290514626</v>
      </c>
      <c r="AJ111" s="106">
        <f t="shared" si="28"/>
        <v>-0.25184511423204681</v>
      </c>
      <c r="AK111" s="106">
        <f t="shared" si="28"/>
        <v>-0.20360279937154968</v>
      </c>
      <c r="AM111" s="129"/>
      <c r="AN111" s="129"/>
      <c r="AO111" s="129"/>
    </row>
    <row r="112" spans="3:57">
      <c r="AR112" s="97"/>
    </row>
    <row r="113" spans="3:57">
      <c r="AR113" s="97"/>
    </row>
    <row r="114" spans="3:57">
      <c r="AR114" s="97"/>
    </row>
    <row r="115" spans="3:57">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7"/>
    </row>
    <row r="117" spans="3:57">
      <c r="H117" s="101" t="s">
        <v>445</v>
      </c>
      <c r="L117" s="97" t="s">
        <v>114</v>
      </c>
      <c r="R117" s="14"/>
      <c r="T117" s="98">
        <f t="shared" ref="T117:AK117" si="29">T95*$J$6</f>
        <v>0</v>
      </c>
      <c r="U117" s="98">
        <f t="shared" si="29"/>
        <v>0</v>
      </c>
      <c r="V117" s="98">
        <f t="shared" si="29"/>
        <v>0</v>
      </c>
      <c r="W117" s="98">
        <f t="shared" si="29"/>
        <v>0</v>
      </c>
      <c r="X117" s="98">
        <f t="shared" si="29"/>
        <v>0</v>
      </c>
      <c r="Y117" s="98">
        <f t="shared" si="29"/>
        <v>-0.14670497310089248</v>
      </c>
      <c r="Z117" s="98">
        <f t="shared" si="29"/>
        <v>-0.11319808445256918</v>
      </c>
      <c r="AA117" s="98">
        <f t="shared" si="29"/>
        <v>-0.11398131652432364</v>
      </c>
      <c r="AB117" s="98">
        <f t="shared" si="29"/>
        <v>-0.18544221511900871</v>
      </c>
      <c r="AC117" s="98">
        <f t="shared" si="29"/>
        <v>-0.11720117038135458</v>
      </c>
      <c r="AD117" s="98">
        <f t="shared" si="29"/>
        <v>-0.12373882135561509</v>
      </c>
      <c r="AE117" s="98">
        <f t="shared" si="29"/>
        <v>-0.23817025226066635</v>
      </c>
      <c r="AF117" s="98">
        <f t="shared" si="29"/>
        <v>-0.18324335091571298</v>
      </c>
      <c r="AG117" s="98">
        <f t="shared" si="29"/>
        <v>-0.36221326760767925</v>
      </c>
      <c r="AH117" s="98">
        <f t="shared" si="29"/>
        <v>-0.33312556979840302</v>
      </c>
      <c r="AI117" s="98">
        <f t="shared" si="29"/>
        <v>-0.45913750221690508</v>
      </c>
      <c r="AJ117" s="98">
        <f t="shared" si="29"/>
        <v>-0.34608352916770713</v>
      </c>
      <c r="AK117" s="98">
        <f t="shared" si="29"/>
        <v>-0.27978932833299397</v>
      </c>
      <c r="AM117" s="98">
        <f>SUM(T117:X117)</f>
        <v>0</v>
      </c>
      <c r="AN117" s="98">
        <f>SUM(Y117:AF117)</f>
        <v>-1.221680184110143</v>
      </c>
      <c r="AO117" s="98">
        <f>SUM(AG117:AK117)</f>
        <v>-1.7803491971236884</v>
      </c>
    </row>
    <row r="118" spans="3:57">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row>
    <row r="119" spans="3:57">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row>
    <row r="120" spans="3:57">
      <c r="H120" s="101" t="s">
        <v>267</v>
      </c>
      <c r="L120" s="97" t="s">
        <v>114</v>
      </c>
      <c r="R120" s="14"/>
      <c r="T120" s="98">
        <f t="shared" ref="T120:AK120" si="32">T111*$M$6</f>
        <v>0</v>
      </c>
      <c r="U120" s="98">
        <f t="shared" si="32"/>
        <v>0</v>
      </c>
      <c r="V120" s="98">
        <f t="shared" si="32"/>
        <v>0</v>
      </c>
      <c r="W120" s="98">
        <f t="shared" si="32"/>
        <v>0</v>
      </c>
      <c r="X120" s="98">
        <f t="shared" si="32"/>
        <v>0</v>
      </c>
      <c r="Y120" s="98">
        <f t="shared" si="32"/>
        <v>0</v>
      </c>
      <c r="Z120" s="98">
        <f t="shared" si="32"/>
        <v>0</v>
      </c>
      <c r="AA120" s="98">
        <f t="shared" si="32"/>
        <v>0</v>
      </c>
      <c r="AB120" s="98">
        <f t="shared" si="32"/>
        <v>0</v>
      </c>
      <c r="AC120" s="98">
        <f t="shared" si="32"/>
        <v>0</v>
      </c>
      <c r="AD120" s="98">
        <f t="shared" si="32"/>
        <v>0</v>
      </c>
      <c r="AE120" s="98">
        <f t="shared" si="32"/>
        <v>0</v>
      </c>
      <c r="AF120" s="98">
        <f t="shared" si="32"/>
        <v>0</v>
      </c>
      <c r="AG120" s="98">
        <f t="shared" si="32"/>
        <v>0</v>
      </c>
      <c r="AH120" s="98">
        <f t="shared" si="32"/>
        <v>0</v>
      </c>
      <c r="AI120" s="98">
        <f t="shared" si="32"/>
        <v>0</v>
      </c>
      <c r="AJ120" s="98">
        <f t="shared" si="32"/>
        <v>0</v>
      </c>
      <c r="AK120" s="98">
        <f t="shared" si="32"/>
        <v>0</v>
      </c>
      <c r="AM120" s="98">
        <f>SUM(T120:X120)</f>
        <v>0</v>
      </c>
      <c r="AN120" s="98">
        <f>SUM(Y120:AF120)</f>
        <v>0</v>
      </c>
      <c r="AO120" s="98">
        <f>SUM(AG120:AK120)</f>
        <v>0</v>
      </c>
    </row>
    <row r="121" spans="3:57">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row>
    <row r="123" spans="3:57">
      <c r="H123" s="5" t="s">
        <v>207</v>
      </c>
      <c r="L123" s="5" t="s">
        <v>114</v>
      </c>
      <c r="T123" s="98">
        <f>SUM(T117:T121)</f>
        <v>0</v>
      </c>
      <c r="U123" s="98">
        <f t="shared" ref="U123:AK123" si="33">SUM(U117:U121)</f>
        <v>0</v>
      </c>
      <c r="V123" s="98">
        <f>SUM(V117:V121)</f>
        <v>0</v>
      </c>
      <c r="W123" s="98">
        <f t="shared" si="33"/>
        <v>0</v>
      </c>
      <c r="X123" s="98">
        <f t="shared" si="33"/>
        <v>0</v>
      </c>
      <c r="Y123" s="98">
        <f t="shared" si="33"/>
        <v>-0.14670497310089248</v>
      </c>
      <c r="Z123" s="98">
        <f t="shared" si="33"/>
        <v>-0.11319808445256918</v>
      </c>
      <c r="AA123" s="98">
        <f t="shared" si="33"/>
        <v>-0.11398131652432364</v>
      </c>
      <c r="AB123" s="98">
        <f t="shared" si="33"/>
        <v>-0.18544221511900871</v>
      </c>
      <c r="AC123" s="98">
        <f t="shared" si="33"/>
        <v>-0.11720117038135458</v>
      </c>
      <c r="AD123" s="98">
        <f t="shared" si="33"/>
        <v>-0.12373882135561509</v>
      </c>
      <c r="AE123" s="98">
        <f t="shared" si="33"/>
        <v>-0.23817025226066635</v>
      </c>
      <c r="AF123" s="98">
        <f t="shared" si="33"/>
        <v>-0.18324335091571298</v>
      </c>
      <c r="AG123" s="98">
        <f t="shared" si="33"/>
        <v>-0.36221326760767925</v>
      </c>
      <c r="AH123" s="98">
        <f t="shared" si="33"/>
        <v>-0.33312556979840302</v>
      </c>
      <c r="AI123" s="98">
        <f t="shared" si="33"/>
        <v>-0.45913750221690508</v>
      </c>
      <c r="AJ123" s="98">
        <f t="shared" si="33"/>
        <v>-0.34608352916770713</v>
      </c>
      <c r="AK123" s="98">
        <f t="shared" si="33"/>
        <v>-0.27978932833299397</v>
      </c>
      <c r="AM123" s="98">
        <f>SUM(T123:X123)</f>
        <v>0</v>
      </c>
      <c r="AN123" s="98">
        <f>SUM(Y123:AF123)</f>
        <v>-1.221680184110143</v>
      </c>
      <c r="AO123" s="98">
        <f>SUM(AG123:AK123)</f>
        <v>-1.7803491971236884</v>
      </c>
    </row>
    <row r="124" spans="3:57">
      <c r="H124" s="5"/>
      <c r="L124" s="5"/>
      <c r="AR124" s="97"/>
    </row>
    <row r="125" spans="3:57">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3.3948219248252367</v>
      </c>
      <c r="Z125" s="98">
        <f t="shared" si="34"/>
        <v>2.726719402182975</v>
      </c>
      <c r="AA125" s="98">
        <f t="shared" si="34"/>
        <v>2.8490886963170605</v>
      </c>
      <c r="AB125" s="98">
        <f t="shared" si="34"/>
        <v>4.4701073579271204</v>
      </c>
      <c r="AC125" s="98">
        <f t="shared" si="34"/>
        <v>2.5278078709425089</v>
      </c>
      <c r="AD125" s="98">
        <f t="shared" si="34"/>
        <v>2.9094454159324554</v>
      </c>
      <c r="AE125" s="98">
        <f t="shared" si="34"/>
        <v>5.6000480775536907</v>
      </c>
      <c r="AF125" s="98">
        <f t="shared" si="34"/>
        <v>4.3085631613512252</v>
      </c>
      <c r="AG125" s="98">
        <f t="shared" si="34"/>
        <v>8.5166459441409295</v>
      </c>
      <c r="AH125" s="98">
        <f t="shared" si="34"/>
        <v>7.8327128977123515</v>
      </c>
      <c r="AI125" s="98">
        <f t="shared" si="34"/>
        <v>10.79560550579815</v>
      </c>
      <c r="AJ125" s="98">
        <f t="shared" si="34"/>
        <v>8.1373907269807653</v>
      </c>
      <c r="AK125" s="98">
        <f t="shared" si="34"/>
        <v>6.5786288395764663</v>
      </c>
      <c r="AM125" s="98">
        <f>SUM(T125:X125)</f>
        <v>0</v>
      </c>
      <c r="AN125" s="98">
        <f>SUM(Y125:AF125)</f>
        <v>28.786601907032271</v>
      </c>
      <c r="AO125" s="98">
        <f>SUM(AG125:AK125)</f>
        <v>41.86098391420866</v>
      </c>
    </row>
    <row r="126" spans="3:57">
      <c r="AR126" s="97"/>
    </row>
    <row r="127" spans="3:57">
      <c r="H127" s="97" t="s">
        <v>331</v>
      </c>
      <c r="T127" s="98">
        <f t="shared" ref="T127:AK127" si="35">IF(T11=0,0,T12/T11)</f>
        <v>0</v>
      </c>
      <c r="U127" s="98">
        <f t="shared" si="35"/>
        <v>0</v>
      </c>
      <c r="V127" s="98">
        <f t="shared" si="35"/>
        <v>0</v>
      </c>
      <c r="W127" s="98">
        <f t="shared" si="35"/>
        <v>0</v>
      </c>
      <c r="X127" s="98">
        <f t="shared" si="35"/>
        <v>0</v>
      </c>
      <c r="Y127" s="98">
        <f t="shared" si="35"/>
        <v>1</v>
      </c>
      <c r="Z127" s="98">
        <f t="shared" si="35"/>
        <v>1</v>
      </c>
      <c r="AA127" s="98">
        <f t="shared" si="35"/>
        <v>1</v>
      </c>
      <c r="AB127" s="98">
        <f t="shared" si="35"/>
        <v>1</v>
      </c>
      <c r="AC127" s="98">
        <f t="shared" si="35"/>
        <v>1</v>
      </c>
      <c r="AD127" s="98">
        <f t="shared" si="35"/>
        <v>1</v>
      </c>
      <c r="AE127" s="98">
        <f t="shared" si="35"/>
        <v>1</v>
      </c>
      <c r="AF127" s="98">
        <f t="shared" si="35"/>
        <v>1</v>
      </c>
      <c r="AG127" s="98">
        <f t="shared" si="35"/>
        <v>1</v>
      </c>
      <c r="AH127" s="98">
        <f t="shared" si="35"/>
        <v>1</v>
      </c>
      <c r="AI127" s="98">
        <f t="shared" si="35"/>
        <v>1</v>
      </c>
      <c r="AJ127" s="98">
        <f t="shared" si="35"/>
        <v>1</v>
      </c>
      <c r="AK127" s="98">
        <f t="shared" si="35"/>
        <v>1</v>
      </c>
      <c r="AR127" s="97"/>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7"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7"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7" t="s">
        <v>127</v>
      </c>
      <c r="R135" s="24">
        <f>SUM(R132:R133)</f>
        <v>0</v>
      </c>
    </row>
  </sheetData>
  <conditionalFormatting sqref="R4">
    <cfRule type="cellIs" dxfId="49" priority="3" operator="greaterThan">
      <formula>0</formula>
    </cfRule>
  </conditionalFormatting>
  <conditionalFormatting sqref="T132:AK133">
    <cfRule type="cellIs" dxfId="48" priority="2" operator="equal">
      <formula>FALSE</formula>
    </cfRule>
  </conditionalFormatting>
  <conditionalFormatting sqref="R135 R132:R133">
    <cfRule type="cellIs" dxfId="4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sheetPr>
  <dimension ref="A1:BG135"/>
  <sheetViews>
    <sheetView zoomScale="70" zoomScaleNormal="70" workbookViewId="0">
      <pane xSplit="19" ySplit="8" topLeftCell="AR56" activePane="bottomRight" state="frozen"/>
      <selection activeCell="M86" sqref="M86"/>
      <selection pane="topRight" activeCell="M86" sqref="M86"/>
      <selection pane="bottomLeft" activeCell="M86" sqref="M86"/>
      <selection pane="bottomRight" activeCell="A3" sqref="A3"/>
    </sheetView>
  </sheetViews>
  <sheetFormatPr defaultColWidth="0" defaultRowHeight="12.4"/>
  <cols>
    <col min="1" max="3" width="1.87890625" style="97" customWidth="1"/>
    <col min="4" max="4" width="2.87890625" style="97" customWidth="1"/>
    <col min="5" max="5" width="13" style="97" customWidth="1"/>
    <col min="6" max="6" width="10.703125" style="97" customWidth="1"/>
    <col min="7" max="7" width="16.1171875" style="97" customWidth="1"/>
    <col min="8" max="8" width="16.703125" style="97" customWidth="1"/>
    <col min="9" max="9" width="20.64453125" style="97" customWidth="1"/>
    <col min="10" max="10" width="15.703125" style="97" customWidth="1"/>
    <col min="11" max="11" width="16" style="97" customWidth="1"/>
    <col min="12" max="12" width="12.64453125" style="97" customWidth="1"/>
    <col min="13" max="13" width="13.1171875" style="97" customWidth="1"/>
    <col min="14"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41" width="9.703125" style="97" customWidth="1"/>
    <col min="42" max="42" width="1.703125" style="97" customWidth="1"/>
    <col min="43" max="43" width="9.17578125" style="97" customWidth="1"/>
    <col min="44" max="44" width="9.17578125" style="35" customWidth="1"/>
    <col min="45" max="45" width="60.87890625" style="97" bestFit="1" customWidth="1"/>
    <col min="46" max="57" width="1.703125" style="97" customWidth="1"/>
    <col min="58" max="59" width="0" style="97" hidden="1" customWidth="1"/>
    <col min="60" max="16384" width="9.17578125" style="97" hidden="1"/>
  </cols>
  <sheetData>
    <row r="1" spans="1:57" ht="22.9">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1" customFormat="1" ht="37.5">
      <c r="A5" s="170"/>
      <c r="B5" s="170"/>
      <c r="C5" s="170"/>
      <c r="D5" s="170"/>
      <c r="E5" s="170"/>
      <c r="F5" s="170"/>
      <c r="G5" s="97"/>
      <c r="H5" s="97"/>
      <c r="I5" s="97"/>
      <c r="J5" s="84" t="s">
        <v>558</v>
      </c>
      <c r="K5" s="84" t="s">
        <v>313</v>
      </c>
      <c r="L5" s="84" t="s">
        <v>315</v>
      </c>
      <c r="M5" s="84" t="s">
        <v>317</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5">
      <c r="G6" s="172" t="s">
        <v>557</v>
      </c>
      <c r="H6" s="83" t="str">
        <f>INDEX(Global!$I$12:$I$34,MATCH($A$1,Global!$F$12:$F$34,0))</f>
        <v>Yes</v>
      </c>
      <c r="I6" s="172" t="s">
        <v>167</v>
      </c>
      <c r="J6" s="81">
        <f>IF(INDEX(Global!$J$12:$J$34,MATCH($A$1,Global!$F$12:$F$34,0))="Yes", 1,0)</f>
        <v>1</v>
      </c>
      <c r="K6" s="81">
        <f>IF(INDEX(Global!$K$12:$K$34,MATCH($A$1,Global!$F$12:$F$34,0))="Yes", 1,0)</f>
        <v>0</v>
      </c>
      <c r="L6" s="81">
        <f>IF(INDEX(Global!$L$12:$L$34,MATCH($A$1,Global!$F$12:$F$34,0))="Yes", 1,0)</f>
        <v>0</v>
      </c>
      <c r="M6" s="81">
        <f>IF(INDEX(Global!$M$12:$M$34,MATCH($A$1,Global!$F$12:$F$34,0))="Yes", 1,0)</f>
        <v>1</v>
      </c>
      <c r="T6" s="42"/>
      <c r="U6" s="43"/>
      <c r="V6" s="43"/>
      <c r="W6" s="43"/>
      <c r="X6" s="43"/>
      <c r="Y6" s="43"/>
      <c r="Z6" s="43"/>
      <c r="AA6" s="43"/>
      <c r="AB6" s="43"/>
      <c r="AC6" s="43"/>
      <c r="AD6" s="43"/>
      <c r="AE6" s="43"/>
      <c r="AF6" s="43"/>
      <c r="AG6" s="43"/>
      <c r="AH6" s="43"/>
      <c r="AI6" s="43"/>
      <c r="AJ6" s="43"/>
      <c r="AK6" s="44"/>
      <c r="AQ6" s="170"/>
      <c r="AR6" s="171"/>
      <c r="AS6" s="170"/>
    </row>
    <row r="7" spans="1:57">
      <c r="T7" s="87" t="s">
        <v>320</v>
      </c>
      <c r="U7" s="88"/>
      <c r="V7" s="88"/>
      <c r="W7" s="88"/>
      <c r="X7" s="89"/>
      <c r="Y7" s="87" t="s">
        <v>321</v>
      </c>
      <c r="Z7" s="88"/>
      <c r="AA7" s="88"/>
      <c r="AB7" s="88"/>
      <c r="AC7" s="88"/>
      <c r="AD7" s="88"/>
      <c r="AE7" s="88"/>
      <c r="AF7" s="89"/>
      <c r="AG7" s="87" t="s">
        <v>322</v>
      </c>
      <c r="AH7" s="88"/>
      <c r="AI7" s="88"/>
      <c r="AJ7" s="88"/>
      <c r="AK7" s="89"/>
      <c r="AM7" s="85" t="s">
        <v>320</v>
      </c>
      <c r="AN7" s="91" t="s">
        <v>321</v>
      </c>
      <c r="AO7" s="86" t="s">
        <v>322</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199</v>
      </c>
      <c r="K8" s="5"/>
      <c r="L8" s="5" t="s">
        <v>112</v>
      </c>
      <c r="M8" s="5" t="s">
        <v>212</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2" t="s">
        <v>293</v>
      </c>
      <c r="AN8" s="93" t="s">
        <v>293</v>
      </c>
      <c r="AO8" s="94"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148</v>
      </c>
      <c r="K11" s="5" t="s">
        <v>270</v>
      </c>
      <c r="L11" s="5" t="s">
        <v>114</v>
      </c>
      <c r="M11" s="17" t="str">
        <f>F11&amp;"_"&amp;I11&amp;"_"&amp;K11</f>
        <v>Repex_Repex_Gross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105.66871742100001</v>
      </c>
      <c r="Z11" s="16">
        <f>INDEX(Cal_SubmittedCosts!Z:Z, MATCH($M11,Cal_SubmittedCosts!$K:$K,0))</f>
        <v>106.450788452</v>
      </c>
      <c r="AA11" s="16">
        <f>INDEX(Cal_SubmittedCosts!AA:AA, MATCH($M11,Cal_SubmittedCosts!$K:$K,0))</f>
        <v>125.83288449400001</v>
      </c>
      <c r="AB11" s="16">
        <f>INDEX(Cal_SubmittedCosts!AB:AB, MATCH($M11,Cal_SubmittedCosts!$K:$K,0))</f>
        <v>137.69803433899997</v>
      </c>
      <c r="AC11" s="16">
        <f>INDEX(Cal_SubmittedCosts!AC:AC, MATCH($M11,Cal_SubmittedCosts!$K:$K,0))</f>
        <v>135.23986370499998</v>
      </c>
      <c r="AD11" s="16">
        <f>INDEX(Cal_SubmittedCosts!AD:AD, MATCH($M11,Cal_SubmittedCosts!$K:$K,0))</f>
        <v>167.68987856699997</v>
      </c>
      <c r="AE11" s="16">
        <f>INDEX(Cal_SubmittedCosts!AE:AE, MATCH($M11,Cal_SubmittedCosts!$K:$K,0))</f>
        <v>188.07529210100003</v>
      </c>
      <c r="AF11" s="16">
        <f>INDEX(Cal_SubmittedCosts!AF:AF, MATCH($M11,Cal_SubmittedCosts!$K:$K,0))</f>
        <v>198.76209767099999</v>
      </c>
      <c r="AG11" s="16">
        <f>INDEX(Cal_SubmittedCosts!AG:AG, MATCH($M11,Cal_SubmittedCosts!$K:$K,0))</f>
        <v>165.17852972599999</v>
      </c>
      <c r="AH11" s="16">
        <f>INDEX(Cal_SubmittedCosts!AH:AH, MATCH($M11,Cal_SubmittedCosts!$K:$K,0))</f>
        <v>166.81853875899998</v>
      </c>
      <c r="AI11" s="16">
        <f>INDEX(Cal_SubmittedCosts!AI:AI, MATCH($M11,Cal_SubmittedCosts!$K:$K,0))</f>
        <v>168.22772499800004</v>
      </c>
      <c r="AJ11" s="16">
        <f>INDEX(Cal_SubmittedCosts!AJ:AJ, MATCH($M11,Cal_SubmittedCosts!$K:$K,0))</f>
        <v>167.131146731</v>
      </c>
      <c r="AK11" s="16">
        <f>INDEX(Cal_SubmittedCosts!AK:AK, MATCH($M11,Cal_SubmittedCosts!$K:$K,0))</f>
        <v>166.36492489700001</v>
      </c>
      <c r="AM11" s="17">
        <f>SUM(T11:X11)</f>
        <v>0</v>
      </c>
      <c r="AN11" s="17">
        <f>SUM(Y11:AF11)</f>
        <v>1165.4175567499999</v>
      </c>
      <c r="AO11" s="17">
        <f>SUM(AG11:AK11)</f>
        <v>833.72086511100008</v>
      </c>
    </row>
    <row r="12" spans="1:57">
      <c r="F12" s="17" t="str">
        <f>INDEX(Lists!M$34:M$89,MATCH($I12,Lists!$P$34:$P$89,0),)</f>
        <v>Repex</v>
      </c>
      <c r="G12" s="17">
        <f>INDEX(Lists!N$34:N$89,MATCH($I12,Lists!$P$34:$P$89,0),)</f>
        <v>0</v>
      </c>
      <c r="H12" s="17">
        <f>INDEX(Lists!O$34:O$215,MATCH($I12,Lists!$P$34:$P$215,0),)</f>
        <v>0</v>
      </c>
      <c r="I12" s="17" t="str">
        <f>$A$1</f>
        <v>Repex</v>
      </c>
      <c r="J12" s="5" t="s">
        <v>148</v>
      </c>
      <c r="K12" s="5" t="s">
        <v>271</v>
      </c>
      <c r="L12" s="5" t="s">
        <v>114</v>
      </c>
      <c r="M12" s="17" t="str">
        <f>F12&amp;"_"&amp;I12&amp;"_"&amp;K12</f>
        <v>Repex_Repex_Net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101.79741679199999</v>
      </c>
      <c r="Z12" s="16">
        <f>INDEX(Cal_SubmittedCosts!Z:Z, MATCH($M12,Cal_SubmittedCosts!$K:$K,0))</f>
        <v>101.18800355099999</v>
      </c>
      <c r="AA12" s="16">
        <f>INDEX(Cal_SubmittedCosts!AA:AA, MATCH($M12,Cal_SubmittedCosts!$K:$K,0))</f>
        <v>120.565257855</v>
      </c>
      <c r="AB12" s="16">
        <f>INDEX(Cal_SubmittedCosts!AB:AB, MATCH($M12,Cal_SubmittedCosts!$K:$K,0))</f>
        <v>129.69459353099995</v>
      </c>
      <c r="AC12" s="16">
        <f>INDEX(Cal_SubmittedCosts!AC:AC, MATCH($M12,Cal_SubmittedCosts!$K:$K,0))</f>
        <v>123.50321470499999</v>
      </c>
      <c r="AD12" s="16">
        <f>INDEX(Cal_SubmittedCosts!AD:AD, MATCH($M12,Cal_SubmittedCosts!$K:$K,0))</f>
        <v>153.73577756700001</v>
      </c>
      <c r="AE12" s="16">
        <f>INDEX(Cal_SubmittedCosts!AE:AE, MATCH($M12,Cal_SubmittedCosts!$K:$K,0))</f>
        <v>176.58851162600001</v>
      </c>
      <c r="AF12" s="16">
        <f>INDEX(Cal_SubmittedCosts!AF:AF, MATCH($M12,Cal_SubmittedCosts!$K:$K,0))</f>
        <v>186.67389324600001</v>
      </c>
      <c r="AG12" s="16">
        <f>INDEX(Cal_SubmittedCosts!AG:AG, MATCH($M12,Cal_SubmittedCosts!$K:$K,0))</f>
        <v>159.37242905600002</v>
      </c>
      <c r="AH12" s="16">
        <f>INDEX(Cal_SubmittedCosts!AH:AH, MATCH($M12,Cal_SubmittedCosts!$K:$K,0))</f>
        <v>161.13704895699999</v>
      </c>
      <c r="AI12" s="16">
        <f>INDEX(Cal_SubmittedCosts!AI:AI, MATCH($M12,Cal_SubmittedCosts!$K:$K,0))</f>
        <v>162.63298561900007</v>
      </c>
      <c r="AJ12" s="16">
        <f>INDEX(Cal_SubmittedCosts!AJ:AJ, MATCH($M12,Cal_SubmittedCosts!$K:$K,0))</f>
        <v>161.55760983199997</v>
      </c>
      <c r="AK12" s="16">
        <f>INDEX(Cal_SubmittedCosts!AK:AK, MATCH($M12,Cal_SubmittedCosts!$K:$K,0))</f>
        <v>160.81152634000003</v>
      </c>
      <c r="AM12" s="17">
        <f>SUM(T12:X12)</f>
        <v>0</v>
      </c>
      <c r="AN12" s="17">
        <f>SUM(Y12:AF12)</f>
        <v>1093.7466688729999</v>
      </c>
      <c r="AO12" s="17">
        <f>SUM(AG12:AK12)</f>
        <v>805.51159980400007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261</v>
      </c>
      <c r="M16" s="66"/>
    </row>
    <row r="17" spans="2:57">
      <c r="F17" s="17" t="str">
        <f>INDEX(Lists!M$34:M$89,MATCH(Cal_Repex!$I17,Lists!$P$34:$P$89,0),)</f>
        <v>Repex</v>
      </c>
      <c r="G17" s="17">
        <f>INDEX(Lists!N$34:N$89,MATCH(Cal_Repex!$I17,Lists!$P$34:$P$89,0),)</f>
        <v>0</v>
      </c>
      <c r="H17" s="17">
        <f>INDEX(Lists!O$34:O$89,MATCH(Cal_Repex!$I17,Lists!$P$34:$P$89,0),)</f>
        <v>0</v>
      </c>
      <c r="I17" s="17" t="str">
        <f>$A$1</f>
        <v>Repex</v>
      </c>
      <c r="J17" s="62" t="s">
        <v>533</v>
      </c>
      <c r="K17" s="64" t="s">
        <v>260</v>
      </c>
      <c r="L17" s="97" t="s">
        <v>114</v>
      </c>
      <c r="R17" s="14"/>
      <c r="T17" s="41"/>
      <c r="U17" s="41"/>
      <c r="V17" s="41"/>
      <c r="W17" s="41"/>
      <c r="X17" s="41"/>
      <c r="Y17" s="41"/>
      <c r="Z17" s="41"/>
      <c r="AA17" s="41"/>
      <c r="AB17" s="41"/>
      <c r="AC17" s="41"/>
      <c r="AD17" s="41"/>
      <c r="AE17" s="41"/>
      <c r="AF17" s="41"/>
      <c r="AG17" s="147">
        <v>-4.32898092727745</v>
      </c>
      <c r="AH17" s="147">
        <v>-5.5863853228273737</v>
      </c>
      <c r="AI17" s="147">
        <v>-6.4260705217689731</v>
      </c>
      <c r="AJ17" s="147">
        <v>-6.3005188908132244</v>
      </c>
      <c r="AK17" s="147">
        <v>-6.2777657611178102</v>
      </c>
      <c r="AM17" s="17">
        <f t="shared" ref="AM17:AM26" si="0">SUM(T17:X17)</f>
        <v>0</v>
      </c>
      <c r="AN17" s="17">
        <f t="shared" ref="AN17:AN26" si="1">SUM(Y17:AF17)</f>
        <v>0</v>
      </c>
      <c r="AO17" s="17">
        <f t="shared" ref="AO17:AO26" si="2">SUM(AG17:AK17)</f>
        <v>-28.919721423804834</v>
      </c>
      <c r="AS17" s="104"/>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62" t="s">
        <v>488</v>
      </c>
      <c r="K18" s="64" t="s">
        <v>260</v>
      </c>
      <c r="L18" s="97" t="s">
        <v>114</v>
      </c>
      <c r="R18" s="14"/>
      <c r="T18" s="41"/>
      <c r="U18" s="41"/>
      <c r="V18" s="41"/>
      <c r="W18" s="41"/>
      <c r="X18" s="41"/>
      <c r="Y18" s="41"/>
      <c r="Z18" s="41"/>
      <c r="AA18" s="41"/>
      <c r="AB18" s="41"/>
      <c r="AC18" s="41"/>
      <c r="AD18" s="41"/>
      <c r="AE18" s="41"/>
      <c r="AF18" s="41"/>
      <c r="AG18" s="41">
        <v>-0.65859384056001691</v>
      </c>
      <c r="AH18" s="41">
        <v>-0.64445906139265485</v>
      </c>
      <c r="AI18" s="41">
        <v>-0.63461884388179624</v>
      </c>
      <c r="AJ18" s="41">
        <v>-0.63221381791972864</v>
      </c>
      <c r="AK18" s="41">
        <v>-0.62992949852766966</v>
      </c>
      <c r="AM18" s="17">
        <f t="shared" si="0"/>
        <v>0</v>
      </c>
      <c r="AN18" s="17">
        <f t="shared" si="1"/>
        <v>0</v>
      </c>
      <c r="AO18" s="17">
        <f t="shared" si="2"/>
        <v>-3.199815062281866</v>
      </c>
    </row>
    <row r="19" spans="2:57">
      <c r="F19" s="17" t="str">
        <f>INDEX(Lists!M$34:M$89,MATCH(Cal_Repex!$I19,Lists!$P$34:$P$89,0),)</f>
        <v>Repex</v>
      </c>
      <c r="G19" s="17">
        <f>INDEX(Lists!N$34:N$89,MATCH(Cal_Repex!$I19,Lists!$P$34:$P$89,0),)</f>
        <v>0</v>
      </c>
      <c r="H19" s="17">
        <f>INDEX(Lists!O$34:O$89,MATCH(Cal_Repex!$I19,Lists!$P$34:$P$89,0),)</f>
        <v>0</v>
      </c>
      <c r="I19" s="17" t="str">
        <f t="shared" si="3"/>
        <v>Repex</v>
      </c>
      <c r="J19" s="62" t="s">
        <v>489</v>
      </c>
      <c r="K19" s="64" t="s">
        <v>260</v>
      </c>
      <c r="L19" s="97" t="s">
        <v>114</v>
      </c>
      <c r="R19" s="14"/>
      <c r="T19" s="41"/>
      <c r="U19" s="41"/>
      <c r="V19" s="41"/>
      <c r="W19" s="41"/>
      <c r="X19" s="41"/>
      <c r="Y19" s="41"/>
      <c r="Z19" s="41"/>
      <c r="AA19" s="41"/>
      <c r="AB19" s="41"/>
      <c r="AC19" s="41"/>
      <c r="AD19" s="41"/>
      <c r="AE19" s="41"/>
      <c r="AF19" s="41"/>
      <c r="AG19" s="41">
        <v>-2.242441709976729E-2</v>
      </c>
      <c r="AH19" s="41">
        <v>-2.1943142960621827E-2</v>
      </c>
      <c r="AI19" s="41">
        <v>-2.1608094060637739E-2</v>
      </c>
      <c r="AJ19" s="41">
        <v>-2.1526205494441442E-2</v>
      </c>
      <c r="AK19" s="41">
        <v>-2.1448426858077248E-2</v>
      </c>
      <c r="AM19" s="17">
        <f t="shared" si="0"/>
        <v>0</v>
      </c>
      <c r="AN19" s="17">
        <f t="shared" si="1"/>
        <v>0</v>
      </c>
      <c r="AO19" s="17">
        <f t="shared" si="2"/>
        <v>-0.10895028647354554</v>
      </c>
    </row>
    <row r="20" spans="2:57">
      <c r="F20" s="17" t="str">
        <f>INDEX(Lists!M$34:M$89,MATCH(Cal_Repex!$I20,Lists!$P$34:$P$89,0),)</f>
        <v>Repex</v>
      </c>
      <c r="G20" s="17">
        <f>INDEX(Lists!N$34:N$89,MATCH(Cal_Repex!$I20,Lists!$P$34:$P$89,0),)</f>
        <v>0</v>
      </c>
      <c r="H20" s="17">
        <f>INDEX(Lists!O$34:O$89,MATCH(Cal_Repex!$I20,Lists!$P$34:$P$89,0),)</f>
        <v>0</v>
      </c>
      <c r="I20" s="17" t="str">
        <f t="shared" si="3"/>
        <v>Repex</v>
      </c>
      <c r="J20" s="65" t="s">
        <v>490</v>
      </c>
      <c r="K20" s="64" t="s">
        <v>260</v>
      </c>
      <c r="L20" s="97" t="s">
        <v>114</v>
      </c>
      <c r="R20" s="14"/>
      <c r="T20" s="41"/>
      <c r="U20" s="41"/>
      <c r="V20" s="41"/>
      <c r="W20" s="41"/>
      <c r="X20" s="41"/>
      <c r="Y20" s="41"/>
      <c r="Z20" s="41"/>
      <c r="AA20" s="41"/>
      <c r="AB20" s="41"/>
      <c r="AC20" s="41"/>
      <c r="AD20" s="41"/>
      <c r="AE20" s="41"/>
      <c r="AF20" s="41"/>
      <c r="AG20" s="41">
        <v>-5.8558845771816381</v>
      </c>
      <c r="AH20" s="41">
        <v>-5.6928888618929774</v>
      </c>
      <c r="AI20" s="41">
        <v>-5.5611249182765654</v>
      </c>
      <c r="AJ20" s="41">
        <v>-5.5304686275092401</v>
      </c>
      <c r="AK20" s="41">
        <v>-5.505757758654453</v>
      </c>
      <c r="AM20" s="17">
        <f t="shared" si="0"/>
        <v>0</v>
      </c>
      <c r="AN20" s="17">
        <f t="shared" si="1"/>
        <v>0</v>
      </c>
      <c r="AO20" s="17">
        <f t="shared" si="2"/>
        <v>-28.146124743514875</v>
      </c>
    </row>
    <row r="21" spans="2:57">
      <c r="F21" s="17" t="str">
        <f>INDEX(Lists!M$34:M$89,MATCH(Cal_Repex!$I21,Lists!$P$34:$P$89,0),)</f>
        <v>Repex</v>
      </c>
      <c r="G21" s="17">
        <f>INDEX(Lists!N$34:N$89,MATCH(Cal_Repex!$I21,Lists!$P$34:$P$89,0),)</f>
        <v>0</v>
      </c>
      <c r="H21" s="17">
        <f>INDEX(Lists!O$34:O$89,MATCH(Cal_Repex!$I21,Lists!$P$34:$P$89,0),)</f>
        <v>0</v>
      </c>
      <c r="I21" s="17" t="str">
        <f t="shared" si="3"/>
        <v>Repex</v>
      </c>
      <c r="J21" s="65" t="s">
        <v>491</v>
      </c>
      <c r="K21" s="64" t="s">
        <v>260</v>
      </c>
      <c r="L21" s="97" t="s">
        <v>114</v>
      </c>
      <c r="R21" s="14"/>
      <c r="T21" s="41"/>
      <c r="U21" s="41"/>
      <c r="V21" s="41"/>
      <c r="W21" s="41"/>
      <c r="X21" s="41"/>
      <c r="Y21" s="41"/>
      <c r="Z21" s="41"/>
      <c r="AA21" s="41"/>
      <c r="AB21" s="41"/>
      <c r="AC21" s="41"/>
      <c r="AD21" s="41"/>
      <c r="AE21" s="41"/>
      <c r="AF21" s="41"/>
      <c r="AG21" s="41">
        <v>-1.5391662891382636</v>
      </c>
      <c r="AH21" s="41">
        <v>-1.496248370920084</v>
      </c>
      <c r="AI21" s="41">
        <v>-1.4615250153083852</v>
      </c>
      <c r="AJ21" s="41">
        <v>-1.453448315232921</v>
      </c>
      <c r="AK21" s="41">
        <v>-1.4469442783801565</v>
      </c>
      <c r="AM21" s="17">
        <f t="shared" si="0"/>
        <v>0</v>
      </c>
      <c r="AN21" s="17">
        <f t="shared" si="1"/>
        <v>0</v>
      </c>
      <c r="AO21" s="17">
        <f t="shared" si="2"/>
        <v>-7.3973322689798096</v>
      </c>
    </row>
    <row r="22" spans="2:57">
      <c r="F22" s="17" t="str">
        <f>INDEX(Lists!M$34:M$89,MATCH(Cal_Repex!$I22,Lists!$P$34:$P$89,0),)</f>
        <v>Repex</v>
      </c>
      <c r="G22" s="17">
        <f>INDEX(Lists!N$34:N$89,MATCH(Cal_Repex!$I22,Lists!$P$34:$P$89,0),)</f>
        <v>0</v>
      </c>
      <c r="H22" s="17">
        <f>INDEX(Lists!O$34:O$89,MATCH(Cal_Repex!$I22,Lists!$P$34:$P$89,0),)</f>
        <v>0</v>
      </c>
      <c r="I22" s="17" t="str">
        <f t="shared" si="3"/>
        <v>Repex</v>
      </c>
      <c r="J22" s="65" t="s">
        <v>492</v>
      </c>
      <c r="K22" s="64" t="s">
        <v>260</v>
      </c>
      <c r="L22" s="97" t="s">
        <v>114</v>
      </c>
      <c r="R22" s="14"/>
      <c r="T22" s="41"/>
      <c r="U22" s="41"/>
      <c r="V22" s="41"/>
      <c r="W22" s="41"/>
      <c r="X22" s="41"/>
      <c r="Y22" s="41"/>
      <c r="Z22" s="41"/>
      <c r="AA22" s="41"/>
      <c r="AB22" s="41"/>
      <c r="AC22" s="41"/>
      <c r="AD22" s="41"/>
      <c r="AE22" s="41"/>
      <c r="AF22" s="41"/>
      <c r="AG22" s="41">
        <v>-0.7418390787352247</v>
      </c>
      <c r="AH22" s="41">
        <v>-0.70538310411349836</v>
      </c>
      <c r="AI22" s="41">
        <v>-0.68214943998418442</v>
      </c>
      <c r="AJ22" s="41">
        <v>-0.68086944209597333</v>
      </c>
      <c r="AK22" s="41">
        <v>-0.67840931986207786</v>
      </c>
      <c r="AM22" s="17">
        <f t="shared" si="0"/>
        <v>0</v>
      </c>
      <c r="AN22" s="17">
        <f t="shared" si="1"/>
        <v>0</v>
      </c>
      <c r="AO22" s="17">
        <f t="shared" si="2"/>
        <v>-3.4886503847909585</v>
      </c>
    </row>
    <row r="23" spans="2:57">
      <c r="F23" s="17" t="str">
        <f>INDEX(Lists!M$34:M$89,MATCH(Cal_Repex!$I23,Lists!$P$34:$P$89,0),)</f>
        <v>Repex</v>
      </c>
      <c r="G23" s="17">
        <f>INDEX(Lists!N$34:N$89,MATCH(Cal_Repex!$I23,Lists!$P$34:$P$89,0),)</f>
        <v>0</v>
      </c>
      <c r="H23" s="17">
        <f>INDEX(Lists!O$34:O$89,MATCH(Cal_Repex!$I23,Lists!$P$34:$P$89,0),)</f>
        <v>0</v>
      </c>
      <c r="I23" s="17" t="str">
        <f t="shared" si="3"/>
        <v>Repex</v>
      </c>
      <c r="J23" s="65" t="s">
        <v>493</v>
      </c>
      <c r="K23" s="64" t="s">
        <v>260</v>
      </c>
      <c r="L23" s="97" t="s">
        <v>114</v>
      </c>
      <c r="R23" s="14"/>
      <c r="T23" s="41"/>
      <c r="U23" s="41"/>
      <c r="V23" s="41"/>
      <c r="W23" s="41"/>
      <c r="X23" s="41"/>
      <c r="Y23" s="41"/>
      <c r="Z23" s="41"/>
      <c r="AA23" s="41"/>
      <c r="AB23" s="41"/>
      <c r="AC23" s="41"/>
      <c r="AD23" s="41"/>
      <c r="AE23" s="41"/>
      <c r="AF23" s="41"/>
      <c r="AG23" s="41">
        <v>-0.31455252661452276</v>
      </c>
      <c r="AH23" s="41">
        <v>-0.29909456645015697</v>
      </c>
      <c r="AI23" s="41">
        <v>-0.28924309331551318</v>
      </c>
      <c r="AJ23" s="41">
        <v>-0.28870035219909151</v>
      </c>
      <c r="AK23" s="41">
        <v>-0.28765721806578098</v>
      </c>
      <c r="AM23" s="17">
        <f t="shared" si="0"/>
        <v>0</v>
      </c>
      <c r="AN23" s="17">
        <f t="shared" si="1"/>
        <v>0</v>
      </c>
      <c r="AO23" s="17">
        <f t="shared" si="2"/>
        <v>-1.4792477566450655</v>
      </c>
    </row>
    <row r="24" spans="2:57">
      <c r="F24" s="17" t="str">
        <f>INDEX(Lists!M$34:M$89,MATCH(Cal_Repex!$I24,Lists!$P$34:$P$89,0),)</f>
        <v>Repex</v>
      </c>
      <c r="G24" s="17">
        <f>INDEX(Lists!N$34:N$89,MATCH(Cal_Repex!$I24,Lists!$P$34:$P$89,0),)</f>
        <v>0</v>
      </c>
      <c r="H24" s="17">
        <f>INDEX(Lists!O$34:O$89,MATCH(Cal_Repex!$I24,Lists!$P$34:$P$89,0),)</f>
        <v>0</v>
      </c>
      <c r="I24" s="17" t="str">
        <f t="shared" si="3"/>
        <v>Repex</v>
      </c>
      <c r="J24" s="65" t="s">
        <v>494</v>
      </c>
      <c r="K24" s="64" t="s">
        <v>260</v>
      </c>
      <c r="L24" s="97" t="s">
        <v>114</v>
      </c>
      <c r="R24" s="14"/>
      <c r="T24" s="41"/>
      <c r="U24" s="41"/>
      <c r="V24" s="41"/>
      <c r="W24" s="41"/>
      <c r="X24" s="41"/>
      <c r="Y24" s="41"/>
      <c r="Z24" s="41"/>
      <c r="AA24" s="41"/>
      <c r="AB24" s="41"/>
      <c r="AC24" s="41"/>
      <c r="AD24" s="41"/>
      <c r="AE24" s="41"/>
      <c r="AF24" s="41"/>
      <c r="AG24" s="41">
        <v>-0.73659409942240484</v>
      </c>
      <c r="AH24" s="41">
        <v>-0.71603982906771135</v>
      </c>
      <c r="AI24" s="41">
        <v>-0.69940448034643343</v>
      </c>
      <c r="AJ24" s="41">
        <v>-0.69553550456855939</v>
      </c>
      <c r="AK24" s="41">
        <v>-0.69242111787053195</v>
      </c>
      <c r="AM24" s="17">
        <f t="shared" si="0"/>
        <v>0</v>
      </c>
      <c r="AN24" s="17">
        <f t="shared" si="1"/>
        <v>0</v>
      </c>
      <c r="AO24" s="17">
        <f t="shared" si="2"/>
        <v>-3.539995031275641</v>
      </c>
    </row>
    <row r="25" spans="2:57">
      <c r="F25" s="17" t="str">
        <f>INDEX(Lists!M$34:M$89,MATCH(Cal_Repex!$I25,Lists!$P$34:$P$89,0),)</f>
        <v>Repex</v>
      </c>
      <c r="G25" s="17">
        <f>INDEX(Lists!N$34:N$89,MATCH(Cal_Repex!$I25,Lists!$P$34:$P$89,0),)</f>
        <v>0</v>
      </c>
      <c r="H25" s="17">
        <f>INDEX(Lists!O$34:O$89,MATCH(Cal_Repex!$I25,Lists!$P$34:$P$89,0),)</f>
        <v>0</v>
      </c>
      <c r="I25" s="17" t="str">
        <f t="shared" si="3"/>
        <v>Repex</v>
      </c>
      <c r="J25" s="65" t="s">
        <v>534</v>
      </c>
      <c r="K25" s="64" t="s">
        <v>260</v>
      </c>
      <c r="L25" s="97" t="s">
        <v>114</v>
      </c>
      <c r="R25" s="14"/>
      <c r="T25" s="41"/>
      <c r="U25" s="41"/>
      <c r="V25" s="41"/>
      <c r="W25" s="41"/>
      <c r="X25" s="41"/>
      <c r="Y25" s="41"/>
      <c r="Z25" s="41"/>
      <c r="AA25" s="41"/>
      <c r="AB25" s="41"/>
      <c r="AC25" s="41"/>
      <c r="AD25" s="41"/>
      <c r="AE25" s="41"/>
      <c r="AF25" s="41"/>
      <c r="AG25" s="41">
        <v>-14.575831132999999</v>
      </c>
      <c r="AH25" s="41">
        <v>-19.337616017000002</v>
      </c>
      <c r="AI25" s="41">
        <v>-22.990254548999999</v>
      </c>
      <c r="AJ25" s="41">
        <v>-22.814880191</v>
      </c>
      <c r="AK25" s="41">
        <v>-22.846436622999999</v>
      </c>
      <c r="AM25" s="17">
        <f t="shared" si="0"/>
        <v>0</v>
      </c>
      <c r="AN25" s="17">
        <f t="shared" si="1"/>
        <v>0</v>
      </c>
      <c r="AO25" s="17">
        <f t="shared" si="2"/>
        <v>-102.565018513</v>
      </c>
    </row>
    <row r="26" spans="2:57">
      <c r="F26" s="17" t="str">
        <f>INDEX(Lists!M$34:M$89,MATCH(Cal_Repex!$I26,Lists!$P$34:$P$89,0),)</f>
        <v>Repex</v>
      </c>
      <c r="G26" s="17">
        <f>INDEX(Lists!N$34:N$89,MATCH(Cal_Repex!$I26,Lists!$P$34:$P$89,0),)</f>
        <v>0</v>
      </c>
      <c r="H26" s="17">
        <f>INDEX(Lists!O$34:O$89,MATCH(Cal_Repex!$I26,Lists!$P$34:$P$89,0),)</f>
        <v>0</v>
      </c>
      <c r="I26" s="17" t="str">
        <f t="shared" si="3"/>
        <v>Repex</v>
      </c>
      <c r="K26" s="64"/>
      <c r="L26" s="97"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205</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-28.773866889029289</v>
      </c>
      <c r="AH28" s="17">
        <f t="shared" si="4"/>
        <v>-34.500058276625076</v>
      </c>
      <c r="AI28" s="17">
        <f t="shared" si="4"/>
        <v>-38.765998955942493</v>
      </c>
      <c r="AJ28" s="17">
        <f t="shared" si="4"/>
        <v>-38.41816134683318</v>
      </c>
      <c r="AK28" s="17">
        <f t="shared" si="4"/>
        <v>-38.386770002336561</v>
      </c>
      <c r="AM28" s="17">
        <f>SUM(T28:X28)</f>
        <v>0</v>
      </c>
      <c r="AN28" s="17">
        <f>SUM(Y28:AF28)</f>
        <v>0</v>
      </c>
      <c r="AO28" s="17">
        <f>SUM(AG28:AK28)</f>
        <v>-178.84485547076659</v>
      </c>
    </row>
    <row r="29" spans="2:57">
      <c r="H29" s="5" t="s">
        <v>172</v>
      </c>
      <c r="L29" s="5" t="s">
        <v>114</v>
      </c>
      <c r="T29" s="17">
        <f>T11+T28</f>
        <v>0</v>
      </c>
      <c r="U29" s="17">
        <f t="shared" ref="U29:AK29" si="5">U11+U28</f>
        <v>0</v>
      </c>
      <c r="V29" s="17">
        <f t="shared" si="5"/>
        <v>0</v>
      </c>
      <c r="W29" s="17">
        <f t="shared" si="5"/>
        <v>0</v>
      </c>
      <c r="X29" s="17">
        <f t="shared" si="5"/>
        <v>0</v>
      </c>
      <c r="Y29" s="17">
        <f t="shared" si="5"/>
        <v>105.66871742100001</v>
      </c>
      <c r="Z29" s="17">
        <f t="shared" si="5"/>
        <v>106.450788452</v>
      </c>
      <c r="AA29" s="17">
        <f t="shared" si="5"/>
        <v>125.83288449400001</v>
      </c>
      <c r="AB29" s="17">
        <f t="shared" si="5"/>
        <v>137.69803433899997</v>
      </c>
      <c r="AC29" s="17">
        <f t="shared" si="5"/>
        <v>135.23986370499998</v>
      </c>
      <c r="AD29" s="17">
        <f t="shared" si="5"/>
        <v>167.68987856699997</v>
      </c>
      <c r="AE29" s="17">
        <f t="shared" si="5"/>
        <v>188.07529210100003</v>
      </c>
      <c r="AF29" s="17">
        <f t="shared" si="5"/>
        <v>198.76209767099999</v>
      </c>
      <c r="AG29" s="17">
        <f t="shared" si="5"/>
        <v>136.40466283697072</v>
      </c>
      <c r="AH29" s="17">
        <f t="shared" si="5"/>
        <v>132.31848048237489</v>
      </c>
      <c r="AI29" s="17">
        <f t="shared" si="5"/>
        <v>129.46172604205753</v>
      </c>
      <c r="AJ29" s="17">
        <f t="shared" si="5"/>
        <v>128.71298538416681</v>
      </c>
      <c r="AK29" s="17">
        <f t="shared" si="5"/>
        <v>127.97815489466345</v>
      </c>
      <c r="AM29" s="17">
        <f>SUM(T29:X29)</f>
        <v>0</v>
      </c>
      <c r="AN29" s="17">
        <f>SUM(Y29:AF29)</f>
        <v>1165.4175567499999</v>
      </c>
      <c r="AO29" s="17">
        <f>SUM(AG29:AK29)</f>
        <v>654.87600964023341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203</v>
      </c>
      <c r="K34" s="66" t="s">
        <v>204</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5"/>
      <c r="K35" s="64"/>
      <c r="L35" s="97"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64"/>
      <c r="L36" s="97"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64"/>
      <c r="L37" s="97"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64"/>
      <c r="L38" s="97"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64"/>
      <c r="L39" s="97"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64"/>
      <c r="L40" s="97"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64"/>
      <c r="L41" s="97"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64"/>
      <c r="L42" s="97"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64"/>
      <c r="L43" s="97"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64"/>
      <c r="L44" s="97"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203</v>
      </c>
      <c r="I49" s="5" t="s">
        <v>204</v>
      </c>
      <c r="M49" s="5" t="s">
        <v>212</v>
      </c>
    </row>
    <row r="50" spans="2:57">
      <c r="D50" s="25">
        <v>1</v>
      </c>
      <c r="E50" s="17" t="str">
        <f>_xlfn.IFNA(INDEX(Cal_Reclassifications!I$9:I$229,MATCH(Cal_Repex!$M50,Cal_Reclassifications!$M$9:$M$229,0),0),"")</f>
        <v>Reinforcement</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Reinforcement for insertion</v>
      </c>
      <c r="L50" s="97" t="s">
        <v>114</v>
      </c>
      <c r="M50" s="17" t="str">
        <f t="shared" ref="M50:M59" si="11">I50&amp;"_"&amp;D50</f>
        <v>Repex_1</v>
      </c>
      <c r="T50" s="17">
        <f>_xlfn.IFNA(INDEX(Cal_Reclassifications!$T$9:$AK$229,MATCH(Cal_Repex!$M50,Cal_Reclassifications!$M$9:$M$229,0),MATCH(Cal_Repex!T$8,Cal_Reclassifications!$T$7:$AK$7,0)),"")</f>
        <v>0</v>
      </c>
      <c r="U50" s="17">
        <f>_xlfn.IFNA(INDEX(Cal_Reclassifications!$T$9:$AK$229,MATCH(Cal_Repex!$M50,Cal_Reclassifications!$M$9:$M$229,0),MATCH(Cal_Repex!U$8,Cal_Reclassifications!$T$7:$AK$7,0)),"")</f>
        <v>0</v>
      </c>
      <c r="V50" s="17">
        <f>_xlfn.IFNA(INDEX(Cal_Reclassifications!$T$9:$AK$229,MATCH(Cal_Repex!$M50,Cal_Reclassifications!$M$9:$M$229,0),MATCH(Cal_Repex!V$8,Cal_Reclassifications!$T$7:$AK$7,0)),"")</f>
        <v>0</v>
      </c>
      <c r="W50" s="17">
        <f>_xlfn.IFNA(INDEX(Cal_Reclassifications!$T$9:$AK$229,MATCH(Cal_Repex!$M50,Cal_Reclassifications!$M$9:$M$229,0),MATCH(Cal_Repex!W$8,Cal_Reclassifications!$T$7:$AK$7,0)),"")</f>
        <v>0</v>
      </c>
      <c r="X50" s="17">
        <f>_xlfn.IFNA(INDEX(Cal_Reclassifications!$T$9:$AK$229,MATCH(Cal_Repex!$M50,Cal_Reclassifications!$M$9:$M$229,0),MATCH(Cal_Repex!X$8,Cal_Reclassifications!$T$7:$AK$7,0)),"")</f>
        <v>0</v>
      </c>
      <c r="Y50" s="17">
        <f>_xlfn.IFNA(INDEX(Cal_Reclassifications!$T$9:$AK$229,MATCH(Cal_Repex!$M50,Cal_Reclassifications!$M$9:$M$229,0),MATCH(Cal_Repex!Y$8,Cal_Reclassifications!$T$7:$AK$7,0)),"")</f>
        <v>0</v>
      </c>
      <c r="Z50" s="17">
        <f>_xlfn.IFNA(INDEX(Cal_Reclassifications!$T$9:$AK$229,MATCH(Cal_Repex!$M50,Cal_Reclassifications!$M$9:$M$229,0),MATCH(Cal_Repex!Z$8,Cal_Reclassifications!$T$7:$AK$7,0)),"")</f>
        <v>0</v>
      </c>
      <c r="AA50" s="17">
        <f>_xlfn.IFNA(INDEX(Cal_Reclassifications!$T$9:$AK$229,MATCH(Cal_Repex!$M50,Cal_Reclassifications!$M$9:$M$229,0),MATCH(Cal_Repex!AA$8,Cal_Reclassifications!$T$7:$AK$7,0)),"")</f>
        <v>0</v>
      </c>
      <c r="AB50" s="17">
        <f>_xlfn.IFNA(INDEX(Cal_Reclassifications!$T$9:$AK$229,MATCH(Cal_Repex!$M50,Cal_Reclassifications!$M$9:$M$229,0),MATCH(Cal_Repex!AB$8,Cal_Reclassifications!$T$7:$AK$7,0)),"")</f>
        <v>0</v>
      </c>
      <c r="AC50" s="17">
        <f>_xlfn.IFNA(INDEX(Cal_Reclassifications!$T$9:$AK$229,MATCH(Cal_Repex!$M50,Cal_Reclassifications!$M$9:$M$229,0),MATCH(Cal_Repex!AC$8,Cal_Reclassifications!$T$7:$AK$7,0)),"")</f>
        <v>0</v>
      </c>
      <c r="AD50" s="17">
        <f>_xlfn.IFNA(INDEX(Cal_Reclassifications!$T$9:$AK$229,MATCH(Cal_Repex!$M50,Cal_Reclassifications!$M$9:$M$229,0),MATCH(Cal_Repex!AD$8,Cal_Reclassifications!$T$7:$AK$7,0)),"")</f>
        <v>0</v>
      </c>
      <c r="AE50" s="17">
        <f>_xlfn.IFNA(INDEX(Cal_Reclassifications!$T$9:$AK$229,MATCH(Cal_Repex!$M50,Cal_Reclassifications!$M$9:$M$229,0),MATCH(Cal_Repex!AE$8,Cal_Reclassifications!$T$7:$AK$7,0)),"")</f>
        <v>0</v>
      </c>
      <c r="AF50" s="17">
        <f>_xlfn.IFNA(INDEX(Cal_Reclassifications!$T$9:$AK$229,MATCH(Cal_Repex!$M50,Cal_Reclassifications!$M$9:$M$229,0),MATCH(Cal_Repex!AF$8,Cal_Reclassifications!$T$7:$AK$7,0)),"")</f>
        <v>0</v>
      </c>
      <c r="AG50" s="17">
        <f>_xlfn.IFNA(INDEX(Cal_Reclassifications!$T$9:$AK$229,MATCH(Cal_Repex!$M50,Cal_Reclassifications!$M$9:$M$229,0),MATCH(Cal_Repex!AG$8,Cal_Reclassifications!$T$7:$AK$7,0)),"")</f>
        <v>2.48869523395763</v>
      </c>
      <c r="AH50" s="17">
        <f>_xlfn.IFNA(INDEX(Cal_Reclassifications!$T$9:$AK$229,MATCH(Cal_Repex!$M50,Cal_Reclassifications!$M$9:$M$229,0),MATCH(Cal_Repex!AH$8,Cal_Reclassifications!$T$7:$AK$7,0)),"")</f>
        <v>2.4278277655630802</v>
      </c>
      <c r="AI50" s="17">
        <f>_xlfn.IFNA(INDEX(Cal_Reclassifications!$T$9:$AK$229,MATCH(Cal_Repex!$M50,Cal_Reclassifications!$M$9:$M$229,0),MATCH(Cal_Repex!AI$8,Cal_Reclassifications!$T$7:$AK$7,0)),"")</f>
        <v>2.383416250692</v>
      </c>
      <c r="AJ50" s="17">
        <f>_xlfn.IFNA(INDEX(Cal_Reclassifications!$T$9:$AK$229,MATCH(Cal_Repex!$M50,Cal_Reclassifications!$M$9:$M$229,0),MATCH(Cal_Repex!AJ$8,Cal_Reclassifications!$T$7:$AK$7,0)),"")</f>
        <v>0.855787019701304</v>
      </c>
      <c r="AK50" s="17">
        <f>_xlfn.IFNA(INDEX(Cal_Reclassifications!$T$9:$AK$229,MATCH(Cal_Repex!$M50,Cal_Reclassifications!$M$9:$M$229,0),MATCH(Cal_Repex!AK$8,Cal_Reclassifications!$T$7:$AK$7,0)),"")</f>
        <v>0.85006039934296995</v>
      </c>
      <c r="AM50" s="17">
        <f t="shared" ref="AM50:AM59" si="12">SUM(T50:X50)</f>
        <v>0</v>
      </c>
      <c r="AN50" s="17">
        <f t="shared" ref="AN50:AN59" si="13">SUM(Y50:AF50)</f>
        <v>0</v>
      </c>
      <c r="AO50" s="17">
        <f t="shared" ref="AO50:AO59" si="14">SUM(AG50:AK50)</f>
        <v>9.0057866692569846</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7" t="s">
        <v>114</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7" t="s">
        <v>114</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7" t="s">
        <v>114</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7" t="s">
        <v>114</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7" t="s">
        <v>114</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7" t="s">
        <v>114</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7" t="s">
        <v>114</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7" t="s">
        <v>114</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7" t="s">
        <v>114</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209</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2.48869523395763</v>
      </c>
      <c r="AH61" s="17">
        <f t="shared" si="15"/>
        <v>2.4278277655630802</v>
      </c>
      <c r="AI61" s="17">
        <f t="shared" si="15"/>
        <v>2.383416250692</v>
      </c>
      <c r="AJ61" s="17">
        <f t="shared" si="15"/>
        <v>0.855787019701304</v>
      </c>
      <c r="AK61" s="17">
        <f t="shared" si="15"/>
        <v>0.85006039934296995</v>
      </c>
      <c r="AM61" s="17">
        <f>SUM(T61:X61)</f>
        <v>0</v>
      </c>
      <c r="AN61" s="17">
        <f>SUM(Y61:AF61)</f>
        <v>0</v>
      </c>
      <c r="AO61" s="17">
        <f>SUM(AG61:AK61)</f>
        <v>9.0057866692569846</v>
      </c>
    </row>
    <row r="62" spans="2:57">
      <c r="H62" s="5" t="s">
        <v>173</v>
      </c>
      <c r="L62" s="5" t="s">
        <v>114</v>
      </c>
      <c r="T62" s="17">
        <f t="shared" ref="T62:AK62" si="16">T29+T61</f>
        <v>0</v>
      </c>
      <c r="U62" s="17">
        <f t="shared" si="16"/>
        <v>0</v>
      </c>
      <c r="V62" s="17">
        <f t="shared" si="16"/>
        <v>0</v>
      </c>
      <c r="W62" s="17">
        <f t="shared" si="16"/>
        <v>0</v>
      </c>
      <c r="X62" s="17">
        <f t="shared" si="16"/>
        <v>0</v>
      </c>
      <c r="Y62" s="17">
        <f t="shared" si="16"/>
        <v>105.66871742100001</v>
      </c>
      <c r="Z62" s="17">
        <f t="shared" si="16"/>
        <v>106.450788452</v>
      </c>
      <c r="AA62" s="17">
        <f t="shared" si="16"/>
        <v>125.83288449400001</v>
      </c>
      <c r="AB62" s="17">
        <f t="shared" si="16"/>
        <v>137.69803433899997</v>
      </c>
      <c r="AC62" s="17">
        <f t="shared" si="16"/>
        <v>135.23986370499998</v>
      </c>
      <c r="AD62" s="17">
        <f t="shared" si="16"/>
        <v>167.68987856699997</v>
      </c>
      <c r="AE62" s="17">
        <f t="shared" si="16"/>
        <v>188.07529210100003</v>
      </c>
      <c r="AF62" s="17">
        <f t="shared" si="16"/>
        <v>198.76209767099999</v>
      </c>
      <c r="AG62" s="17">
        <f t="shared" si="16"/>
        <v>138.89335807092834</v>
      </c>
      <c r="AH62" s="17">
        <f t="shared" si="16"/>
        <v>134.74630824793798</v>
      </c>
      <c r="AI62" s="17">
        <f t="shared" si="16"/>
        <v>131.84514229274953</v>
      </c>
      <c r="AJ62" s="17">
        <f t="shared" si="16"/>
        <v>129.56877240386811</v>
      </c>
      <c r="AK62" s="17">
        <f t="shared" si="16"/>
        <v>128.82821529400641</v>
      </c>
      <c r="AM62" s="17">
        <f>SUM(T62:X62)</f>
        <v>0</v>
      </c>
      <c r="AN62" s="17">
        <f>SUM(Y62:AF62)</f>
        <v>1165.4175567499999</v>
      </c>
      <c r="AO62" s="17">
        <f>SUM(AG62:AK62)</f>
        <v>663.88179630949037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7">$A$1</f>
        <v>Repex</v>
      </c>
      <c r="J67" s="62" t="s">
        <v>380</v>
      </c>
      <c r="L67" s="97" t="s">
        <v>114</v>
      </c>
      <c r="R67" s="14"/>
      <c r="T67" s="41"/>
      <c r="U67" s="41"/>
      <c r="V67" s="41"/>
      <c r="W67" s="41"/>
      <c r="X67" s="41"/>
      <c r="Y67" s="41">
        <v>-7.7014963177221158</v>
      </c>
      <c r="Z67" s="41">
        <v>-9.6331462337988114</v>
      </c>
      <c r="AA67" s="41">
        <v>-11.857704808533315</v>
      </c>
      <c r="AB67" s="41">
        <v>-8.7535817134193366</v>
      </c>
      <c r="AC67" s="41">
        <v>-9.2591484770865993</v>
      </c>
      <c r="AD67" s="41">
        <v>-16.38603572859331</v>
      </c>
      <c r="AE67" s="41">
        <v>-23.383832247465975</v>
      </c>
      <c r="AF67" s="41">
        <v>-33.394063914572087</v>
      </c>
      <c r="AG67" s="41">
        <v>-13.809055218432052</v>
      </c>
      <c r="AH67" s="41">
        <v>-13.533917567321783</v>
      </c>
      <c r="AI67" s="41">
        <v>-13.342374827226958</v>
      </c>
      <c r="AJ67" s="41">
        <v>-13.295560286566117</v>
      </c>
      <c r="AK67" s="41">
        <v>-13.251095334940413</v>
      </c>
      <c r="AM67" s="17">
        <f t="shared" ref="AM67:AM76" si="18">SUM(T67:X67)</f>
        <v>0</v>
      </c>
      <c r="AN67" s="17">
        <f t="shared" ref="AN67:AN76" si="19">SUM(Y67:AF67)</f>
        <v>-120.36900944119155</v>
      </c>
      <c r="AO67" s="17">
        <f t="shared" ref="AO67:AO76" si="20">SUM(AG67:AK67)</f>
        <v>-67.232003234487323</v>
      </c>
      <c r="AS67" s="97" t="s">
        <v>514</v>
      </c>
    </row>
    <row r="68" spans="3:45">
      <c r="F68" s="17" t="str">
        <f>INDEX(Lists!M$34:M$89,MATCH(Cal_Repex!$I68,Lists!$P$34:$P$89,0),)</f>
        <v>Repex</v>
      </c>
      <c r="G68" s="17">
        <f>INDEX(Lists!N$34:N$89,MATCH(Cal_Repex!$I68,Lists!$P$34:$P$89,0),)</f>
        <v>0</v>
      </c>
      <c r="H68" s="17">
        <f>INDEX(Lists!O$34:O$89,MATCH(Cal_Repex!$I68,Lists!$P$34:$P$89,0),)</f>
        <v>0</v>
      </c>
      <c r="I68" s="17" t="str">
        <f t="shared" si="17"/>
        <v>Repex</v>
      </c>
      <c r="J68" s="62" t="s">
        <v>449</v>
      </c>
      <c r="L68" s="97" t="s">
        <v>114</v>
      </c>
      <c r="R68" s="14"/>
      <c r="T68" s="41"/>
      <c r="U68" s="41"/>
      <c r="V68" s="41"/>
      <c r="W68" s="41"/>
      <c r="X68" s="41"/>
      <c r="Y68" s="41">
        <v>-6.7958338822351942</v>
      </c>
      <c r="Z68" s="41">
        <v>-4.2770076369865642</v>
      </c>
      <c r="AA68" s="41">
        <v>-6.5767959042528572</v>
      </c>
      <c r="AB68" s="41">
        <v>-6.207532236017574</v>
      </c>
      <c r="AC68" s="41">
        <v>-7.0485809862722322</v>
      </c>
      <c r="AD68" s="41">
        <v>-11.378654636363636</v>
      </c>
      <c r="AE68" s="41">
        <v>-14.76793860949498</v>
      </c>
      <c r="AF68" s="41">
        <v>-15.182652008005292</v>
      </c>
      <c r="AG68" s="41">
        <v>-12.422462749286495</v>
      </c>
      <c r="AH68" s="41">
        <v>-12.874241812058555</v>
      </c>
      <c r="AI68" s="41">
        <v>-13.479852869373904</v>
      </c>
      <c r="AJ68" s="41">
        <v>-13.512958885466938</v>
      </c>
      <c r="AK68" s="41">
        <v>-13.465828842408451</v>
      </c>
      <c r="AM68" s="17">
        <f t="shared" si="18"/>
        <v>0</v>
      </c>
      <c r="AN68" s="17">
        <f t="shared" si="19"/>
        <v>-72.234995899628331</v>
      </c>
      <c r="AO68" s="17">
        <f t="shared" si="20"/>
        <v>-65.755345158594338</v>
      </c>
      <c r="AS68" s="97" t="s">
        <v>515</v>
      </c>
    </row>
    <row r="69" spans="3:45">
      <c r="F69" s="17" t="str">
        <f>INDEX(Lists!M$34:M$89,MATCH(Cal_Repex!$I69,Lists!$P$34:$P$89,0),)</f>
        <v>Repex</v>
      </c>
      <c r="G69" s="17">
        <f>INDEX(Lists!N$34:N$89,MATCH(Cal_Repex!$I69,Lists!$P$34:$P$89,0),)</f>
        <v>0</v>
      </c>
      <c r="H69" s="17">
        <f>INDEX(Lists!O$34:O$89,MATCH(Cal_Repex!$I69,Lists!$P$34:$P$89,0),)</f>
        <v>0</v>
      </c>
      <c r="I69" s="17" t="str">
        <f t="shared" si="17"/>
        <v>Repex</v>
      </c>
      <c r="J69" s="62" t="s">
        <v>221</v>
      </c>
      <c r="L69" s="97" t="s">
        <v>114</v>
      </c>
      <c r="R69" s="14"/>
      <c r="T69" s="41"/>
      <c r="U69" s="41"/>
      <c r="V69" s="41"/>
      <c r="W69" s="41"/>
      <c r="X69" s="41"/>
      <c r="Y69" s="147">
        <v>-3.1513109999999998</v>
      </c>
      <c r="Z69" s="147">
        <v>-7.3317290775816426</v>
      </c>
      <c r="AA69" s="147">
        <v>-8.2393449117756301</v>
      </c>
      <c r="AB69" s="147">
        <v>-11.528571878050897</v>
      </c>
      <c r="AC69" s="147">
        <v>-9.9575540553170576</v>
      </c>
      <c r="AD69" s="147">
        <v>-18.707762044079413</v>
      </c>
      <c r="AE69" s="147">
        <v>-12.806915920429935</v>
      </c>
      <c r="AF69" s="147">
        <v>-15.79906908450856</v>
      </c>
      <c r="AG69" s="147">
        <v>-6.2981894095402193</v>
      </c>
      <c r="AH69" s="147">
        <v>-6.1628522657006144</v>
      </c>
      <c r="AI69" s="147">
        <v>-6.0685536336912058</v>
      </c>
      <c r="AJ69" s="147">
        <v>-6.0455131541537739</v>
      </c>
      <c r="AK69" s="147">
        <v>-6.0236485570064024</v>
      </c>
      <c r="AM69" s="17">
        <f t="shared" si="18"/>
        <v>0</v>
      </c>
      <c r="AN69" s="17">
        <f t="shared" si="19"/>
        <v>-87.52225797174313</v>
      </c>
      <c r="AO69" s="17">
        <f t="shared" si="20"/>
        <v>-30.598757020092215</v>
      </c>
      <c r="AS69" s="97" t="s">
        <v>516</v>
      </c>
    </row>
    <row r="70" spans="3:45">
      <c r="F70" s="17" t="str">
        <f>INDEX(Lists!M$34:M$89,MATCH(Cal_Repex!$I70,Lists!$P$34:$P$89,0),)</f>
        <v>Repex</v>
      </c>
      <c r="G70" s="17">
        <f>INDEX(Lists!N$34:N$89,MATCH(Cal_Repex!$I70,Lists!$P$34:$P$89,0),)</f>
        <v>0</v>
      </c>
      <c r="H70" s="17">
        <f>INDEX(Lists!O$34:O$89,MATCH(Cal_Repex!$I70,Lists!$P$34:$P$89,0),)</f>
        <v>0</v>
      </c>
      <c r="I70" s="17" t="str">
        <f t="shared" si="17"/>
        <v>Repex</v>
      </c>
      <c r="J70" s="62"/>
      <c r="L70" s="97" t="s">
        <v>114</v>
      </c>
      <c r="R70" s="14"/>
      <c r="T70" s="41"/>
      <c r="U70" s="41"/>
      <c r="V70" s="41"/>
      <c r="W70" s="41"/>
      <c r="X70" s="41"/>
      <c r="Y70" s="147"/>
      <c r="Z70" s="147"/>
      <c r="AA70" s="147"/>
      <c r="AB70" s="147"/>
      <c r="AC70" s="147"/>
      <c r="AD70" s="147"/>
      <c r="AE70" s="147"/>
      <c r="AF70" s="147"/>
      <c r="AG70" s="147"/>
      <c r="AH70" s="147"/>
      <c r="AI70" s="147"/>
      <c r="AJ70" s="147"/>
      <c r="AK70" s="147"/>
      <c r="AM70" s="17">
        <f t="shared" si="18"/>
        <v>0</v>
      </c>
      <c r="AN70" s="17">
        <f t="shared" si="19"/>
        <v>0</v>
      </c>
      <c r="AO70" s="17">
        <f t="shared" si="20"/>
        <v>0</v>
      </c>
    </row>
    <row r="71" spans="3:45">
      <c r="F71" s="17" t="str">
        <f>INDEX(Lists!M$34:M$89,MATCH(Cal_Repex!$I71,Lists!$P$34:$P$89,0),)</f>
        <v>Repex</v>
      </c>
      <c r="G71" s="17">
        <f>INDEX(Lists!N$34:N$89,MATCH(Cal_Repex!$I71,Lists!$P$34:$P$89,0),)</f>
        <v>0</v>
      </c>
      <c r="H71" s="17">
        <f>INDEX(Lists!O$34:O$89,MATCH(Cal_Repex!$I71,Lists!$P$34:$P$89,0),)</f>
        <v>0</v>
      </c>
      <c r="I71" s="17" t="str">
        <f t="shared" si="17"/>
        <v>Repex</v>
      </c>
      <c r="J71" s="62" t="s">
        <v>458</v>
      </c>
      <c r="L71" s="97" t="s">
        <v>114</v>
      </c>
      <c r="R71" s="14"/>
      <c r="T71" s="41"/>
      <c r="U71" s="41"/>
      <c r="V71" s="41"/>
      <c r="W71" s="41"/>
      <c r="X71" s="41"/>
      <c r="Y71" s="41"/>
      <c r="Z71" s="41"/>
      <c r="AA71" s="41"/>
      <c r="AB71" s="41"/>
      <c r="AC71" s="41"/>
      <c r="AD71" s="41"/>
      <c r="AE71" s="41"/>
      <c r="AF71" s="41"/>
      <c r="AG71" s="147">
        <v>-12.590863007364728</v>
      </c>
      <c r="AH71" s="147">
        <v>-12.320394569901737</v>
      </c>
      <c r="AI71" s="147">
        <v>-12.132016410874183</v>
      </c>
      <c r="AJ71" s="147">
        <v>-12.086044073643384</v>
      </c>
      <c r="AK71" s="147">
        <v>-12.0420817060498</v>
      </c>
      <c r="AM71" s="17">
        <f t="shared" si="18"/>
        <v>0</v>
      </c>
      <c r="AN71" s="17">
        <f t="shared" si="19"/>
        <v>0</v>
      </c>
      <c r="AO71" s="17">
        <f t="shared" si="20"/>
        <v>-61.171399767833833</v>
      </c>
      <c r="AS71" s="176" t="s">
        <v>565</v>
      </c>
    </row>
    <row r="72" spans="3:45">
      <c r="F72" s="17" t="str">
        <f>INDEX(Lists!M$34:M$89,MATCH(Cal_Repex!$I72,Lists!$P$34:$P$89,0),)</f>
        <v>Repex</v>
      </c>
      <c r="G72" s="17">
        <f>INDEX(Lists!N$34:N$89,MATCH(Cal_Repex!$I72,Lists!$P$34:$P$89,0),)</f>
        <v>0</v>
      </c>
      <c r="H72" s="17">
        <f>INDEX(Lists!O$34:O$89,MATCH(Cal_Repex!$I72,Lists!$P$34:$P$89,0),)</f>
        <v>0</v>
      </c>
      <c r="I72" s="17" t="str">
        <f t="shared" si="17"/>
        <v>Repex</v>
      </c>
      <c r="J72" s="132"/>
      <c r="L72" s="97" t="s">
        <v>114</v>
      </c>
      <c r="R72" s="14"/>
      <c r="T72" s="41"/>
      <c r="U72" s="41"/>
      <c r="V72" s="41"/>
      <c r="W72" s="41"/>
      <c r="X72" s="41"/>
      <c r="Y72" s="41"/>
      <c r="Z72" s="41"/>
      <c r="AA72" s="41"/>
      <c r="AB72" s="41"/>
      <c r="AC72" s="41"/>
      <c r="AD72" s="41"/>
      <c r="AE72" s="41"/>
      <c r="AF72" s="41"/>
      <c r="AG72" s="130"/>
      <c r="AH72" s="130"/>
      <c r="AI72" s="130"/>
      <c r="AJ72" s="130"/>
      <c r="AK72" s="130"/>
      <c r="AM72" s="17">
        <f t="shared" si="18"/>
        <v>0</v>
      </c>
      <c r="AN72" s="17">
        <f t="shared" si="19"/>
        <v>0</v>
      </c>
      <c r="AO72" s="17">
        <f t="shared" si="20"/>
        <v>0</v>
      </c>
    </row>
    <row r="73" spans="3:45">
      <c r="F73" s="17" t="str">
        <f>INDEX(Lists!M$34:M$89,MATCH(Cal_Repex!$I73,Lists!$P$34:$P$89,0),)</f>
        <v>Repex</v>
      </c>
      <c r="G73" s="17">
        <f>INDEX(Lists!N$34:N$89,MATCH(Cal_Repex!$I73,Lists!$P$34:$P$89,0),)</f>
        <v>0</v>
      </c>
      <c r="H73" s="17">
        <f>INDEX(Lists!O$34:O$89,MATCH(Cal_Repex!$I73,Lists!$P$34:$P$89,0),)</f>
        <v>0</v>
      </c>
      <c r="I73" s="17" t="str">
        <f t="shared" si="17"/>
        <v>Repex</v>
      </c>
      <c r="J73" s="62" t="s">
        <v>472</v>
      </c>
      <c r="L73" s="97" t="s">
        <v>114</v>
      </c>
      <c r="R73" s="14"/>
      <c r="T73" s="41"/>
      <c r="U73" s="41"/>
      <c r="V73" s="41"/>
      <c r="W73" s="41"/>
      <c r="X73" s="41"/>
      <c r="Y73" s="41">
        <v>0</v>
      </c>
      <c r="Z73" s="41">
        <v>-3.8665145325537362E-4</v>
      </c>
      <c r="AA73" s="41">
        <v>-1.2061312834582252E-2</v>
      </c>
      <c r="AB73" s="41">
        <v>-2.7297086702638609E-2</v>
      </c>
      <c r="AC73" s="41">
        <v>-2.2717813480552625E-2</v>
      </c>
      <c r="AD73" s="41">
        <v>-1.4610000000000001E-3</v>
      </c>
      <c r="AE73" s="41">
        <v>-1.4610000000000001E-3</v>
      </c>
      <c r="AF73" s="41">
        <v>-1.4610000000000001E-3</v>
      </c>
      <c r="AG73" s="41">
        <v>0</v>
      </c>
      <c r="AH73" s="41">
        <v>0</v>
      </c>
      <c r="AI73" s="41">
        <v>0</v>
      </c>
      <c r="AJ73" s="41">
        <v>0</v>
      </c>
      <c r="AK73" s="41">
        <v>0</v>
      </c>
      <c r="AM73" s="17">
        <f t="shared" si="18"/>
        <v>0</v>
      </c>
      <c r="AN73" s="17">
        <f t="shared" si="19"/>
        <v>-6.6845864471028874E-2</v>
      </c>
      <c r="AO73" s="17">
        <f t="shared" si="20"/>
        <v>0</v>
      </c>
      <c r="AS73" s="97" t="s">
        <v>517</v>
      </c>
    </row>
    <row r="74" spans="3:45">
      <c r="F74" s="17" t="str">
        <f>INDEX(Lists!M$34:M$89,MATCH(Cal_Repex!$I74,Lists!$P$34:$P$89,0),)</f>
        <v>Repex</v>
      </c>
      <c r="G74" s="17">
        <f>INDEX(Lists!N$34:N$89,MATCH(Cal_Repex!$I74,Lists!$P$34:$P$89,0),)</f>
        <v>0</v>
      </c>
      <c r="H74" s="17">
        <f>INDEX(Lists!O$34:O$89,MATCH(Cal_Repex!$I74,Lists!$P$34:$P$89,0),)</f>
        <v>0</v>
      </c>
      <c r="I74" s="17" t="str">
        <f t="shared" si="17"/>
        <v>Repex</v>
      </c>
      <c r="L74" s="97"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INDEX(Lists!M$34:M$89,MATCH(Cal_Repex!$I75,Lists!$P$34:$P$89,0),)</f>
        <v>Repex</v>
      </c>
      <c r="G75" s="17">
        <f>INDEX(Lists!N$34:N$89,MATCH(Cal_Repex!$I75,Lists!$P$34:$P$89,0),)</f>
        <v>0</v>
      </c>
      <c r="H75" s="17">
        <f>INDEX(Lists!O$34:O$89,MATCH(Cal_Repex!$I75,Lists!$P$34:$P$89,0),)</f>
        <v>0</v>
      </c>
      <c r="I75" s="17" t="str">
        <f t="shared" si="17"/>
        <v>Repex</v>
      </c>
      <c r="L75" s="97"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INDEX(Lists!M$34:M$89,MATCH(Cal_Repex!$I76,Lists!$P$34:$P$89,0),)</f>
        <v>Repex</v>
      </c>
      <c r="G76" s="17">
        <f>INDEX(Lists!N$34:N$89,MATCH(Cal_Repex!$I76,Lists!$P$34:$P$89,0),)</f>
        <v>0</v>
      </c>
      <c r="H76" s="17">
        <f>INDEX(Lists!O$34:O$89,MATCH(Cal_Repex!$I76,Lists!$P$34:$P$89,0),)</f>
        <v>0</v>
      </c>
      <c r="I76" s="17" t="str">
        <f t="shared" si="17"/>
        <v>Repex</v>
      </c>
      <c r="L76" s="97"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206</v>
      </c>
      <c r="L78" s="5" t="s">
        <v>114</v>
      </c>
      <c r="T78" s="17">
        <f>SUM(T67:T76)</f>
        <v>0</v>
      </c>
      <c r="U78" s="17">
        <f t="shared" ref="U78:AK78" si="21">SUM(U67:U76)</f>
        <v>0</v>
      </c>
      <c r="V78" s="17">
        <f t="shared" si="21"/>
        <v>0</v>
      </c>
      <c r="W78" s="17">
        <f t="shared" si="21"/>
        <v>0</v>
      </c>
      <c r="X78" s="17">
        <f t="shared" si="21"/>
        <v>0</v>
      </c>
      <c r="Y78" s="17">
        <f t="shared" si="21"/>
        <v>-17.648641199957311</v>
      </c>
      <c r="Z78" s="17">
        <f t="shared" si="21"/>
        <v>-21.242269599820272</v>
      </c>
      <c r="AA78" s="17">
        <f t="shared" si="21"/>
        <v>-26.685906937396382</v>
      </c>
      <c r="AB78" s="17">
        <f t="shared" si="21"/>
        <v>-26.516982914190447</v>
      </c>
      <c r="AC78" s="17">
        <f t="shared" si="21"/>
        <v>-26.288001332156444</v>
      </c>
      <c r="AD78" s="17">
        <f t="shared" si="21"/>
        <v>-46.473913409036363</v>
      </c>
      <c r="AE78" s="17">
        <f t="shared" si="21"/>
        <v>-50.960147777390887</v>
      </c>
      <c r="AF78" s="17">
        <f t="shared" si="21"/>
        <v>-64.377246007085944</v>
      </c>
      <c r="AG78" s="17">
        <f t="shared" si="21"/>
        <v>-45.120570384623491</v>
      </c>
      <c r="AH78" s="17">
        <f t="shared" si="21"/>
        <v>-44.891406214982688</v>
      </c>
      <c r="AI78" s="17">
        <f t="shared" si="21"/>
        <v>-45.022797741166258</v>
      </c>
      <c r="AJ78" s="17">
        <f t="shared" si="21"/>
        <v>-44.940076399830211</v>
      </c>
      <c r="AK78" s="17">
        <f t="shared" si="21"/>
        <v>-44.782654440405068</v>
      </c>
      <c r="AM78" s="17">
        <f>SUM(T78:X78)</f>
        <v>0</v>
      </c>
      <c r="AN78" s="17">
        <f>SUM(Y78:AF78)</f>
        <v>-280.19310917703405</v>
      </c>
      <c r="AO78" s="17">
        <f>SUM(AG78:AK78)</f>
        <v>-224.75750518100773</v>
      </c>
    </row>
    <row r="79" spans="3:45">
      <c r="H79" s="5" t="s">
        <v>174</v>
      </c>
      <c r="L79" s="5" t="s">
        <v>114</v>
      </c>
      <c r="T79" s="17">
        <f>T62+T78</f>
        <v>0</v>
      </c>
      <c r="U79" s="17">
        <f t="shared" ref="U79:AK79" si="22">U62+U78</f>
        <v>0</v>
      </c>
      <c r="V79" s="17">
        <f t="shared" si="22"/>
        <v>0</v>
      </c>
      <c r="W79" s="17">
        <f t="shared" si="22"/>
        <v>0</v>
      </c>
      <c r="X79" s="17">
        <f t="shared" si="22"/>
        <v>0</v>
      </c>
      <c r="Y79" s="17">
        <f t="shared" si="22"/>
        <v>88.0200762210427</v>
      </c>
      <c r="Z79" s="17">
        <f t="shared" si="22"/>
        <v>85.208518852179722</v>
      </c>
      <c r="AA79" s="17">
        <f t="shared" si="22"/>
        <v>99.14697755660363</v>
      </c>
      <c r="AB79" s="17">
        <f t="shared" si="22"/>
        <v>111.18105142480952</v>
      </c>
      <c r="AC79" s="17">
        <f t="shared" si="22"/>
        <v>108.95186237284354</v>
      </c>
      <c r="AD79" s="17">
        <f t="shared" si="22"/>
        <v>121.21596515796361</v>
      </c>
      <c r="AE79" s="17">
        <f t="shared" si="22"/>
        <v>137.11514432360914</v>
      </c>
      <c r="AF79" s="17">
        <f t="shared" si="22"/>
        <v>134.38485166391405</v>
      </c>
      <c r="AG79" s="17">
        <f t="shared" si="22"/>
        <v>93.772787686304852</v>
      </c>
      <c r="AH79" s="17">
        <f t="shared" si="22"/>
        <v>89.854902032955295</v>
      </c>
      <c r="AI79" s="17">
        <f t="shared" si="22"/>
        <v>86.822344551583271</v>
      </c>
      <c r="AJ79" s="17">
        <f t="shared" si="22"/>
        <v>84.628696004037891</v>
      </c>
      <c r="AK79" s="17">
        <f t="shared" si="22"/>
        <v>84.045560853601344</v>
      </c>
      <c r="AM79" s="17">
        <f>SUM(T79:X79)</f>
        <v>0</v>
      </c>
      <c r="AN79" s="17">
        <f>SUM(Y79:AF79)</f>
        <v>885.22444757296603</v>
      </c>
      <c r="AO79" s="17">
        <f>SUM(AG79:AK79)</f>
        <v>439.12429112848264</v>
      </c>
    </row>
    <row r="81" spans="2:57" ht="14.65">
      <c r="B81" s="11" t="s">
        <v>149</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4" t="s">
        <v>311</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6" customFormat="1">
      <c r="C86" s="140"/>
      <c r="D86" s="104"/>
      <c r="E86" s="105" t="str">
        <f>Cover!$F$13</f>
        <v>Lon</v>
      </c>
      <c r="F86" s="104" t="s">
        <v>284</v>
      </c>
      <c r="G86" s="104" t="str">
        <f>Local!$F$12</f>
        <v>GD1&amp;GD2 industry non-weighted</v>
      </c>
      <c r="H86" s="104" t="str">
        <f>A1</f>
        <v>Repex</v>
      </c>
      <c r="I86" s="104" t="s">
        <v>445</v>
      </c>
      <c r="J86" s="104"/>
      <c r="K86" s="104"/>
      <c r="L86" s="104" t="s">
        <v>296</v>
      </c>
      <c r="M86" s="98"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0.64773217178408982</v>
      </c>
      <c r="Z86" s="16">
        <f>SUMIFS(Inp_LabourRatios!Z:Z,Inp_LabourRatios!$G:$G,$H86,Inp_LabourRatios!$H:$H,$G86)</f>
        <v>0.64773217178408982</v>
      </c>
      <c r="AA86" s="16">
        <f>SUMIFS(Inp_LabourRatios!AA:AA,Inp_LabourRatios!$G:$G,$H86,Inp_LabourRatios!$H:$H,$G86)</f>
        <v>0.64773217178408982</v>
      </c>
      <c r="AB86" s="16">
        <f>SUMIFS(Inp_LabourRatios!AB:AB,Inp_LabourRatios!$G:$G,$H86,Inp_LabourRatios!$H:$H,$G86)</f>
        <v>0.64773217178408982</v>
      </c>
      <c r="AC86" s="16">
        <f>SUMIFS(Inp_LabourRatios!AC:AC,Inp_LabourRatios!$G:$G,$H86,Inp_LabourRatios!$H:$H,$G86)</f>
        <v>0.64773217178408982</v>
      </c>
      <c r="AD86" s="16">
        <f>SUMIFS(Inp_LabourRatios!AD:AD,Inp_LabourRatios!$G:$G,$H86,Inp_LabourRatios!$H:$H,$G86)</f>
        <v>0.64773217178408982</v>
      </c>
      <c r="AE86" s="16">
        <f>SUMIFS(Inp_LabourRatios!AE:AE,Inp_LabourRatios!$G:$G,$H86,Inp_LabourRatios!$H:$H,$G86)</f>
        <v>0.64773217178408982</v>
      </c>
      <c r="AF86" s="16">
        <f>SUMIFS(Inp_LabourRatios!AF:AF,Inp_LabourRatios!$G:$G,$H86,Inp_LabourRatios!$H:$H,$G86)</f>
        <v>0.64773217178408982</v>
      </c>
      <c r="AG86" s="16">
        <f>SUMIFS(Inp_LabourRatios!AG:AG,Inp_LabourRatios!$G:$G,$H86,Inp_LabourRatios!$H:$H,$G86)</f>
        <v>0.64773217178408982</v>
      </c>
      <c r="AH86" s="16">
        <f>SUMIFS(Inp_LabourRatios!AH:AH,Inp_LabourRatios!$G:$G,$H86,Inp_LabourRatios!$H:$H,$G86)</f>
        <v>0.64773217178408982</v>
      </c>
      <c r="AI86" s="16">
        <f>SUMIFS(Inp_LabourRatios!AI:AI,Inp_LabourRatios!$G:$G,$H86,Inp_LabourRatios!$H:$H,$G86)</f>
        <v>0.64773217178408982</v>
      </c>
      <c r="AJ86" s="16">
        <f>SUMIFS(Inp_LabourRatios!AJ:AJ,Inp_LabourRatios!$G:$G,$H86,Inp_LabourRatios!$H:$H,$G86)</f>
        <v>0.64773217178408982</v>
      </c>
      <c r="AK86" s="16">
        <f>SUMIFS(Inp_LabourRatios!AK:AK,Inp_LabourRatios!$G:$G,$H86,Inp_LabourRatios!$H:$H,$G86)</f>
        <v>0.64773217178408982</v>
      </c>
      <c r="AR86" s="141"/>
    </row>
    <row r="87" spans="2:57">
      <c r="C87" s="25"/>
      <c r="D87" s="104"/>
      <c r="E87" s="104"/>
      <c r="F87" s="104"/>
      <c r="G87" s="104"/>
      <c r="H87" s="104"/>
      <c r="I87" s="104"/>
      <c r="J87" s="104"/>
      <c r="K87" s="104"/>
      <c r="L87" s="104"/>
    </row>
    <row r="88" spans="2:57" s="96" customFormat="1">
      <c r="C88" s="140"/>
      <c r="D88" s="104"/>
      <c r="E88" s="105" t="str">
        <f>Cover!$F$13</f>
        <v>Lon</v>
      </c>
      <c r="F88" s="104" t="s">
        <v>285</v>
      </c>
      <c r="G88" s="104"/>
      <c r="H88" s="104" t="s">
        <v>446</v>
      </c>
      <c r="I88" s="129" t="str">
        <f>$A$1</f>
        <v>Repex</v>
      </c>
      <c r="J88" s="104"/>
      <c r="K88" s="104"/>
      <c r="L88" s="104" t="s">
        <v>114</v>
      </c>
      <c r="T88" s="106">
        <f>T$79*T$86</f>
        <v>0</v>
      </c>
      <c r="U88" s="106">
        <f t="shared" ref="U88:AK88" si="23">U$79*U$86</f>
        <v>0</v>
      </c>
      <c r="V88" s="106">
        <f t="shared" si="23"/>
        <v>0</v>
      </c>
      <c r="W88" s="106">
        <f t="shared" si="23"/>
        <v>0</v>
      </c>
      <c r="X88" s="106">
        <f t="shared" si="23"/>
        <v>0</v>
      </c>
      <c r="Y88" s="106">
        <f t="shared" si="23"/>
        <v>57.013435131257111</v>
      </c>
      <c r="Z88" s="106">
        <f t="shared" si="23"/>
        <v>55.192298970627931</v>
      </c>
      <c r="AA88" s="106">
        <f t="shared" si="23"/>
        <v>64.220687098567282</v>
      </c>
      <c r="AB88" s="106">
        <f t="shared" si="23"/>
        <v>72.015543900630448</v>
      </c>
      <c r="AC88" s="106">
        <f t="shared" si="23"/>
        <v>70.571626434683196</v>
      </c>
      <c r="AD88" s="106">
        <f t="shared" si="23"/>
        <v>78.515480366672335</v>
      </c>
      <c r="AE88" s="106">
        <f t="shared" si="23"/>
        <v>88.813890217220262</v>
      </c>
      <c r="AF88" s="106">
        <f t="shared" si="23"/>
        <v>87.045391823149799</v>
      </c>
      <c r="AG88" s="106">
        <f t="shared" si="23"/>
        <v>60.7396514222986</v>
      </c>
      <c r="AH88" s="106">
        <f t="shared" si="23"/>
        <v>58.201910839252761</v>
      </c>
      <c r="AI88" s="106">
        <f t="shared" si="23"/>
        <v>56.237625795783572</v>
      </c>
      <c r="AJ88" s="106">
        <f t="shared" si="23"/>
        <v>54.816729057950987</v>
      </c>
      <c r="AK88" s="106">
        <f t="shared" si="23"/>
        <v>54.43901366051508</v>
      </c>
      <c r="AR88" s="141"/>
    </row>
    <row r="90" spans="2:57">
      <c r="C90" s="12" t="s">
        <v>559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4" customFormat="1"/>
    <row r="92" spans="2:57" s="104" customFormat="1">
      <c r="C92" s="125"/>
      <c r="E92" s="76" t="str">
        <f>Cover!$F$13</f>
        <v>Lon</v>
      </c>
      <c r="F92" s="104" t="s">
        <v>467</v>
      </c>
      <c r="M92" s="129"/>
      <c r="T92" s="103">
        <f>SUMIFS(Inp_CostIndices!T$11:T$51,Inp_CostIndices!$E$11:$E$51,$E92,Inp_CostIndices!$F$11:$F$51,$F92)</f>
        <v>0</v>
      </c>
      <c r="U92" s="103">
        <f>SUMIFS(Inp_CostIndices!U$11:U$51,Inp_CostIndices!$E$11:$E$51,$E92,Inp_CostIndices!$F$11:$F$51,$F92)</f>
        <v>0</v>
      </c>
      <c r="V92" s="103">
        <f>SUMIFS(Inp_CostIndices!V$11:V$51,Inp_CostIndices!$E$11:$E$51,$E92,Inp_CostIndices!$F$11:$F$51,$F92)</f>
        <v>0</v>
      </c>
      <c r="W92" s="103">
        <f>SUMIFS(Inp_CostIndices!W$11:W$51,Inp_CostIndices!$E$11:$E$51,$E92,Inp_CostIndices!$F$11:$F$51,$F92)</f>
        <v>0</v>
      </c>
      <c r="X92" s="103">
        <f>SUMIFS(Inp_CostIndices!X$11:X$51,Inp_CostIndices!$E$11:$E$51,$E92,Inp_CostIndices!$F$11:$F$51,$F92)</f>
        <v>0</v>
      </c>
      <c r="Y92" s="103">
        <f>SUMIFS(Inp_CostIndices!Y$11:Y$51,Inp_CostIndices!$E$11:$E$51,$E92,Inp_CostIndices!$F$11:$F$51,$F92)</f>
        <v>1.1676942144351212</v>
      </c>
      <c r="Z92" s="103">
        <f>SUMIFS(Inp_CostIndices!Z$11:Z$51,Inp_CostIndices!$E$11:$E$51,$E92,Inp_CostIndices!$F$11:$F$51,$F92)</f>
        <v>1.1603448837345358</v>
      </c>
      <c r="AA92" s="103">
        <f>SUMIFS(Inp_CostIndices!AA$11:AA$51,Inp_CostIndices!$E$11:$E$51,$E92,Inp_CostIndices!$F$11:$F$51,$F92)</f>
        <v>1.1538819965470404</v>
      </c>
      <c r="AB92" s="103">
        <f>SUMIFS(Inp_CostIndices!AB$11:AB$51,Inp_CostIndices!$E$11:$E$51,$E92,Inp_CostIndices!$F$11:$F$51,$F92)</f>
        <v>1.1602182581943574</v>
      </c>
      <c r="AC92" s="103">
        <f>SUMIFS(Inp_CostIndices!AC$11:AC$51,Inp_CostIndices!$E$11:$E$51,$E92,Inp_CostIndices!$F$11:$F$51,$F92)</f>
        <v>1.1814982934439433</v>
      </c>
      <c r="AD92" s="103">
        <f>SUMIFS(Inp_CostIndices!AD$11:AD$51,Inp_CostIndices!$E$11:$E$51,$E92,Inp_CostIndices!$F$11:$F$51,$F92)</f>
        <v>1.1647275292709998</v>
      </c>
      <c r="AE92" s="103">
        <f>SUMIFS(Inp_CostIndices!AE$11:AE$51,Inp_CostIndices!$E$11:$E$51,$E92,Inp_CostIndices!$F$11:$F$51,$F92)</f>
        <v>1.1647275292709998</v>
      </c>
      <c r="AF92" s="103">
        <f>SUMIFS(Inp_CostIndices!AF$11:AF$51,Inp_CostIndices!$E$11:$E$51,$E92,Inp_CostIndices!$F$11:$F$51,$F92)</f>
        <v>1.1647275292709998</v>
      </c>
      <c r="AG92" s="103">
        <f>SUMIFS(Inp_CostIndices!AG$11:AG$51,Inp_CostIndices!$E$11:$E$51,$E92,Inp_CostIndices!$F$11:$F$51,$F92)</f>
        <v>1.1647275292709998</v>
      </c>
      <c r="AH92" s="103">
        <f>SUMIFS(Inp_CostIndices!AH$11:AH$51,Inp_CostIndices!$E$11:$E$51,$E92,Inp_CostIndices!$F$11:$F$51,$F92)</f>
        <v>1.1647275292709998</v>
      </c>
      <c r="AI92" s="103">
        <f>SUMIFS(Inp_CostIndices!AI$11:AI$51,Inp_CostIndices!$E$11:$E$51,$E92,Inp_CostIndices!$F$11:$F$51,$F92)</f>
        <v>1.1647275292709998</v>
      </c>
      <c r="AJ92" s="103">
        <f>SUMIFS(Inp_CostIndices!AJ$11:AJ$51,Inp_CostIndices!$E$11:$E$51,$E92,Inp_CostIndices!$F$11:$F$51,$F92)</f>
        <v>1.1647275292709998</v>
      </c>
      <c r="AK92" s="103">
        <f>SUMIFS(Inp_CostIndices!AK$11:AK$51,Inp_CostIndices!$E$11:$E$51,$E92,Inp_CostIndices!$F$11:$F$51,$F92)</f>
        <v>1.1647275292709998</v>
      </c>
      <c r="AR92" s="126"/>
    </row>
    <row r="93" spans="2:57" s="104" customFormat="1">
      <c r="C93" s="125"/>
      <c r="E93" s="76" t="str">
        <f>Cover!$F$13</f>
        <v>Lon</v>
      </c>
      <c r="F93" s="104" t="s">
        <v>525</v>
      </c>
      <c r="H93" s="104" t="str">
        <f>$A$1</f>
        <v>Repex</v>
      </c>
      <c r="K93" s="104" t="s">
        <v>526</v>
      </c>
      <c r="L93" s="104" t="s">
        <v>296</v>
      </c>
      <c r="M93" s="142">
        <f>SUMIFS(Inp_CostIndices!Y:Y,Inp_CostIndices!$G:$G,$H93)</f>
        <v>1</v>
      </c>
      <c r="T93" s="106">
        <f>((T92-1)*$M93)+1</f>
        <v>0</v>
      </c>
      <c r="U93" s="106">
        <f t="shared" ref="U93:AK93" si="24">((U92-1)*$M93)+1</f>
        <v>0</v>
      </c>
      <c r="V93" s="106">
        <f t="shared" si="24"/>
        <v>0</v>
      </c>
      <c r="W93" s="106">
        <f t="shared" si="24"/>
        <v>0</v>
      </c>
      <c r="X93" s="106">
        <f t="shared" si="24"/>
        <v>0</v>
      </c>
      <c r="Y93" s="106">
        <f t="shared" si="24"/>
        <v>1.1676942144351212</v>
      </c>
      <c r="Z93" s="106">
        <f t="shared" si="24"/>
        <v>1.1603448837345358</v>
      </c>
      <c r="AA93" s="106">
        <f t="shared" si="24"/>
        <v>1.1538819965470404</v>
      </c>
      <c r="AB93" s="106">
        <f t="shared" si="24"/>
        <v>1.1602182581943574</v>
      </c>
      <c r="AC93" s="106">
        <f t="shared" si="24"/>
        <v>1.1814982934439433</v>
      </c>
      <c r="AD93" s="106">
        <f t="shared" si="24"/>
        <v>1.1647275292709998</v>
      </c>
      <c r="AE93" s="106">
        <f t="shared" si="24"/>
        <v>1.1647275292709998</v>
      </c>
      <c r="AF93" s="106">
        <f t="shared" si="24"/>
        <v>1.1647275292709998</v>
      </c>
      <c r="AG93" s="106">
        <f t="shared" si="24"/>
        <v>1.1647275292709998</v>
      </c>
      <c r="AH93" s="106">
        <f t="shared" si="24"/>
        <v>1.1647275292709998</v>
      </c>
      <c r="AI93" s="106">
        <f t="shared" si="24"/>
        <v>1.1647275292709998</v>
      </c>
      <c r="AJ93" s="106">
        <f t="shared" si="24"/>
        <v>1.1647275292709998</v>
      </c>
      <c r="AK93" s="106">
        <f t="shared" si="24"/>
        <v>1.1647275292709998</v>
      </c>
      <c r="AR93" s="126"/>
    </row>
    <row r="94" spans="2:57" s="104" customFormat="1">
      <c r="E94" s="105"/>
      <c r="R94" s="164"/>
      <c r="AR94" s="126"/>
    </row>
    <row r="95" spans="2:57" s="104" customFormat="1">
      <c r="F95" s="127"/>
      <c r="H95" s="127" t="s">
        <v>558</v>
      </c>
      <c r="L95" s="127" t="s">
        <v>114</v>
      </c>
      <c r="T95" s="106">
        <f t="shared" ref="T95:AK95" si="25">IFERROR(T88/T93-T88,0)</f>
        <v>0</v>
      </c>
      <c r="U95" s="106">
        <f t="shared" si="25"/>
        <v>0</v>
      </c>
      <c r="V95" s="106">
        <f t="shared" si="25"/>
        <v>0</v>
      </c>
      <c r="W95" s="106">
        <f t="shared" si="25"/>
        <v>0</v>
      </c>
      <c r="X95" s="106">
        <f t="shared" si="25"/>
        <v>0</v>
      </c>
      <c r="Y95" s="106">
        <f t="shared" si="25"/>
        <v>-8.1877798985319146</v>
      </c>
      <c r="Z95" s="106">
        <f t="shared" si="25"/>
        <v>-7.6268727389086663</v>
      </c>
      <c r="AA95" s="106">
        <f t="shared" si="25"/>
        <v>-8.5644871658654154</v>
      </c>
      <c r="AB95" s="106">
        <f t="shared" si="25"/>
        <v>-9.9448572931744295</v>
      </c>
      <c r="AC95" s="106">
        <f t="shared" si="25"/>
        <v>-10.841005725131154</v>
      </c>
      <c r="AD95" s="106">
        <f t="shared" si="25"/>
        <v>-11.104452127462608</v>
      </c>
      <c r="AE95" s="106">
        <f t="shared" si="25"/>
        <v>-12.56095724773111</v>
      </c>
      <c r="AF95" s="106">
        <f t="shared" si="25"/>
        <v>-12.310838345538343</v>
      </c>
      <c r="AG95" s="106">
        <f t="shared" si="25"/>
        <v>-8.5904148877114892</v>
      </c>
      <c r="AH95" s="106">
        <f t="shared" si="25"/>
        <v>-8.2315019869083841</v>
      </c>
      <c r="AI95" s="106">
        <f t="shared" si="25"/>
        <v>-7.9536929595926296</v>
      </c>
      <c r="AJ95" s="106">
        <f t="shared" si="25"/>
        <v>-7.7527353939043806</v>
      </c>
      <c r="AK95" s="106">
        <f t="shared" si="25"/>
        <v>-7.6993150680139379</v>
      </c>
      <c r="AR95" s="126"/>
    </row>
    <row r="96" spans="2:57">
      <c r="L96" s="5"/>
    </row>
    <row r="97" spans="3:57">
      <c r="C97" s="12" t="s">
        <v>309</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7"/>
    </row>
    <row r="99" spans="3:57" s="104" customFormat="1">
      <c r="E99" s="105" t="str">
        <f>Cover!$F$13</f>
        <v>Lon</v>
      </c>
      <c r="F99" s="104" t="s">
        <v>312</v>
      </c>
      <c r="H99" s="104" t="s">
        <v>170</v>
      </c>
      <c r="T99" s="103">
        <f>SUMIFS(Inp_CostIndices!T$11:T$51,Inp_CostIndices!$E$11:$E$51,$E99,Inp_CostIndices!$F$11:$F$51,$F99)</f>
        <v>0</v>
      </c>
      <c r="U99" s="103">
        <f>SUMIFS(Inp_CostIndices!U$11:U$51,Inp_CostIndices!$E$11:$E$51,$E99,Inp_CostIndices!$F$11:$F$51,$F99)</f>
        <v>0</v>
      </c>
      <c r="V99" s="103">
        <f>SUMIFS(Inp_CostIndices!V$11:V$51,Inp_CostIndices!$E$11:$E$51,$E99,Inp_CostIndices!$F$11:$F$51,$F99)</f>
        <v>0</v>
      </c>
      <c r="W99" s="103">
        <f>SUMIFS(Inp_CostIndices!W$11:W$51,Inp_CostIndices!$E$11:$E$51,$E99,Inp_CostIndices!$F$11:$F$51,$F99)</f>
        <v>0</v>
      </c>
      <c r="X99" s="103">
        <f>SUMIFS(Inp_CostIndices!X$11:X$51,Inp_CostIndices!$E$11:$E$51,$E99,Inp_CostIndices!$F$11:$F$51,$F99)</f>
        <v>0</v>
      </c>
      <c r="Y99" s="103">
        <f>SUMIFS(Inp_CostIndices!Y$11:Y$51,Inp_CostIndices!$E$11:$E$51,$E99,Inp_CostIndices!$F$11:$F$51,$F99)</f>
        <v>1</v>
      </c>
      <c r="Z99" s="103">
        <f>SUMIFS(Inp_CostIndices!Z$11:Z$51,Inp_CostIndices!$E$11:$E$51,$E99,Inp_CostIndices!$F$11:$F$51,$F99)</f>
        <v>1</v>
      </c>
      <c r="AA99" s="103">
        <f>SUMIFS(Inp_CostIndices!AA$11:AA$51,Inp_CostIndices!$E$11:$E$51,$E99,Inp_CostIndices!$F$11:$F$51,$F99)</f>
        <v>1</v>
      </c>
      <c r="AB99" s="103">
        <f>SUMIFS(Inp_CostIndices!AB$11:AB$51,Inp_CostIndices!$E$11:$E$51,$E99,Inp_CostIndices!$F$11:$F$51,$F99)</f>
        <v>1</v>
      </c>
      <c r="AC99" s="103">
        <f>SUMIFS(Inp_CostIndices!AC$11:AC$51,Inp_CostIndices!$E$11:$E$51,$E99,Inp_CostIndices!$F$11:$F$51,$F99)</f>
        <v>1</v>
      </c>
      <c r="AD99" s="103">
        <f>SUMIFS(Inp_CostIndices!AD$11:AD$51,Inp_CostIndices!$E$11:$E$51,$E99,Inp_CostIndices!$F$11:$F$51,$F99)</f>
        <v>1</v>
      </c>
      <c r="AE99" s="103">
        <f>SUMIFS(Inp_CostIndices!AE$11:AE$51,Inp_CostIndices!$E$11:$E$51,$E99,Inp_CostIndices!$F$11:$F$51,$F99)</f>
        <v>1</v>
      </c>
      <c r="AF99" s="103">
        <f>SUMIFS(Inp_CostIndices!AF$11:AF$51,Inp_CostIndices!$E$11:$E$51,$E99,Inp_CostIndices!$F$11:$F$51,$F99)</f>
        <v>1</v>
      </c>
      <c r="AG99" s="103">
        <f>SUMIFS(Inp_CostIndices!AG$11:AG$51,Inp_CostIndices!$E$11:$E$51,$E99,Inp_CostIndices!$F$11:$F$51,$F99)</f>
        <v>1</v>
      </c>
      <c r="AH99" s="103">
        <f>SUMIFS(Inp_CostIndices!AH$11:AH$51,Inp_CostIndices!$E$11:$E$51,$E99,Inp_CostIndices!$F$11:$F$51,$F99)</f>
        <v>1</v>
      </c>
      <c r="AI99" s="103">
        <f>SUMIFS(Inp_CostIndices!AI$11:AI$51,Inp_CostIndices!$E$11:$E$51,$E99,Inp_CostIndices!$F$11:$F$51,$F99)</f>
        <v>1</v>
      </c>
      <c r="AJ99" s="103">
        <f>SUMIFS(Inp_CostIndices!AJ$11:AJ$51,Inp_CostIndices!$E$11:$E$51,$E99,Inp_CostIndices!$F$11:$F$51,$F99)</f>
        <v>1</v>
      </c>
      <c r="AK99" s="103">
        <f>SUMIFS(Inp_CostIndices!AK$11:AK$51,Inp_CostIndices!$E$11:$E$51,$E99,Inp_CostIndices!$F$11:$F$51,$F99)</f>
        <v>1</v>
      </c>
    </row>
    <row r="100" spans="3:57" s="104" customFormat="1">
      <c r="F100" s="127"/>
      <c r="G100" s="127"/>
      <c r="H100" s="127" t="s">
        <v>313</v>
      </c>
      <c r="L100" s="127" t="s">
        <v>114</v>
      </c>
      <c r="T100" s="106">
        <f t="shared" ref="T100:AK100" si="26">IFERROR(T88/T99-T88,0)</f>
        <v>0</v>
      </c>
      <c r="U100" s="106">
        <f t="shared" si="26"/>
        <v>0</v>
      </c>
      <c r="V100" s="106">
        <f t="shared" si="26"/>
        <v>0</v>
      </c>
      <c r="W100" s="106">
        <f t="shared" si="26"/>
        <v>0</v>
      </c>
      <c r="X100" s="106">
        <f t="shared" si="26"/>
        <v>0</v>
      </c>
      <c r="Y100" s="106">
        <f t="shared" si="26"/>
        <v>0</v>
      </c>
      <c r="Z100" s="106">
        <f t="shared" si="26"/>
        <v>0</v>
      </c>
      <c r="AA100" s="106">
        <f t="shared" si="26"/>
        <v>0</v>
      </c>
      <c r="AB100" s="106">
        <f t="shared" si="26"/>
        <v>0</v>
      </c>
      <c r="AC100" s="106">
        <f t="shared" si="26"/>
        <v>0</v>
      </c>
      <c r="AD100" s="106">
        <f t="shared" si="26"/>
        <v>0</v>
      </c>
      <c r="AE100" s="106">
        <f t="shared" si="26"/>
        <v>0</v>
      </c>
      <c r="AF100" s="106">
        <f t="shared" si="26"/>
        <v>0</v>
      </c>
      <c r="AG100" s="106">
        <f t="shared" si="26"/>
        <v>0</v>
      </c>
      <c r="AH100" s="106">
        <f t="shared" si="26"/>
        <v>0</v>
      </c>
      <c r="AI100" s="106">
        <f t="shared" si="26"/>
        <v>0</v>
      </c>
      <c r="AJ100" s="106">
        <f t="shared" si="26"/>
        <v>0</v>
      </c>
      <c r="AK100" s="106">
        <f t="shared" si="26"/>
        <v>0</v>
      </c>
      <c r="AR100" s="126"/>
    </row>
    <row r="102" spans="3:57">
      <c r="C102" s="12" t="s">
        <v>314</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4" customFormat="1">
      <c r="E104" s="105" t="str">
        <f>Cover!$F$13</f>
        <v>Lon</v>
      </c>
      <c r="F104" s="104" t="s">
        <v>474</v>
      </c>
      <c r="H104" s="104" t="str">
        <f>$A$1</f>
        <v>Repex</v>
      </c>
      <c r="L104" s="104" t="s">
        <v>114</v>
      </c>
      <c r="R104" s="164"/>
      <c r="T104" s="103">
        <f>SUMIFS(Inp_Reinstatement!T:T,Inp_Reinstatement!$E:$E,$E104,Inp_Reinstatement!$F:$F,$F104,Inp_Reinstatement!$H:$H,$H104)</f>
        <v>0</v>
      </c>
      <c r="U104" s="103">
        <f>SUMIFS(Inp_Reinstatement!U:U,Inp_Reinstatement!$E:$E,$E104,Inp_Reinstatement!$F:$F,$F104,Inp_Reinstatement!$H:$H,$H104)</f>
        <v>0</v>
      </c>
      <c r="V104" s="103">
        <f>SUMIFS(Inp_Reinstatement!V:V,Inp_Reinstatement!$E:$E,$E104,Inp_Reinstatement!$F:$F,$F104,Inp_Reinstatement!$H:$H,$H104)</f>
        <v>0</v>
      </c>
      <c r="W104" s="103">
        <f>SUMIFS(Inp_Reinstatement!W:W,Inp_Reinstatement!$E:$E,$E104,Inp_Reinstatement!$F:$F,$F104,Inp_Reinstatement!$H:$H,$H104)</f>
        <v>0</v>
      </c>
      <c r="X104" s="103">
        <f>SUMIFS(Inp_Reinstatement!X:X,Inp_Reinstatement!$E:$E,$E104,Inp_Reinstatement!$F:$F,$F104,Inp_Reinstatement!$H:$H,$H104)</f>
        <v>0</v>
      </c>
      <c r="Y104" s="103">
        <f>SUMIFS(Inp_Reinstatement!Y:Y,Inp_Reinstatement!$E:$E,$E104,Inp_Reinstatement!$F:$F,$F104,Inp_Reinstatement!$H:$H,$H104)</f>
        <v>0</v>
      </c>
      <c r="Z104" s="103">
        <f>SUMIFS(Inp_Reinstatement!Z:Z,Inp_Reinstatement!$E:$E,$E104,Inp_Reinstatement!$F:$F,$F104,Inp_Reinstatement!$H:$H,$H104)</f>
        <v>0</v>
      </c>
      <c r="AA104" s="103">
        <f>SUMIFS(Inp_Reinstatement!AA:AA,Inp_Reinstatement!$E:$E,$E104,Inp_Reinstatement!$F:$F,$F104,Inp_Reinstatement!$H:$H,$H104)</f>
        <v>0</v>
      </c>
      <c r="AB104" s="103">
        <f>SUMIFS(Inp_Reinstatement!AB:AB,Inp_Reinstatement!$E:$E,$E104,Inp_Reinstatement!$F:$F,$F104,Inp_Reinstatement!$H:$H,$H104)</f>
        <v>0</v>
      </c>
      <c r="AC104" s="103">
        <f>SUMIFS(Inp_Reinstatement!AC:AC,Inp_Reinstatement!$E:$E,$E104,Inp_Reinstatement!$F:$F,$F104,Inp_Reinstatement!$H:$H,$H104)</f>
        <v>0</v>
      </c>
      <c r="AD104" s="103">
        <f>SUMIFS(Inp_Reinstatement!AD:AD,Inp_Reinstatement!$E:$E,$E104,Inp_Reinstatement!$F:$F,$F104,Inp_Reinstatement!$H:$H,$H104)</f>
        <v>0</v>
      </c>
      <c r="AE104" s="103">
        <f>SUMIFS(Inp_Reinstatement!AE:AE,Inp_Reinstatement!$E:$E,$E104,Inp_Reinstatement!$F:$F,$F104,Inp_Reinstatement!$H:$H,$H104)</f>
        <v>0</v>
      </c>
      <c r="AF104" s="103">
        <f>SUMIFS(Inp_Reinstatement!AF:AF,Inp_Reinstatement!$E:$E,$E104,Inp_Reinstatement!$F:$F,$F104,Inp_Reinstatement!$H:$H,$H104)</f>
        <v>0</v>
      </c>
      <c r="AG104" s="103">
        <f>SUMIFS(Inp_Reinstatement!AG:AG,Inp_Reinstatement!$E:$E,$E104,Inp_Reinstatement!$F:$F,$F104,Inp_Reinstatement!$H:$H,$H104)</f>
        <v>0</v>
      </c>
      <c r="AH104" s="103">
        <f>SUMIFS(Inp_Reinstatement!AH:AH,Inp_Reinstatement!$E:$E,$E104,Inp_Reinstatement!$F:$F,$F104,Inp_Reinstatement!$H:$H,$H104)</f>
        <v>0</v>
      </c>
      <c r="AI104" s="103">
        <f>SUMIFS(Inp_Reinstatement!AI:AI,Inp_Reinstatement!$E:$E,$E104,Inp_Reinstatement!$F:$F,$F104,Inp_Reinstatement!$H:$H,$H104)</f>
        <v>0</v>
      </c>
      <c r="AJ104" s="103">
        <f>SUMIFS(Inp_Reinstatement!AJ:AJ,Inp_Reinstatement!$E:$E,$E104,Inp_Reinstatement!$F:$F,$F104,Inp_Reinstatement!$H:$H,$H104)</f>
        <v>0</v>
      </c>
      <c r="AK104" s="103">
        <f>SUMIFS(Inp_Reinstatement!AK:AK,Inp_Reinstatement!$E:$E,$E104,Inp_Reinstatement!$F:$F,$F104,Inp_Reinstatement!$H:$H,$H104)</f>
        <v>0</v>
      </c>
      <c r="AR104" s="126"/>
    </row>
    <row r="105" spans="3:57" s="104" customFormat="1">
      <c r="E105" s="76" t="str">
        <f>Cover!$F$13</f>
        <v>Lon</v>
      </c>
      <c r="F105" s="104" t="s">
        <v>468</v>
      </c>
      <c r="H105" s="104" t="s">
        <v>266</v>
      </c>
      <c r="I105" s="129"/>
      <c r="T105" s="103">
        <f>SUMIFS(Inp_CostIndices!T$11:T$51,Inp_CostIndices!$E$11:$E$51,$E105,Inp_CostIndices!$F$11:$F$51,$F105)</f>
        <v>0</v>
      </c>
      <c r="U105" s="103">
        <f>SUMIFS(Inp_CostIndices!U$11:U$51,Inp_CostIndices!$E$11:$E$51,$E105,Inp_CostIndices!$F$11:$F$51,$F105)</f>
        <v>0</v>
      </c>
      <c r="V105" s="103">
        <f>SUMIFS(Inp_CostIndices!V$11:V$51,Inp_CostIndices!$E$11:$E$51,$E105,Inp_CostIndices!$F$11:$F$51,$F105)</f>
        <v>0</v>
      </c>
      <c r="W105" s="103">
        <f>SUMIFS(Inp_CostIndices!W$11:W$51,Inp_CostIndices!$E$11:$E$51,$E105,Inp_CostIndices!$F$11:$F$51,$F105)</f>
        <v>0</v>
      </c>
      <c r="X105" s="103">
        <f>SUMIFS(Inp_CostIndices!X$11:X$51,Inp_CostIndices!$E$11:$E$51,$E105,Inp_CostIndices!$F$11:$F$51,$F105)</f>
        <v>0</v>
      </c>
      <c r="Y105" s="103">
        <f>SUMIFS(Inp_CostIndices!Y$11:Y$51,Inp_CostIndices!$E$11:$E$51,$E105,Inp_CostIndices!$F$11:$F$51,$F105)</f>
        <v>1.1676942144351212</v>
      </c>
      <c r="Z105" s="103">
        <f>SUMIFS(Inp_CostIndices!Z$11:Z$51,Inp_CostIndices!$E$11:$E$51,$E105,Inp_CostIndices!$F$11:$F$51,$F105)</f>
        <v>1.1603448837345358</v>
      </c>
      <c r="AA105" s="103">
        <f>SUMIFS(Inp_CostIndices!AA$11:AA$51,Inp_CostIndices!$E$11:$E$51,$E105,Inp_CostIndices!$F$11:$F$51,$F105)</f>
        <v>1.1538819965470404</v>
      </c>
      <c r="AB105" s="103">
        <f>SUMIFS(Inp_CostIndices!AB$11:AB$51,Inp_CostIndices!$E$11:$E$51,$E105,Inp_CostIndices!$F$11:$F$51,$F105)</f>
        <v>1.1602182581943574</v>
      </c>
      <c r="AC105" s="103">
        <f>SUMIFS(Inp_CostIndices!AC$11:AC$51,Inp_CostIndices!$E$11:$E$51,$E105,Inp_CostIndices!$F$11:$F$51,$F105)</f>
        <v>1.1814982934439433</v>
      </c>
      <c r="AD105" s="103">
        <f>SUMIFS(Inp_CostIndices!AD$11:AD$51,Inp_CostIndices!$E$11:$E$51,$E105,Inp_CostIndices!$F$11:$F$51,$F105)</f>
        <v>1.1647275292709998</v>
      </c>
      <c r="AE105" s="103">
        <f>SUMIFS(Inp_CostIndices!AE$11:AE$51,Inp_CostIndices!$E$11:$E$51,$E105,Inp_CostIndices!$F$11:$F$51,$F105)</f>
        <v>1.1647275292709998</v>
      </c>
      <c r="AF105" s="103">
        <f>SUMIFS(Inp_CostIndices!AF$11:AF$51,Inp_CostIndices!$E$11:$E$51,$E105,Inp_CostIndices!$F$11:$F$51,$F105)</f>
        <v>1.1647275292709998</v>
      </c>
      <c r="AG105" s="103">
        <f>SUMIFS(Inp_CostIndices!AG$11:AG$51,Inp_CostIndices!$E$11:$E$51,$E105,Inp_CostIndices!$F$11:$F$51,$F105)</f>
        <v>1.1647275292709998</v>
      </c>
      <c r="AH105" s="103">
        <f>SUMIFS(Inp_CostIndices!AH$11:AH$51,Inp_CostIndices!$E$11:$E$51,$E105,Inp_CostIndices!$F$11:$F$51,$F105)</f>
        <v>1.1647275292709998</v>
      </c>
      <c r="AI105" s="103">
        <f>SUMIFS(Inp_CostIndices!AI$11:AI$51,Inp_CostIndices!$E$11:$E$51,$E105,Inp_CostIndices!$F$11:$F$51,$F105)</f>
        <v>1.1647275292709998</v>
      </c>
      <c r="AJ105" s="103">
        <f>SUMIFS(Inp_CostIndices!AJ$11:AJ$51,Inp_CostIndices!$E$11:$E$51,$E105,Inp_CostIndices!$F$11:$F$51,$F105)</f>
        <v>1.1647275292709998</v>
      </c>
      <c r="AK105" s="103">
        <f>SUMIFS(Inp_CostIndices!AK$11:AK$51,Inp_CostIndices!$E$11:$E$51,$E105,Inp_CostIndices!$F$11:$F$51,$F105)</f>
        <v>1.1647275292709998</v>
      </c>
      <c r="AR105" s="126"/>
    </row>
    <row r="106" spans="3:57" s="104" customFormat="1">
      <c r="H106" s="127" t="s">
        <v>315</v>
      </c>
      <c r="L106" s="127" t="s">
        <v>114</v>
      </c>
      <c r="T106" s="106">
        <f t="shared" ref="T106:AK106" si="27">IFERROR(T104/T105-T104,0)</f>
        <v>0</v>
      </c>
      <c r="U106" s="106">
        <f t="shared" si="27"/>
        <v>0</v>
      </c>
      <c r="V106" s="106">
        <f t="shared" si="27"/>
        <v>0</v>
      </c>
      <c r="W106" s="106">
        <f t="shared" si="27"/>
        <v>0</v>
      </c>
      <c r="X106" s="106">
        <f t="shared" si="27"/>
        <v>0</v>
      </c>
      <c r="Y106" s="106">
        <f t="shared" si="27"/>
        <v>0</v>
      </c>
      <c r="Z106" s="106">
        <f t="shared" si="27"/>
        <v>0</v>
      </c>
      <c r="AA106" s="106">
        <f t="shared" si="27"/>
        <v>0</v>
      </c>
      <c r="AB106" s="106">
        <f t="shared" si="27"/>
        <v>0</v>
      </c>
      <c r="AC106" s="106">
        <f t="shared" si="27"/>
        <v>0</v>
      </c>
      <c r="AD106" s="106">
        <f t="shared" si="27"/>
        <v>0</v>
      </c>
      <c r="AE106" s="106">
        <f t="shared" si="27"/>
        <v>0</v>
      </c>
      <c r="AF106" s="106">
        <f t="shared" si="27"/>
        <v>0</v>
      </c>
      <c r="AG106" s="106">
        <f t="shared" si="27"/>
        <v>0</v>
      </c>
      <c r="AH106" s="106">
        <f t="shared" si="27"/>
        <v>0</v>
      </c>
      <c r="AI106" s="106">
        <f t="shared" si="27"/>
        <v>0</v>
      </c>
      <c r="AJ106" s="106">
        <f t="shared" si="27"/>
        <v>0</v>
      </c>
      <c r="AK106" s="106">
        <f t="shared" si="27"/>
        <v>0</v>
      </c>
    </row>
    <row r="107" spans="3:57">
      <c r="AR107" s="97"/>
    </row>
    <row r="108" spans="3:57">
      <c r="C108" s="12" t="s">
        <v>316</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7"/>
    </row>
    <row r="110" spans="3:57" s="104" customFormat="1">
      <c r="E110" s="105" t="str">
        <f>Cover!$F$13</f>
        <v>Lon</v>
      </c>
      <c r="F110" s="104" t="s">
        <v>469</v>
      </c>
      <c r="H110" s="104" t="s">
        <v>267</v>
      </c>
      <c r="I110" s="129"/>
      <c r="M110" s="97"/>
      <c r="T110" s="103">
        <f>SUMIFS(Inp_CostIndices!T$11:T$51,Inp_CostIndices!$E$11:$E$51,$E110,Inp_CostIndices!$F$11:$F$51,$F110)</f>
        <v>0</v>
      </c>
      <c r="U110" s="103">
        <f>SUMIFS(Inp_CostIndices!U$11:U$51,Inp_CostIndices!$E$11:$E$51,$E110,Inp_CostIndices!$F$11:$F$51,$F110)</f>
        <v>0</v>
      </c>
      <c r="V110" s="103">
        <f>SUMIFS(Inp_CostIndices!V$11:V$51,Inp_CostIndices!$E$11:$E$51,$E110,Inp_CostIndices!$F$11:$F$51,$F110)</f>
        <v>0</v>
      </c>
      <c r="W110" s="103">
        <f>SUMIFS(Inp_CostIndices!W$11:W$51,Inp_CostIndices!$E$11:$E$51,$E110,Inp_CostIndices!$F$11:$F$51,$F110)</f>
        <v>0</v>
      </c>
      <c r="X110" s="103">
        <f>SUMIFS(Inp_CostIndices!X$11:X$51,Inp_CostIndices!$E$11:$E$51,$E110,Inp_CostIndices!$F$11:$F$51,$F110)</f>
        <v>0</v>
      </c>
      <c r="Y110" s="103">
        <f>SUMIFS(Inp_CostIndices!Y$11:Y$51,Inp_CostIndices!$E$11:$E$51,$E110,Inp_CostIndices!$F$11:$F$51,$F110)</f>
        <v>1.1143982551897844</v>
      </c>
      <c r="Z110" s="103">
        <f>SUMIFS(Inp_CostIndices!Z$11:Z$51,Inp_CostIndices!$E$11:$E$51,$E110,Inp_CostIndices!$F$11:$F$51,$F110)</f>
        <v>1.1146346968958545</v>
      </c>
      <c r="AA110" s="103">
        <f>SUMIFS(Inp_CostIndices!AA$11:AA$51,Inp_CostIndices!$E$11:$E$51,$E110,Inp_CostIndices!$F$11:$F$51,$F110)</f>
        <v>1.1147577925020167</v>
      </c>
      <c r="AB110" s="103">
        <f>SUMIFS(Inp_CostIndices!AB$11:AB$51,Inp_CostIndices!$E$11:$E$51,$E110,Inp_CostIndices!$F$11:$F$51,$F110)</f>
        <v>1.1148340846409923</v>
      </c>
      <c r="AC110" s="103">
        <f>SUMIFS(Inp_CostIndices!AC$11:AC$51,Inp_CostIndices!$E$11:$E$51,$E110,Inp_CostIndices!$F$11:$F$51,$F110)</f>
        <v>1.115006234052325</v>
      </c>
      <c r="AD110" s="103">
        <f>SUMIFS(Inp_CostIndices!AD$11:AD$51,Inp_CostIndices!$E$11:$E$51,$E110,Inp_CostIndices!$F$11:$F$51,$F110)</f>
        <v>1.1147262126561945</v>
      </c>
      <c r="AE110" s="103">
        <f>SUMIFS(Inp_CostIndices!AE$11:AE$51,Inp_CostIndices!$E$11:$E$51,$E110,Inp_CostIndices!$F$11:$F$51,$F110)</f>
        <v>1.1147262126561945</v>
      </c>
      <c r="AF110" s="103">
        <f>SUMIFS(Inp_CostIndices!AF$11:AF$51,Inp_CostIndices!$E$11:$E$51,$E110,Inp_CostIndices!$F$11:$F$51,$F110)</f>
        <v>1.1147262126561945</v>
      </c>
      <c r="AG110" s="103">
        <f>SUMIFS(Inp_CostIndices!AG$11:AG$51,Inp_CostIndices!$E$11:$E$51,$E110,Inp_CostIndices!$F$11:$F$51,$F110)</f>
        <v>1.1147262126561945</v>
      </c>
      <c r="AH110" s="103">
        <f>SUMIFS(Inp_CostIndices!AH$11:AH$51,Inp_CostIndices!$E$11:$E$51,$E110,Inp_CostIndices!$F$11:$F$51,$F110)</f>
        <v>1.1147262126561945</v>
      </c>
      <c r="AI110" s="103">
        <f>SUMIFS(Inp_CostIndices!AI$11:AI$51,Inp_CostIndices!$E$11:$E$51,$E110,Inp_CostIndices!$F$11:$F$51,$F110)</f>
        <v>1.1147262126561945</v>
      </c>
      <c r="AJ110" s="103">
        <f>SUMIFS(Inp_CostIndices!AJ$11:AJ$51,Inp_CostIndices!$E$11:$E$51,$E110,Inp_CostIndices!$F$11:$F$51,$F110)</f>
        <v>1.1147262126561945</v>
      </c>
      <c r="AK110" s="103">
        <f>SUMIFS(Inp_CostIndices!AK$11:AK$51,Inp_CostIndices!$E$11:$E$51,$E110,Inp_CostIndices!$F$11:$F$51,$F110)</f>
        <v>1.1147262126561945</v>
      </c>
    </row>
    <row r="111" spans="3:57" s="104" customFormat="1">
      <c r="F111" s="127"/>
      <c r="H111" s="127" t="s">
        <v>317</v>
      </c>
      <c r="L111" s="127" t="s">
        <v>114</v>
      </c>
      <c r="T111" s="106">
        <f t="shared" ref="T111:AK111" si="28">IFERROR(T88/T110-T88,0)</f>
        <v>0</v>
      </c>
      <c r="U111" s="106">
        <f t="shared" si="28"/>
        <v>0</v>
      </c>
      <c r="V111" s="106">
        <f t="shared" si="28"/>
        <v>0</v>
      </c>
      <c r="W111" s="106">
        <f t="shared" si="28"/>
        <v>0</v>
      </c>
      <c r="X111" s="106">
        <f t="shared" si="28"/>
        <v>0</v>
      </c>
      <c r="Y111" s="106">
        <f t="shared" si="28"/>
        <v>-5.8526989530156968</v>
      </c>
      <c r="Z111" s="106">
        <f t="shared" si="28"/>
        <v>-5.676256518035224</v>
      </c>
      <c r="AA111" s="106">
        <f t="shared" si="28"/>
        <v>-6.6111439937577217</v>
      </c>
      <c r="AB111" s="106">
        <f t="shared" si="28"/>
        <v>-7.4179998420260063</v>
      </c>
      <c r="AC111" s="106">
        <f t="shared" si="28"/>
        <v>-7.2790418020385204</v>
      </c>
      <c r="AD111" s="106">
        <f t="shared" si="28"/>
        <v>-8.0807139861600348</v>
      </c>
      <c r="AE111" s="106">
        <f t="shared" si="28"/>
        <v>-9.1406133095277937</v>
      </c>
      <c r="AF111" s="106">
        <f t="shared" si="28"/>
        <v>-8.9586016904085142</v>
      </c>
      <c r="AG111" s="106">
        <f t="shared" si="28"/>
        <v>-6.2512481420287287</v>
      </c>
      <c r="AH111" s="106">
        <f t="shared" si="28"/>
        <v>-5.9900670892363834</v>
      </c>
      <c r="AI111" s="106">
        <f t="shared" si="28"/>
        <v>-5.7879053556592623</v>
      </c>
      <c r="AJ111" s="106">
        <f t="shared" si="28"/>
        <v>-5.641668459588935</v>
      </c>
      <c r="AK111" s="106">
        <f t="shared" si="28"/>
        <v>-5.602794468363328</v>
      </c>
      <c r="AM111" s="129"/>
      <c r="AN111" s="129"/>
      <c r="AO111" s="129"/>
    </row>
    <row r="112" spans="3:57">
      <c r="AR112" s="97"/>
    </row>
    <row r="113" spans="3:57">
      <c r="AR113" s="97"/>
    </row>
    <row r="114" spans="3:57">
      <c r="AR114" s="97"/>
    </row>
    <row r="115" spans="3:57">
      <c r="C115" s="12" t="s">
        <v>318</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7"/>
    </row>
    <row r="117" spans="3:57">
      <c r="H117" s="101" t="s">
        <v>445</v>
      </c>
      <c r="L117" s="97" t="s">
        <v>114</v>
      </c>
      <c r="R117" s="14"/>
      <c r="T117" s="98">
        <f t="shared" ref="T117:AK117" si="29">T95*$J$6</f>
        <v>0</v>
      </c>
      <c r="U117" s="98">
        <f t="shared" si="29"/>
        <v>0</v>
      </c>
      <c r="V117" s="98">
        <f t="shared" si="29"/>
        <v>0</v>
      </c>
      <c r="W117" s="98">
        <f t="shared" si="29"/>
        <v>0</v>
      </c>
      <c r="X117" s="98">
        <f t="shared" si="29"/>
        <v>0</v>
      </c>
      <c r="Y117" s="98">
        <f t="shared" si="29"/>
        <v>-8.1877798985319146</v>
      </c>
      <c r="Z117" s="98">
        <f t="shared" si="29"/>
        <v>-7.6268727389086663</v>
      </c>
      <c r="AA117" s="98">
        <f t="shared" si="29"/>
        <v>-8.5644871658654154</v>
      </c>
      <c r="AB117" s="98">
        <f t="shared" si="29"/>
        <v>-9.9448572931744295</v>
      </c>
      <c r="AC117" s="98">
        <f t="shared" si="29"/>
        <v>-10.841005725131154</v>
      </c>
      <c r="AD117" s="98">
        <f t="shared" si="29"/>
        <v>-11.104452127462608</v>
      </c>
      <c r="AE117" s="98">
        <f t="shared" si="29"/>
        <v>-12.56095724773111</v>
      </c>
      <c r="AF117" s="98">
        <f t="shared" si="29"/>
        <v>-12.310838345538343</v>
      </c>
      <c r="AG117" s="98">
        <f t="shared" si="29"/>
        <v>-8.5904148877114892</v>
      </c>
      <c r="AH117" s="98">
        <f t="shared" si="29"/>
        <v>-8.2315019869083841</v>
      </c>
      <c r="AI117" s="98">
        <f t="shared" si="29"/>
        <v>-7.9536929595926296</v>
      </c>
      <c r="AJ117" s="98">
        <f t="shared" si="29"/>
        <v>-7.7527353939043806</v>
      </c>
      <c r="AK117" s="98">
        <f t="shared" si="29"/>
        <v>-7.6993150680139379</v>
      </c>
      <c r="AM117" s="98">
        <f>SUM(T117:X117)</f>
        <v>0</v>
      </c>
      <c r="AN117" s="98">
        <f>SUM(Y117:AF117)</f>
        <v>-81.141250542343641</v>
      </c>
      <c r="AO117" s="98">
        <f>SUM(AG117:AK117)</f>
        <v>-40.227660296130821</v>
      </c>
    </row>
    <row r="118" spans="3:57">
      <c r="H118" s="101" t="s">
        <v>170</v>
      </c>
      <c r="L118" s="97" t="s">
        <v>114</v>
      </c>
      <c r="R118" s="14"/>
      <c r="T118" s="98">
        <f t="shared" ref="T118:AK118" si="30">T100*$K$6</f>
        <v>0</v>
      </c>
      <c r="U118" s="98">
        <f t="shared" si="30"/>
        <v>0</v>
      </c>
      <c r="V118" s="98">
        <f t="shared" si="30"/>
        <v>0</v>
      </c>
      <c r="W118" s="98">
        <f t="shared" si="30"/>
        <v>0</v>
      </c>
      <c r="X118" s="98">
        <f t="shared" si="30"/>
        <v>0</v>
      </c>
      <c r="Y118" s="98">
        <f t="shared" si="30"/>
        <v>0</v>
      </c>
      <c r="Z118" s="98">
        <f t="shared" si="30"/>
        <v>0</v>
      </c>
      <c r="AA118" s="98">
        <f t="shared" si="30"/>
        <v>0</v>
      </c>
      <c r="AB118" s="98">
        <f t="shared" si="30"/>
        <v>0</v>
      </c>
      <c r="AC118" s="98">
        <f t="shared" si="30"/>
        <v>0</v>
      </c>
      <c r="AD118" s="98">
        <f t="shared" si="30"/>
        <v>0</v>
      </c>
      <c r="AE118" s="98">
        <f t="shared" si="30"/>
        <v>0</v>
      </c>
      <c r="AF118" s="98">
        <f t="shared" si="30"/>
        <v>0</v>
      </c>
      <c r="AG118" s="98">
        <f t="shared" si="30"/>
        <v>0</v>
      </c>
      <c r="AH118" s="98">
        <f t="shared" si="30"/>
        <v>0</v>
      </c>
      <c r="AI118" s="98">
        <f t="shared" si="30"/>
        <v>0</v>
      </c>
      <c r="AJ118" s="98">
        <f t="shared" si="30"/>
        <v>0</v>
      </c>
      <c r="AK118" s="98">
        <f t="shared" si="30"/>
        <v>0</v>
      </c>
      <c r="AM118" s="98">
        <f>SUM(T118:X118)</f>
        <v>0</v>
      </c>
      <c r="AN118" s="98">
        <f>SUM(Y118:AF118)</f>
        <v>0</v>
      </c>
      <c r="AO118" s="98">
        <f>SUM(AG118:AK118)</f>
        <v>0</v>
      </c>
    </row>
    <row r="119" spans="3:57">
      <c r="H119" s="101" t="s">
        <v>266</v>
      </c>
      <c r="L119" s="97" t="s">
        <v>114</v>
      </c>
      <c r="R119" s="14"/>
      <c r="T119" s="98">
        <f t="shared" ref="T119:AK119" si="31">T106*$L$6</f>
        <v>0</v>
      </c>
      <c r="U119" s="98">
        <f t="shared" si="31"/>
        <v>0</v>
      </c>
      <c r="V119" s="98">
        <f t="shared" si="31"/>
        <v>0</v>
      </c>
      <c r="W119" s="98">
        <f t="shared" si="31"/>
        <v>0</v>
      </c>
      <c r="X119" s="98">
        <f t="shared" si="31"/>
        <v>0</v>
      </c>
      <c r="Y119" s="98">
        <f t="shared" si="31"/>
        <v>0</v>
      </c>
      <c r="Z119" s="98">
        <f t="shared" si="31"/>
        <v>0</v>
      </c>
      <c r="AA119" s="98">
        <f t="shared" si="31"/>
        <v>0</v>
      </c>
      <c r="AB119" s="98">
        <f t="shared" si="31"/>
        <v>0</v>
      </c>
      <c r="AC119" s="98">
        <f t="shared" si="31"/>
        <v>0</v>
      </c>
      <c r="AD119" s="98">
        <f t="shared" si="31"/>
        <v>0</v>
      </c>
      <c r="AE119" s="98">
        <f t="shared" si="31"/>
        <v>0</v>
      </c>
      <c r="AF119" s="98">
        <f t="shared" si="31"/>
        <v>0</v>
      </c>
      <c r="AG119" s="98">
        <f t="shared" si="31"/>
        <v>0</v>
      </c>
      <c r="AH119" s="98">
        <f t="shared" si="31"/>
        <v>0</v>
      </c>
      <c r="AI119" s="98">
        <f t="shared" si="31"/>
        <v>0</v>
      </c>
      <c r="AJ119" s="98">
        <f t="shared" si="31"/>
        <v>0</v>
      </c>
      <c r="AK119" s="98">
        <f t="shared" si="31"/>
        <v>0</v>
      </c>
      <c r="AM119" s="98">
        <f>SUM(T119:X119)</f>
        <v>0</v>
      </c>
      <c r="AN119" s="98">
        <f>SUM(Y119:AF119)</f>
        <v>0</v>
      </c>
      <c r="AO119" s="98">
        <f>SUM(AG119:AK119)</f>
        <v>0</v>
      </c>
    </row>
    <row r="120" spans="3:57">
      <c r="H120" s="101" t="s">
        <v>267</v>
      </c>
      <c r="L120" s="97" t="s">
        <v>114</v>
      </c>
      <c r="R120" s="14"/>
      <c r="T120" s="98">
        <f t="shared" ref="T120:AK120" si="32">T111*$M$6</f>
        <v>0</v>
      </c>
      <c r="U120" s="98">
        <f t="shared" si="32"/>
        <v>0</v>
      </c>
      <c r="V120" s="98">
        <f t="shared" si="32"/>
        <v>0</v>
      </c>
      <c r="W120" s="98">
        <f t="shared" si="32"/>
        <v>0</v>
      </c>
      <c r="X120" s="98">
        <f t="shared" si="32"/>
        <v>0</v>
      </c>
      <c r="Y120" s="98">
        <f t="shared" si="32"/>
        <v>-5.8526989530156968</v>
      </c>
      <c r="Z120" s="98">
        <f t="shared" si="32"/>
        <v>-5.676256518035224</v>
      </c>
      <c r="AA120" s="98">
        <f t="shared" si="32"/>
        <v>-6.6111439937577217</v>
      </c>
      <c r="AB120" s="98">
        <f t="shared" si="32"/>
        <v>-7.4179998420260063</v>
      </c>
      <c r="AC120" s="98">
        <f t="shared" si="32"/>
        <v>-7.2790418020385204</v>
      </c>
      <c r="AD120" s="98">
        <f t="shared" si="32"/>
        <v>-8.0807139861600348</v>
      </c>
      <c r="AE120" s="98">
        <f t="shared" si="32"/>
        <v>-9.1406133095277937</v>
      </c>
      <c r="AF120" s="98">
        <f t="shared" si="32"/>
        <v>-8.9586016904085142</v>
      </c>
      <c r="AG120" s="98">
        <f t="shared" si="32"/>
        <v>-6.2512481420287287</v>
      </c>
      <c r="AH120" s="98">
        <f t="shared" si="32"/>
        <v>-5.9900670892363834</v>
      </c>
      <c r="AI120" s="98">
        <f t="shared" si="32"/>
        <v>-5.7879053556592623</v>
      </c>
      <c r="AJ120" s="98">
        <f t="shared" si="32"/>
        <v>-5.641668459588935</v>
      </c>
      <c r="AK120" s="98">
        <f t="shared" si="32"/>
        <v>-5.602794468363328</v>
      </c>
      <c r="AM120" s="98">
        <f>SUM(T120:X120)</f>
        <v>0</v>
      </c>
      <c r="AN120" s="98">
        <f>SUM(Y120:AF120)</f>
        <v>-59.017070094969512</v>
      </c>
      <c r="AO120" s="98">
        <f>SUM(AG120:AK120)</f>
        <v>-29.273683514876637</v>
      </c>
    </row>
    <row r="121" spans="3:57">
      <c r="H121" s="101" t="s">
        <v>171</v>
      </c>
      <c r="L121" s="97" t="s">
        <v>114</v>
      </c>
      <c r="R121" s="14"/>
      <c r="T121" s="41"/>
      <c r="U121" s="41"/>
      <c r="V121" s="41"/>
      <c r="W121" s="41"/>
      <c r="X121" s="41"/>
      <c r="Y121" s="41"/>
      <c r="Z121" s="41"/>
      <c r="AA121" s="41"/>
      <c r="AB121" s="41"/>
      <c r="AC121" s="41"/>
      <c r="AD121" s="41"/>
      <c r="AE121" s="41"/>
      <c r="AF121" s="41"/>
      <c r="AG121" s="41"/>
      <c r="AH121" s="41"/>
      <c r="AI121" s="41"/>
      <c r="AJ121" s="41"/>
      <c r="AK121" s="41"/>
      <c r="AM121" s="98">
        <f>SUM(T121:X121)</f>
        <v>0</v>
      </c>
      <c r="AN121" s="98">
        <f>SUM(Y121:AF121)</f>
        <v>0</v>
      </c>
      <c r="AO121" s="98">
        <f>SUM(AG121:AK121)</f>
        <v>0</v>
      </c>
    </row>
    <row r="123" spans="3:57">
      <c r="H123" s="5" t="s">
        <v>207</v>
      </c>
      <c r="L123" s="5" t="s">
        <v>114</v>
      </c>
      <c r="T123" s="98">
        <f>SUM(T117:T121)</f>
        <v>0</v>
      </c>
      <c r="U123" s="98">
        <f t="shared" ref="U123:AK123" si="33">SUM(U117:U121)</f>
        <v>0</v>
      </c>
      <c r="V123" s="98">
        <f>SUM(V117:V121)</f>
        <v>0</v>
      </c>
      <c r="W123" s="98">
        <f t="shared" si="33"/>
        <v>0</v>
      </c>
      <c r="X123" s="98">
        <f t="shared" si="33"/>
        <v>0</v>
      </c>
      <c r="Y123" s="98">
        <f t="shared" si="33"/>
        <v>-14.040478851547611</v>
      </c>
      <c r="Z123" s="98">
        <f t="shared" si="33"/>
        <v>-13.30312925694389</v>
      </c>
      <c r="AA123" s="98">
        <f t="shared" si="33"/>
        <v>-15.175631159623137</v>
      </c>
      <c r="AB123" s="98">
        <f t="shared" si="33"/>
        <v>-17.362857135200436</v>
      </c>
      <c r="AC123" s="98">
        <f t="shared" si="33"/>
        <v>-18.120047527169675</v>
      </c>
      <c r="AD123" s="98">
        <f t="shared" si="33"/>
        <v>-19.185166113622643</v>
      </c>
      <c r="AE123" s="98">
        <f t="shared" si="33"/>
        <v>-21.701570557258904</v>
      </c>
      <c r="AF123" s="98">
        <f t="shared" si="33"/>
        <v>-21.269440035946857</v>
      </c>
      <c r="AG123" s="98">
        <f t="shared" si="33"/>
        <v>-14.841663029740218</v>
      </c>
      <c r="AH123" s="98">
        <f t="shared" si="33"/>
        <v>-14.221569076144768</v>
      </c>
      <c r="AI123" s="98">
        <f t="shared" si="33"/>
        <v>-13.741598315251892</v>
      </c>
      <c r="AJ123" s="98">
        <f t="shared" si="33"/>
        <v>-13.394403853493316</v>
      </c>
      <c r="AK123" s="98">
        <f t="shared" si="33"/>
        <v>-13.302109536377266</v>
      </c>
      <c r="AM123" s="98">
        <f>SUM(T123:X123)</f>
        <v>0</v>
      </c>
      <c r="AN123" s="98">
        <f>SUM(Y123:AF123)</f>
        <v>-140.15832063731315</v>
      </c>
      <c r="AO123" s="98">
        <f>SUM(AG123:AK123)</f>
        <v>-69.501343811007459</v>
      </c>
    </row>
    <row r="124" spans="3:57">
      <c r="H124" s="5"/>
      <c r="L124" s="5"/>
      <c r="AR124" s="97"/>
    </row>
    <row r="125" spans="3:57">
      <c r="H125" s="5" t="s">
        <v>256</v>
      </c>
      <c r="I125" s="5"/>
      <c r="J125" s="5"/>
      <c r="K125" s="5"/>
      <c r="L125" s="5" t="s">
        <v>114</v>
      </c>
      <c r="T125" s="98">
        <f t="shared" ref="T125:AK125" si="34">T79+T123</f>
        <v>0</v>
      </c>
      <c r="U125" s="98">
        <f t="shared" si="34"/>
        <v>0</v>
      </c>
      <c r="V125" s="98">
        <f t="shared" si="34"/>
        <v>0</v>
      </c>
      <c r="W125" s="98">
        <f t="shared" si="34"/>
        <v>0</v>
      </c>
      <c r="X125" s="98">
        <f t="shared" si="34"/>
        <v>0</v>
      </c>
      <c r="Y125" s="98">
        <f t="shared" si="34"/>
        <v>73.979597369495082</v>
      </c>
      <c r="Z125" s="98">
        <f t="shared" si="34"/>
        <v>71.905389595235832</v>
      </c>
      <c r="AA125" s="98">
        <f t="shared" si="34"/>
        <v>83.971346396980493</v>
      </c>
      <c r="AB125" s="98">
        <f t="shared" si="34"/>
        <v>93.818194289609096</v>
      </c>
      <c r="AC125" s="98">
        <f t="shared" si="34"/>
        <v>90.831814845673861</v>
      </c>
      <c r="AD125" s="98">
        <f t="shared" si="34"/>
        <v>102.03079904434097</v>
      </c>
      <c r="AE125" s="98">
        <f t="shared" si="34"/>
        <v>115.41357376635024</v>
      </c>
      <c r="AF125" s="98">
        <f t="shared" si="34"/>
        <v>113.11541162796719</v>
      </c>
      <c r="AG125" s="98">
        <f t="shared" si="34"/>
        <v>78.931124656564634</v>
      </c>
      <c r="AH125" s="98">
        <f t="shared" si="34"/>
        <v>75.633332956810534</v>
      </c>
      <c r="AI125" s="98">
        <f t="shared" si="34"/>
        <v>73.080746236331379</v>
      </c>
      <c r="AJ125" s="98">
        <f t="shared" si="34"/>
        <v>71.234292150544576</v>
      </c>
      <c r="AK125" s="98">
        <f t="shared" si="34"/>
        <v>70.743451317224071</v>
      </c>
      <c r="AM125" s="98">
        <f>SUM(T125:X125)</f>
        <v>0</v>
      </c>
      <c r="AN125" s="98">
        <f>SUM(Y125:AF125)</f>
        <v>745.06612693565285</v>
      </c>
      <c r="AO125" s="98">
        <f>SUM(AG125:AK125)</f>
        <v>369.62294731747522</v>
      </c>
    </row>
    <row r="126" spans="3:57">
      <c r="AR126" s="97"/>
    </row>
    <row r="127" spans="3:57">
      <c r="H127" s="97" t="s">
        <v>331</v>
      </c>
      <c r="T127" s="98">
        <f t="shared" ref="T127:AK127" si="35">IF(T11=0,0,T12/T11)</f>
        <v>0</v>
      </c>
      <c r="U127" s="98">
        <f t="shared" si="35"/>
        <v>0</v>
      </c>
      <c r="V127" s="98">
        <f t="shared" si="35"/>
        <v>0</v>
      </c>
      <c r="W127" s="98">
        <f t="shared" si="35"/>
        <v>0</v>
      </c>
      <c r="X127" s="98">
        <f t="shared" si="35"/>
        <v>0</v>
      </c>
      <c r="Y127" s="98">
        <f t="shared" si="35"/>
        <v>0.96336379655696802</v>
      </c>
      <c r="Z127" s="98">
        <f t="shared" si="35"/>
        <v>0.95056133470187443</v>
      </c>
      <c r="AA127" s="98">
        <f t="shared" si="35"/>
        <v>0.95813791712570029</v>
      </c>
      <c r="AB127" s="98">
        <f t="shared" si="35"/>
        <v>0.9418768695833647</v>
      </c>
      <c r="AC127" s="98">
        <f t="shared" si="35"/>
        <v>0.91321605421311836</v>
      </c>
      <c r="AD127" s="98">
        <f t="shared" si="35"/>
        <v>0.91678626569924648</v>
      </c>
      <c r="AE127" s="98">
        <f t="shared" si="35"/>
        <v>0.9389245639515934</v>
      </c>
      <c r="AF127" s="98">
        <f t="shared" si="35"/>
        <v>0.93918254754480945</v>
      </c>
      <c r="AG127" s="98">
        <f t="shared" si="35"/>
        <v>0.96484954382611832</v>
      </c>
      <c r="AH127" s="98">
        <f t="shared" si="35"/>
        <v>0.96594209585897439</v>
      </c>
      <c r="AI127" s="98">
        <f t="shared" si="35"/>
        <v>0.96674305986681752</v>
      </c>
      <c r="AJ127" s="98">
        <f t="shared" si="35"/>
        <v>0.96665171628379531</v>
      </c>
      <c r="AK127" s="98">
        <f t="shared" si="35"/>
        <v>0.96661917432152122</v>
      </c>
      <c r="AR127" s="97"/>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7" t="s">
        <v>125</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7" t="s">
        <v>126</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7" t="s">
        <v>127</v>
      </c>
      <c r="R135" s="24">
        <f>SUM(R132:R133)</f>
        <v>0</v>
      </c>
    </row>
  </sheetData>
  <conditionalFormatting sqref="R4">
    <cfRule type="cellIs" dxfId="46" priority="3" operator="greaterThan">
      <formula>0</formula>
    </cfRule>
  </conditionalFormatting>
  <conditionalFormatting sqref="T132:AK133">
    <cfRule type="cellIs" dxfId="45" priority="2" operator="equal">
      <formula>FALSE</formula>
    </cfRule>
  </conditionalFormatting>
  <conditionalFormatting sqref="R135 R132:R133">
    <cfRule type="cellIs" dxfId="4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8"/>
  </sheetPr>
  <dimension ref="A1:BE31"/>
  <sheetViews>
    <sheetView zoomScale="80" zoomScaleNormal="80" workbookViewId="0">
      <pane xSplit="19" ySplit="7" topLeftCell="AD8" activePane="bottomRight" state="frozen"/>
      <selection activeCell="E7" sqref="E7"/>
      <selection pane="topRight" activeCell="E7" sqref="E7"/>
      <selection pane="bottomLeft" activeCell="E7" sqref="E7"/>
      <selection pane="bottomRight" activeCell="A3" sqref="A3"/>
    </sheetView>
  </sheetViews>
  <sheetFormatPr defaultColWidth="0" defaultRowHeight="12.4"/>
  <cols>
    <col min="1" max="5" width="1.703125" style="4" customWidth="1"/>
    <col min="6" max="6" width="38.17578125" style="4" customWidth="1"/>
    <col min="7" max="7" width="25.703125" style="4" customWidth="1"/>
    <col min="8"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5" width="9.17578125" style="4" customWidth="1"/>
    <col min="36" max="36" width="9.64453125" style="4" customWidth="1"/>
    <col min="37" max="37" width="9.17578125" style="4" customWidth="1"/>
    <col min="38" max="38" width="1.703125" style="4" customWidth="1"/>
    <col min="39" max="41" width="9.17578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16384" width="9.17578125" style="4" hidden="1"/>
  </cols>
  <sheetData>
    <row r="1" spans="1:57" ht="22.9">
      <c r="A1" s="10" t="s">
        <v>194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128</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7" t="s">
        <v>320</v>
      </c>
      <c r="U6" s="88"/>
      <c r="V6" s="88"/>
      <c r="W6" s="88"/>
      <c r="X6" s="89"/>
      <c r="Y6" s="87" t="s">
        <v>321</v>
      </c>
      <c r="Z6" s="88"/>
      <c r="AA6" s="88"/>
      <c r="AB6" s="88"/>
      <c r="AC6" s="88"/>
      <c r="AD6" s="88"/>
      <c r="AE6" s="88"/>
      <c r="AF6" s="89"/>
      <c r="AG6" s="87" t="s">
        <v>322</v>
      </c>
      <c r="AH6" s="88"/>
      <c r="AI6" s="88"/>
      <c r="AJ6" s="88"/>
      <c r="AK6" s="89"/>
      <c r="AM6" s="85" t="s">
        <v>320</v>
      </c>
      <c r="AN6" s="91" t="s">
        <v>321</v>
      </c>
      <c r="AO6" s="86" t="s">
        <v>322</v>
      </c>
      <c r="AQ6" s="194" t="s">
        <v>121</v>
      </c>
      <c r="AR6" s="194"/>
      <c r="AS6" s="194"/>
    </row>
    <row r="7" spans="1:57">
      <c r="A7" s="5"/>
      <c r="B7" s="5"/>
      <c r="C7" s="5"/>
      <c r="D7" s="5"/>
      <c r="E7" s="5"/>
      <c r="F7" s="5" t="s">
        <v>197</v>
      </c>
      <c r="G7" s="5" t="s">
        <v>269</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2" t="s">
        <v>293</v>
      </c>
      <c r="AN7" s="93" t="s">
        <v>293</v>
      </c>
      <c r="AO7" s="94" t="s">
        <v>293</v>
      </c>
      <c r="AP7" s="5"/>
      <c r="AQ7" s="30" t="s">
        <v>8</v>
      </c>
      <c r="AR7" s="36" t="s">
        <v>7</v>
      </c>
      <c r="AS7" s="29" t="s">
        <v>118</v>
      </c>
      <c r="AT7" s="5"/>
      <c r="AU7" s="5"/>
      <c r="AV7" s="5"/>
      <c r="AW7" s="5"/>
      <c r="AX7" s="5"/>
      <c r="AY7" s="5"/>
      <c r="AZ7" s="5"/>
      <c r="BA7" s="5"/>
      <c r="BB7" s="5"/>
      <c r="BC7" s="5"/>
      <c r="BD7" s="5"/>
      <c r="BE7" s="5"/>
    </row>
    <row r="9" spans="1:57">
      <c r="F9" s="5" t="s">
        <v>148</v>
      </c>
      <c r="G9" s="77" t="s">
        <v>270</v>
      </c>
      <c r="H9" s="5"/>
      <c r="I9" s="5"/>
      <c r="J9" s="5"/>
      <c r="K9" s="5"/>
      <c r="L9" s="5" t="s">
        <v>114</v>
      </c>
      <c r="T9" s="17">
        <f>SUM('Cal_Work mgt:Cal_Repex'!T11)</f>
        <v>0</v>
      </c>
      <c r="U9" s="17">
        <f>SUM('Cal_Work mgt:Cal_Repex'!U11)</f>
        <v>0</v>
      </c>
      <c r="V9" s="17">
        <f>SUM('Cal_Work mgt:Cal_Repex'!V11)</f>
        <v>0</v>
      </c>
      <c r="W9" s="17">
        <f>SUM('Cal_Work mgt:Cal_Repex'!W11)</f>
        <v>0</v>
      </c>
      <c r="X9" s="17">
        <f>SUM('Cal_Work mgt:Cal_Repex'!X11)</f>
        <v>0</v>
      </c>
      <c r="Y9" s="17">
        <f>SUM('Cal_Work mgt:Cal_Repex'!Y11)</f>
        <v>279.40373376200006</v>
      </c>
      <c r="Z9" s="17">
        <f>SUM('Cal_Work mgt:Cal_Repex'!Z11)</f>
        <v>258.09281653400001</v>
      </c>
      <c r="AA9" s="17">
        <f>SUM('Cal_Work mgt:Cal_Repex'!AA11)</f>
        <v>280.37214007299997</v>
      </c>
      <c r="AB9" s="17">
        <f>SUM('Cal_Work mgt:Cal_Repex'!AB11)</f>
        <v>304.35049311299997</v>
      </c>
      <c r="AC9" s="17">
        <f>SUM('Cal_Work mgt:Cal_Repex'!AC11)</f>
        <v>316.85800838900002</v>
      </c>
      <c r="AD9" s="17">
        <f>SUM('Cal_Work mgt:Cal_Repex'!AD11)</f>
        <v>360.91927728999997</v>
      </c>
      <c r="AE9" s="17">
        <f>SUM('Cal_Work mgt:Cal_Repex'!AE11)</f>
        <v>384.83186645700005</v>
      </c>
      <c r="AF9" s="17">
        <f>SUM('Cal_Work mgt:Cal_Repex'!AF11)</f>
        <v>370.80570587499994</v>
      </c>
      <c r="AG9" s="17">
        <f>SUM('Cal_Work mgt:Cal_Repex'!AG11)</f>
        <v>394.77811452100002</v>
      </c>
      <c r="AH9" s="17">
        <f>SUM('Cal_Work mgt:Cal_Repex'!AH11)</f>
        <v>365.80840808699998</v>
      </c>
      <c r="AI9" s="17">
        <f>SUM('Cal_Work mgt:Cal_Repex'!AI11)</f>
        <v>335.824464804</v>
      </c>
      <c r="AJ9" s="17">
        <f>SUM('Cal_Work mgt:Cal_Repex'!AJ11)</f>
        <v>324.14263026000003</v>
      </c>
      <c r="AK9" s="17">
        <f>SUM('Cal_Work mgt:Cal_Repex'!AK11)</f>
        <v>316.171971391</v>
      </c>
      <c r="AM9" s="17">
        <f>SUM(T9:X9)</f>
        <v>0</v>
      </c>
      <c r="AN9" s="17">
        <f>SUM(Y9:AF9)</f>
        <v>2555.6340414930005</v>
      </c>
      <c r="AO9" s="17">
        <f>SUM(AG9:AK9)</f>
        <v>1736.7255890629999</v>
      </c>
    </row>
    <row r="10" spans="1:57" s="97" customFormat="1">
      <c r="F10" s="5" t="s">
        <v>148</v>
      </c>
      <c r="G10" s="77" t="s">
        <v>271</v>
      </c>
      <c r="H10" s="5"/>
      <c r="I10" s="5"/>
      <c r="J10" s="5"/>
      <c r="K10" s="5"/>
      <c r="L10" s="5" t="s">
        <v>114</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264.58510663399994</v>
      </c>
      <c r="Z10" s="17">
        <f>SUM('Cal_Work mgt:Cal_Repex'!Z12)</f>
        <v>243.11572442800002</v>
      </c>
      <c r="AA10" s="17">
        <f>SUM('Cal_Work mgt:Cal_Repex'!AA12)</f>
        <v>260.37988055999995</v>
      </c>
      <c r="AB10" s="17">
        <f>SUM('Cal_Work mgt:Cal_Repex'!AB12)</f>
        <v>274.59046498699996</v>
      </c>
      <c r="AC10" s="17">
        <f>SUM('Cal_Work mgt:Cal_Repex'!AC12)</f>
        <v>273.54608352700001</v>
      </c>
      <c r="AD10" s="17">
        <f>SUM('Cal_Work mgt:Cal_Repex'!AD12)</f>
        <v>301.05824916199998</v>
      </c>
      <c r="AE10" s="17">
        <f>SUM('Cal_Work mgt:Cal_Repex'!AE12)</f>
        <v>345.971664358</v>
      </c>
      <c r="AF10" s="17">
        <f>SUM('Cal_Work mgt:Cal_Repex'!AF12)</f>
        <v>337.29584045800004</v>
      </c>
      <c r="AG10" s="17">
        <f>SUM('Cal_Work mgt:Cal_Repex'!AG12)</f>
        <v>317.28280770700002</v>
      </c>
      <c r="AH10" s="17">
        <f>SUM('Cal_Work mgt:Cal_Repex'!AH12)</f>
        <v>320.34136114599994</v>
      </c>
      <c r="AI10" s="17">
        <f>SUM('Cal_Work mgt:Cal_Repex'!AI12)</f>
        <v>320.67528874500005</v>
      </c>
      <c r="AJ10" s="17">
        <f>SUM('Cal_Work mgt:Cal_Repex'!AJ12)</f>
        <v>309.34861348899994</v>
      </c>
      <c r="AK10" s="17">
        <f>SUM('Cal_Work mgt:Cal_Repex'!AK12)</f>
        <v>301.11269289999996</v>
      </c>
      <c r="AM10" s="17"/>
      <c r="AN10" s="17"/>
      <c r="AO10" s="17"/>
      <c r="AR10" s="35"/>
    </row>
    <row r="11" spans="1:57">
      <c r="F11" s="4" t="s">
        <v>168</v>
      </c>
      <c r="G11" s="77"/>
      <c r="L11" s="4" t="s">
        <v>114</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-1.3336959140121238</v>
      </c>
      <c r="Z11" s="17">
        <f>SUM('Cal_Work mgt:Cal_Repex'!Z28)</f>
        <v>-1.7772649714481554</v>
      </c>
      <c r="AA11" s="17">
        <f>SUM('Cal_Work mgt:Cal_Repex'!AA28)</f>
        <v>-2.1033750200084604</v>
      </c>
      <c r="AB11" s="17">
        <f>SUM('Cal_Work mgt:Cal_Repex'!AB28)</f>
        <v>-7.5333482891417791</v>
      </c>
      <c r="AC11" s="17">
        <f>SUM('Cal_Work mgt:Cal_Repex'!AC28)</f>
        <v>-11.626840581556078</v>
      </c>
      <c r="AD11" s="17">
        <f>SUM('Cal_Work mgt:Cal_Repex'!AD28)</f>
        <v>-5.9330343188150474</v>
      </c>
      <c r="AE11" s="17">
        <f>SUM('Cal_Work mgt:Cal_Repex'!AE28)</f>
        <v>-8.5229353319885561</v>
      </c>
      <c r="AF11" s="17">
        <f>SUM('Cal_Work mgt:Cal_Repex'!AF28)</f>
        <v>-5.5836022619195465</v>
      </c>
      <c r="AG11" s="17">
        <f>SUM('Cal_Work mgt:Cal_Repex'!AG28)</f>
        <v>-29.779877883293167</v>
      </c>
      <c r="AH11" s="17">
        <f>SUM('Cal_Work mgt:Cal_Repex'!AH28)</f>
        <v>-35.894718920471654</v>
      </c>
      <c r="AI11" s="17">
        <f>SUM('Cal_Work mgt:Cal_Repex'!AI28)</f>
        <v>-39.414855545696234</v>
      </c>
      <c r="AJ11" s="17">
        <f>SUM('Cal_Work mgt:Cal_Repex'!AJ28)</f>
        <v>-39.091036186097384</v>
      </c>
      <c r="AK11" s="17">
        <f>SUM('Cal_Work mgt:Cal_Repex'!AK28)</f>
        <v>-38.524401648764822</v>
      </c>
      <c r="AM11" s="17">
        <f t="shared" ref="AM11:AM19" si="0">SUM(T11:X11)</f>
        <v>0</v>
      </c>
      <c r="AN11" s="17">
        <f t="shared" ref="AN11:AN19" si="1">SUM(Y11:AF11)</f>
        <v>-44.414096688889742</v>
      </c>
      <c r="AO11" s="17">
        <f t="shared" ref="AO11:AO19" si="2">SUM(AG11:AK11)</f>
        <v>-182.70489018432323</v>
      </c>
    </row>
    <row r="12" spans="1:57">
      <c r="F12" s="5" t="s">
        <v>253</v>
      </c>
      <c r="G12" s="77" t="s">
        <v>270</v>
      </c>
      <c r="H12" s="5"/>
      <c r="I12" s="5"/>
      <c r="J12" s="5"/>
      <c r="K12" s="5"/>
      <c r="L12" s="5" t="s">
        <v>114</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278.07003784798792</v>
      </c>
      <c r="Z12" s="17">
        <f>SUM('Cal_Work mgt:Cal_Repex'!Z29)</f>
        <v>256.31555156255183</v>
      </c>
      <c r="AA12" s="17">
        <f>SUM('Cal_Work mgt:Cal_Repex'!AA29)</f>
        <v>278.26876505299151</v>
      </c>
      <c r="AB12" s="17">
        <f>SUM('Cal_Work mgt:Cal_Repex'!AB29)</f>
        <v>296.81714482385814</v>
      </c>
      <c r="AC12" s="17">
        <f>SUM('Cal_Work mgt:Cal_Repex'!AC29)</f>
        <v>305.23116780744391</v>
      </c>
      <c r="AD12" s="17">
        <f>SUM('Cal_Work mgt:Cal_Repex'!AD29)</f>
        <v>354.98624297118494</v>
      </c>
      <c r="AE12" s="17">
        <f>SUM('Cal_Work mgt:Cal_Repex'!AE29)</f>
        <v>376.3089311250115</v>
      </c>
      <c r="AF12" s="17">
        <f>SUM('Cal_Work mgt:Cal_Repex'!AF29)</f>
        <v>365.22210361308044</v>
      </c>
      <c r="AG12" s="17">
        <f>SUM('Cal_Work mgt:Cal_Repex'!AG29)</f>
        <v>364.9982366377069</v>
      </c>
      <c r="AH12" s="17">
        <f>SUM('Cal_Work mgt:Cal_Repex'!AH29)</f>
        <v>329.91368916652834</v>
      </c>
      <c r="AI12" s="17">
        <f>SUM('Cal_Work mgt:Cal_Repex'!AI29)</f>
        <v>296.40960925830376</v>
      </c>
      <c r="AJ12" s="17">
        <f>SUM('Cal_Work mgt:Cal_Repex'!AJ29)</f>
        <v>285.05159407390266</v>
      </c>
      <c r="AK12" s="17">
        <f>SUM('Cal_Work mgt:Cal_Repex'!AK29)</f>
        <v>277.64756974223519</v>
      </c>
      <c r="AM12" s="17">
        <f t="shared" si="0"/>
        <v>0</v>
      </c>
      <c r="AN12" s="17">
        <f t="shared" si="1"/>
        <v>2511.2199448041101</v>
      </c>
      <c r="AO12" s="17">
        <f t="shared" si="2"/>
        <v>1554.0206988786767</v>
      </c>
    </row>
    <row r="13" spans="1:57">
      <c r="F13" s="4" t="s">
        <v>169</v>
      </c>
      <c r="L13" s="4" t="s">
        <v>114</v>
      </c>
      <c r="P13" s="4" t="s">
        <v>119</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334</v>
      </c>
    </row>
    <row r="14" spans="1:57">
      <c r="F14" s="5" t="s">
        <v>254</v>
      </c>
      <c r="G14" s="77" t="s">
        <v>270</v>
      </c>
      <c r="H14" s="5"/>
      <c r="I14" s="5"/>
      <c r="J14" s="5"/>
      <c r="K14" s="5"/>
      <c r="L14" s="5" t="s">
        <v>114</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278.07003784798792</v>
      </c>
      <c r="Z14" s="17">
        <f>SUM('Cal_Work mgt:Cal_Repex'!Z62)</f>
        <v>256.31555156255183</v>
      </c>
      <c r="AA14" s="17">
        <f>SUM('Cal_Work mgt:Cal_Repex'!AA62)</f>
        <v>278.26876505299151</v>
      </c>
      <c r="AB14" s="17">
        <f>SUM('Cal_Work mgt:Cal_Repex'!AB62)</f>
        <v>296.81714482385814</v>
      </c>
      <c r="AC14" s="17">
        <f>SUM('Cal_Work mgt:Cal_Repex'!AC62)</f>
        <v>305.23116780744391</v>
      </c>
      <c r="AD14" s="17">
        <f>SUM('Cal_Work mgt:Cal_Repex'!AD62)</f>
        <v>354.98624297118494</v>
      </c>
      <c r="AE14" s="17">
        <f>SUM('Cal_Work mgt:Cal_Repex'!AE62)</f>
        <v>376.3089311250115</v>
      </c>
      <c r="AF14" s="17">
        <f>SUM('Cal_Work mgt:Cal_Repex'!AF62)</f>
        <v>365.22210361308044</v>
      </c>
      <c r="AG14" s="17">
        <f>SUM('Cal_Work mgt:Cal_Repex'!AG62)</f>
        <v>364.9982366377069</v>
      </c>
      <c r="AH14" s="17">
        <f>SUM('Cal_Work mgt:Cal_Repex'!AH62)</f>
        <v>329.91368916652834</v>
      </c>
      <c r="AI14" s="17">
        <f>SUM('Cal_Work mgt:Cal_Repex'!AI62)</f>
        <v>296.40960925830376</v>
      </c>
      <c r="AJ14" s="17">
        <f>SUM('Cal_Work mgt:Cal_Repex'!AJ62)</f>
        <v>285.05159407390266</v>
      </c>
      <c r="AK14" s="17">
        <f>SUM('Cal_Work mgt:Cal_Repex'!AK62)</f>
        <v>277.64756974223519</v>
      </c>
      <c r="AM14" s="17">
        <f t="shared" si="0"/>
        <v>0</v>
      </c>
      <c r="AN14" s="17">
        <f t="shared" si="1"/>
        <v>2511.2199448041101</v>
      </c>
      <c r="AO14" s="17">
        <f t="shared" si="2"/>
        <v>1554.0206988786767</v>
      </c>
    </row>
    <row r="15" spans="1:57">
      <c r="F15" s="4" t="s">
        <v>193</v>
      </c>
      <c r="L15" s="4" t="s">
        <v>114</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-54.106131279213393</v>
      </c>
      <c r="Z15" s="17">
        <f>SUM('Cal_Work mgt:Cal_Repex'!Z78)</f>
        <v>-42.659804153762749</v>
      </c>
      <c r="AA15" s="17">
        <f>SUM('Cal_Work mgt:Cal_Repex'!AA78)</f>
        <v>-41.97890524468378</v>
      </c>
      <c r="AB15" s="17">
        <f>SUM('Cal_Work mgt:Cal_Repex'!AB78)</f>
        <v>-37.342564605606128</v>
      </c>
      <c r="AC15" s="17">
        <f>SUM('Cal_Work mgt:Cal_Repex'!AC78)</f>
        <v>-41.199393178474288</v>
      </c>
      <c r="AD15" s="17">
        <f>SUM('Cal_Work mgt:Cal_Repex'!AD78)</f>
        <v>-67.79062052243701</v>
      </c>
      <c r="AE15" s="17">
        <f>SUM('Cal_Work mgt:Cal_Repex'!AE78)</f>
        <v>-81.000137673664113</v>
      </c>
      <c r="AF15" s="17">
        <f>SUM('Cal_Work mgt:Cal_Repex'!AF78)</f>
        <v>-89.705020490576786</v>
      </c>
      <c r="AG15" s="17">
        <f>SUM('Cal_Work mgt:Cal_Repex'!AG78)</f>
        <v>-76.843465710518018</v>
      </c>
      <c r="AH15" s="17">
        <f>SUM('Cal_Work mgt:Cal_Repex'!AH78)</f>
        <v>-80.907697726040851</v>
      </c>
      <c r="AI15" s="17">
        <f>SUM('Cal_Work mgt:Cal_Repex'!AI78)</f>
        <v>-80.370299574749566</v>
      </c>
      <c r="AJ15" s="17">
        <f>SUM('Cal_Work mgt:Cal_Repex'!AJ78)</f>
        <v>-75.514888294290714</v>
      </c>
      <c r="AK15" s="17">
        <f>SUM('Cal_Work mgt:Cal_Repex'!AK78)</f>
        <v>-74.150948635306079</v>
      </c>
      <c r="AM15" s="17">
        <f t="shared" si="0"/>
        <v>0</v>
      </c>
      <c r="AN15" s="17">
        <f t="shared" si="1"/>
        <v>-455.78257714841823</v>
      </c>
      <c r="AO15" s="17">
        <f t="shared" si="2"/>
        <v>-387.7872999409052</v>
      </c>
    </row>
    <row r="16" spans="1:57">
      <c r="F16" s="5" t="s">
        <v>255</v>
      </c>
      <c r="G16" s="77" t="s">
        <v>270</v>
      </c>
      <c r="H16" s="5"/>
      <c r="I16" s="5"/>
      <c r="J16" s="5"/>
      <c r="K16" s="5"/>
      <c r="L16" s="5" t="s">
        <v>114</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223.96390656877449</v>
      </c>
      <c r="Z16" s="17">
        <f>SUM('Cal_Work mgt:Cal_Repex'!Z79)</f>
        <v>213.65574740878907</v>
      </c>
      <c r="AA16" s="17">
        <f>SUM('Cal_Work mgt:Cal_Repex'!AA79)</f>
        <v>236.28985980830777</v>
      </c>
      <c r="AB16" s="17">
        <f>SUM('Cal_Work mgt:Cal_Repex'!AB79)</f>
        <v>259.47458021825207</v>
      </c>
      <c r="AC16" s="17">
        <f>SUM('Cal_Work mgt:Cal_Repex'!AC79)</f>
        <v>264.03177462896969</v>
      </c>
      <c r="AD16" s="17">
        <f>SUM('Cal_Work mgt:Cal_Repex'!AD79)</f>
        <v>287.19562244874794</v>
      </c>
      <c r="AE16" s="17">
        <f>SUM('Cal_Work mgt:Cal_Repex'!AE79)</f>
        <v>295.30879345134736</v>
      </c>
      <c r="AF16" s="17">
        <f>SUM('Cal_Work mgt:Cal_Repex'!AF79)</f>
        <v>275.51708312250366</v>
      </c>
      <c r="AG16" s="17">
        <f>SUM('Cal_Work mgt:Cal_Repex'!AG79)</f>
        <v>288.15477092718885</v>
      </c>
      <c r="AH16" s="17">
        <f>SUM('Cal_Work mgt:Cal_Repex'!AH79)</f>
        <v>249.00599144048749</v>
      </c>
      <c r="AI16" s="17">
        <f>SUM('Cal_Work mgt:Cal_Repex'!AI79)</f>
        <v>216.03930968355422</v>
      </c>
      <c r="AJ16" s="17">
        <f>SUM('Cal_Work mgt:Cal_Repex'!AJ79)</f>
        <v>209.53670577961191</v>
      </c>
      <c r="AK16" s="17">
        <f>SUM('Cal_Work mgt:Cal_Repex'!AK79)</f>
        <v>203.4966211069291</v>
      </c>
      <c r="AM16" s="17">
        <f t="shared" si="0"/>
        <v>0</v>
      </c>
      <c r="AN16" s="17">
        <f t="shared" si="1"/>
        <v>2055.437367655692</v>
      </c>
      <c r="AO16" s="17">
        <f t="shared" si="2"/>
        <v>1166.2333989377717</v>
      </c>
    </row>
    <row r="17" spans="2:57">
      <c r="F17" s="4" t="s">
        <v>149</v>
      </c>
      <c r="L17" s="4" t="s">
        <v>114</v>
      </c>
      <c r="T17" s="17">
        <f>SUM('Cal_Work mgt:Cal_Repex'!T123)</f>
        <v>0</v>
      </c>
      <c r="U17" s="98">
        <f>SUM('Cal_Work mgt:Cal_Repex'!U123)</f>
        <v>0</v>
      </c>
      <c r="V17" s="98">
        <f>SUM('Cal_Work mgt:Cal_Repex'!V123)</f>
        <v>0</v>
      </c>
      <c r="W17" s="98">
        <f>SUM('Cal_Work mgt:Cal_Repex'!W123)</f>
        <v>0</v>
      </c>
      <c r="X17" s="98">
        <f>SUM('Cal_Work mgt:Cal_Repex'!X123)</f>
        <v>0</v>
      </c>
      <c r="Y17" s="98">
        <f>SUM('Cal_Work mgt:Cal_Repex'!Y123)</f>
        <v>-23.903570158649533</v>
      </c>
      <c r="Z17" s="98">
        <f>SUM('Cal_Work mgt:Cal_Repex'!Z123)</f>
        <v>-22.543420404875061</v>
      </c>
      <c r="AA17" s="98">
        <f>SUM('Cal_Work mgt:Cal_Repex'!AA123)</f>
        <v>-24.911600592054377</v>
      </c>
      <c r="AB17" s="98">
        <f>SUM('Cal_Work mgt:Cal_Repex'!AB123)</f>
        <v>-28.991989861651916</v>
      </c>
      <c r="AC17" s="98">
        <f>SUM('Cal_Work mgt:Cal_Repex'!AC123)</f>
        <v>-31.687197847349971</v>
      </c>
      <c r="AD17" s="98">
        <f>SUM('Cal_Work mgt:Cal_Repex'!AD123)</f>
        <v>-32.378020411769697</v>
      </c>
      <c r="AE17" s="98">
        <f>SUM('Cal_Work mgt:Cal_Repex'!AE123)</f>
        <v>-34.583450410947748</v>
      </c>
      <c r="AF17" s="98">
        <f>SUM('Cal_Work mgt:Cal_Repex'!AF123)</f>
        <v>-32.950039465793871</v>
      </c>
      <c r="AG17" s="98">
        <f>SUM('Cal_Work mgt:Cal_Repex'!AG123)</f>
        <v>-30.653299917467116</v>
      </c>
      <c r="AH17" s="98">
        <f>SUM('Cal_Work mgt:Cal_Repex'!AH123)</f>
        <v>-26.659920587153913</v>
      </c>
      <c r="AI17" s="98">
        <f>SUM('Cal_Work mgt:Cal_Repex'!AI123)</f>
        <v>-23.397488073029336</v>
      </c>
      <c r="AJ17" s="98">
        <f>SUM('Cal_Work mgt:Cal_Repex'!AJ123)</f>
        <v>-22.686429391104202</v>
      </c>
      <c r="AK17" s="98">
        <f>SUM('Cal_Work mgt:Cal_Repex'!AK123)</f>
        <v>-22.410438079684837</v>
      </c>
      <c r="AM17" s="17">
        <f t="shared" si="0"/>
        <v>0</v>
      </c>
      <c r="AN17" s="17">
        <f t="shared" si="1"/>
        <v>-231.94928915309222</v>
      </c>
      <c r="AO17" s="17">
        <f t="shared" si="2"/>
        <v>-125.8075760484394</v>
      </c>
    </row>
    <row r="18" spans="2:57">
      <c r="U18" s="97"/>
      <c r="V18" s="97"/>
      <c r="W18" s="97"/>
      <c r="X18" s="97"/>
      <c r="Y18" s="97"/>
      <c r="Z18" s="97"/>
      <c r="AA18" s="97"/>
      <c r="AB18" s="97"/>
      <c r="AC18" s="97"/>
      <c r="AD18" s="97"/>
      <c r="AE18" s="97"/>
      <c r="AF18" s="97"/>
      <c r="AG18" s="97"/>
      <c r="AH18" s="97"/>
      <c r="AI18" s="97"/>
      <c r="AJ18" s="97"/>
      <c r="AK18" s="97"/>
    </row>
    <row r="19" spans="2:57">
      <c r="F19" s="5" t="s">
        <v>195</v>
      </c>
      <c r="G19" s="77" t="s">
        <v>270</v>
      </c>
      <c r="L19" s="5" t="s">
        <v>114</v>
      </c>
      <c r="T19" s="17">
        <f>SUM('Cal_Work mgt:Cal_Repex'!T125)</f>
        <v>0</v>
      </c>
      <c r="U19" s="98">
        <f>SUM('Cal_Work mgt:Cal_Repex'!U125)</f>
        <v>0</v>
      </c>
      <c r="V19" s="98">
        <f>SUM('Cal_Work mgt:Cal_Repex'!V125)</f>
        <v>0</v>
      </c>
      <c r="W19" s="98">
        <f>SUM('Cal_Work mgt:Cal_Repex'!W125)</f>
        <v>0</v>
      </c>
      <c r="X19" s="98">
        <f>SUM('Cal_Work mgt:Cal_Repex'!X125)</f>
        <v>0</v>
      </c>
      <c r="Y19" s="98">
        <f>SUM('Cal_Work mgt:Cal_Repex'!Y125)</f>
        <v>200.06033641012493</v>
      </c>
      <c r="Z19" s="98">
        <f>SUM('Cal_Work mgt:Cal_Repex'!Z125)</f>
        <v>191.11232700391406</v>
      </c>
      <c r="AA19" s="98">
        <f>SUM('Cal_Work mgt:Cal_Repex'!AA125)</f>
        <v>211.37825921625338</v>
      </c>
      <c r="AB19" s="98">
        <f>SUM('Cal_Work mgt:Cal_Repex'!AB125)</f>
        <v>230.48259035660018</v>
      </c>
      <c r="AC19" s="98">
        <f>SUM('Cal_Work mgt:Cal_Repex'!AC125)</f>
        <v>232.34457678161965</v>
      </c>
      <c r="AD19" s="98">
        <f>SUM('Cal_Work mgt:Cal_Repex'!AD125)</f>
        <v>254.8176020369782</v>
      </c>
      <c r="AE19" s="98">
        <f>SUM('Cal_Work mgt:Cal_Repex'!AE125)</f>
        <v>260.72534304039959</v>
      </c>
      <c r="AF19" s="98">
        <f>SUM('Cal_Work mgt:Cal_Repex'!AF125)</f>
        <v>242.56704365670976</v>
      </c>
      <c r="AG19" s="98">
        <f>SUM('Cal_Work mgt:Cal_Repex'!AG125)</f>
        <v>257.50147100972174</v>
      </c>
      <c r="AH19" s="98">
        <f>SUM('Cal_Work mgt:Cal_Repex'!AH125)</f>
        <v>222.34607085333357</v>
      </c>
      <c r="AI19" s="98">
        <f>SUM('Cal_Work mgt:Cal_Repex'!AI125)</f>
        <v>192.64182161052489</v>
      </c>
      <c r="AJ19" s="98">
        <f>SUM('Cal_Work mgt:Cal_Repex'!AJ125)</f>
        <v>186.85027638850769</v>
      </c>
      <c r="AK19" s="98">
        <f>SUM('Cal_Work mgt:Cal_Repex'!AK125)</f>
        <v>181.08618302724426</v>
      </c>
      <c r="AM19" s="17">
        <f t="shared" si="0"/>
        <v>0</v>
      </c>
      <c r="AN19" s="17">
        <f t="shared" si="1"/>
        <v>1823.4880785025996</v>
      </c>
      <c r="AO19" s="17">
        <f t="shared" si="2"/>
        <v>1040.4258228893323</v>
      </c>
    </row>
    <row r="21" spans="2:57">
      <c r="F21" s="4" t="s">
        <v>331</v>
      </c>
      <c r="T21" s="17">
        <f>IF(T9=0,0,T10/T9)</f>
        <v>0</v>
      </c>
      <c r="U21" s="17">
        <f t="shared" ref="U21:AK21" si="3">IF(U9=0,0,U10/U9)</f>
        <v>0</v>
      </c>
      <c r="V21" s="17">
        <f t="shared" si="3"/>
        <v>0</v>
      </c>
      <c r="W21" s="17">
        <f t="shared" si="3"/>
        <v>0</v>
      </c>
      <c r="X21" s="17">
        <f t="shared" si="3"/>
        <v>0</v>
      </c>
      <c r="Y21" s="17">
        <f t="shared" si="3"/>
        <v>0.946963389041097</v>
      </c>
      <c r="Z21" s="17">
        <f t="shared" si="3"/>
        <v>0.94197013188072609</v>
      </c>
      <c r="AA21" s="17">
        <f t="shared" si="3"/>
        <v>0.92869384416085465</v>
      </c>
      <c r="AB21" s="17">
        <f t="shared" si="3"/>
        <v>0.90221790731598839</v>
      </c>
      <c r="AC21" s="17">
        <f t="shared" si="3"/>
        <v>0.86330809474499104</v>
      </c>
      <c r="AD21" s="17">
        <f t="shared" si="3"/>
        <v>0.83414289040620726</v>
      </c>
      <c r="AE21" s="17">
        <f t="shared" si="3"/>
        <v>0.89902031124196891</v>
      </c>
      <c r="AF21" s="17">
        <f t="shared" si="3"/>
        <v>0.90962958528934768</v>
      </c>
      <c r="AG21" s="17">
        <f t="shared" si="3"/>
        <v>0.80369908066451923</v>
      </c>
      <c r="AH21" s="17">
        <f t="shared" si="3"/>
        <v>0.87570803203028991</v>
      </c>
      <c r="AI21" s="17">
        <f t="shared" si="3"/>
        <v>0.95488959963699604</v>
      </c>
      <c r="AJ21" s="17">
        <f t="shared" si="3"/>
        <v>0.95435954610742324</v>
      </c>
      <c r="AK21" s="17">
        <f t="shared" si="3"/>
        <v>0.95236997629882658</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130</v>
      </c>
    </row>
    <row r="26" spans="2:57">
      <c r="F26" s="4" t="s">
        <v>216</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347</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7" customFormat="1">
      <c r="F28" s="97" t="s">
        <v>255</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97" customFormat="1">
      <c r="F29" s="97" t="s">
        <v>256</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127</v>
      </c>
      <c r="R31" s="24">
        <f>SUM(R26:R29)</f>
        <v>0</v>
      </c>
    </row>
  </sheetData>
  <mergeCells count="1">
    <mergeCell ref="AQ6:AS6"/>
  </mergeCells>
  <conditionalFormatting sqref="R4">
    <cfRule type="cellIs" dxfId="43" priority="3" operator="greaterThan">
      <formula>0</formula>
    </cfRule>
  </conditionalFormatting>
  <conditionalFormatting sqref="T26:AK29">
    <cfRule type="cellIs" dxfId="42" priority="2" operator="equal">
      <formula>FALSE</formula>
    </cfRule>
  </conditionalFormatting>
  <conditionalFormatting sqref="R31 R26:R29">
    <cfRule type="cellIs" dxfId="41" priority="1" operator="greaterThan">
      <formula>0</formula>
    </cfRule>
  </conditionalFormatting>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sheetPr>
  <dimension ref="A1:BE29"/>
  <sheetViews>
    <sheetView zoomScale="85" zoomScaleNormal="85" workbookViewId="0">
      <pane xSplit="19" ySplit="7" topLeftCell="AE8" activePane="bottomRight" state="frozen"/>
      <selection activeCell="G7" sqref="G7"/>
      <selection pane="topRight" activeCell="G7" sqref="G7"/>
      <selection pane="bottomLeft" activeCell="G7" sqref="G7"/>
      <selection pane="bottomRight" activeCell="T26" sqref="T26:AK27"/>
    </sheetView>
  </sheetViews>
  <sheetFormatPr defaultColWidth="0" defaultRowHeight="12.4"/>
  <cols>
    <col min="1" max="5" width="1.703125" style="97" customWidth="1"/>
    <col min="6" max="6" width="38.17578125" style="97" customWidth="1"/>
    <col min="7" max="7" width="25.703125" style="97" customWidth="1"/>
    <col min="8" max="11" width="1.703125" style="97" customWidth="1"/>
    <col min="12" max="12" width="9.17578125" style="97" customWidth="1"/>
    <col min="13"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41" width="9.17578125" style="97" customWidth="1"/>
    <col min="42" max="42" width="1.703125" style="97" customWidth="1"/>
    <col min="43" max="43" width="9.17578125" style="97" customWidth="1"/>
    <col min="44" max="44" width="9.17578125" style="35" customWidth="1"/>
    <col min="45" max="45" width="60.87890625" style="97" bestFit="1" customWidth="1"/>
    <col min="46" max="57" width="1.703125" style="97" customWidth="1"/>
    <col min="58" max="16384" width="9.17578125" style="97" hidden="1"/>
  </cols>
  <sheetData>
    <row r="1" spans="1:57" ht="22.9">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128</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7" t="s">
        <v>320</v>
      </c>
      <c r="U6" s="88"/>
      <c r="V6" s="88"/>
      <c r="W6" s="88"/>
      <c r="X6" s="89"/>
      <c r="Y6" s="87" t="s">
        <v>321</v>
      </c>
      <c r="Z6" s="88"/>
      <c r="AA6" s="88"/>
      <c r="AB6" s="88"/>
      <c r="AC6" s="88"/>
      <c r="AD6" s="88"/>
      <c r="AE6" s="88"/>
      <c r="AF6" s="89"/>
      <c r="AG6" s="87" t="s">
        <v>322</v>
      </c>
      <c r="AH6" s="88"/>
      <c r="AI6" s="88"/>
      <c r="AJ6" s="88"/>
      <c r="AK6" s="89"/>
      <c r="AM6" s="85" t="s">
        <v>320</v>
      </c>
      <c r="AN6" s="91" t="s">
        <v>321</v>
      </c>
      <c r="AO6" s="86" t="s">
        <v>322</v>
      </c>
      <c r="AQ6" s="194" t="s">
        <v>121</v>
      </c>
      <c r="AR6" s="194"/>
      <c r="AS6" s="194"/>
    </row>
    <row r="7" spans="1:57">
      <c r="A7" s="5"/>
      <c r="B7" s="5"/>
      <c r="C7" s="5"/>
      <c r="D7" s="5"/>
      <c r="E7" s="5"/>
      <c r="F7" s="5" t="s">
        <v>197</v>
      </c>
      <c r="G7" s="5" t="s">
        <v>269</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2" t="s">
        <v>293</v>
      </c>
      <c r="AN7" s="93" t="s">
        <v>293</v>
      </c>
      <c r="AO7" s="94" t="s">
        <v>293</v>
      </c>
      <c r="AP7" s="5"/>
      <c r="AQ7" s="30" t="s">
        <v>8</v>
      </c>
      <c r="AR7" s="36" t="s">
        <v>7</v>
      </c>
      <c r="AS7" s="29" t="s">
        <v>118</v>
      </c>
      <c r="AT7" s="5"/>
      <c r="AU7" s="5"/>
      <c r="AV7" s="5"/>
      <c r="AW7" s="5"/>
      <c r="AX7" s="5"/>
      <c r="AY7" s="5"/>
      <c r="AZ7" s="5"/>
      <c r="BA7" s="5"/>
      <c r="BB7" s="5"/>
      <c r="BC7" s="5"/>
      <c r="BD7" s="5"/>
      <c r="BE7" s="5"/>
    </row>
    <row r="9" spans="1:57">
      <c r="F9" s="5" t="s">
        <v>148</v>
      </c>
      <c r="G9" s="77" t="s">
        <v>270</v>
      </c>
      <c r="H9" s="5"/>
      <c r="I9" s="5"/>
      <c r="J9" s="5"/>
      <c r="K9" s="5"/>
      <c r="L9" s="5" t="s">
        <v>114</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144.22765098500005</v>
      </c>
      <c r="Z9" s="17">
        <f>SUM('Cal_Work mgt:Cal_Training &amp; Apprentices'!Z11)</f>
        <v>122.758634812</v>
      </c>
      <c r="AA9" s="17">
        <f>SUM('Cal_Work mgt:Cal_Training &amp; Apprentices'!AA11)</f>
        <v>118.65992762499999</v>
      </c>
      <c r="AB9" s="17">
        <f>SUM('Cal_Work mgt:Cal_Training &amp; Apprentices'!AB11)</f>
        <v>116.84170753700002</v>
      </c>
      <c r="AC9" s="17">
        <f>SUM('Cal_Work mgt:Cal_Training &amp; Apprentices'!AC11)</f>
        <v>112.80556773200001</v>
      </c>
      <c r="AD9" s="17">
        <f>SUM('Cal_Work mgt:Cal_Training &amp; Apprentices'!AD11)</f>
        <v>118.288594473</v>
      </c>
      <c r="AE9" s="17">
        <f>SUM('Cal_Work mgt:Cal_Training &amp; Apprentices'!AE11)</f>
        <v>124.85117524400002</v>
      </c>
      <c r="AF9" s="17">
        <f>SUM('Cal_Work mgt:Cal_Training &amp; Apprentices'!AF11)</f>
        <v>113.41603445099999</v>
      </c>
      <c r="AG9" s="17">
        <f>SUM('Cal_Work mgt:Cal_Training &amp; Apprentices'!AG11)</f>
        <v>128.255414027</v>
      </c>
      <c r="AH9" s="17">
        <f>SUM('Cal_Work mgt:Cal_Training &amp; Apprentices'!AH11)</f>
        <v>123.88316411300003</v>
      </c>
      <c r="AI9" s="17">
        <f>SUM('Cal_Work mgt:Cal_Training &amp; Apprentices'!AI11)</f>
        <v>122.969553658</v>
      </c>
      <c r="AJ9" s="17">
        <f>SUM('Cal_Work mgt:Cal_Training &amp; Apprentices'!AJ11)</f>
        <v>119.63993619000003</v>
      </c>
      <c r="AK9" s="17">
        <f>SUM('Cal_Work mgt:Cal_Training &amp; Apprentices'!AK11)</f>
        <v>118.146401563</v>
      </c>
      <c r="AM9" s="17">
        <f>SUM(T9:X9)</f>
        <v>0</v>
      </c>
      <c r="AN9" s="17">
        <f>SUM(Y9:AF9)</f>
        <v>971.84929285900012</v>
      </c>
      <c r="AO9" s="17">
        <f>SUM(AG9:AK9)</f>
        <v>612.89446955100004</v>
      </c>
    </row>
    <row r="10" spans="1:57">
      <c r="F10" s="5" t="s">
        <v>148</v>
      </c>
      <c r="G10" s="77" t="s">
        <v>271</v>
      </c>
      <c r="H10" s="5"/>
      <c r="I10" s="5"/>
      <c r="J10" s="5"/>
      <c r="K10" s="5"/>
      <c r="L10" s="5" t="s">
        <v>114</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136.25735207199997</v>
      </c>
      <c r="Z10" s="17">
        <f>SUM('Cal_Work mgt:Cal_Training &amp; Apprentices'!Z12)</f>
        <v>116.41299187600001</v>
      </c>
      <c r="AA10" s="17">
        <f>SUM('Cal_Work mgt:Cal_Training &amp; Apprentices'!AA12)</f>
        <v>112.94715084499998</v>
      </c>
      <c r="AB10" s="17">
        <f>SUM('Cal_Work mgt:Cal_Training &amp; Apprentices'!AB12)</f>
        <v>110.00702947000001</v>
      </c>
      <c r="AC10" s="17">
        <f>SUM('Cal_Work mgt:Cal_Training &amp; Apprentices'!AC12)</f>
        <v>106.261856275</v>
      </c>
      <c r="AD10" s="17">
        <f>SUM('Cal_Work mgt:Cal_Training &amp; Apprentices'!AD12)</f>
        <v>111.74064726399999</v>
      </c>
      <c r="AE10" s="17">
        <f>SUM('Cal_Work mgt:Cal_Training &amp; Apprentices'!AE12)</f>
        <v>118.47527161800001</v>
      </c>
      <c r="AF10" s="17">
        <f>SUM('Cal_Work mgt:Cal_Training &amp; Apprentices'!AF12)</f>
        <v>106.95250957700004</v>
      </c>
      <c r="AG10" s="17">
        <f>SUM('Cal_Work mgt:Cal_Training &amp; Apprentices'!AG12)</f>
        <v>121.77621047099998</v>
      </c>
      <c r="AH10" s="17">
        <f>SUM('Cal_Work mgt:Cal_Training &amp; Apprentices'!AH12)</f>
        <v>117.437865625</v>
      </c>
      <c r="AI10" s="17">
        <f>SUM('Cal_Work mgt:Cal_Training &amp; Apprentices'!AI12)</f>
        <v>116.569823848</v>
      </c>
      <c r="AJ10" s="17">
        <f>SUM('Cal_Work mgt:Cal_Training &amp; Apprentices'!AJ12)</f>
        <v>113.324923043</v>
      </c>
      <c r="AK10" s="17">
        <f>SUM('Cal_Work mgt:Cal_Training &amp; Apprentices'!AK12)</f>
        <v>111.77582234299997</v>
      </c>
      <c r="AM10" s="17"/>
      <c r="AN10" s="17"/>
      <c r="AO10" s="17"/>
    </row>
    <row r="11" spans="1:57">
      <c r="F11" s="97" t="s">
        <v>168</v>
      </c>
      <c r="G11" s="77"/>
      <c r="L11" s="97" t="s">
        <v>114</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-0.5785423241402512</v>
      </c>
      <c r="Z11" s="17">
        <f>SUM('Cal_Work mgt:Cal_Training &amp; Apprentices'!Z28)</f>
        <v>-1.0878442075274246</v>
      </c>
      <c r="AA11" s="17">
        <f>SUM('Cal_Work mgt:Cal_Training &amp; Apprentices'!AA28)</f>
        <v>-1.1920069073739223</v>
      </c>
      <c r="AB11" s="17">
        <f>SUM('Cal_Work mgt:Cal_Training &amp; Apprentices'!AB28)</f>
        <v>-0.45770789038549742</v>
      </c>
      <c r="AC11" s="17">
        <f>SUM('Cal_Work mgt:Cal_Training &amp; Apprentices'!AC28)</f>
        <v>-3.2633861108531281E-2</v>
      </c>
      <c r="AD11" s="17">
        <f>SUM('Cal_Work mgt:Cal_Training &amp; Apprentices'!AD28)</f>
        <v>-0.40064749091933805</v>
      </c>
      <c r="AE11" s="17">
        <f>SUM('Cal_Work mgt:Cal_Training &amp; Apprentices'!AE28)</f>
        <v>-3.9483626745611637</v>
      </c>
      <c r="AF11" s="17">
        <f>SUM('Cal_Work mgt:Cal_Training &amp; Apprentices'!AF28)</f>
        <v>-3.25891555411207</v>
      </c>
      <c r="AG11" s="17">
        <f>SUM('Cal_Work mgt:Cal_Training &amp; Apprentices'!AG28)</f>
        <v>-0.51316941167886054</v>
      </c>
      <c r="AH11" s="17">
        <f>SUM('Cal_Work mgt:Cal_Training &amp; Apprentices'!AH28)</f>
        <v>-0.66526320717756304</v>
      </c>
      <c r="AI11" s="17">
        <f>SUM('Cal_Work mgt:Cal_Training &amp; Apprentices'!AI28)</f>
        <v>-0.85374390779014864</v>
      </c>
      <c r="AJ11" s="17">
        <f>SUM('Cal_Work mgt:Cal_Training &amp; Apprentices'!AJ28)</f>
        <v>-1.0782309682945224</v>
      </c>
      <c r="AK11" s="17">
        <f>SUM('Cal_Work mgt:Cal_Training &amp; Apprentices'!AK28)</f>
        <v>-1.3388855550771321</v>
      </c>
      <c r="AM11" s="17">
        <f t="shared" ref="AM11:AM19" si="0">SUM(T11:X11)</f>
        <v>0</v>
      </c>
      <c r="AN11" s="17">
        <f t="shared" ref="AN11:AN19" si="1">SUM(Y11:AF11)</f>
        <v>-10.9566609101282</v>
      </c>
      <c r="AO11" s="17">
        <f t="shared" ref="AO11:AO19" si="2">SUM(AG11:AK11)</f>
        <v>-4.4492930500182268</v>
      </c>
    </row>
    <row r="12" spans="1:57">
      <c r="F12" s="5" t="s">
        <v>253</v>
      </c>
      <c r="G12" s="77" t="s">
        <v>270</v>
      </c>
      <c r="H12" s="5"/>
      <c r="I12" s="5"/>
      <c r="J12" s="5"/>
      <c r="K12" s="5"/>
      <c r="L12" s="5" t="s">
        <v>114</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143.64910866085981</v>
      </c>
      <c r="Z12" s="17">
        <f>SUM('Cal_Work mgt:Cal_Training &amp; Apprentices'!Z29)</f>
        <v>121.67079060447259</v>
      </c>
      <c r="AA12" s="17">
        <f>SUM('Cal_Work mgt:Cal_Training &amp; Apprentices'!AA29)</f>
        <v>117.46792071762607</v>
      </c>
      <c r="AB12" s="17">
        <f>SUM('Cal_Work mgt:Cal_Training &amp; Apprentices'!AB29)</f>
        <v>116.38399964661451</v>
      </c>
      <c r="AC12" s="17">
        <f>SUM('Cal_Work mgt:Cal_Training &amp; Apprentices'!AC29)</f>
        <v>112.77293387089148</v>
      </c>
      <c r="AD12" s="17">
        <f>SUM('Cal_Work mgt:Cal_Training &amp; Apprentices'!AD29)</f>
        <v>117.88794698208066</v>
      </c>
      <c r="AE12" s="17">
        <f>SUM('Cal_Work mgt:Cal_Training &amp; Apprentices'!AE29)</f>
        <v>120.90281256943885</v>
      </c>
      <c r="AF12" s="17">
        <f>SUM('Cal_Work mgt:Cal_Training &amp; Apprentices'!AF29)</f>
        <v>110.15711889688792</v>
      </c>
      <c r="AG12" s="17">
        <f>SUM('Cal_Work mgt:Cal_Training &amp; Apprentices'!AG29)</f>
        <v>127.74224461532116</v>
      </c>
      <c r="AH12" s="17">
        <f>SUM('Cal_Work mgt:Cal_Training &amp; Apprentices'!AH29)</f>
        <v>123.21790090582246</v>
      </c>
      <c r="AI12" s="17">
        <f>SUM('Cal_Work mgt:Cal_Training &amp; Apprentices'!AI29)</f>
        <v>122.11580975020985</v>
      </c>
      <c r="AJ12" s="17">
        <f>SUM('Cal_Work mgt:Cal_Training &amp; Apprentices'!AJ29)</f>
        <v>118.56170522170549</v>
      </c>
      <c r="AK12" s="17">
        <f>SUM('Cal_Work mgt:Cal_Training &amp; Apprentices'!AK29)</f>
        <v>116.80751600792286</v>
      </c>
      <c r="AM12" s="17">
        <f t="shared" si="0"/>
        <v>0</v>
      </c>
      <c r="AN12" s="17">
        <f t="shared" si="1"/>
        <v>960.89263194887189</v>
      </c>
      <c r="AO12" s="17">
        <f t="shared" si="2"/>
        <v>608.4451765009818</v>
      </c>
    </row>
    <row r="13" spans="1:57">
      <c r="F13" s="97" t="s">
        <v>169</v>
      </c>
      <c r="L13" s="97" t="s">
        <v>114</v>
      </c>
      <c r="P13" s="97" t="s">
        <v>119</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254</v>
      </c>
      <c r="G14" s="77" t="s">
        <v>270</v>
      </c>
      <c r="H14" s="5"/>
      <c r="I14" s="5"/>
      <c r="J14" s="5"/>
      <c r="K14" s="5"/>
      <c r="L14" s="5" t="s">
        <v>114</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143.64910866085981</v>
      </c>
      <c r="Z14" s="17">
        <f>SUM('Cal_Work mgt:Cal_Training &amp; Apprentices'!Z62)</f>
        <v>121.67079060447259</v>
      </c>
      <c r="AA14" s="17">
        <f>SUM('Cal_Work mgt:Cal_Training &amp; Apprentices'!AA62)</f>
        <v>117.46792071762607</v>
      </c>
      <c r="AB14" s="17">
        <f>SUM('Cal_Work mgt:Cal_Training &amp; Apprentices'!AB62)</f>
        <v>116.38399964661451</v>
      </c>
      <c r="AC14" s="17">
        <f>SUM('Cal_Work mgt:Cal_Training &amp; Apprentices'!AC62)</f>
        <v>112.77293387089148</v>
      </c>
      <c r="AD14" s="17">
        <f>SUM('Cal_Work mgt:Cal_Training &amp; Apprentices'!AD62)</f>
        <v>117.88794698208066</v>
      </c>
      <c r="AE14" s="17">
        <f>SUM('Cal_Work mgt:Cal_Training &amp; Apprentices'!AE62)</f>
        <v>120.90281256943885</v>
      </c>
      <c r="AF14" s="17">
        <f>SUM('Cal_Work mgt:Cal_Training &amp; Apprentices'!AF62)</f>
        <v>110.15711889688792</v>
      </c>
      <c r="AG14" s="17">
        <f>SUM('Cal_Work mgt:Cal_Training &amp; Apprentices'!AG62)</f>
        <v>127.74224461532116</v>
      </c>
      <c r="AH14" s="17">
        <f>SUM('Cal_Work mgt:Cal_Training &amp; Apprentices'!AH62)</f>
        <v>123.21790090582246</v>
      </c>
      <c r="AI14" s="17">
        <f>SUM('Cal_Work mgt:Cal_Training &amp; Apprentices'!AI62)</f>
        <v>122.11580975020985</v>
      </c>
      <c r="AJ14" s="17">
        <f>SUM('Cal_Work mgt:Cal_Training &amp; Apprentices'!AJ62)</f>
        <v>118.56170522170549</v>
      </c>
      <c r="AK14" s="17">
        <f>SUM('Cal_Work mgt:Cal_Training &amp; Apprentices'!AK62)</f>
        <v>116.80751600792286</v>
      </c>
      <c r="AM14" s="17">
        <f t="shared" si="0"/>
        <v>0</v>
      </c>
      <c r="AN14" s="17">
        <f t="shared" si="1"/>
        <v>960.89263194887189</v>
      </c>
      <c r="AO14" s="17">
        <f t="shared" si="2"/>
        <v>608.4451765009818</v>
      </c>
    </row>
    <row r="15" spans="1:57">
      <c r="F15" s="97" t="s">
        <v>193</v>
      </c>
      <c r="L15" s="97" t="s">
        <v>114</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-26.657702086678512</v>
      </c>
      <c r="Z15" s="17">
        <f>SUM('Cal_Work mgt:Cal_Training &amp; Apprentices'!Z78)</f>
        <v>-10.77010029023992</v>
      </c>
      <c r="AA15" s="17">
        <f>SUM('Cal_Work mgt:Cal_Training &amp; Apprentices'!AA78)</f>
        <v>-5.4235494718679078</v>
      </c>
      <c r="AB15" s="17">
        <f>SUM('Cal_Work mgt:Cal_Training &amp; Apprentices'!AB78)</f>
        <v>-4.1577749495275684</v>
      </c>
      <c r="AC15" s="17">
        <f>SUM('Cal_Work mgt:Cal_Training &amp; Apprentices'!AC78)</f>
        <v>-4.9444835831707543</v>
      </c>
      <c r="AD15" s="17">
        <f>SUM('Cal_Work mgt:Cal_Training &amp; Apprentices'!AD78)</f>
        <v>-5.1024277999480629</v>
      </c>
      <c r="AE15" s="17">
        <f>SUM('Cal_Work mgt:Cal_Training &amp; Apprentices'!AE78)</f>
        <v>-9.3556299452556928</v>
      </c>
      <c r="AF15" s="17">
        <f>SUM('Cal_Work mgt:Cal_Training &amp; Apprentices'!AF78)</f>
        <v>-10.664807373956124</v>
      </c>
      <c r="AG15" s="17">
        <f>SUM('Cal_Work mgt:Cal_Training &amp; Apprentices'!AG78)</f>
        <v>-22.065625939138691</v>
      </c>
      <c r="AH15" s="17">
        <f>SUM('Cal_Work mgt:Cal_Training &amp; Apprentices'!AH78)</f>
        <v>-22.412098451885328</v>
      </c>
      <c r="AI15" s="17">
        <f>SUM('Cal_Work mgt:Cal_Training &amp; Apprentices'!AI78)</f>
        <v>-22.864020724307174</v>
      </c>
      <c r="AJ15" s="17">
        <f>SUM('Cal_Work mgt:Cal_Training &amp; Apprentices'!AJ78)</f>
        <v>-20.811866366749666</v>
      </c>
      <c r="AK15" s="17">
        <f>SUM('Cal_Work mgt:Cal_Training &amp; Apprentices'!AK78)</f>
        <v>-21.046021881440922</v>
      </c>
      <c r="AM15" s="17">
        <f t="shared" si="0"/>
        <v>0</v>
      </c>
      <c r="AN15" s="17">
        <f t="shared" si="1"/>
        <v>-77.076475500644548</v>
      </c>
      <c r="AO15" s="17">
        <f t="shared" si="2"/>
        <v>-109.19963336352178</v>
      </c>
    </row>
    <row r="16" spans="1:57">
      <c r="F16" s="5" t="s">
        <v>255</v>
      </c>
      <c r="G16" s="77" t="s">
        <v>270</v>
      </c>
      <c r="H16" s="5"/>
      <c r="I16" s="5"/>
      <c r="J16" s="5"/>
      <c r="K16" s="5"/>
      <c r="L16" s="5" t="s">
        <v>114</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116.99140657418124</v>
      </c>
      <c r="Z16" s="17">
        <f>SUM('Cal_Work mgt:Cal_Training &amp; Apprentices'!Z79)</f>
        <v>110.90069031423266</v>
      </c>
      <c r="AA16" s="17">
        <f>SUM('Cal_Work mgt:Cal_Training &amp; Apprentices'!AA79)</f>
        <v>112.04437124575816</v>
      </c>
      <c r="AB16" s="17">
        <f>SUM('Cal_Work mgt:Cal_Training &amp; Apprentices'!AB79)</f>
        <v>112.22622469708695</v>
      </c>
      <c r="AC16" s="17">
        <f>SUM('Cal_Work mgt:Cal_Training &amp; Apprentices'!AC79)</f>
        <v>107.82845028772073</v>
      </c>
      <c r="AD16" s="17">
        <f>SUM('Cal_Work mgt:Cal_Training &amp; Apprentices'!AD79)</f>
        <v>112.7855191821326</v>
      </c>
      <c r="AE16" s="17">
        <f>SUM('Cal_Work mgt:Cal_Training &amp; Apprentices'!AE79)</f>
        <v>111.54718262418316</v>
      </c>
      <c r="AF16" s="17">
        <f>SUM('Cal_Work mgt:Cal_Training &amp; Apprentices'!AF79)</f>
        <v>99.4923115229318</v>
      </c>
      <c r="AG16" s="17">
        <f>SUM('Cal_Work mgt:Cal_Training &amp; Apprentices'!AG79)</f>
        <v>105.67661867618246</v>
      </c>
      <c r="AH16" s="17">
        <f>SUM('Cal_Work mgt:Cal_Training &amp; Apprentices'!AH79)</f>
        <v>100.80580245393713</v>
      </c>
      <c r="AI16" s="17">
        <f>SUM('Cal_Work mgt:Cal_Training &amp; Apprentices'!AI79)</f>
        <v>99.251789025902681</v>
      </c>
      <c r="AJ16" s="17">
        <f>SUM('Cal_Work mgt:Cal_Training &amp; Apprentices'!AJ79)</f>
        <v>97.749838854955826</v>
      </c>
      <c r="AK16" s="17">
        <f>SUM('Cal_Work mgt:Cal_Training &amp; Apprentices'!AK79)</f>
        <v>95.761494126481935</v>
      </c>
      <c r="AM16" s="17">
        <f t="shared" si="0"/>
        <v>0</v>
      </c>
      <c r="AN16" s="17">
        <f t="shared" si="1"/>
        <v>883.81615644822728</v>
      </c>
      <c r="AO16" s="17">
        <f t="shared" si="2"/>
        <v>499.24554313746</v>
      </c>
    </row>
    <row r="17" spans="2:57">
      <c r="F17" s="97" t="s">
        <v>149</v>
      </c>
      <c r="L17" s="97" t="s">
        <v>114</v>
      </c>
      <c r="T17" s="17">
        <f>SUM('Cal_Work mgt:Cal_Training &amp; Apprentices'!T123)</f>
        <v>0</v>
      </c>
      <c r="U17" s="98">
        <f>SUM('Cal_Work mgt:Cal_Training &amp; Apprentices'!U123)</f>
        <v>0</v>
      </c>
      <c r="V17" s="98">
        <f>SUM('Cal_Work mgt:Cal_Training &amp; Apprentices'!V123)</f>
        <v>0</v>
      </c>
      <c r="W17" s="98">
        <f>SUM('Cal_Work mgt:Cal_Training &amp; Apprentices'!W123)</f>
        <v>0</v>
      </c>
      <c r="X17" s="98">
        <f>SUM('Cal_Work mgt:Cal_Training &amp; Apprentices'!X123)</f>
        <v>0</v>
      </c>
      <c r="Y17" s="98">
        <f>SUM('Cal_Work mgt:Cal_Training &amp; Apprentices'!Y123)</f>
        <v>-7.8865123976126732</v>
      </c>
      <c r="Z17" s="98">
        <f>SUM('Cal_Work mgt:Cal_Training &amp; Apprentices'!Z123)</f>
        <v>-7.0854216855888623</v>
      </c>
      <c r="AA17" s="98">
        <f>SUM('Cal_Work mgt:Cal_Training &amp; Apprentices'!AA123)</f>
        <v>-7.0657693553184453</v>
      </c>
      <c r="AB17" s="98">
        <f>SUM('Cal_Work mgt:Cal_Training &amp; Apprentices'!AB123)</f>
        <v>-7.6504114174827684</v>
      </c>
      <c r="AC17" s="98">
        <f>SUM('Cal_Work mgt:Cal_Training &amp; Apprentices'!AC123)</f>
        <v>-8.3345441302645575</v>
      </c>
      <c r="AD17" s="98">
        <f>SUM('Cal_Work mgt:Cal_Training &amp; Apprentices'!AD123)</f>
        <v>-7.7339649964647847</v>
      </c>
      <c r="AE17" s="98">
        <f>SUM('Cal_Work mgt:Cal_Training &amp; Apprentices'!AE123)</f>
        <v>-8.0349123451003042</v>
      </c>
      <c r="AF17" s="98">
        <f>SUM('Cal_Work mgt:Cal_Training &amp; Apprentices'!AF123)</f>
        <v>-7.0834088867271365</v>
      </c>
      <c r="AG17" s="98">
        <f>SUM('Cal_Work mgt:Cal_Training &amp; Apprentices'!AG123)</f>
        <v>-7.397657226311245</v>
      </c>
      <c r="AH17" s="98">
        <f>SUM('Cal_Work mgt:Cal_Training &amp; Apprentices'!AH123)</f>
        <v>-6.9758725189273312</v>
      </c>
      <c r="AI17" s="98">
        <f>SUM('Cal_Work mgt:Cal_Training &amp; Apprentices'!AI123)</f>
        <v>-6.7844595301209338</v>
      </c>
      <c r="AJ17" s="98">
        <f>SUM('Cal_Work mgt:Cal_Training &amp; Apprentices'!AJ123)</f>
        <v>-6.5538083624817292</v>
      </c>
      <c r="AK17" s="98">
        <f>SUM('Cal_Work mgt:Cal_Training &amp; Apprentices'!AK123)</f>
        <v>-6.32351903587658</v>
      </c>
      <c r="AM17" s="17">
        <f t="shared" si="0"/>
        <v>0</v>
      </c>
      <c r="AN17" s="17">
        <f t="shared" si="1"/>
        <v>-60.874945214559524</v>
      </c>
      <c r="AO17" s="17">
        <f t="shared" si="2"/>
        <v>-34.035316673717823</v>
      </c>
    </row>
    <row r="19" spans="2:57">
      <c r="F19" s="5" t="s">
        <v>335</v>
      </c>
      <c r="G19" s="77" t="s">
        <v>270</v>
      </c>
      <c r="L19" s="5" t="s">
        <v>114</v>
      </c>
      <c r="T19" s="17">
        <f>SUM('Cal_Work mgt:Cal_Training &amp; Apprentices'!T125)</f>
        <v>0</v>
      </c>
      <c r="U19" s="98">
        <f>SUM('Cal_Work mgt:Cal_Training &amp; Apprentices'!U125)</f>
        <v>0</v>
      </c>
      <c r="V19" s="98">
        <f>SUM('Cal_Work mgt:Cal_Training &amp; Apprentices'!V125)</f>
        <v>0</v>
      </c>
      <c r="W19" s="98">
        <f>SUM('Cal_Work mgt:Cal_Training &amp; Apprentices'!W125)</f>
        <v>0</v>
      </c>
      <c r="X19" s="98">
        <f>SUM('Cal_Work mgt:Cal_Training &amp; Apprentices'!X125)</f>
        <v>0</v>
      </c>
      <c r="Y19" s="98">
        <f>SUM('Cal_Work mgt:Cal_Training &amp; Apprentices'!Y125)</f>
        <v>109.10489417656856</v>
      </c>
      <c r="Z19" s="98">
        <f>SUM('Cal_Work mgt:Cal_Training &amp; Apprentices'!Z125)</f>
        <v>103.81526862864379</v>
      </c>
      <c r="AA19" s="98">
        <f>SUM('Cal_Work mgt:Cal_Training &amp; Apprentices'!AA125)</f>
        <v>104.97860189043971</v>
      </c>
      <c r="AB19" s="98">
        <f>SUM('Cal_Work mgt:Cal_Training &amp; Apprentices'!AB125)</f>
        <v>104.57581327960418</v>
      </c>
      <c r="AC19" s="98">
        <f>SUM('Cal_Work mgt:Cal_Training &amp; Apprentices'!AC125)</f>
        <v>99.493906157456166</v>
      </c>
      <c r="AD19" s="98">
        <f>SUM('Cal_Work mgt:Cal_Training &amp; Apprentices'!AD125)</f>
        <v>105.05155418566781</v>
      </c>
      <c r="AE19" s="98">
        <f>SUM('Cal_Work mgt:Cal_Training &amp; Apprentices'!AE125)</f>
        <v>103.51227027908286</v>
      </c>
      <c r="AF19" s="98">
        <f>SUM('Cal_Work mgt:Cal_Training &amp; Apprentices'!AF125)</f>
        <v>92.408902636204658</v>
      </c>
      <c r="AG19" s="98">
        <f>SUM('Cal_Work mgt:Cal_Training &amp; Apprentices'!AG125)</f>
        <v>98.278961449871218</v>
      </c>
      <c r="AH19" s="98">
        <f>SUM('Cal_Work mgt:Cal_Training &amp; Apprentices'!AH125)</f>
        <v>93.829929935009801</v>
      </c>
      <c r="AI19" s="98">
        <f>SUM('Cal_Work mgt:Cal_Training &amp; Apprentices'!AI125)</f>
        <v>92.46732949578174</v>
      </c>
      <c r="AJ19" s="98">
        <f>SUM('Cal_Work mgt:Cal_Training &amp; Apprentices'!AJ125)</f>
        <v>91.196030492474094</v>
      </c>
      <c r="AK19" s="98">
        <f>SUM('Cal_Work mgt:Cal_Training &amp; Apprentices'!AK125)</f>
        <v>89.437975090605363</v>
      </c>
      <c r="AM19" s="17">
        <f t="shared" si="0"/>
        <v>0</v>
      </c>
      <c r="AN19" s="17">
        <f t="shared" si="1"/>
        <v>822.94121123366767</v>
      </c>
      <c r="AO19" s="17">
        <f t="shared" si="2"/>
        <v>465.21022646374217</v>
      </c>
    </row>
    <row r="21" spans="2:57">
      <c r="F21" s="97" t="s">
        <v>331</v>
      </c>
      <c r="T21" s="17">
        <f>IF(T9=0,0,T10/T9)</f>
        <v>0</v>
      </c>
      <c r="U21" s="17">
        <f t="shared" ref="U21:AK21" si="3">IF(U9=0,0,U10/U9)</f>
        <v>0</v>
      </c>
      <c r="V21" s="17">
        <f t="shared" si="3"/>
        <v>0</v>
      </c>
      <c r="W21" s="17">
        <f t="shared" si="3"/>
        <v>0</v>
      </c>
      <c r="X21" s="17">
        <f t="shared" si="3"/>
        <v>0</v>
      </c>
      <c r="Y21" s="17">
        <f t="shared" si="3"/>
        <v>0.94473806611584488</v>
      </c>
      <c r="Z21" s="17">
        <f t="shared" si="3"/>
        <v>0.94830797079392348</v>
      </c>
      <c r="AA21" s="17">
        <f t="shared" si="3"/>
        <v>0.95185588855191239</v>
      </c>
      <c r="AB21" s="17">
        <f t="shared" si="3"/>
        <v>0.94150480841923945</v>
      </c>
      <c r="AC21" s="17">
        <f t="shared" si="3"/>
        <v>0.94199123688161956</v>
      </c>
      <c r="AD21" s="17">
        <f t="shared" si="3"/>
        <v>0.94464430625646989</v>
      </c>
      <c r="AE21" s="17">
        <f t="shared" si="3"/>
        <v>0.94893196949456493</v>
      </c>
      <c r="AF21" s="17">
        <f t="shared" si="3"/>
        <v>0.94301048431743195</v>
      </c>
      <c r="AG21" s="17">
        <f t="shared" si="3"/>
        <v>0.94948202689801442</v>
      </c>
      <c r="AH21" s="17">
        <f t="shared" si="3"/>
        <v>0.94797276503108241</v>
      </c>
      <c r="AI21" s="17">
        <f t="shared" si="3"/>
        <v>0.94795679402237421</v>
      </c>
      <c r="AJ21" s="17">
        <f t="shared" si="3"/>
        <v>0.94721651190977596</v>
      </c>
      <c r="AK21" s="17">
        <f t="shared" si="3"/>
        <v>0.94607893989388248</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130</v>
      </c>
    </row>
    <row r="26" spans="2:57">
      <c r="F26" s="97" t="s">
        <v>125</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7" t="s">
        <v>126</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7" t="s">
        <v>127</v>
      </c>
      <c r="R29" s="24">
        <f>SUM(R26:R27)</f>
        <v>0</v>
      </c>
    </row>
  </sheetData>
  <mergeCells count="1">
    <mergeCell ref="AQ6:AS6"/>
  </mergeCells>
  <conditionalFormatting sqref="R4">
    <cfRule type="cellIs" dxfId="40" priority="4" operator="greaterThan">
      <formula>0</formula>
    </cfRule>
  </conditionalFormatting>
  <conditionalFormatting sqref="R29 R26:R27">
    <cfRule type="cellIs" dxfId="39" priority="2" operator="greaterThan">
      <formula>0</formula>
    </cfRule>
  </conditionalFormatting>
  <conditionalFormatting sqref="T26:AK27">
    <cfRule type="cellIs" dxfId="38" priority="1" operator="greaterThan">
      <formula>0</formula>
    </cfRule>
  </conditionalFormatting>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8"/>
  </sheetPr>
  <dimension ref="A1:BE29"/>
  <sheetViews>
    <sheetView zoomScale="60" zoomScaleNormal="60" workbookViewId="0">
      <pane xSplit="19" ySplit="7" topLeftCell="T8" activePane="bottomRight" state="frozen"/>
      <selection activeCell="G7" sqref="G7"/>
      <selection pane="topRight" activeCell="G7" sqref="G7"/>
      <selection pane="bottomLeft" activeCell="G7" sqref="G7"/>
      <selection pane="bottomRight" activeCell="U32" sqref="U32"/>
    </sheetView>
  </sheetViews>
  <sheetFormatPr defaultColWidth="0" defaultRowHeight="12.4"/>
  <cols>
    <col min="1" max="5" width="1.703125" style="97" customWidth="1"/>
    <col min="6" max="6" width="38.17578125" style="97" customWidth="1"/>
    <col min="7" max="7" width="25.703125" style="97" customWidth="1"/>
    <col min="8" max="11" width="1.703125" style="97" customWidth="1"/>
    <col min="12" max="12" width="9.17578125" style="97" customWidth="1"/>
    <col min="13"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41" width="9.17578125" style="97" customWidth="1"/>
    <col min="42" max="42" width="1.703125" style="97" customWidth="1"/>
    <col min="43" max="43" width="9.17578125" style="97" customWidth="1"/>
    <col min="44" max="44" width="9.17578125" style="35" customWidth="1"/>
    <col min="45" max="45" width="60.87890625" style="97" bestFit="1" customWidth="1"/>
    <col min="46" max="57" width="1.703125" style="97" customWidth="1"/>
    <col min="58" max="16384" width="9.17578125" style="97" hidden="1"/>
  </cols>
  <sheetData>
    <row r="1" spans="1:57" ht="22.9">
      <c r="A1" s="10" t="s">
        <v>141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128</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7" t="s">
        <v>320</v>
      </c>
      <c r="U6" s="88"/>
      <c r="V6" s="88"/>
      <c r="W6" s="88"/>
      <c r="X6" s="89"/>
      <c r="Y6" s="87" t="s">
        <v>321</v>
      </c>
      <c r="Z6" s="88"/>
      <c r="AA6" s="88"/>
      <c r="AB6" s="88"/>
      <c r="AC6" s="88"/>
      <c r="AD6" s="88"/>
      <c r="AE6" s="88"/>
      <c r="AF6" s="89"/>
      <c r="AG6" s="87" t="s">
        <v>322</v>
      </c>
      <c r="AH6" s="88"/>
      <c r="AI6" s="88"/>
      <c r="AJ6" s="88"/>
      <c r="AK6" s="89"/>
      <c r="AM6" s="85" t="s">
        <v>320</v>
      </c>
      <c r="AN6" s="91" t="s">
        <v>321</v>
      </c>
      <c r="AO6" s="86" t="s">
        <v>322</v>
      </c>
      <c r="AQ6" s="194" t="s">
        <v>121</v>
      </c>
      <c r="AR6" s="194"/>
      <c r="AS6" s="194"/>
    </row>
    <row r="7" spans="1:57">
      <c r="A7" s="5"/>
      <c r="B7" s="5"/>
      <c r="C7" s="5"/>
      <c r="D7" s="5"/>
      <c r="E7" s="5"/>
      <c r="F7" s="5" t="s">
        <v>197</v>
      </c>
      <c r="G7" s="5" t="s">
        <v>269</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2" t="s">
        <v>293</v>
      </c>
      <c r="AN7" s="93" t="s">
        <v>293</v>
      </c>
      <c r="AO7" s="94" t="s">
        <v>293</v>
      </c>
      <c r="AP7" s="5"/>
      <c r="AQ7" s="30" t="s">
        <v>8</v>
      </c>
      <c r="AR7" s="36" t="s">
        <v>7</v>
      </c>
      <c r="AS7" s="29" t="s">
        <v>118</v>
      </c>
      <c r="AT7" s="5"/>
      <c r="AU7" s="5"/>
      <c r="AV7" s="5"/>
      <c r="AW7" s="5"/>
      <c r="AX7" s="5"/>
      <c r="AY7" s="5"/>
      <c r="AZ7" s="5"/>
      <c r="BA7" s="5"/>
      <c r="BB7" s="5"/>
      <c r="BC7" s="5"/>
      <c r="BD7" s="5"/>
      <c r="BE7" s="5"/>
    </row>
    <row r="9" spans="1:57">
      <c r="F9" s="5" t="s">
        <v>148</v>
      </c>
      <c r="G9" s="77" t="s">
        <v>270</v>
      </c>
      <c r="H9" s="5"/>
      <c r="I9" s="5"/>
      <c r="J9" s="5"/>
      <c r="K9" s="5"/>
      <c r="L9" s="5" t="s">
        <v>114</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29.507365356000001</v>
      </c>
      <c r="Z9" s="17">
        <f>SUM('Cal_LTS, Stor &amp; Entry:Cal_Other Capex'!Z11)</f>
        <v>28.883393269999999</v>
      </c>
      <c r="AA9" s="17">
        <f>SUM('Cal_LTS, Stor &amp; Entry:Cal_Other Capex'!AA11)</f>
        <v>35.879327953999997</v>
      </c>
      <c r="AB9" s="17">
        <f>SUM('Cal_LTS, Stor &amp; Entry:Cal_Other Capex'!AB11)</f>
        <v>49.810751236999998</v>
      </c>
      <c r="AC9" s="17">
        <f>SUM('Cal_LTS, Stor &amp; Entry:Cal_Other Capex'!AC11)</f>
        <v>68.812576952000001</v>
      </c>
      <c r="AD9" s="17">
        <f>SUM('Cal_LTS, Stor &amp; Entry:Cal_Other Capex'!AD11)</f>
        <v>74.940804249999999</v>
      </c>
      <c r="AE9" s="17">
        <f>SUM('Cal_LTS, Stor &amp; Entry:Cal_Other Capex'!AE11)</f>
        <v>71.905399111999998</v>
      </c>
      <c r="AF9" s="17">
        <f>SUM('Cal_LTS, Stor &amp; Entry:Cal_Other Capex'!AF11)</f>
        <v>58.627573752999993</v>
      </c>
      <c r="AG9" s="17">
        <f>SUM('Cal_LTS, Stor &amp; Entry:Cal_Other Capex'!AG11)</f>
        <v>101.344170768</v>
      </c>
      <c r="AH9" s="17">
        <f>SUM('Cal_LTS, Stor &amp; Entry:Cal_Other Capex'!AH11)</f>
        <v>75.106705215000005</v>
      </c>
      <c r="AI9" s="17">
        <f>SUM('Cal_LTS, Stor &amp; Entry:Cal_Other Capex'!AI11)</f>
        <v>44.627186148</v>
      </c>
      <c r="AJ9" s="17">
        <f>SUM('Cal_LTS, Stor &amp; Entry:Cal_Other Capex'!AJ11)</f>
        <v>37.371547339000003</v>
      </c>
      <c r="AK9" s="17">
        <f>SUM('Cal_LTS, Stor &amp; Entry:Cal_Other Capex'!AK11)</f>
        <v>31.660644931</v>
      </c>
      <c r="AM9" s="17">
        <f>SUM(T9:X9)</f>
        <v>0</v>
      </c>
      <c r="AN9" s="17">
        <f>SUM(Y9:AF9)</f>
        <v>418.36719188399996</v>
      </c>
      <c r="AO9" s="17">
        <f>SUM(AG9:AK9)</f>
        <v>290.11025440099996</v>
      </c>
    </row>
    <row r="10" spans="1:57">
      <c r="F10" s="5" t="s">
        <v>148</v>
      </c>
      <c r="G10" s="77" t="s">
        <v>271</v>
      </c>
      <c r="H10" s="5"/>
      <c r="I10" s="5"/>
      <c r="J10" s="5"/>
      <c r="K10" s="5"/>
      <c r="L10" s="5" t="s">
        <v>114</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26.530337769999996</v>
      </c>
      <c r="Z10" s="17">
        <f>SUM('Cal_LTS, Stor &amp; Entry:Cal_Other Capex'!Z12)</f>
        <v>25.514729000999999</v>
      </c>
      <c r="AA10" s="17">
        <f>SUM('Cal_LTS, Stor &amp; Entry:Cal_Other Capex'!AA12)</f>
        <v>26.867471860000002</v>
      </c>
      <c r="AB10" s="17">
        <f>SUM('Cal_LTS, Stor &amp; Entry:Cal_Other Capex'!AB12)</f>
        <v>34.888841985999996</v>
      </c>
      <c r="AC10" s="17">
        <f>SUM('Cal_LTS, Stor &amp; Entry:Cal_Other Capex'!AC12)</f>
        <v>43.781012547000003</v>
      </c>
      <c r="AD10" s="17">
        <f>SUM('Cal_LTS, Stor &amp; Entry:Cal_Other Capex'!AD12)</f>
        <v>35.581824331000007</v>
      </c>
      <c r="AE10" s="17">
        <f>SUM('Cal_LTS, Stor &amp; Entry:Cal_Other Capex'!AE12)</f>
        <v>50.907881113999991</v>
      </c>
      <c r="AF10" s="17">
        <f>SUM('Cal_LTS, Stor &amp; Entry:Cal_Other Capex'!AF12)</f>
        <v>43.669437634999994</v>
      </c>
      <c r="AG10" s="17">
        <f>SUM('Cal_LTS, Stor &amp; Entry:Cal_Other Capex'!AG12)</f>
        <v>36.134168180000017</v>
      </c>
      <c r="AH10" s="17">
        <f>SUM('Cal_LTS, Stor &amp; Entry:Cal_Other Capex'!AH12)</f>
        <v>41.766446563999999</v>
      </c>
      <c r="AI10" s="17">
        <f>SUM('Cal_LTS, Stor &amp; Entry:Cal_Other Capex'!AI12)</f>
        <v>41.472479278000002</v>
      </c>
      <c r="AJ10" s="17">
        <f>SUM('Cal_LTS, Stor &amp; Entry:Cal_Other Capex'!AJ12)</f>
        <v>34.466080613999999</v>
      </c>
      <c r="AK10" s="17">
        <f>SUM('Cal_LTS, Stor &amp; Entry:Cal_Other Capex'!AK12)</f>
        <v>28.525344216999997</v>
      </c>
      <c r="AM10" s="17"/>
      <c r="AN10" s="17"/>
      <c r="AO10" s="17"/>
    </row>
    <row r="11" spans="1:57">
      <c r="F11" s="97" t="s">
        <v>168</v>
      </c>
      <c r="G11" s="77"/>
      <c r="L11" s="97" t="s">
        <v>114</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-0.75515358987187264</v>
      </c>
      <c r="Z11" s="17">
        <f>SUM('Cal_LTS, Stor &amp; Entry:Cal_Other Capex'!Z28)</f>
        <v>-0.68942076392073093</v>
      </c>
      <c r="AA11" s="17">
        <f>SUM('Cal_LTS, Stor &amp; Entry:Cal_Other Capex'!AA28)</f>
        <v>-0.91136811263453821</v>
      </c>
      <c r="AB11" s="17">
        <f>SUM('Cal_LTS, Stor &amp; Entry:Cal_Other Capex'!AB28)</f>
        <v>-7.0756403987562813</v>
      </c>
      <c r="AC11" s="17">
        <f>SUM('Cal_LTS, Stor &amp; Entry:Cal_Other Capex'!AC28)</f>
        <v>-11.594206720447547</v>
      </c>
      <c r="AD11" s="17">
        <f>SUM('Cal_LTS, Stor &amp; Entry:Cal_Other Capex'!AD28)</f>
        <v>-5.53238682789571</v>
      </c>
      <c r="AE11" s="17">
        <f>SUM('Cal_LTS, Stor &amp; Entry:Cal_Other Capex'!AE28)</f>
        <v>-4.5745726574273924</v>
      </c>
      <c r="AF11" s="17">
        <f>SUM('Cal_LTS, Stor &amp; Entry:Cal_Other Capex'!AF28)</f>
        <v>-2.3246867078074769</v>
      </c>
      <c r="AG11" s="17">
        <f>SUM('Cal_LTS, Stor &amp; Entry:Cal_Other Capex'!AG28)</f>
        <v>-0.49284158258501609</v>
      </c>
      <c r="AH11" s="17">
        <f>SUM('Cal_LTS, Stor &amp; Entry:Cal_Other Capex'!AH28)</f>
        <v>-0.72939743666901791</v>
      </c>
      <c r="AI11" s="17">
        <f>SUM('Cal_LTS, Stor &amp; Entry:Cal_Other Capex'!AI28)</f>
        <v>0.20488731803640459</v>
      </c>
      <c r="AJ11" s="17">
        <f>SUM('Cal_LTS, Stor &amp; Entry:Cal_Other Capex'!AJ28)</f>
        <v>0.4053561290303227</v>
      </c>
      <c r="AK11" s="17">
        <f>SUM('Cal_LTS, Stor &amp; Entry:Cal_Other Capex'!AK28)</f>
        <v>1.2012539086488712</v>
      </c>
      <c r="AM11" s="17">
        <f t="shared" ref="AM11:AM19" si="0">SUM(T11:X11)</f>
        <v>0</v>
      </c>
      <c r="AN11" s="17">
        <f t="shared" ref="AN11:AN19" si="1">SUM(Y11:AF11)</f>
        <v>-33.45743577876155</v>
      </c>
      <c r="AO11" s="17">
        <f t="shared" ref="AO11:AO19" si="2">SUM(AG11:AK11)</f>
        <v>0.58925833646156445</v>
      </c>
    </row>
    <row r="12" spans="1:57">
      <c r="F12" s="5" t="s">
        <v>253</v>
      </c>
      <c r="G12" s="77" t="s">
        <v>270</v>
      </c>
      <c r="H12" s="5"/>
      <c r="I12" s="5"/>
      <c r="J12" s="5"/>
      <c r="K12" s="5"/>
      <c r="L12" s="5" t="s">
        <v>114</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28.752211766128127</v>
      </c>
      <c r="Z12" s="17">
        <f>SUM('Cal_LTS, Stor &amp; Entry:Cal_Other Capex'!Z29)</f>
        <v>28.193972506079266</v>
      </c>
      <c r="AA12" s="17">
        <f>SUM('Cal_LTS, Stor &amp; Entry:Cal_Other Capex'!AA29)</f>
        <v>34.967959841365463</v>
      </c>
      <c r="AB12" s="17">
        <f>SUM('Cal_LTS, Stor &amp; Entry:Cal_Other Capex'!AB29)</f>
        <v>42.735110838243713</v>
      </c>
      <c r="AC12" s="17">
        <f>SUM('Cal_LTS, Stor &amp; Entry:Cal_Other Capex'!AC29)</f>
        <v>57.218370231552449</v>
      </c>
      <c r="AD12" s="17">
        <f>SUM('Cal_LTS, Stor &amp; Entry:Cal_Other Capex'!AD29)</f>
        <v>69.408417422104293</v>
      </c>
      <c r="AE12" s="17">
        <f>SUM('Cal_LTS, Stor &amp; Entry:Cal_Other Capex'!AE29)</f>
        <v>67.330826454572602</v>
      </c>
      <c r="AF12" s="17">
        <f>SUM('Cal_LTS, Stor &amp; Entry:Cal_Other Capex'!AF29)</f>
        <v>56.30288704519252</v>
      </c>
      <c r="AG12" s="17">
        <f>SUM('Cal_LTS, Stor &amp; Entry:Cal_Other Capex'!AG29)</f>
        <v>100.85132918541501</v>
      </c>
      <c r="AH12" s="17">
        <f>SUM('Cal_LTS, Stor &amp; Entry:Cal_Other Capex'!AH29)</f>
        <v>74.377307778330987</v>
      </c>
      <c r="AI12" s="17">
        <f>SUM('Cal_LTS, Stor &amp; Entry:Cal_Other Capex'!AI29)</f>
        <v>44.832073466036405</v>
      </c>
      <c r="AJ12" s="17">
        <f>SUM('Cal_LTS, Stor &amp; Entry:Cal_Other Capex'!AJ29)</f>
        <v>37.776903468030326</v>
      </c>
      <c r="AK12" s="17">
        <f>SUM('Cal_LTS, Stor &amp; Entry:Cal_Other Capex'!AK29)</f>
        <v>32.861898839648873</v>
      </c>
      <c r="AM12" s="17">
        <f t="shared" si="0"/>
        <v>0</v>
      </c>
      <c r="AN12" s="17">
        <f t="shared" si="1"/>
        <v>384.90975610523844</v>
      </c>
      <c r="AO12" s="17">
        <f t="shared" si="2"/>
        <v>290.69951273746159</v>
      </c>
    </row>
    <row r="13" spans="1:57">
      <c r="F13" s="97" t="s">
        <v>169</v>
      </c>
      <c r="L13" s="97" t="s">
        <v>114</v>
      </c>
      <c r="P13" s="97" t="s">
        <v>119</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-2.48869523395763</v>
      </c>
      <c r="AH13" s="17">
        <f>SUM('Cal_LTS, Stor &amp; Entry:Cal_Other Capex'!AH61)</f>
        <v>-2.4278277655630802</v>
      </c>
      <c r="AI13" s="17">
        <f>SUM('Cal_LTS, Stor &amp; Entry:Cal_Other Capex'!AI61)</f>
        <v>-2.383416250692</v>
      </c>
      <c r="AJ13" s="17">
        <f>SUM('Cal_LTS, Stor &amp; Entry:Cal_Other Capex'!AJ61)</f>
        <v>-0.855787019701304</v>
      </c>
      <c r="AK13" s="17">
        <f>SUM('Cal_LTS, Stor &amp; Entry:Cal_Other Capex'!AK61)</f>
        <v>-0.85006039934296995</v>
      </c>
      <c r="AM13" s="17">
        <f t="shared" si="0"/>
        <v>0</v>
      </c>
      <c r="AN13" s="17">
        <f t="shared" si="1"/>
        <v>0</v>
      </c>
      <c r="AO13" s="17">
        <f t="shared" si="2"/>
        <v>-9.0057866692569846</v>
      </c>
    </row>
    <row r="14" spans="1:57">
      <c r="F14" s="5" t="s">
        <v>254</v>
      </c>
      <c r="G14" s="77" t="s">
        <v>270</v>
      </c>
      <c r="H14" s="5"/>
      <c r="I14" s="5"/>
      <c r="J14" s="5"/>
      <c r="K14" s="5"/>
      <c r="L14" s="5" t="s">
        <v>114</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28.752211766128127</v>
      </c>
      <c r="Z14" s="17">
        <f>SUM('Cal_LTS, Stor &amp; Entry:Cal_Other Capex'!Z62)</f>
        <v>28.193972506079266</v>
      </c>
      <c r="AA14" s="17">
        <f>SUM('Cal_LTS, Stor &amp; Entry:Cal_Other Capex'!AA62)</f>
        <v>34.967959841365463</v>
      </c>
      <c r="AB14" s="17">
        <f>SUM('Cal_LTS, Stor &amp; Entry:Cal_Other Capex'!AB62)</f>
        <v>42.735110838243713</v>
      </c>
      <c r="AC14" s="17">
        <f>SUM('Cal_LTS, Stor &amp; Entry:Cal_Other Capex'!AC62)</f>
        <v>57.218370231552449</v>
      </c>
      <c r="AD14" s="17">
        <f>SUM('Cal_LTS, Stor &amp; Entry:Cal_Other Capex'!AD62)</f>
        <v>69.408417422104293</v>
      </c>
      <c r="AE14" s="17">
        <f>SUM('Cal_LTS, Stor &amp; Entry:Cal_Other Capex'!AE62)</f>
        <v>67.330826454572602</v>
      </c>
      <c r="AF14" s="17">
        <f>SUM('Cal_LTS, Stor &amp; Entry:Cal_Other Capex'!AF62)</f>
        <v>56.30288704519252</v>
      </c>
      <c r="AG14" s="17">
        <f>SUM('Cal_LTS, Stor &amp; Entry:Cal_Other Capex'!AG62)</f>
        <v>98.362633951457383</v>
      </c>
      <c r="AH14" s="17">
        <f>SUM('Cal_LTS, Stor &amp; Entry:Cal_Other Capex'!AH62)</f>
        <v>71.949480012767907</v>
      </c>
      <c r="AI14" s="17">
        <f>SUM('Cal_LTS, Stor &amp; Entry:Cal_Other Capex'!AI62)</f>
        <v>42.448657215344411</v>
      </c>
      <c r="AJ14" s="17">
        <f>SUM('Cal_LTS, Stor &amp; Entry:Cal_Other Capex'!AJ62)</f>
        <v>36.921116448329016</v>
      </c>
      <c r="AK14" s="17">
        <f>SUM('Cal_LTS, Stor &amp; Entry:Cal_Other Capex'!AK62)</f>
        <v>32.011838440305901</v>
      </c>
      <c r="AM14" s="17">
        <f t="shared" si="0"/>
        <v>0</v>
      </c>
      <c r="AN14" s="17">
        <f t="shared" si="1"/>
        <v>384.90975610523844</v>
      </c>
      <c r="AO14" s="17">
        <f t="shared" si="2"/>
        <v>281.69372606820463</v>
      </c>
    </row>
    <row r="15" spans="1:57">
      <c r="F15" s="97" t="s">
        <v>193</v>
      </c>
      <c r="L15" s="97" t="s">
        <v>114</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-9.7997879925775706</v>
      </c>
      <c r="Z15" s="17">
        <f>SUM('Cal_LTS, Stor &amp; Entry:Cal_Other Capex'!Z78)</f>
        <v>-10.647434263702563</v>
      </c>
      <c r="AA15" s="17">
        <f>SUM('Cal_LTS, Stor &amp; Entry:Cal_Other Capex'!AA78)</f>
        <v>-9.8694488354194903</v>
      </c>
      <c r="AB15" s="17">
        <f>SUM('Cal_LTS, Stor &amp; Entry:Cal_Other Capex'!AB78)</f>
        <v>-6.6678067418881088</v>
      </c>
      <c r="AC15" s="17">
        <f>SUM('Cal_LTS, Stor &amp; Entry:Cal_Other Capex'!AC78)</f>
        <v>-9.96690826314709</v>
      </c>
      <c r="AD15" s="17">
        <f>SUM('Cal_LTS, Stor &amp; Entry:Cal_Other Capex'!AD78)</f>
        <v>-16.214279313452586</v>
      </c>
      <c r="AE15" s="17">
        <f>SUM('Cal_LTS, Stor &amp; Entry:Cal_Other Capex'!AE78)</f>
        <v>-20.684359951017544</v>
      </c>
      <c r="AF15" s="17">
        <f>SUM('Cal_LTS, Stor &amp; Entry:Cal_Other Capex'!AF78)</f>
        <v>-14.662967109534712</v>
      </c>
      <c r="AG15" s="17">
        <f>SUM('Cal_LTS, Stor &amp; Entry:Cal_Other Capex'!AG78)</f>
        <v>-9.6572693867558321</v>
      </c>
      <c r="AH15" s="17">
        <f>SUM('Cal_LTS, Stor &amp; Entry:Cal_Other Capex'!AH78)</f>
        <v>-13.604193059172843</v>
      </c>
      <c r="AI15" s="17">
        <f>SUM('Cal_LTS, Stor &amp; Entry:Cal_Other Capex'!AI78)</f>
        <v>-12.483481109276132</v>
      </c>
      <c r="AJ15" s="17">
        <f>SUM('Cal_LTS, Stor &amp; Entry:Cal_Other Capex'!AJ78)</f>
        <v>-9.7629455277108335</v>
      </c>
      <c r="AK15" s="17">
        <f>SUM('Cal_LTS, Stor &amp; Entry:Cal_Other Capex'!AK78)</f>
        <v>-8.322272313460088</v>
      </c>
      <c r="AM15" s="17">
        <f t="shared" si="0"/>
        <v>0</v>
      </c>
      <c r="AN15" s="17">
        <f t="shared" si="1"/>
        <v>-98.512992470739675</v>
      </c>
      <c r="AO15" s="17">
        <f t="shared" si="2"/>
        <v>-53.830161396375729</v>
      </c>
    </row>
    <row r="16" spans="1:57">
      <c r="F16" s="5" t="s">
        <v>255</v>
      </c>
      <c r="G16" s="77" t="s">
        <v>270</v>
      </c>
      <c r="H16" s="5"/>
      <c r="I16" s="5"/>
      <c r="J16" s="5"/>
      <c r="K16" s="5"/>
      <c r="L16" s="5" t="s">
        <v>114</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18.952423773550557</v>
      </c>
      <c r="Z16" s="17">
        <f>SUM('Cal_LTS, Stor &amp; Entry:Cal_Other Capex'!Z79)</f>
        <v>17.546538242376705</v>
      </c>
      <c r="AA16" s="17">
        <f>SUM('Cal_LTS, Stor &amp; Entry:Cal_Other Capex'!AA79)</f>
        <v>25.098511005945973</v>
      </c>
      <c r="AB16" s="17">
        <f>SUM('Cal_LTS, Stor &amp; Entry:Cal_Other Capex'!AB79)</f>
        <v>36.067304096355606</v>
      </c>
      <c r="AC16" s="17">
        <f>SUM('Cal_LTS, Stor &amp; Entry:Cal_Other Capex'!AC79)</f>
        <v>47.251461968405366</v>
      </c>
      <c r="AD16" s="17">
        <f>SUM('Cal_LTS, Stor &amp; Entry:Cal_Other Capex'!AD79)</f>
        <v>53.194138108651707</v>
      </c>
      <c r="AE16" s="17">
        <f>SUM('Cal_LTS, Stor &amp; Entry:Cal_Other Capex'!AE79)</f>
        <v>46.646466503555047</v>
      </c>
      <c r="AF16" s="17">
        <f>SUM('Cal_LTS, Stor &amp; Entry:Cal_Other Capex'!AF79)</f>
        <v>41.639919935657808</v>
      </c>
      <c r="AG16" s="17">
        <f>SUM('Cal_LTS, Stor &amp; Entry:Cal_Other Capex'!AG79)</f>
        <v>88.705364564701526</v>
      </c>
      <c r="AH16" s="17">
        <f>SUM('Cal_LTS, Stor &amp; Entry:Cal_Other Capex'!AH79)</f>
        <v>58.345286953595057</v>
      </c>
      <c r="AI16" s="17">
        <f>SUM('Cal_LTS, Stor &amp; Entry:Cal_Other Capex'!AI79)</f>
        <v>29.965176106068274</v>
      </c>
      <c r="AJ16" s="17">
        <f>SUM('Cal_LTS, Stor &amp; Entry:Cal_Other Capex'!AJ79)</f>
        <v>27.158170920618186</v>
      </c>
      <c r="AK16" s="17">
        <f>SUM('Cal_LTS, Stor &amp; Entry:Cal_Other Capex'!AK79)</f>
        <v>23.689566126845815</v>
      </c>
      <c r="AM16" s="17">
        <f t="shared" si="0"/>
        <v>0</v>
      </c>
      <c r="AN16" s="17">
        <f t="shared" si="1"/>
        <v>286.39676363449877</v>
      </c>
      <c r="AO16" s="17">
        <f t="shared" si="2"/>
        <v>227.86356467182884</v>
      </c>
    </row>
    <row r="17" spans="2:57">
      <c r="F17" s="97" t="s">
        <v>149</v>
      </c>
      <c r="L17" s="97" t="s">
        <v>114</v>
      </c>
      <c r="T17" s="17">
        <f>SUM('Cal_LTS, Stor &amp; Entry:Cal_Other Capex'!T123)</f>
        <v>0</v>
      </c>
      <c r="U17" s="98">
        <f>SUM('Cal_LTS, Stor &amp; Entry:Cal_Other Capex'!U123)</f>
        <v>0</v>
      </c>
      <c r="V17" s="98">
        <f>SUM('Cal_LTS, Stor &amp; Entry:Cal_Other Capex'!V123)</f>
        <v>0</v>
      </c>
      <c r="W17" s="98">
        <f>SUM('Cal_LTS, Stor &amp; Entry:Cal_Other Capex'!W123)</f>
        <v>0</v>
      </c>
      <c r="X17" s="98">
        <f>SUM('Cal_LTS, Stor &amp; Entry:Cal_Other Capex'!X123)</f>
        <v>0</v>
      </c>
      <c r="Y17" s="98">
        <f>SUM('Cal_LTS, Stor &amp; Entry:Cal_Other Capex'!Y123)</f>
        <v>-1.976578909489251</v>
      </c>
      <c r="Z17" s="98">
        <f>SUM('Cal_LTS, Stor &amp; Entry:Cal_Other Capex'!Z123)</f>
        <v>-2.1548694623423059</v>
      </c>
      <c r="AA17" s="98">
        <f>SUM('Cal_LTS, Stor &amp; Entry:Cal_Other Capex'!AA123)</f>
        <v>-2.6702000771127965</v>
      </c>
      <c r="AB17" s="98">
        <f>SUM('Cal_LTS, Stor &amp; Entry:Cal_Other Capex'!AB123)</f>
        <v>-3.9787213089687139</v>
      </c>
      <c r="AC17" s="98">
        <f>SUM('Cal_LTS, Stor &amp; Entry:Cal_Other Capex'!AC123)</f>
        <v>-5.2326061899157397</v>
      </c>
      <c r="AD17" s="98">
        <f>SUM('Cal_LTS, Stor &amp; Entry:Cal_Other Capex'!AD123)</f>
        <v>-5.4588893016822722</v>
      </c>
      <c r="AE17" s="98">
        <f>SUM('Cal_LTS, Stor &amp; Entry:Cal_Other Capex'!AE123)</f>
        <v>-4.8469675085885431</v>
      </c>
      <c r="AF17" s="98">
        <f>SUM('Cal_LTS, Stor &amp; Entry:Cal_Other Capex'!AF123)</f>
        <v>-4.5971905431198756</v>
      </c>
      <c r="AG17" s="98">
        <f>SUM('Cal_LTS, Stor &amp; Entry:Cal_Other Capex'!AG123)</f>
        <v>-8.4139796614156523</v>
      </c>
      <c r="AH17" s="98">
        <f>SUM('Cal_LTS, Stor &amp; Entry:Cal_Other Capex'!AH123)</f>
        <v>-5.462478992081814</v>
      </c>
      <c r="AI17" s="98">
        <f>SUM('Cal_LTS, Stor &amp; Entry:Cal_Other Capex'!AI123)</f>
        <v>-2.8714302276565089</v>
      </c>
      <c r="AJ17" s="98">
        <f>SUM('Cal_LTS, Stor &amp; Entry:Cal_Other Capex'!AJ123)</f>
        <v>-2.7382171751291575</v>
      </c>
      <c r="AK17" s="98">
        <f>SUM('Cal_LTS, Stor &amp; Entry:Cal_Other Capex'!AK123)</f>
        <v>-2.7848095074309898</v>
      </c>
      <c r="AM17" s="17">
        <f t="shared" si="0"/>
        <v>0</v>
      </c>
      <c r="AN17" s="17">
        <f t="shared" si="1"/>
        <v>-30.9160233012195</v>
      </c>
      <c r="AO17" s="17">
        <f t="shared" si="2"/>
        <v>-22.270915563714123</v>
      </c>
    </row>
    <row r="19" spans="2:57">
      <c r="F19" s="5" t="s">
        <v>335</v>
      </c>
      <c r="G19" s="77" t="s">
        <v>270</v>
      </c>
      <c r="L19" s="5" t="s">
        <v>114</v>
      </c>
      <c r="T19" s="17">
        <f>SUM('Cal_LTS, Stor &amp; Entry:Cal_Other Capex'!T125)</f>
        <v>0</v>
      </c>
      <c r="U19" s="98">
        <f>SUM('Cal_LTS, Stor &amp; Entry:Cal_Other Capex'!U125)</f>
        <v>0</v>
      </c>
      <c r="V19" s="98">
        <f>SUM('Cal_LTS, Stor &amp; Entry:Cal_Other Capex'!V125)</f>
        <v>0</v>
      </c>
      <c r="W19" s="98">
        <f>SUM('Cal_LTS, Stor &amp; Entry:Cal_Other Capex'!W125)</f>
        <v>0</v>
      </c>
      <c r="X19" s="98">
        <f>SUM('Cal_LTS, Stor &amp; Entry:Cal_Other Capex'!X125)</f>
        <v>0</v>
      </c>
      <c r="Y19" s="98">
        <f>SUM('Cal_LTS, Stor &amp; Entry:Cal_Other Capex'!Y125)</f>
        <v>16.975844864061301</v>
      </c>
      <c r="Z19" s="98">
        <f>SUM('Cal_LTS, Stor &amp; Entry:Cal_Other Capex'!Z125)</f>
        <v>15.391668780034397</v>
      </c>
      <c r="AA19" s="98">
        <f>SUM('Cal_LTS, Stor &amp; Entry:Cal_Other Capex'!AA125)</f>
        <v>22.428310928833177</v>
      </c>
      <c r="AB19" s="98">
        <f>SUM('Cal_LTS, Stor &amp; Entry:Cal_Other Capex'!AB125)</f>
        <v>32.088582787386891</v>
      </c>
      <c r="AC19" s="98">
        <f>SUM('Cal_LTS, Stor &amp; Entry:Cal_Other Capex'!AC125)</f>
        <v>42.018855778489623</v>
      </c>
      <c r="AD19" s="98">
        <f>SUM('Cal_LTS, Stor &amp; Entry:Cal_Other Capex'!AD125)</f>
        <v>47.73524880696943</v>
      </c>
      <c r="AE19" s="98">
        <f>SUM('Cal_LTS, Stor &amp; Entry:Cal_Other Capex'!AE125)</f>
        <v>41.799498994966513</v>
      </c>
      <c r="AF19" s="98">
        <f>SUM('Cal_LTS, Stor &amp; Entry:Cal_Other Capex'!AF125)</f>
        <v>37.042729392537936</v>
      </c>
      <c r="AG19" s="98">
        <f>SUM('Cal_LTS, Stor &amp; Entry:Cal_Other Capex'!AG125)</f>
        <v>80.291384903285874</v>
      </c>
      <c r="AH19" s="98">
        <f>SUM('Cal_LTS, Stor &amp; Entry:Cal_Other Capex'!AH125)</f>
        <v>52.882807961513251</v>
      </c>
      <c r="AI19" s="98">
        <f>SUM('Cal_LTS, Stor &amp; Entry:Cal_Other Capex'!AI125)</f>
        <v>27.093745878411763</v>
      </c>
      <c r="AJ19" s="98">
        <f>SUM('Cal_LTS, Stor &amp; Entry:Cal_Other Capex'!AJ125)</f>
        <v>24.419953745489028</v>
      </c>
      <c r="AK19" s="98">
        <f>SUM('Cal_LTS, Stor &amp; Entry:Cal_Other Capex'!AK125)</f>
        <v>20.904756619414826</v>
      </c>
      <c r="AM19" s="17">
        <f t="shared" si="0"/>
        <v>0</v>
      </c>
      <c r="AN19" s="17">
        <f t="shared" si="1"/>
        <v>255.48074033327924</v>
      </c>
      <c r="AO19" s="17">
        <f t="shared" si="2"/>
        <v>205.59264910811476</v>
      </c>
    </row>
    <row r="21" spans="2:57">
      <c r="F21" s="97" t="s">
        <v>331</v>
      </c>
      <c r="T21" s="17">
        <f>IF(T9=0,0,T10/T9)</f>
        <v>0</v>
      </c>
      <c r="U21" s="17">
        <f t="shared" ref="U21:AK21" si="3">IF(U9=0,0,U10/U9)</f>
        <v>0</v>
      </c>
      <c r="V21" s="17">
        <f t="shared" si="3"/>
        <v>0</v>
      </c>
      <c r="W21" s="17">
        <f t="shared" si="3"/>
        <v>0</v>
      </c>
      <c r="X21" s="17">
        <f t="shared" si="3"/>
        <v>0</v>
      </c>
      <c r="Y21" s="17">
        <f t="shared" si="3"/>
        <v>0.89910900041115804</v>
      </c>
      <c r="Z21" s="17">
        <f t="shared" si="3"/>
        <v>0.88337020385693765</v>
      </c>
      <c r="AA21" s="17">
        <f t="shared" si="3"/>
        <v>0.74882873766326186</v>
      </c>
      <c r="AB21" s="17">
        <f t="shared" si="3"/>
        <v>0.70042794215245974</v>
      </c>
      <c r="AC21" s="17">
        <f t="shared" si="3"/>
        <v>0.63623561979867882</v>
      </c>
      <c r="AD21" s="17">
        <f t="shared" si="3"/>
        <v>0.47479907224240936</v>
      </c>
      <c r="AE21" s="17">
        <f t="shared" si="3"/>
        <v>0.70798412556901003</v>
      </c>
      <c r="AF21" s="17">
        <f t="shared" si="3"/>
        <v>0.7448617576940989</v>
      </c>
      <c r="AG21" s="17">
        <f t="shared" si="3"/>
        <v>0.35654905364729261</v>
      </c>
      <c r="AH21" s="17">
        <f t="shared" si="3"/>
        <v>0.55609477801535323</v>
      </c>
      <c r="AI21" s="17">
        <f t="shared" si="3"/>
        <v>0.92930975169400465</v>
      </c>
      <c r="AJ21" s="17">
        <f t="shared" si="3"/>
        <v>0.92225457783044662</v>
      </c>
      <c r="AK21" s="17">
        <f t="shared" si="3"/>
        <v>0.90097167253437327</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130</v>
      </c>
    </row>
    <row r="26" spans="2:57">
      <c r="F26" s="97" t="s">
        <v>125</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7" t="s">
        <v>126</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7" t="s">
        <v>127</v>
      </c>
      <c r="R29" s="24">
        <f>SUM(R26:R27)</f>
        <v>0</v>
      </c>
    </row>
  </sheetData>
  <mergeCells count="1">
    <mergeCell ref="AQ6:AS6"/>
  </mergeCells>
  <conditionalFormatting sqref="R4">
    <cfRule type="cellIs" dxfId="37" priority="4" operator="greaterThan">
      <formula>0</formula>
    </cfRule>
  </conditionalFormatting>
  <conditionalFormatting sqref="R29 R26:R27">
    <cfRule type="cellIs" dxfId="36" priority="2" operator="greaterThan">
      <formula>0</formula>
    </cfRule>
  </conditionalFormatting>
  <conditionalFormatting sqref="T26:AK27">
    <cfRule type="cellIs" dxfId="35" priority="1" operator="greaterThan">
      <formula>0</formula>
    </cfRule>
  </conditionalFormatting>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8"/>
  </sheetPr>
  <dimension ref="A1:BD237"/>
  <sheetViews>
    <sheetView zoomScale="80" zoomScaleNormal="80" workbookViewId="0">
      <pane xSplit="19" ySplit="7" topLeftCell="AG200" activePane="bottomRight" state="frozen"/>
      <selection activeCell="E7" sqref="E7"/>
      <selection pane="topRight" activeCell="E7" sqref="E7"/>
      <selection pane="bottomLeft" activeCell="E7" sqref="E7"/>
      <selection pane="bottomRight" activeCell="AI237" sqref="AI237"/>
    </sheetView>
  </sheetViews>
  <sheetFormatPr defaultColWidth="0" defaultRowHeight="12.4"/>
  <cols>
    <col min="1" max="3" width="1.703125" style="4" customWidth="1"/>
    <col min="4" max="5" width="3.3515625" style="4" customWidth="1"/>
    <col min="6" max="6" width="9.52734375" style="4" customWidth="1"/>
    <col min="7" max="7" width="4.703125" style="4" customWidth="1"/>
    <col min="8" max="8" width="24.1171875" style="4" customWidth="1"/>
    <col min="9" max="9" width="21.17578125" style="4" customWidth="1"/>
    <col min="10" max="10" width="22" style="4" customWidth="1"/>
    <col min="11" max="11" width="18.87890625" style="4" customWidth="1"/>
    <col min="12" max="12" width="9.17578125" style="4" customWidth="1"/>
    <col min="13" max="13" width="15.6445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6" width="0" style="4" hidden="1" customWidth="1"/>
    <col min="57" max="16384" width="9.17578125" style="4" hidden="1"/>
  </cols>
  <sheetData>
    <row r="1" spans="1:53" ht="22.9">
      <c r="A1" s="10" t="s">
        <v>208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T6" s="87" t="s">
        <v>320</v>
      </c>
      <c r="U6" s="88"/>
      <c r="V6" s="88"/>
      <c r="W6" s="88"/>
      <c r="X6" s="89"/>
      <c r="Y6" s="87" t="s">
        <v>321</v>
      </c>
      <c r="Z6" s="88"/>
      <c r="AA6" s="88"/>
      <c r="AB6" s="88"/>
      <c r="AC6" s="88"/>
      <c r="AD6" s="88"/>
      <c r="AE6" s="88"/>
      <c r="AF6" s="89"/>
      <c r="AG6" s="87" t="s">
        <v>322</v>
      </c>
      <c r="AH6" s="88"/>
      <c r="AI6" s="88"/>
      <c r="AJ6" s="88"/>
      <c r="AK6" s="89"/>
      <c r="AM6" s="194" t="s">
        <v>121</v>
      </c>
      <c r="AN6" s="194"/>
      <c r="AO6" s="194"/>
    </row>
    <row r="7" spans="1:53">
      <c r="A7" s="5"/>
      <c r="B7" s="5"/>
      <c r="C7" s="5"/>
      <c r="E7" s="5" t="s">
        <v>215</v>
      </c>
      <c r="F7" s="5" t="str">
        <f>'Cal_Work mgt'!F8</f>
        <v>Cost Area</v>
      </c>
      <c r="G7" s="97"/>
      <c r="H7" s="5" t="str">
        <f>'Cal_Work mgt'!I8</f>
        <v>Cost Activity</v>
      </c>
      <c r="I7" s="5" t="s">
        <v>201</v>
      </c>
      <c r="J7" s="5" t="s">
        <v>199</v>
      </c>
      <c r="K7" s="5" t="s">
        <v>202</v>
      </c>
      <c r="L7" s="5" t="s">
        <v>112</v>
      </c>
      <c r="M7" s="5" t="s">
        <v>212</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7"/>
    </row>
    <row r="9" spans="1:53">
      <c r="E9" s="63" t="str">
        <f>IF(K9="","",COUNTIF($K$9:K9,K9))</f>
        <v/>
      </c>
      <c r="F9" s="16" t="str">
        <f>'Cal_Work mgt'!F35</f>
        <v>Opex</v>
      </c>
      <c r="G9" s="97"/>
      <c r="H9" s="16" t="str">
        <f>'Cal_Work mgt'!H35</f>
        <v>Work Management</v>
      </c>
      <c r="I9" s="16" t="str">
        <f>'Cal_Work mgt'!I35</f>
        <v>Total Work Management</v>
      </c>
      <c r="J9" s="16" t="str">
        <f>IF(ISBLANK('Cal_Work mgt'!J35),"",'Cal_Work mgt'!J35)</f>
        <v/>
      </c>
      <c r="K9" s="16" t="str">
        <f>IF(ISBLANK('Cal_Work mgt'!K35),"",'Cal_Work mgt'!K35)</f>
        <v/>
      </c>
      <c r="L9" s="4" t="s">
        <v>114</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97"/>
    </row>
    <row r="10" spans="1:53">
      <c r="E10" s="63" t="str">
        <f>IF(K10="","",COUNTIF($K$9:K10,K10))</f>
        <v/>
      </c>
      <c r="F10" s="16" t="str">
        <f>'Cal_Work mgt'!F36</f>
        <v>Opex</v>
      </c>
      <c r="G10" s="97"/>
      <c r="H10" s="16" t="str">
        <f>'Cal_Work mgt'!H36</f>
        <v>Work Management</v>
      </c>
      <c r="I10" s="16" t="str">
        <f>'Cal_Work mgt'!I36</f>
        <v>Total Work Management</v>
      </c>
      <c r="J10" s="16" t="str">
        <f>IF(ISBLANK('Cal_Work mgt'!J36),"",'Cal_Work mgt'!J36)</f>
        <v/>
      </c>
      <c r="K10" s="16" t="str">
        <f>IF(ISBLANK('Cal_Work mgt'!K36),"",'Cal_Work mgt'!K36)</f>
        <v/>
      </c>
      <c r="L10" s="4" t="s">
        <v>114</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7"/>
    </row>
    <row r="11" spans="1:53">
      <c r="E11" s="63" t="str">
        <f>IF(K11="","",COUNTIF($K$9:K11,K11))</f>
        <v/>
      </c>
      <c r="F11" s="16" t="str">
        <f>'Cal_Work mgt'!F37</f>
        <v>Opex</v>
      </c>
      <c r="G11" s="97"/>
      <c r="H11" s="16" t="str">
        <f>'Cal_Work mgt'!H37</f>
        <v>Work Management</v>
      </c>
      <c r="I11" s="16" t="str">
        <f>'Cal_Work mgt'!I37</f>
        <v>Total Work Management</v>
      </c>
      <c r="J11" s="16" t="str">
        <f>IF(ISBLANK('Cal_Work mgt'!J37),"",'Cal_Work mgt'!J37)</f>
        <v/>
      </c>
      <c r="K11" s="16" t="str">
        <f>IF(ISBLANK('Cal_Work mgt'!K37),"",'Cal_Work mgt'!K37)</f>
        <v/>
      </c>
      <c r="L11" s="4" t="s">
        <v>114</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7"/>
    </row>
    <row r="12" spans="1:53">
      <c r="E12" s="63" t="str">
        <f>IF(K12="","",COUNTIF($K$9:K12,K12))</f>
        <v/>
      </c>
      <c r="F12" s="16" t="str">
        <f>'Cal_Work mgt'!F38</f>
        <v>Opex</v>
      </c>
      <c r="G12" s="97"/>
      <c r="H12" s="16" t="str">
        <f>'Cal_Work mgt'!H38</f>
        <v>Work Management</v>
      </c>
      <c r="I12" s="16" t="str">
        <f>'Cal_Work mgt'!I38</f>
        <v>Total Work Management</v>
      </c>
      <c r="J12" s="16" t="str">
        <f>IF(ISBLANK('Cal_Work mgt'!J38),"",'Cal_Work mgt'!J38)</f>
        <v/>
      </c>
      <c r="K12" s="16" t="str">
        <f>IF(ISBLANK('Cal_Work mgt'!K38),"",'Cal_Work mgt'!K38)</f>
        <v/>
      </c>
      <c r="L12" s="4" t="s">
        <v>114</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7"/>
    </row>
    <row r="13" spans="1:53">
      <c r="E13" s="63" t="str">
        <f>IF(K13="","",COUNTIF($K$9:K13,K13))</f>
        <v/>
      </c>
      <c r="F13" s="16" t="str">
        <f>'Cal_Work mgt'!F39</f>
        <v>Opex</v>
      </c>
      <c r="G13" s="97"/>
      <c r="H13" s="16" t="str">
        <f>'Cal_Work mgt'!H39</f>
        <v>Work Management</v>
      </c>
      <c r="I13" s="16" t="str">
        <f>'Cal_Work mgt'!I39</f>
        <v>Total Work Management</v>
      </c>
      <c r="J13" s="16" t="str">
        <f>IF(ISBLANK('Cal_Work mgt'!J39),"",'Cal_Work mgt'!J39)</f>
        <v/>
      </c>
      <c r="K13" s="16" t="str">
        <f>IF(ISBLANK('Cal_Work mgt'!K39),"",'Cal_Work mgt'!K39)</f>
        <v/>
      </c>
      <c r="L13" s="4" t="s">
        <v>114</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63" t="str">
        <f>IF(K14="","",COUNTIF($K$9:K14,K14))</f>
        <v/>
      </c>
      <c r="F14" s="16" t="str">
        <f>'Cal_Work mgt'!F40</f>
        <v>Opex</v>
      </c>
      <c r="G14" s="97"/>
      <c r="H14" s="16" t="str">
        <f>'Cal_Work mgt'!H40</f>
        <v>Work Management</v>
      </c>
      <c r="I14" s="16" t="str">
        <f>'Cal_Work mgt'!I40</f>
        <v>Total Work Management</v>
      </c>
      <c r="J14" s="16" t="str">
        <f>IF(ISBLANK('Cal_Work mgt'!J40),"",'Cal_Work mgt'!J40)</f>
        <v/>
      </c>
      <c r="K14" s="16" t="str">
        <f>IF(ISBLANK('Cal_Work mgt'!K40),"",'Cal_Work mgt'!K40)</f>
        <v/>
      </c>
      <c r="L14" s="4" t="s">
        <v>114</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63" t="str">
        <f>IF(K15="","",COUNTIF($K$9:K15,K15))</f>
        <v/>
      </c>
      <c r="F15" s="16" t="str">
        <f>'Cal_Work mgt'!F41</f>
        <v>Opex</v>
      </c>
      <c r="G15" s="97"/>
      <c r="H15" s="16" t="str">
        <f>'Cal_Work mgt'!H41</f>
        <v>Work Management</v>
      </c>
      <c r="I15" s="16" t="str">
        <f>'Cal_Work mgt'!I41</f>
        <v>Total Work Management</v>
      </c>
      <c r="J15" s="16" t="str">
        <f>IF(ISBLANK('Cal_Work mgt'!J41),"",'Cal_Work mgt'!J41)</f>
        <v/>
      </c>
      <c r="K15" s="16" t="str">
        <f>IF(ISBLANK('Cal_Work mgt'!K41),"",'Cal_Work mgt'!K41)</f>
        <v/>
      </c>
      <c r="L15" s="4" t="s">
        <v>114</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63" t="str">
        <f>IF(K16="","",COUNTIF($K$9:K16,K16))</f>
        <v/>
      </c>
      <c r="F16" s="16" t="str">
        <f>'Cal_Work mgt'!F42</f>
        <v>Opex</v>
      </c>
      <c r="G16" s="97"/>
      <c r="H16" s="16" t="str">
        <f>'Cal_Work mgt'!H42</f>
        <v>Work Management</v>
      </c>
      <c r="I16" s="16" t="str">
        <f>'Cal_Work mgt'!I42</f>
        <v>Total Work Management</v>
      </c>
      <c r="J16" s="16" t="str">
        <f>IF(ISBLANK('Cal_Work mgt'!J42),"",'Cal_Work mgt'!J42)</f>
        <v/>
      </c>
      <c r="K16" s="16" t="str">
        <f>IF(ISBLANK('Cal_Work mgt'!K42),"",'Cal_Work mgt'!K42)</f>
        <v/>
      </c>
      <c r="L16" s="4" t="s">
        <v>114</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63" t="str">
        <f>IF(K17="","",COUNTIF($K$9:K17,K17))</f>
        <v/>
      </c>
      <c r="F17" s="16" t="str">
        <f>'Cal_Work mgt'!F43</f>
        <v>Opex</v>
      </c>
      <c r="G17" s="97"/>
      <c r="H17" s="16" t="str">
        <f>'Cal_Work mgt'!H43</f>
        <v>Work Management</v>
      </c>
      <c r="I17" s="16" t="str">
        <f>'Cal_Work mgt'!I43</f>
        <v>Total Work Management</v>
      </c>
      <c r="J17" s="16" t="str">
        <f>IF(ISBLANK('Cal_Work mgt'!J43),"",'Cal_Work mgt'!J43)</f>
        <v/>
      </c>
      <c r="K17" s="16" t="str">
        <f>IF(ISBLANK('Cal_Work mgt'!K43),"",'Cal_Work mgt'!K43)</f>
        <v/>
      </c>
      <c r="L17" s="4" t="s">
        <v>114</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63" t="str">
        <f>IF(K18="","",COUNTIF($K$9:K18,K18))</f>
        <v/>
      </c>
      <c r="F18" s="16" t="str">
        <f>'Cal_Work mgt'!F44</f>
        <v>Opex</v>
      </c>
      <c r="G18" s="97"/>
      <c r="H18" s="16" t="str">
        <f>'Cal_Work mgt'!H44</f>
        <v>Work Management</v>
      </c>
      <c r="I18" s="16" t="str">
        <f>'Cal_Work mgt'!I44</f>
        <v>Total Work Management</v>
      </c>
      <c r="J18" s="16" t="str">
        <f>IF(ISBLANK('Cal_Work mgt'!J44),"",'Cal_Work mgt'!J44)</f>
        <v/>
      </c>
      <c r="K18" s="16" t="str">
        <f>IF(ISBLANK('Cal_Work mgt'!K44),"",'Cal_Work mgt'!K44)</f>
        <v/>
      </c>
      <c r="L18" s="4" t="s">
        <v>114</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63" t="str">
        <f>IF(K19="","",COUNTIF($K$9:K19,K19))</f>
        <v/>
      </c>
      <c r="F19" s="16" t="str">
        <f>Cal_Emergency!F35</f>
        <v>Opex</v>
      </c>
      <c r="G19" s="97"/>
      <c r="H19" s="16" t="str">
        <f>Cal_Emergency!H35</f>
        <v>Work Execution</v>
      </c>
      <c r="I19" s="16" t="str">
        <f>Cal_Emergency!I35</f>
        <v>Emergency</v>
      </c>
      <c r="J19" s="16" t="str">
        <f>IF(ISBLANK(Cal_Emergency!J35),"",Cal_Emergency!J35)</f>
        <v/>
      </c>
      <c r="K19" s="16" t="str">
        <f>IF(ISBLANK(Cal_Emergency!K35),"",Cal_Emergency!K35)</f>
        <v/>
      </c>
      <c r="L19" s="4" t="s">
        <v>114</v>
      </c>
      <c r="M19" s="17" t="str">
        <f t="shared" si="0"/>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63" t="str">
        <f>IF(K20="","",COUNTIF($K$9:K20,K20))</f>
        <v/>
      </c>
      <c r="F20" s="16" t="str">
        <f>Cal_Emergency!F36</f>
        <v>Opex</v>
      </c>
      <c r="G20" s="97"/>
      <c r="H20" s="16" t="str">
        <f>Cal_Emergency!H36</f>
        <v>Work Execution</v>
      </c>
      <c r="I20" s="16" t="str">
        <f>Cal_Emergency!I36</f>
        <v>Emergency</v>
      </c>
      <c r="J20" s="16" t="str">
        <f>IF(ISBLANK(Cal_Emergency!J36),"",Cal_Emergency!J36)</f>
        <v/>
      </c>
      <c r="K20" s="16" t="str">
        <f>IF(ISBLANK(Cal_Emergency!K36),"",Cal_Emergency!K36)</f>
        <v/>
      </c>
      <c r="L20" s="4" t="s">
        <v>114</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63" t="str">
        <f>IF(K21="","",COUNTIF($K$9:K21,K21))</f>
        <v/>
      </c>
      <c r="F21" s="16" t="str">
        <f>Cal_Emergency!F37</f>
        <v>Opex</v>
      </c>
      <c r="G21" s="97"/>
      <c r="H21" s="16" t="str">
        <f>Cal_Emergency!H37</f>
        <v>Work Execution</v>
      </c>
      <c r="I21" s="16" t="str">
        <f>Cal_Emergency!I37</f>
        <v>Emergency</v>
      </c>
      <c r="J21" s="16" t="str">
        <f>IF(ISBLANK(Cal_Emergency!J37),"",Cal_Emergency!J37)</f>
        <v/>
      </c>
      <c r="K21" s="16" t="str">
        <f>IF(ISBLANK(Cal_Emergency!K37),"",Cal_Emergency!K37)</f>
        <v/>
      </c>
      <c r="L21" s="4" t="s">
        <v>114</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63" t="str">
        <f>IF(K22="","",COUNTIF($K$9:K22,K22))</f>
        <v/>
      </c>
      <c r="F22" s="16" t="str">
        <f>Cal_Emergency!F38</f>
        <v>Opex</v>
      </c>
      <c r="G22" s="97"/>
      <c r="H22" s="16" t="str">
        <f>Cal_Emergency!H38</f>
        <v>Work Execution</v>
      </c>
      <c r="I22" s="16" t="str">
        <f>Cal_Emergency!I38</f>
        <v>Emergency</v>
      </c>
      <c r="J22" s="16" t="str">
        <f>IF(ISBLANK(Cal_Emergency!J38),"",Cal_Emergency!J38)</f>
        <v/>
      </c>
      <c r="K22" s="16" t="str">
        <f>IF(ISBLANK(Cal_Emergency!K38),"",Cal_Emergency!K38)</f>
        <v/>
      </c>
      <c r="L22" s="4" t="s">
        <v>114</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63" t="str">
        <f>IF(K23="","",COUNTIF($K$9:K23,K23))</f>
        <v/>
      </c>
      <c r="F23" s="16" t="str">
        <f>Cal_Emergency!F39</f>
        <v>Opex</v>
      </c>
      <c r="G23" s="97"/>
      <c r="H23" s="16" t="str">
        <f>Cal_Emergency!H39</f>
        <v>Work Execution</v>
      </c>
      <c r="I23" s="16" t="str">
        <f>Cal_Emergency!I39</f>
        <v>Emergency</v>
      </c>
      <c r="J23" s="16" t="str">
        <f>IF(ISBLANK(Cal_Emergency!J39),"",Cal_Emergency!J39)</f>
        <v/>
      </c>
      <c r="K23" s="16" t="str">
        <f>IF(ISBLANK(Cal_Emergency!K39),"",Cal_Emergency!K39)</f>
        <v/>
      </c>
      <c r="L23" s="4" t="s">
        <v>114</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63" t="str">
        <f>IF(K24="","",COUNTIF($K$9:K24,K24))</f>
        <v/>
      </c>
      <c r="F24" s="16" t="str">
        <f>Cal_Emergency!F40</f>
        <v>Opex</v>
      </c>
      <c r="G24" s="97"/>
      <c r="H24" s="16" t="str">
        <f>Cal_Emergency!H40</f>
        <v>Work Execution</v>
      </c>
      <c r="I24" s="16" t="str">
        <f>Cal_Emergency!I40</f>
        <v>Emergency</v>
      </c>
      <c r="J24" s="16" t="str">
        <f>IF(ISBLANK(Cal_Emergency!J40),"",Cal_Emergency!J40)</f>
        <v/>
      </c>
      <c r="K24" s="16" t="str">
        <f>IF(ISBLANK(Cal_Emergency!K40),"",Cal_Emergency!K40)</f>
        <v/>
      </c>
      <c r="L24" s="4" t="s">
        <v>114</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63" t="str">
        <f>IF(K25="","",COUNTIF($K$9:K25,K25))</f>
        <v/>
      </c>
      <c r="F25" s="16" t="str">
        <f>Cal_Emergency!F41</f>
        <v>Opex</v>
      </c>
      <c r="G25" s="97"/>
      <c r="H25" s="16" t="str">
        <f>Cal_Emergency!H41</f>
        <v>Work Execution</v>
      </c>
      <c r="I25" s="16" t="str">
        <f>Cal_Emergency!I41</f>
        <v>Emergency</v>
      </c>
      <c r="J25" s="16" t="str">
        <f>IF(ISBLANK(Cal_Emergency!J41),"",Cal_Emergency!J41)</f>
        <v/>
      </c>
      <c r="K25" s="16" t="str">
        <f>IF(ISBLANK(Cal_Emergency!K41),"",Cal_Emergency!K41)</f>
        <v/>
      </c>
      <c r="L25" s="4" t="s">
        <v>114</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63" t="str">
        <f>IF(K26="","",COUNTIF($K$9:K26,K26))</f>
        <v/>
      </c>
      <c r="F26" s="16" t="str">
        <f>Cal_Emergency!F42</f>
        <v>Opex</v>
      </c>
      <c r="G26" s="97"/>
      <c r="H26" s="16" t="str">
        <f>Cal_Emergency!H42</f>
        <v>Work Execution</v>
      </c>
      <c r="I26" s="16" t="str">
        <f>Cal_Emergency!I42</f>
        <v>Emergency</v>
      </c>
      <c r="J26" s="16" t="str">
        <f>IF(ISBLANK(Cal_Emergency!J42),"",Cal_Emergency!J42)</f>
        <v/>
      </c>
      <c r="K26" s="16" t="str">
        <f>IF(ISBLANK(Cal_Emergency!K42),"",Cal_Emergency!K42)</f>
        <v/>
      </c>
      <c r="L26" s="4" t="s">
        <v>114</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63" t="str">
        <f>IF(K27="","",COUNTIF($K$9:K27,K27))</f>
        <v/>
      </c>
      <c r="F27" s="16" t="str">
        <f>Cal_Emergency!F43</f>
        <v>Opex</v>
      </c>
      <c r="G27" s="97"/>
      <c r="H27" s="16" t="str">
        <f>Cal_Emergency!H43</f>
        <v>Work Execution</v>
      </c>
      <c r="I27" s="16" t="str">
        <f>Cal_Emergency!I43</f>
        <v>Emergency</v>
      </c>
      <c r="J27" s="16" t="str">
        <f>IF(ISBLANK(Cal_Emergency!J43),"",Cal_Emergency!J43)</f>
        <v/>
      </c>
      <c r="K27" s="16" t="str">
        <f>IF(ISBLANK(Cal_Emergency!K43),"",Cal_Emergency!K43)</f>
        <v/>
      </c>
      <c r="L27" s="4" t="s">
        <v>114</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63" t="str">
        <f>IF(K28="","",COUNTIF($K$9:K28,K28))</f>
        <v/>
      </c>
      <c r="F28" s="16" t="str">
        <f>Cal_Emergency!F44</f>
        <v>Opex</v>
      </c>
      <c r="G28" s="97"/>
      <c r="H28" s="16" t="str">
        <f>Cal_Emergency!H44</f>
        <v>Work Execution</v>
      </c>
      <c r="I28" s="16" t="str">
        <f>Cal_Emergency!I44</f>
        <v>Emergency</v>
      </c>
      <c r="J28" s="16" t="str">
        <f>IF(ISBLANK(Cal_Emergency!J44),"",Cal_Emergency!J44)</f>
        <v/>
      </c>
      <c r="K28" s="16" t="str">
        <f>IF(ISBLANK(Cal_Emergency!K44),"",Cal_Emergency!K44)</f>
        <v/>
      </c>
      <c r="L28" s="4" t="s">
        <v>114</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63" t="str">
        <f>IF(K29="","",COUNTIF($K$9:K29,K29))</f>
        <v/>
      </c>
      <c r="F29" s="16" t="str">
        <f>Cal_Repairs!F35</f>
        <v>Opex</v>
      </c>
      <c r="G29" s="97"/>
      <c r="H29" s="16" t="str">
        <f>Cal_Repairs!H35</f>
        <v>Work Execution</v>
      </c>
      <c r="I29" s="16" t="str">
        <f>Cal_Repairs!I35</f>
        <v>Repairs</v>
      </c>
      <c r="J29" s="16" t="str">
        <f>IF(ISBLANK(Cal_Repairs!J35),"",Cal_Repairs!J35)</f>
        <v/>
      </c>
      <c r="K29" s="16" t="str">
        <f>IF(ISBLANK(Cal_Repairs!K35),"",Cal_Repairs!K35)</f>
        <v/>
      </c>
      <c r="L29" s="4" t="s">
        <v>114</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63" t="str">
        <f>IF(K30="","",COUNTIF($K$9:K30,K30))</f>
        <v/>
      </c>
      <c r="F30" s="16" t="str">
        <f>Cal_Repairs!F36</f>
        <v>Opex</v>
      </c>
      <c r="G30" s="97"/>
      <c r="H30" s="16" t="str">
        <f>Cal_Repairs!H36</f>
        <v>Work Execution</v>
      </c>
      <c r="I30" s="16" t="str">
        <f>Cal_Repairs!I36</f>
        <v>Repairs</v>
      </c>
      <c r="J30" s="16" t="str">
        <f>IF(ISBLANK(Cal_Repairs!J36),"",Cal_Repairs!J36)</f>
        <v/>
      </c>
      <c r="K30" s="16" t="str">
        <f>IF(ISBLANK(Cal_Repairs!K36),"",Cal_Repairs!K36)</f>
        <v/>
      </c>
      <c r="L30" s="4" t="s">
        <v>114</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63" t="str">
        <f>IF(K31="","",COUNTIF($K$9:K31,K31))</f>
        <v/>
      </c>
      <c r="F31" s="16" t="str">
        <f>Cal_Repairs!F37</f>
        <v>Opex</v>
      </c>
      <c r="G31" s="97"/>
      <c r="H31" s="16" t="str">
        <f>Cal_Repairs!H37</f>
        <v>Work Execution</v>
      </c>
      <c r="I31" s="16" t="str">
        <f>Cal_Repairs!I37</f>
        <v>Repairs</v>
      </c>
      <c r="J31" s="16" t="str">
        <f>IF(ISBLANK(Cal_Repairs!J37),"",Cal_Repairs!J37)</f>
        <v/>
      </c>
      <c r="K31" s="16" t="str">
        <f>IF(ISBLANK(Cal_Repairs!K37),"",Cal_Repairs!K37)</f>
        <v/>
      </c>
      <c r="L31" s="4" t="s">
        <v>114</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63" t="str">
        <f>IF(K32="","",COUNTIF($K$9:K32,K32))</f>
        <v/>
      </c>
      <c r="F32" s="16" t="str">
        <f>Cal_Repairs!F38</f>
        <v>Opex</v>
      </c>
      <c r="G32" s="97"/>
      <c r="H32" s="16" t="str">
        <f>Cal_Repairs!H38</f>
        <v>Work Execution</v>
      </c>
      <c r="I32" s="16" t="str">
        <f>Cal_Repairs!I38</f>
        <v>Repairs</v>
      </c>
      <c r="J32" s="16" t="str">
        <f>IF(ISBLANK(Cal_Repairs!J38),"",Cal_Repairs!J38)</f>
        <v/>
      </c>
      <c r="K32" s="16" t="str">
        <f>IF(ISBLANK(Cal_Repairs!K38),"",Cal_Repairs!K38)</f>
        <v/>
      </c>
      <c r="L32" s="4" t="s">
        <v>114</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63" t="str">
        <f>IF(K33="","",COUNTIF($K$9:K33,K33))</f>
        <v/>
      </c>
      <c r="F33" s="16" t="str">
        <f>Cal_Repairs!F39</f>
        <v>Opex</v>
      </c>
      <c r="G33" s="97"/>
      <c r="H33" s="16" t="str">
        <f>Cal_Repairs!H39</f>
        <v>Work Execution</v>
      </c>
      <c r="I33" s="16" t="str">
        <f>Cal_Repairs!I39</f>
        <v>Repairs</v>
      </c>
      <c r="J33" s="16" t="str">
        <f>IF(ISBLANK(Cal_Repairs!J39),"",Cal_Repairs!J39)</f>
        <v/>
      </c>
      <c r="K33" s="16" t="str">
        <f>IF(ISBLANK(Cal_Repairs!K39),"",Cal_Repairs!K39)</f>
        <v/>
      </c>
      <c r="L33" s="4" t="s">
        <v>114</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63" t="str">
        <f>IF(K34="","",COUNTIF($K$9:K34,K34))</f>
        <v/>
      </c>
      <c r="F34" s="16" t="str">
        <f>Cal_Repairs!F40</f>
        <v>Opex</v>
      </c>
      <c r="G34" s="97"/>
      <c r="H34" s="16" t="str">
        <f>Cal_Repairs!H40</f>
        <v>Work Execution</v>
      </c>
      <c r="I34" s="16" t="str">
        <f>Cal_Repairs!I40</f>
        <v>Repairs</v>
      </c>
      <c r="J34" s="16" t="str">
        <f>IF(ISBLANK(Cal_Repairs!J40),"",Cal_Repairs!J40)</f>
        <v/>
      </c>
      <c r="K34" s="16" t="str">
        <f>IF(ISBLANK(Cal_Repairs!K40),"",Cal_Repairs!K40)</f>
        <v/>
      </c>
      <c r="L34" s="4" t="s">
        <v>114</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63" t="str">
        <f>IF(K35="","",COUNTIF($K$9:K35,K35))</f>
        <v/>
      </c>
      <c r="F35" s="16" t="str">
        <f>Cal_Repairs!F41</f>
        <v>Opex</v>
      </c>
      <c r="G35" s="97"/>
      <c r="H35" s="16" t="str">
        <f>Cal_Repairs!H41</f>
        <v>Work Execution</v>
      </c>
      <c r="I35" s="16" t="str">
        <f>Cal_Repairs!I41</f>
        <v>Repairs</v>
      </c>
      <c r="J35" s="16" t="str">
        <f>IF(ISBLANK(Cal_Repairs!J41),"",Cal_Repairs!J41)</f>
        <v/>
      </c>
      <c r="K35" s="16" t="str">
        <f>IF(ISBLANK(Cal_Repairs!K41),"",Cal_Repairs!K41)</f>
        <v/>
      </c>
      <c r="L35" s="4" t="s">
        <v>114</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63" t="str">
        <f>IF(K36="","",COUNTIF($K$9:K36,K36))</f>
        <v/>
      </c>
      <c r="F36" s="16" t="str">
        <f>Cal_Repairs!F42</f>
        <v>Opex</v>
      </c>
      <c r="G36" s="97"/>
      <c r="H36" s="16" t="str">
        <f>Cal_Repairs!H42</f>
        <v>Work Execution</v>
      </c>
      <c r="I36" s="16" t="str">
        <f>Cal_Repairs!I42</f>
        <v>Repairs</v>
      </c>
      <c r="J36" s="16" t="str">
        <f>IF(ISBLANK(Cal_Repairs!J42),"",Cal_Repairs!J42)</f>
        <v/>
      </c>
      <c r="K36" s="16" t="str">
        <f>IF(ISBLANK(Cal_Repairs!K42),"",Cal_Repairs!K42)</f>
        <v/>
      </c>
      <c r="L36" s="4" t="s">
        <v>114</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63" t="str">
        <f>IF(K37="","",COUNTIF($K$9:K37,K37))</f>
        <v/>
      </c>
      <c r="F37" s="16" t="str">
        <f>Cal_Repairs!F43</f>
        <v>Opex</v>
      </c>
      <c r="G37" s="97"/>
      <c r="H37" s="16" t="str">
        <f>Cal_Repairs!H43</f>
        <v>Work Execution</v>
      </c>
      <c r="I37" s="16" t="str">
        <f>Cal_Repairs!I43</f>
        <v>Repairs</v>
      </c>
      <c r="J37" s="16" t="str">
        <f>IF(ISBLANK(Cal_Repairs!J43),"",Cal_Repairs!J43)</f>
        <v/>
      </c>
      <c r="K37" s="16" t="str">
        <f>IF(ISBLANK(Cal_Repairs!K43),"",Cal_Repairs!K43)</f>
        <v/>
      </c>
      <c r="L37" s="4" t="s">
        <v>114</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63" t="str">
        <f>IF(K38="","",COUNTIF($K$9:K38,K38))</f>
        <v/>
      </c>
      <c r="F38" s="16" t="str">
        <f>Cal_Repairs!F44</f>
        <v>Opex</v>
      </c>
      <c r="G38" s="97"/>
      <c r="H38" s="16" t="str">
        <f>Cal_Repairs!H44</f>
        <v>Work Execution</v>
      </c>
      <c r="I38" s="16" t="str">
        <f>Cal_Repairs!I44</f>
        <v>Repairs</v>
      </c>
      <c r="J38" s="16" t="str">
        <f>IF(ISBLANK(Cal_Repairs!J44),"",Cal_Repairs!J44)</f>
        <v/>
      </c>
      <c r="K38" s="16" t="str">
        <f>IF(ISBLANK(Cal_Repairs!K44),"",Cal_Repairs!K44)</f>
        <v/>
      </c>
      <c r="L38" s="4" t="s">
        <v>114</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7"/>
      <c r="E39" s="63" t="str">
        <f>IF(K39="","",COUNTIF($K$9:K39,K39))</f>
        <v/>
      </c>
      <c r="F39" s="16" t="str">
        <f>Cal_Maintenance!F35</f>
        <v>Opex</v>
      </c>
      <c r="G39" s="97"/>
      <c r="H39" s="16" t="str">
        <f>Cal_Maintenance!H35</f>
        <v>Work Execution</v>
      </c>
      <c r="I39" s="16" t="str">
        <f>Cal_Maintenance!I35</f>
        <v>Maintenance</v>
      </c>
      <c r="J39" s="16" t="str">
        <f>IF(ISBLANK(Cal_Maintenance!J35),"",Cal_Maintenance!J35)</f>
        <v/>
      </c>
      <c r="K39" s="16" t="str">
        <f>IF(ISBLANK(Cal_Maintenance!K35),"",Cal_Maintenance!K35)</f>
        <v/>
      </c>
      <c r="L39" s="4" t="s">
        <v>114</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97"/>
    </row>
    <row r="40" spans="2:41">
      <c r="E40" s="63" t="str">
        <f>IF(K40="","",COUNTIF($K$9:K40,K40))</f>
        <v/>
      </c>
      <c r="F40" s="16" t="str">
        <f>Cal_Maintenance!F36</f>
        <v>Opex</v>
      </c>
      <c r="G40" s="97"/>
      <c r="H40" s="16" t="str">
        <f>Cal_Maintenance!H36</f>
        <v>Work Execution</v>
      </c>
      <c r="I40" s="16" t="str">
        <f>Cal_Maintenance!I36</f>
        <v>Maintenance</v>
      </c>
      <c r="J40" s="16" t="str">
        <f>IF(ISBLANK(Cal_Maintenance!J36),"",Cal_Maintenance!J36)</f>
        <v/>
      </c>
      <c r="K40" s="16" t="str">
        <f>IF(ISBLANK(Cal_Maintenance!K36),"",Cal_Maintenance!K36)</f>
        <v/>
      </c>
      <c r="L40" s="4" t="s">
        <v>114</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63" t="str">
        <f>IF(K41="","",COUNTIF($K$9:K41,K41))</f>
        <v/>
      </c>
      <c r="F41" s="16" t="str">
        <f>Cal_Maintenance!F37</f>
        <v>Opex</v>
      </c>
      <c r="G41" s="97"/>
      <c r="H41" s="16" t="str">
        <f>Cal_Maintenance!H37</f>
        <v>Work Execution</v>
      </c>
      <c r="I41" s="16" t="str">
        <f>Cal_Maintenance!I37</f>
        <v>Maintenance</v>
      </c>
      <c r="J41" s="16" t="str">
        <f>IF(ISBLANK(Cal_Maintenance!J37),"",Cal_Maintenance!J37)</f>
        <v/>
      </c>
      <c r="K41" s="16" t="str">
        <f>IF(ISBLANK(Cal_Maintenance!K37),"",Cal_Maintenance!K37)</f>
        <v/>
      </c>
      <c r="L41" s="4" t="s">
        <v>114</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63" t="str">
        <f>IF(K42="","",COUNTIF($K$9:K42,K42))</f>
        <v/>
      </c>
      <c r="F42" s="16" t="str">
        <f>Cal_Maintenance!F38</f>
        <v>Opex</v>
      </c>
      <c r="G42" s="97"/>
      <c r="H42" s="16" t="str">
        <f>Cal_Maintenance!H38</f>
        <v>Work Execution</v>
      </c>
      <c r="I42" s="16" t="str">
        <f>Cal_Maintenance!I38</f>
        <v>Maintenance</v>
      </c>
      <c r="J42" s="16" t="str">
        <f>IF(ISBLANK(Cal_Maintenance!J38),"",Cal_Maintenance!J38)</f>
        <v/>
      </c>
      <c r="K42" s="16" t="str">
        <f>IF(ISBLANK(Cal_Maintenance!K38),"",Cal_Maintenance!K38)</f>
        <v/>
      </c>
      <c r="L42" s="4" t="s">
        <v>114</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7" customFormat="1">
      <c r="E43" s="63"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7" t="s">
        <v>114</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97" customFormat="1">
      <c r="E44" s="63"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7" t="s">
        <v>114</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97" customFormat="1">
      <c r="E45" s="63"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7" t="s">
        <v>114</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97" customFormat="1">
      <c r="E46" s="63"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7" t="s">
        <v>114</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97" customFormat="1">
      <c r="E47" s="63"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7" t="s">
        <v>114</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97" customFormat="1">
      <c r="E48" s="63"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7" t="s">
        <v>114</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97" customFormat="1">
      <c r="E49" s="63"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7" t="s">
        <v>114</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97" customFormat="1">
      <c r="E50" s="63"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7" t="s">
        <v>114</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97" customFormat="1">
      <c r="E51" s="63"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7" t="s">
        <v>114</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97" customFormat="1">
      <c r="E52" s="63"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7" t="s">
        <v>114</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97" customFormat="1">
      <c r="E53" s="63"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7" t="s">
        <v>114</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97" customFormat="1">
      <c r="E54" s="63"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7" t="s">
        <v>114</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97" customFormat="1">
      <c r="E55" s="63"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7" t="s">
        <v>114</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97" customFormat="1">
      <c r="E56" s="63"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7" t="s">
        <v>114</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97" customFormat="1">
      <c r="E57" s="63"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7" t="s">
        <v>114</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97" customFormat="1">
      <c r="E58" s="63"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7" t="s">
        <v>114</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97" customFormat="1">
      <c r="E59" s="63"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7" t="s">
        <v>114</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97" customFormat="1">
      <c r="E60" s="63"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7" t="s">
        <v>114</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97" customFormat="1">
      <c r="E61" s="63"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7" t="s">
        <v>114</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97" customFormat="1">
      <c r="E62" s="63"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7" t="s">
        <v>114</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97" customFormat="1">
      <c r="E63" s="63"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7" t="s">
        <v>114</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97" customFormat="1">
      <c r="E64" s="63"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7" t="s">
        <v>114</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97" customFormat="1">
      <c r="E65" s="63"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7" t="s">
        <v>114</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97" customFormat="1">
      <c r="E66" s="63"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7" t="s">
        <v>114</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97" customFormat="1">
      <c r="E67" s="63"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7" t="s">
        <v>114</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97" customFormat="1">
      <c r="E68" s="63"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7" t="s">
        <v>114</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97" customFormat="1">
      <c r="E69" s="63"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7" t="s">
        <v>114</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97" customFormat="1">
      <c r="E70" s="63"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7" t="s">
        <v>114</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97" customFormat="1">
      <c r="E71" s="63"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7" t="s">
        <v>114</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97" customFormat="1">
      <c r="E72" s="63"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7" t="s">
        <v>114</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97" customFormat="1">
      <c r="E73" s="63"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7" t="s">
        <v>114</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97" customFormat="1">
      <c r="E74" s="63"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7" t="s">
        <v>114</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97" customFormat="1">
      <c r="E75" s="63"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7" t="s">
        <v>114</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97" customFormat="1">
      <c r="E76" s="63"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7" t="s">
        <v>114</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97" customFormat="1">
      <c r="E77" s="63"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7" t="s">
        <v>114</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97" customFormat="1">
      <c r="E78" s="63"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7" t="s">
        <v>114</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97" customFormat="1">
      <c r="E79" s="63"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7" t="s">
        <v>114</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97" customFormat="1">
      <c r="E80" s="63"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7" t="s">
        <v>114</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97" customFormat="1">
      <c r="E81" s="63"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7" t="s">
        <v>114</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97" customFormat="1">
      <c r="E82" s="63"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7" t="s">
        <v>114</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97" customFormat="1">
      <c r="E83" s="63"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7" t="s">
        <v>114</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97" customFormat="1">
      <c r="E84" s="63"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7" t="s">
        <v>114</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97" customFormat="1">
      <c r="E85" s="63"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7" t="s">
        <v>114</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97" customFormat="1">
      <c r="E86" s="63"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7" t="s">
        <v>114</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97" customFormat="1">
      <c r="E87" s="63"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7" t="s">
        <v>114</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97" customFormat="1">
      <c r="E88" s="63"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7" t="s">
        <v>114</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97" customFormat="1">
      <c r="E89" s="63"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7" t="s">
        <v>114</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97" customFormat="1">
      <c r="E90" s="63"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7" t="s">
        <v>114</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97" customFormat="1">
      <c r="E91" s="63"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7" t="s">
        <v>114</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97" customFormat="1">
      <c r="E92" s="63"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7" t="s">
        <v>114</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97" customFormat="1">
      <c r="E93" s="63"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7" t="s">
        <v>114</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97" customFormat="1">
      <c r="E94" s="63"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7" t="s">
        <v>114</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97" customFormat="1">
      <c r="E95" s="63"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7" t="s">
        <v>114</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97" customFormat="1">
      <c r="E96" s="63"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7" t="s">
        <v>114</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97" customFormat="1">
      <c r="E97" s="63"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7" t="s">
        <v>114</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97" customFormat="1">
      <c r="E98" s="63"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7" t="s">
        <v>114</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97" customFormat="1">
      <c r="E99" s="63"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7" t="s">
        <v>114</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97" customFormat="1">
      <c r="E100" s="63"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7" t="s">
        <v>114</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97" customFormat="1">
      <c r="E101" s="63"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7" t="s">
        <v>114</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97" customFormat="1">
      <c r="E102" s="63"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7" t="s">
        <v>114</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97" customFormat="1">
      <c r="E103" s="63"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7" t="s">
        <v>114</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97" customFormat="1">
      <c r="E104" s="63"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7" t="s">
        <v>114</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97" customFormat="1">
      <c r="E105" s="63"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7" t="s">
        <v>114</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97" customFormat="1">
      <c r="E106" s="63"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7" t="s">
        <v>114</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97" customFormat="1">
      <c r="E107" s="63"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7" t="s">
        <v>114</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97" customFormat="1">
      <c r="E108" s="63"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7" t="s">
        <v>114</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97" customFormat="1">
      <c r="E109" s="63"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7" t="s">
        <v>114</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97" customFormat="1">
      <c r="E110" s="63"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7" t="s">
        <v>114</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97" customFormat="1">
      <c r="E111" s="63"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7" t="s">
        <v>114</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97" customFormat="1">
      <c r="E112" s="63"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7" t="s">
        <v>114</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97" customFormat="1">
      <c r="E113" s="63"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7" t="s">
        <v>114</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97" customFormat="1">
      <c r="E114" s="63"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7" t="s">
        <v>114</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97" customFormat="1">
      <c r="E115" s="63"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7" t="s">
        <v>114</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97" customFormat="1">
      <c r="E116" s="63"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7" t="s">
        <v>114</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97" customFormat="1">
      <c r="E117" s="63"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7" t="s">
        <v>114</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97" customFormat="1">
      <c r="E118" s="63"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7" t="s">
        <v>114</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63" t="str">
        <f>IF(K119="","",COUNTIF($K$9:K119,K119))</f>
        <v/>
      </c>
      <c r="F119" s="16" t="str">
        <f>Cal_Procurement!F35</f>
        <v>Opex</v>
      </c>
      <c r="G119" s="97"/>
      <c r="H119" s="16" t="str">
        <f>Cal_Procurement!H35</f>
        <v>Business Support</v>
      </c>
      <c r="I119" s="16" t="str">
        <f>Cal_Procurement!I35</f>
        <v>Procurement</v>
      </c>
      <c r="J119" s="16" t="str">
        <f>IF(ISBLANK(Cal_Procurement!J35),"",Cal_Procurement!J35)</f>
        <v/>
      </c>
      <c r="K119" s="16" t="str">
        <f>IF(ISBLANK(Cal_Procurement!K35),"",Cal_Procurement!K35)</f>
        <v/>
      </c>
      <c r="L119" s="4" t="s">
        <v>114</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7" customFormat="1">
      <c r="E120" s="63"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7" t="s">
        <v>114</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97" customFormat="1">
      <c r="E121" s="63"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7" t="s">
        <v>114</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97" customFormat="1">
      <c r="E122" s="63"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7" t="s">
        <v>114</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97" customFormat="1">
      <c r="E123" s="63"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7" t="s">
        <v>114</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97" customFormat="1">
      <c r="E124" s="63"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7" t="s">
        <v>114</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97" customFormat="1">
      <c r="E125" s="63"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7" t="s">
        <v>114</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97" customFormat="1">
      <c r="E126" s="63"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7" t="s">
        <v>114</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97" customFormat="1">
      <c r="E127" s="63"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7" t="s">
        <v>114</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97" customFormat="1">
      <c r="E128" s="63"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7" t="s">
        <v>114</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97" customFormat="1">
      <c r="E129" s="63"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7" t="s">
        <v>114</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97" customFormat="1">
      <c r="E130" s="63"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7" t="s">
        <v>114</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97" customFormat="1">
      <c r="E131" s="63"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7" t="s">
        <v>114</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97" customFormat="1">
      <c r="E132" s="63"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7" t="s">
        <v>114</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97" customFormat="1">
      <c r="E133" s="63"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7" t="s">
        <v>114</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97" customFormat="1">
      <c r="E134" s="63"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7" t="s">
        <v>114</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97" customFormat="1">
      <c r="E135" s="63"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7" t="s">
        <v>114</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97" customFormat="1">
      <c r="E136" s="63"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7" t="s">
        <v>114</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97" customFormat="1">
      <c r="E137" s="63"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7" t="s">
        <v>114</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97" customFormat="1">
      <c r="E138" s="63"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7" t="s">
        <v>114</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97" customFormat="1">
      <c r="E139" s="63"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7" t="s">
        <v>114</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97" customFormat="1">
      <c r="E140" s="63"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7" t="s">
        <v>114</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97" customFormat="1">
      <c r="E141" s="63"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7" t="s">
        <v>114</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97" customFormat="1">
      <c r="E142" s="63"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7" t="s">
        <v>114</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97" customFormat="1">
      <c r="E143" s="63"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7" t="s">
        <v>114</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97" customFormat="1">
      <c r="E144" s="63"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7" t="s">
        <v>114</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97" customFormat="1">
      <c r="E145" s="63"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7" t="s">
        <v>114</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97" customFormat="1">
      <c r="E146" s="63"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7" t="s">
        <v>114</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97" customFormat="1">
      <c r="E147" s="63"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7" t="s">
        <v>114</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97" customFormat="1">
      <c r="E148" s="63"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7" t="s">
        <v>114</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97" customFormat="1">
      <c r="E149" s="63"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7" t="s">
        <v>114</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97" customFormat="1">
      <c r="E150" s="63"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7" t="s">
        <v>114</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97" customFormat="1">
      <c r="E151" s="63"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7" t="s">
        <v>114</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97" customFormat="1">
      <c r="E152" s="63"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7" t="s">
        <v>114</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97" customFormat="1">
      <c r="E153" s="63"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7" t="s">
        <v>114</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97" customFormat="1">
      <c r="E154" s="63"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7" t="s">
        <v>114</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97" customFormat="1">
      <c r="E155" s="63"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7" t="s">
        <v>114</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97" customFormat="1">
      <c r="E156" s="63"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7" t="s">
        <v>114</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97" customFormat="1">
      <c r="E157" s="63"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7" t="s">
        <v>114</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97" customFormat="1">
      <c r="E158" s="63"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7" t="s">
        <v>114</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97" customFormat="1">
      <c r="E159" s="63"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7" t="s">
        <v>114</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97" customFormat="1">
      <c r="E160" s="63"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7" t="s">
        <v>114</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97" customFormat="1">
      <c r="E161" s="63"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7" t="s">
        <v>114</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97" customFormat="1">
      <c r="E162" s="63"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7" t="s">
        <v>114</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97" customFormat="1">
      <c r="E163" s="63"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7" t="s">
        <v>114</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97" customFormat="1">
      <c r="E164" s="63"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7" t="s">
        <v>114</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97" customFormat="1">
      <c r="E165" s="63"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7" t="s">
        <v>114</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97" customFormat="1">
      <c r="E166" s="63"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7" t="s">
        <v>114</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97" customFormat="1">
      <c r="E167" s="63"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7" t="s">
        <v>114</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97" customFormat="1">
      <c r="E168" s="63"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7" t="s">
        <v>114</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97" customFormat="1">
      <c r="E169" s="63"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7" t="s">
        <v>114</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97" customFormat="1">
      <c r="E170" s="63"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7" t="s">
        <v>114</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97" customFormat="1">
      <c r="E171" s="63"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7" t="s">
        <v>114</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97" customFormat="1">
      <c r="E172" s="63"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7" t="s">
        <v>114</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97" customFormat="1">
      <c r="E173" s="63"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7" t="s">
        <v>114</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97" customFormat="1">
      <c r="E174" s="63"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7" t="s">
        <v>114</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97" customFormat="1">
      <c r="E175" s="63"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7" t="s">
        <v>114</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97" customFormat="1">
      <c r="E176" s="63"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7" t="s">
        <v>114</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97" customFormat="1">
      <c r="E177" s="63"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7" t="s">
        <v>114</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97" customFormat="1">
      <c r="E178" s="63"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7" t="s">
        <v>114</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97" customFormat="1">
      <c r="E179" s="63">
        <f>IF(K179="","",COUNTIF($K$9:K179,K179))</f>
        <v>1</v>
      </c>
      <c r="F179" s="16" t="str">
        <f>Cal_Reinforcement!F35</f>
        <v>Capex</v>
      </c>
      <c r="H179" s="16" t="str">
        <f>Cal_Reinforcement!H35</f>
        <v>Reinforcement</v>
      </c>
      <c r="I179" s="16" t="str">
        <f>Cal_Reinforcement!I35</f>
        <v>Reinforcement</v>
      </c>
      <c r="J179" s="16" t="str">
        <f>IF(ISBLANK(Cal_Reinforcement!J35),"",Cal_Reinforcement!J35)</f>
        <v>Reinforcement for insertion</v>
      </c>
      <c r="K179" s="16" t="str">
        <f>IF(ISBLANK(Cal_Reinforcement!K35),"",Cal_Reinforcement!K35)</f>
        <v>Repex</v>
      </c>
      <c r="L179" s="97" t="s">
        <v>114</v>
      </c>
      <c r="M179" s="17" t="str">
        <f t="shared" si="2"/>
        <v>Repex_1</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2.48869523395763</v>
      </c>
      <c r="AH179" s="17">
        <f>ABS(Cal_Reinforcement!AH35)</f>
        <v>2.4278277655630802</v>
      </c>
      <c r="AI179" s="17">
        <f>ABS(Cal_Reinforcement!AI35)</f>
        <v>2.383416250692</v>
      </c>
      <c r="AJ179" s="17">
        <f>ABS(Cal_Reinforcement!AJ35)</f>
        <v>0.855787019701304</v>
      </c>
      <c r="AK179" s="17">
        <f>ABS(Cal_Reinforcement!AK35)</f>
        <v>0.85006039934296995</v>
      </c>
      <c r="AN179" s="35"/>
    </row>
    <row r="180" spans="5:40" s="97" customFormat="1">
      <c r="E180" s="63"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7" t="s">
        <v>114</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97" customFormat="1">
      <c r="E181" s="63"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7" t="s">
        <v>114</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97" customFormat="1">
      <c r="E182" s="63"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7" t="s">
        <v>114</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97" customFormat="1">
      <c r="E183" s="63"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7" t="s">
        <v>114</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97" customFormat="1">
      <c r="E184" s="63"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7" t="s">
        <v>114</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97" customFormat="1">
      <c r="E185" s="63"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7" t="s">
        <v>114</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97" customFormat="1">
      <c r="E186" s="63"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7" t="s">
        <v>114</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97" customFormat="1">
      <c r="E187" s="63"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7" t="s">
        <v>114</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97" customFormat="1">
      <c r="E188" s="63"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7" t="s">
        <v>114</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97" customFormat="1">
      <c r="E189" s="63"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7" t="s">
        <v>114</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97" customFormat="1">
      <c r="E190" s="63"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7" t="s">
        <v>114</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97" customFormat="1">
      <c r="E191" s="63"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7" t="s">
        <v>114</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97" customFormat="1">
      <c r="E192" s="63"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7" t="s">
        <v>114</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97" customFormat="1">
      <c r="E193" s="63"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7" t="s">
        <v>114</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97" customFormat="1">
      <c r="E194" s="63"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7" t="s">
        <v>114</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97" customFormat="1">
      <c r="E195" s="63"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7" t="s">
        <v>114</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97" customFormat="1">
      <c r="E196" s="63"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7" t="s">
        <v>114</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97" customFormat="1">
      <c r="E197" s="63"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7" t="s">
        <v>114</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97" customFormat="1">
      <c r="E198" s="63"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7" t="s">
        <v>114</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97" customFormat="1">
      <c r="E199" s="63"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7" t="s">
        <v>114</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97" customFormat="1">
      <c r="E200" s="63"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7" t="s">
        <v>114</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97" customFormat="1">
      <c r="E201" s="63"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7" t="s">
        <v>114</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97" customFormat="1">
      <c r="E202" s="63"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7" t="s">
        <v>114</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97" customFormat="1">
      <c r="E203" s="63"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7" t="s">
        <v>114</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97" customFormat="1">
      <c r="E204" s="63"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7" t="s">
        <v>114</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97" customFormat="1">
      <c r="E205" s="63"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7" t="s">
        <v>114</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97" customFormat="1">
      <c r="E206" s="63"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7" t="s">
        <v>114</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97" customFormat="1">
      <c r="E207" s="63"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7" t="s">
        <v>114</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97" customFormat="1">
      <c r="E208" s="63"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7" t="s">
        <v>114</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97" customFormat="1">
      <c r="E209" s="63"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7" t="s">
        <v>114</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97" customFormat="1">
      <c r="E210" s="63"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7" t="s">
        <v>114</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97" customFormat="1">
      <c r="E211" s="63"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7" t="s">
        <v>114</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97" customFormat="1">
      <c r="E212" s="63"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7" t="s">
        <v>114</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97" customFormat="1">
      <c r="E213" s="63"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7" t="s">
        <v>114</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97" customFormat="1">
      <c r="E214" s="63"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7" t="s">
        <v>114</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97" customFormat="1">
      <c r="E215" s="63"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7" t="s">
        <v>114</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97" customFormat="1">
      <c r="E216" s="63"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7" t="s">
        <v>114</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97" customFormat="1">
      <c r="E217" s="63"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7" t="s">
        <v>114</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97" customFormat="1">
      <c r="E218" s="63"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7" t="s">
        <v>114</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97" customFormat="1">
      <c r="E219" s="63" t="str">
        <f>IF(K219="","",COUNTIF($K$9:K219,K219))</f>
        <v/>
      </c>
      <c r="F219" s="16" t="str">
        <f>Cal_Repex!F35</f>
        <v>Repex</v>
      </c>
      <c r="H219" s="16">
        <f>Cal_Repex!H35</f>
        <v>0</v>
      </c>
      <c r="I219" s="16" t="str">
        <f>Cal_Repex!I35</f>
        <v>Repex</v>
      </c>
      <c r="J219" s="16" t="str">
        <f>IF(ISBLANK(Cal_Repex!J35),"",Cal_Repex!J35)</f>
        <v/>
      </c>
      <c r="K219" s="16" t="str">
        <f>IF(ISBLANK(Cal_Repex!K35),"",Cal_Repex!K35)</f>
        <v/>
      </c>
      <c r="L219" s="97" t="s">
        <v>114</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97" customFormat="1">
      <c r="E220" s="63" t="str">
        <f>IF(K220="","",COUNTIF($K$9:K220,K220))</f>
        <v/>
      </c>
      <c r="F220" s="16" t="str">
        <f>Cal_Repex!F36</f>
        <v>Repex</v>
      </c>
      <c r="H220" s="16">
        <f>Cal_Repex!H36</f>
        <v>0</v>
      </c>
      <c r="I220" s="16" t="str">
        <f>Cal_Repex!I36</f>
        <v>Repex</v>
      </c>
      <c r="J220" s="16" t="str">
        <f>IF(ISBLANK(Cal_Repex!J36),"",Cal_Repex!J36)</f>
        <v/>
      </c>
      <c r="K220" s="16" t="str">
        <f>IF(ISBLANK(Cal_Repex!K36),"",Cal_Repex!K36)</f>
        <v/>
      </c>
      <c r="L220" s="97" t="s">
        <v>114</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97" customFormat="1">
      <c r="E221" s="63" t="str">
        <f>IF(K221="","",COUNTIF($K$9:K221,K221))</f>
        <v/>
      </c>
      <c r="F221" s="16" t="str">
        <f>Cal_Repex!F37</f>
        <v>Repex</v>
      </c>
      <c r="H221" s="16">
        <f>Cal_Repex!H37</f>
        <v>0</v>
      </c>
      <c r="I221" s="16" t="str">
        <f>Cal_Repex!I37</f>
        <v>Repex</v>
      </c>
      <c r="J221" s="16" t="str">
        <f>IF(ISBLANK(Cal_Repex!J37),"",Cal_Repex!J37)</f>
        <v/>
      </c>
      <c r="K221" s="16" t="str">
        <f>IF(ISBLANK(Cal_Repex!K37),"",Cal_Repex!K37)</f>
        <v/>
      </c>
      <c r="L221" s="97" t="s">
        <v>114</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97" customFormat="1">
      <c r="E222" s="63" t="str">
        <f>IF(K222="","",COUNTIF($K$9:K222,K222))</f>
        <v/>
      </c>
      <c r="F222" s="16" t="str">
        <f>Cal_Repex!F38</f>
        <v>Repex</v>
      </c>
      <c r="H222" s="16">
        <f>Cal_Repex!H38</f>
        <v>0</v>
      </c>
      <c r="I222" s="16" t="str">
        <f>Cal_Repex!I38</f>
        <v>Repex</v>
      </c>
      <c r="J222" s="16" t="str">
        <f>IF(ISBLANK(Cal_Repex!J38),"",Cal_Repex!J38)</f>
        <v/>
      </c>
      <c r="K222" s="16" t="str">
        <f>IF(ISBLANK(Cal_Repex!K38),"",Cal_Repex!K38)</f>
        <v/>
      </c>
      <c r="L222" s="97" t="s">
        <v>114</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97" customFormat="1">
      <c r="E223" s="63" t="str">
        <f>IF(K223="","",COUNTIF($K$9:K223,K223))</f>
        <v/>
      </c>
      <c r="F223" s="16" t="str">
        <f>Cal_Repex!F39</f>
        <v>Repex</v>
      </c>
      <c r="H223" s="16">
        <f>Cal_Repex!H39</f>
        <v>0</v>
      </c>
      <c r="I223" s="16" t="str">
        <f>Cal_Repex!I39</f>
        <v>Repex</v>
      </c>
      <c r="J223" s="16" t="str">
        <f>IF(ISBLANK(Cal_Repex!J39),"",Cal_Repex!J39)</f>
        <v/>
      </c>
      <c r="K223" s="16" t="str">
        <f>IF(ISBLANK(Cal_Repex!K39),"",Cal_Repex!K39)</f>
        <v/>
      </c>
      <c r="L223" s="97" t="s">
        <v>114</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97" customFormat="1">
      <c r="E224" s="63" t="str">
        <f>IF(K224="","",COUNTIF($K$9:K224,K224))</f>
        <v/>
      </c>
      <c r="F224" s="16" t="str">
        <f>Cal_Repex!F40</f>
        <v>Repex</v>
      </c>
      <c r="H224" s="16">
        <f>Cal_Repex!H40</f>
        <v>0</v>
      </c>
      <c r="I224" s="16" t="str">
        <f>Cal_Repex!I40</f>
        <v>Repex</v>
      </c>
      <c r="J224" s="16" t="str">
        <f>IF(ISBLANK(Cal_Repex!J40),"",Cal_Repex!J40)</f>
        <v/>
      </c>
      <c r="K224" s="16" t="str">
        <f>IF(ISBLANK(Cal_Repex!K40),"",Cal_Repex!K40)</f>
        <v/>
      </c>
      <c r="L224" s="97" t="s">
        <v>114</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2:53" s="97" customFormat="1">
      <c r="E225" s="63" t="str">
        <f>IF(K225="","",COUNTIF($K$9:K225,K225))</f>
        <v/>
      </c>
      <c r="F225" s="16" t="str">
        <f>Cal_Repex!F41</f>
        <v>Repex</v>
      </c>
      <c r="H225" s="16">
        <f>Cal_Repex!H41</f>
        <v>0</v>
      </c>
      <c r="I225" s="16" t="str">
        <f>Cal_Repex!I41</f>
        <v>Repex</v>
      </c>
      <c r="J225" s="16" t="str">
        <f>IF(ISBLANK(Cal_Repex!J41),"",Cal_Repex!J41)</f>
        <v/>
      </c>
      <c r="K225" s="16" t="str">
        <f>IF(ISBLANK(Cal_Repex!K41),"",Cal_Repex!K41)</f>
        <v/>
      </c>
      <c r="L225" s="97" t="s">
        <v>114</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2:53" s="97" customFormat="1">
      <c r="E226" s="63" t="str">
        <f>IF(K226="","",COUNTIF($K$9:K226,K226))</f>
        <v/>
      </c>
      <c r="F226" s="16" t="str">
        <f>Cal_Repex!F42</f>
        <v>Repex</v>
      </c>
      <c r="H226" s="16">
        <f>Cal_Repex!H42</f>
        <v>0</v>
      </c>
      <c r="I226" s="16" t="str">
        <f>Cal_Repex!I42</f>
        <v>Repex</v>
      </c>
      <c r="J226" s="16" t="str">
        <f>IF(ISBLANK(Cal_Repex!J42),"",Cal_Repex!J42)</f>
        <v/>
      </c>
      <c r="K226" s="16" t="str">
        <f>IF(ISBLANK(Cal_Repex!K42),"",Cal_Repex!K42)</f>
        <v/>
      </c>
      <c r="L226" s="97" t="s">
        <v>114</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2:53" s="97" customFormat="1">
      <c r="E227" s="63" t="str">
        <f>IF(K227="","",COUNTIF($K$9:K227,K227))</f>
        <v/>
      </c>
      <c r="F227" s="16" t="str">
        <f>Cal_Repex!F43</f>
        <v>Repex</v>
      </c>
      <c r="H227" s="16">
        <f>Cal_Repex!H43</f>
        <v>0</v>
      </c>
      <c r="I227" s="16" t="str">
        <f>Cal_Repex!I43</f>
        <v>Repex</v>
      </c>
      <c r="J227" s="16" t="str">
        <f>IF(ISBLANK(Cal_Repex!J43),"",Cal_Repex!J43)</f>
        <v/>
      </c>
      <c r="K227" s="16" t="str">
        <f>IF(ISBLANK(Cal_Repex!K43),"",Cal_Repex!K43)</f>
        <v/>
      </c>
      <c r="L227" s="97" t="s">
        <v>114</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2:53" s="97" customFormat="1">
      <c r="E228" s="63" t="str">
        <f>IF(K228="","",COUNTIF($K$9:K228,K228))</f>
        <v/>
      </c>
      <c r="F228" s="16" t="str">
        <f>Cal_Repex!F44</f>
        <v>Repex</v>
      </c>
      <c r="H228" s="16">
        <f>Cal_Repex!H44</f>
        <v>0</v>
      </c>
      <c r="I228" s="16" t="str">
        <f>Cal_Repex!I44</f>
        <v>Repex</v>
      </c>
      <c r="J228" s="16" t="str">
        <f>IF(ISBLANK(Cal_Repex!J44),"",Cal_Repex!J44)</f>
        <v/>
      </c>
      <c r="K228" s="16" t="str">
        <f>IF(ISBLANK(Cal_Repex!K44),"",Cal_Repex!K44)</f>
        <v/>
      </c>
      <c r="L228" s="97" t="s">
        <v>114</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2:53">
      <c r="E229" s="97"/>
      <c r="F229" s="97"/>
      <c r="G229" s="97"/>
      <c r="H229" s="97"/>
      <c r="I229" s="97"/>
      <c r="J229" s="97"/>
      <c r="K229" s="97"/>
      <c r="L229" s="97"/>
      <c r="M229" s="97"/>
      <c r="N229" s="97"/>
      <c r="O229" s="97"/>
      <c r="P229" s="97"/>
      <c r="Q229" s="97"/>
      <c r="R229" s="97"/>
      <c r="S229" s="97"/>
      <c r="T229" s="97"/>
      <c r="U229" s="97"/>
      <c r="V229" s="97"/>
      <c r="W229" s="97"/>
      <c r="X229" s="97"/>
      <c r="Y229" s="97"/>
      <c r="Z229" s="97"/>
      <c r="AA229" s="97"/>
      <c r="AB229" s="97"/>
      <c r="AC229" s="97"/>
      <c r="AD229" s="97"/>
      <c r="AE229" s="97"/>
      <c r="AF229" s="97"/>
      <c r="AG229" s="97"/>
      <c r="AH229" s="97"/>
      <c r="AI229" s="97"/>
      <c r="AJ229" s="97"/>
      <c r="AK229" s="97"/>
    </row>
    <row r="231" spans="2:53" ht="14.65">
      <c r="B231" s="11" t="s">
        <v>123</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2:53">
      <c r="C232" s="25" t="s">
        <v>130</v>
      </c>
    </row>
    <row r="234" spans="2:53">
      <c r="H234" s="4" t="s">
        <v>125</v>
      </c>
      <c r="R234" s="24">
        <f>COUNTIF(T234:AK234, FALSE)</f>
        <v>0</v>
      </c>
      <c r="T234" s="24"/>
      <c r="U234" s="24"/>
      <c r="V234" s="24"/>
      <c r="W234" s="24"/>
      <c r="X234" s="24"/>
      <c r="Y234" s="24"/>
      <c r="Z234" s="24"/>
      <c r="AA234" s="24"/>
      <c r="AB234" s="24"/>
      <c r="AC234" s="24"/>
      <c r="AD234" s="24"/>
      <c r="AE234" s="24"/>
      <c r="AF234" s="24"/>
      <c r="AG234" s="24"/>
      <c r="AH234" s="24"/>
      <c r="AI234" s="24"/>
      <c r="AJ234" s="24"/>
      <c r="AK234" s="24"/>
    </row>
    <row r="235" spans="2:53">
      <c r="H235" s="4" t="s">
        <v>126</v>
      </c>
      <c r="R235" s="24">
        <f>COUNTIF(T235:AK235, FALSE)</f>
        <v>0</v>
      </c>
      <c r="T235" s="24"/>
      <c r="U235" s="24"/>
      <c r="V235" s="24"/>
      <c r="W235" s="24"/>
      <c r="X235" s="24"/>
      <c r="Y235" s="24"/>
      <c r="Z235" s="24"/>
      <c r="AA235" s="24"/>
      <c r="AB235" s="24"/>
      <c r="AC235" s="24"/>
      <c r="AD235" s="24"/>
      <c r="AE235" s="24"/>
      <c r="AF235" s="24"/>
      <c r="AG235" s="24"/>
      <c r="AH235" s="24"/>
      <c r="AI235" s="24"/>
      <c r="AJ235" s="24"/>
      <c r="AK235" s="24"/>
    </row>
    <row r="237" spans="2:53">
      <c r="H237" s="4" t="s">
        <v>127</v>
      </c>
      <c r="R237" s="24">
        <f>SUM(R234:R235)</f>
        <v>0</v>
      </c>
    </row>
  </sheetData>
  <mergeCells count="1">
    <mergeCell ref="AM6:AO6"/>
  </mergeCells>
  <conditionalFormatting sqref="R234:R235">
    <cfRule type="cellIs" dxfId="34" priority="4" operator="greaterThan">
      <formula>0</formula>
    </cfRule>
  </conditionalFormatting>
  <conditionalFormatting sqref="R237">
    <cfRule type="cellIs" dxfId="33" priority="3" operator="greaterThan">
      <formula>0</formula>
    </cfRule>
  </conditionalFormatting>
  <conditionalFormatting sqref="R4">
    <cfRule type="cellIs" dxfId="32" priority="2" operator="greaterThan">
      <formula>0</formula>
    </cfRule>
  </conditionalFormatting>
  <conditionalFormatting sqref="T234:AK235">
    <cfRule type="cellIs" dxfId="31"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G79"/>
  <sheetViews>
    <sheetView zoomScale="70" zoomScaleNormal="70" workbookViewId="0">
      <pane xSplit="19" ySplit="7" topLeftCell="T45" activePane="bottomRight" state="frozen"/>
      <selection activeCell="E7" sqref="E7"/>
      <selection pane="topRight" activeCell="E7" sqref="E7"/>
      <selection pane="bottomLeft" activeCell="E7" sqref="E7"/>
      <selection pane="bottomRight" activeCell="T77" sqref="T77:AK77"/>
    </sheetView>
  </sheetViews>
  <sheetFormatPr defaultColWidth="0" defaultRowHeight="12.4"/>
  <cols>
    <col min="1" max="3" width="1.87890625" style="97" customWidth="1"/>
    <col min="4" max="4" width="2.87890625" style="97" customWidth="1"/>
    <col min="5" max="5" width="13" style="97" customWidth="1"/>
    <col min="6" max="6" width="20.1171875" style="97" customWidth="1"/>
    <col min="7" max="7" width="16.1171875" style="97" customWidth="1"/>
    <col min="8" max="8" width="16.703125" style="97" customWidth="1"/>
    <col min="9" max="9" width="20.64453125" style="97" customWidth="1"/>
    <col min="10" max="10" width="15.703125" style="97" customWidth="1"/>
    <col min="11" max="11" width="16" style="97" customWidth="1"/>
    <col min="12" max="12" width="8.703125" style="97" customWidth="1"/>
    <col min="13" max="13" width="13.1171875" style="97" customWidth="1"/>
    <col min="14"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41" width="9.703125" style="97" customWidth="1"/>
    <col min="42" max="42" width="1.703125" style="97" customWidth="1"/>
    <col min="43" max="43" width="9.17578125" style="97" customWidth="1"/>
    <col min="44" max="44" width="9.17578125" style="35" customWidth="1"/>
    <col min="45" max="45" width="60.87890625" style="97" bestFit="1" customWidth="1"/>
    <col min="46" max="57" width="1.703125" style="97" customWidth="1"/>
    <col min="58" max="59" width="0" style="97" hidden="1" customWidth="1"/>
    <col min="60" max="16384" width="9.17578125" style="97" hidden="1"/>
  </cols>
  <sheetData>
    <row r="1" spans="1:57" ht="22.9">
      <c r="A1" s="10" t="s">
        <v>352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128</v>
      </c>
      <c r="J4" s="11"/>
      <c r="K4" s="11"/>
      <c r="L4" s="11"/>
      <c r="M4" s="11"/>
      <c r="N4" s="11"/>
      <c r="O4" s="11"/>
      <c r="P4" s="11"/>
      <c r="Q4" s="11"/>
      <c r="R4" s="38">
        <f>R79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101"/>
      <c r="H5" s="101"/>
      <c r="I5" s="101"/>
      <c r="J5" s="167"/>
      <c r="K5" s="167"/>
      <c r="L5" s="167"/>
      <c r="M5" s="167"/>
      <c r="T5" s="42"/>
      <c r="U5" s="43"/>
      <c r="V5" s="43"/>
      <c r="W5" s="43"/>
      <c r="X5" s="43"/>
      <c r="Y5" s="43"/>
      <c r="Z5" s="43"/>
      <c r="AA5" s="43"/>
      <c r="AB5" s="43"/>
      <c r="AC5" s="43"/>
      <c r="AD5" s="43"/>
      <c r="AE5" s="43"/>
      <c r="AF5" s="43"/>
      <c r="AG5" s="43"/>
      <c r="AH5" s="43"/>
      <c r="AI5" s="43"/>
      <c r="AJ5" s="43"/>
      <c r="AK5" s="44"/>
      <c r="AQ5" s="45"/>
      <c r="AR5" s="46"/>
      <c r="AS5" s="47"/>
    </row>
    <row r="6" spans="1:57">
      <c r="G6" s="101"/>
      <c r="H6" s="168"/>
      <c r="I6" s="101"/>
      <c r="J6" s="169"/>
      <c r="K6" s="169"/>
      <c r="L6" s="169"/>
      <c r="M6" s="169"/>
      <c r="T6" s="87" t="s">
        <v>320</v>
      </c>
      <c r="U6" s="88"/>
      <c r="V6" s="88"/>
      <c r="W6" s="88"/>
      <c r="X6" s="89"/>
      <c r="Y6" s="87" t="s">
        <v>321</v>
      </c>
      <c r="Z6" s="88"/>
      <c r="AA6" s="88"/>
      <c r="AB6" s="88"/>
      <c r="AC6" s="88"/>
      <c r="AD6" s="88"/>
      <c r="AE6" s="88"/>
      <c r="AF6" s="89"/>
      <c r="AG6" s="87" t="s">
        <v>322</v>
      </c>
      <c r="AH6" s="88"/>
      <c r="AI6" s="88"/>
      <c r="AJ6" s="88"/>
      <c r="AK6" s="89"/>
      <c r="AM6" s="165" t="s">
        <v>320</v>
      </c>
      <c r="AN6" s="91" t="s">
        <v>321</v>
      </c>
      <c r="AO6" s="166" t="s">
        <v>322</v>
      </c>
      <c r="AQ6" s="45"/>
      <c r="AR6" s="46"/>
      <c r="AS6" s="47"/>
    </row>
    <row r="7" spans="1:57">
      <c r="A7" s="5"/>
      <c r="E7" s="5" t="str">
        <f>Cal_SubmittedCosts!E7</f>
        <v>Ntwk</v>
      </c>
      <c r="F7" s="5" t="str">
        <f>Cal_SubmittedCosts!F7</f>
        <v>Cost Area</v>
      </c>
      <c r="G7" s="5" t="str">
        <f>Cal_SubmittedCosts!G7</f>
        <v>Sheet</v>
      </c>
      <c r="H7" s="5" t="s">
        <v>197</v>
      </c>
      <c r="I7" s="5" t="s">
        <v>269</v>
      </c>
      <c r="J7" s="5" t="s">
        <v>540</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2" t="s">
        <v>293</v>
      </c>
      <c r="AN7" s="93" t="s">
        <v>293</v>
      </c>
      <c r="AO7" s="94" t="s">
        <v>293</v>
      </c>
      <c r="AP7" s="5"/>
      <c r="AQ7" s="30" t="s">
        <v>8</v>
      </c>
      <c r="AR7" s="36" t="s">
        <v>7</v>
      </c>
      <c r="AS7" s="29" t="s">
        <v>118</v>
      </c>
      <c r="AT7" s="5"/>
      <c r="AU7" s="5"/>
      <c r="AV7" s="5"/>
      <c r="AW7" s="5"/>
      <c r="AX7" s="5"/>
      <c r="AY7" s="5"/>
      <c r="AZ7" s="5"/>
      <c r="BA7" s="5"/>
      <c r="BB7" s="5"/>
      <c r="BC7" s="5"/>
      <c r="BD7" s="5"/>
      <c r="BE7" s="5"/>
    </row>
    <row r="9" spans="1:57" ht="14.65">
      <c r="B9" s="11" t="s">
        <v>148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98" t="str">
        <f>Cover!$F$13</f>
        <v>Lon</v>
      </c>
      <c r="F11" s="98" t="str">
        <f>Cal_SubmittedCosts!H120</f>
        <v>Non-Controllable Cost</v>
      </c>
      <c r="G11" s="79"/>
      <c r="H11" s="98" t="str">
        <f>Cal_SubmittedCosts!I120</f>
        <v>Shrinkage</v>
      </c>
      <c r="I11" s="98" t="str">
        <f>Cal_SubmittedCosts!J120</f>
        <v>Net</v>
      </c>
      <c r="J11" s="79"/>
      <c r="L11" s="97" t="s">
        <v>114</v>
      </c>
      <c r="M11" s="79"/>
      <c r="R11" s="14"/>
      <c r="T11" s="16">
        <f>Cal_SubmittedCosts!T120</f>
        <v>0</v>
      </c>
      <c r="U11" s="16">
        <f>Cal_SubmittedCosts!U120</f>
        <v>0</v>
      </c>
      <c r="V11" s="16">
        <f>Cal_SubmittedCosts!V120</f>
        <v>0</v>
      </c>
      <c r="W11" s="16">
        <f>Cal_SubmittedCosts!W120</f>
        <v>0</v>
      </c>
      <c r="X11" s="16">
        <f>Cal_SubmittedCosts!X120</f>
        <v>0</v>
      </c>
      <c r="Y11" s="16">
        <f>Cal_SubmittedCosts!Y120</f>
        <v>6.2964389140000003</v>
      </c>
      <c r="Z11" s="16">
        <f>Cal_SubmittedCosts!Z120</f>
        <v>4.7977700839999997</v>
      </c>
      <c r="AA11" s="16">
        <f>Cal_SubmittedCosts!AA120</f>
        <v>3.331459443</v>
      </c>
      <c r="AB11" s="16">
        <f>Cal_SubmittedCosts!AB120</f>
        <v>3.3838559510000001</v>
      </c>
      <c r="AC11" s="16">
        <f>Cal_SubmittedCosts!AC120</f>
        <v>3.7639911779999999</v>
      </c>
      <c r="AD11" s="16">
        <f>Cal_SubmittedCosts!AD120</f>
        <v>4.5683984549999996</v>
      </c>
      <c r="AE11" s="16">
        <f>Cal_SubmittedCosts!AE120</f>
        <v>2.5062680149999998</v>
      </c>
      <c r="AF11" s="16">
        <f>Cal_SubmittedCosts!AF120</f>
        <v>3.231004719</v>
      </c>
      <c r="AG11" s="16">
        <f>Cal_SubmittedCosts!AG120</f>
        <v>3.0295173169999998</v>
      </c>
      <c r="AH11" s="16">
        <f>Cal_SubmittedCosts!AH120</f>
        <v>2.8720797870000001</v>
      </c>
      <c r="AI11" s="16">
        <f>Cal_SubmittedCosts!AI120</f>
        <v>2.7081063730000001</v>
      </c>
      <c r="AJ11" s="16">
        <f>Cal_SubmittedCosts!AJ120</f>
        <v>2.543733263</v>
      </c>
      <c r="AK11" s="16">
        <f>Cal_SubmittedCosts!AK120</f>
        <v>2.3816496200000001</v>
      </c>
      <c r="AM11" s="98">
        <f t="shared" ref="AM11:AM26" si="0">SUM(T11:X11)</f>
        <v>0</v>
      </c>
      <c r="AN11" s="98">
        <f t="shared" ref="AN11:AN26" si="1">SUM(Y11:AF11)</f>
        <v>31.879186759000003</v>
      </c>
      <c r="AO11" s="98">
        <f t="shared" ref="AO11:AO26" si="2">SUM(AG11:AK11)</f>
        <v>13.535086360000001</v>
      </c>
    </row>
    <row r="12" spans="1:57">
      <c r="D12" s="25"/>
      <c r="E12" s="98" t="str">
        <f>Cover!$F$13</f>
        <v>Lon</v>
      </c>
      <c r="F12" s="98" t="str">
        <f>Cal_SubmittedCosts!H121</f>
        <v>Non-Controllable Cost</v>
      </c>
      <c r="G12" s="79"/>
      <c r="H12" s="98" t="str">
        <f>Cal_SubmittedCosts!I121</f>
        <v>Ofgem Licence</v>
      </c>
      <c r="I12" s="98" t="str">
        <f>Cal_SubmittedCosts!J121</f>
        <v>Net</v>
      </c>
      <c r="J12" s="79"/>
      <c r="L12" s="97" t="s">
        <v>114</v>
      </c>
      <c r="M12" s="79"/>
      <c r="R12" s="14"/>
      <c r="T12" s="16">
        <f>Cal_SubmittedCosts!T121</f>
        <v>0</v>
      </c>
      <c r="U12" s="16">
        <f>Cal_SubmittedCosts!U121</f>
        <v>0</v>
      </c>
      <c r="V12" s="16">
        <f>Cal_SubmittedCosts!V121</f>
        <v>0</v>
      </c>
      <c r="W12" s="16">
        <f>Cal_SubmittedCosts!W121</f>
        <v>0</v>
      </c>
      <c r="X12" s="16">
        <f>Cal_SubmittedCosts!X121</f>
        <v>0</v>
      </c>
      <c r="Y12" s="16">
        <f>Cal_SubmittedCosts!Y121</f>
        <v>1.4563070869999999</v>
      </c>
      <c r="Z12" s="16">
        <f>Cal_SubmittedCosts!Z121</f>
        <v>1.505510116</v>
      </c>
      <c r="AA12" s="16">
        <f>Cal_SubmittedCosts!AA121</f>
        <v>1.517964724</v>
      </c>
      <c r="AB12" s="16">
        <f>Cal_SubmittedCosts!AB121</f>
        <v>1.2536489159999999</v>
      </c>
      <c r="AC12" s="16">
        <f>Cal_SubmittedCosts!AC121</f>
        <v>1.5563995960000001</v>
      </c>
      <c r="AD12" s="16">
        <f>Cal_SubmittedCosts!AD121</f>
        <v>1.5706613279999999</v>
      </c>
      <c r="AE12" s="16">
        <f>Cal_SubmittedCosts!AE121</f>
        <v>1.6886412820000001</v>
      </c>
      <c r="AF12" s="16">
        <f>Cal_SubmittedCosts!AF121</f>
        <v>1.6886412820000001</v>
      </c>
      <c r="AG12" s="16">
        <f>Cal_SubmittedCosts!AG121</f>
        <v>1.6886412820000001</v>
      </c>
      <c r="AH12" s="16">
        <f>Cal_SubmittedCosts!AH121</f>
        <v>1.6886412820000001</v>
      </c>
      <c r="AI12" s="16">
        <f>Cal_SubmittedCosts!AI121</f>
        <v>1.6886412820000001</v>
      </c>
      <c r="AJ12" s="16">
        <f>Cal_SubmittedCosts!AJ121</f>
        <v>1.6886412820000001</v>
      </c>
      <c r="AK12" s="16">
        <f>Cal_SubmittedCosts!AK121</f>
        <v>1.6886412820000001</v>
      </c>
      <c r="AM12" s="98">
        <f t="shared" si="0"/>
        <v>0</v>
      </c>
      <c r="AN12" s="98">
        <f t="shared" si="1"/>
        <v>12.237774331000001</v>
      </c>
      <c r="AO12" s="98">
        <f t="shared" si="2"/>
        <v>8.4432064100000002</v>
      </c>
    </row>
    <row r="13" spans="1:57">
      <c r="D13" s="25"/>
      <c r="E13" s="98" t="str">
        <f>Cover!$F$13</f>
        <v>Lon</v>
      </c>
      <c r="F13" s="98" t="str">
        <f>Cal_SubmittedCosts!H122</f>
        <v>Non-Controllable Cost</v>
      </c>
      <c r="G13" s="79"/>
      <c r="H13" s="98" t="str">
        <f>Cal_SubmittedCosts!I122</f>
        <v>Network Rates</v>
      </c>
      <c r="I13" s="98" t="str">
        <f>Cal_SubmittedCosts!J122</f>
        <v>Net</v>
      </c>
      <c r="J13" s="79"/>
      <c r="L13" s="97" t="s">
        <v>114</v>
      </c>
      <c r="M13" s="79"/>
      <c r="R13" s="14"/>
      <c r="T13" s="16">
        <f>Cal_SubmittedCosts!T122</f>
        <v>0</v>
      </c>
      <c r="U13" s="16">
        <f>Cal_SubmittedCosts!U122</f>
        <v>0</v>
      </c>
      <c r="V13" s="16">
        <f>Cal_SubmittedCosts!V122</f>
        <v>0</v>
      </c>
      <c r="W13" s="16">
        <f>Cal_SubmittedCosts!W122</f>
        <v>0</v>
      </c>
      <c r="X13" s="16">
        <f>Cal_SubmittedCosts!X122</f>
        <v>0</v>
      </c>
      <c r="Y13" s="16">
        <f>Cal_SubmittedCosts!Y122</f>
        <v>31.178880899999999</v>
      </c>
      <c r="Z13" s="16">
        <f>Cal_SubmittedCosts!Z122</f>
        <v>31.292080869999999</v>
      </c>
      <c r="AA13" s="16">
        <f>Cal_SubmittedCosts!AA122</f>
        <v>31.66220307</v>
      </c>
      <c r="AB13" s="16">
        <f>Cal_SubmittedCosts!AB122</f>
        <v>31.293404089999999</v>
      </c>
      <c r="AC13" s="16">
        <f>Cal_SubmittedCosts!AC122</f>
        <v>53.474704729999999</v>
      </c>
      <c r="AD13" s="16">
        <f>Cal_SubmittedCosts!AD122</f>
        <v>53.240351799999999</v>
      </c>
      <c r="AE13" s="16">
        <f>Cal_SubmittedCosts!AE122</f>
        <v>41.122860289999998</v>
      </c>
      <c r="AF13" s="16">
        <f>Cal_SubmittedCosts!AF122</f>
        <v>48.440984729999997</v>
      </c>
      <c r="AG13" s="16">
        <f>Cal_SubmittedCosts!AG122</f>
        <v>42.998841239999997</v>
      </c>
      <c r="AH13" s="16">
        <f>Cal_SubmittedCosts!AH122</f>
        <v>42.998841239999997</v>
      </c>
      <c r="AI13" s="16">
        <f>Cal_SubmittedCosts!AI122</f>
        <v>42.998841239999997</v>
      </c>
      <c r="AJ13" s="16">
        <f>Cal_SubmittedCosts!AJ122</f>
        <v>42.998841239999997</v>
      </c>
      <c r="AK13" s="16">
        <f>Cal_SubmittedCosts!AK122</f>
        <v>42.998841239999997</v>
      </c>
      <c r="AM13" s="98">
        <f t="shared" si="0"/>
        <v>0</v>
      </c>
      <c r="AN13" s="98">
        <f t="shared" si="1"/>
        <v>321.70547048000003</v>
      </c>
      <c r="AO13" s="98">
        <f t="shared" si="2"/>
        <v>214.99420619999998</v>
      </c>
    </row>
    <row r="14" spans="1:57">
      <c r="D14" s="25"/>
      <c r="E14" s="98" t="str">
        <f>Cover!$F$13</f>
        <v>Lon</v>
      </c>
      <c r="F14" s="98" t="str">
        <f>Cal_SubmittedCosts!H123</f>
        <v>Non-Controllable Cost</v>
      </c>
      <c r="G14" s="79"/>
      <c r="H14" s="98" t="str">
        <f>Cal_SubmittedCosts!I123</f>
        <v>Established pension deficit recovery plan payment</v>
      </c>
      <c r="I14" s="98" t="str">
        <f>Cal_SubmittedCosts!J123</f>
        <v>Net</v>
      </c>
      <c r="J14" s="79"/>
      <c r="L14" s="97" t="s">
        <v>114</v>
      </c>
      <c r="M14" s="79"/>
      <c r="R14" s="14"/>
      <c r="T14" s="16">
        <f>Cal_SubmittedCosts!T123</f>
        <v>0</v>
      </c>
      <c r="U14" s="16">
        <f>Cal_SubmittedCosts!U123</f>
        <v>0</v>
      </c>
      <c r="V14" s="16">
        <f>Cal_SubmittedCosts!V123</f>
        <v>0</v>
      </c>
      <c r="W14" s="16">
        <f>Cal_SubmittedCosts!W123</f>
        <v>0</v>
      </c>
      <c r="X14" s="16">
        <f>Cal_SubmittedCosts!X123</f>
        <v>0</v>
      </c>
      <c r="Y14" s="16">
        <f>Cal_SubmittedCosts!Y123</f>
        <v>1.831158351</v>
      </c>
      <c r="Z14" s="16">
        <f>Cal_SubmittedCosts!Z123</f>
        <v>3.1391998129999998</v>
      </c>
      <c r="AA14" s="16">
        <f>Cal_SubmittedCosts!AA123</f>
        <v>3.1199035789999998</v>
      </c>
      <c r="AB14" s="16">
        <f>Cal_SubmittedCosts!AB123</f>
        <v>3.107317353</v>
      </c>
      <c r="AC14" s="16">
        <f>Cal_SubmittedCosts!AC123</f>
        <v>8.1550747809999997</v>
      </c>
      <c r="AD14" s="16">
        <f>Cal_SubmittedCosts!AD123</f>
        <v>8.4316728029999997</v>
      </c>
      <c r="AE14" s="16">
        <f>Cal_SubmittedCosts!AE123</f>
        <v>8.6471556350000007</v>
      </c>
      <c r="AF14" s="16">
        <f>Cal_SubmittedCosts!AF123</f>
        <v>8.6471556350000007</v>
      </c>
      <c r="AG14" s="16">
        <f>Cal_SubmittedCosts!AG123</f>
        <v>8.6471556350000007</v>
      </c>
      <c r="AH14" s="16">
        <f>Cal_SubmittedCosts!AH123</f>
        <v>7.3066011700000004</v>
      </c>
      <c r="AI14" s="16">
        <f>Cal_SubmittedCosts!AI123</f>
        <v>0</v>
      </c>
      <c r="AJ14" s="16">
        <f>Cal_SubmittedCosts!AJ123</f>
        <v>0</v>
      </c>
      <c r="AK14" s="16">
        <f>Cal_SubmittedCosts!AK123</f>
        <v>0</v>
      </c>
      <c r="AM14" s="98">
        <f t="shared" si="0"/>
        <v>0</v>
      </c>
      <c r="AN14" s="98">
        <f t="shared" si="1"/>
        <v>45.078637950000001</v>
      </c>
      <c r="AO14" s="98">
        <f t="shared" si="2"/>
        <v>15.953756805000001</v>
      </c>
    </row>
    <row r="15" spans="1:57">
      <c r="D15" s="25"/>
      <c r="E15" s="98" t="str">
        <f>Cover!$F$13</f>
        <v>Lon</v>
      </c>
      <c r="F15" s="98" t="str">
        <f>Cal_SubmittedCosts!H124</f>
        <v>Non-Controllable Cost</v>
      </c>
      <c r="G15" s="79"/>
      <c r="H15" s="98" t="str">
        <f>Cal_SubmittedCosts!I124</f>
        <v>PPF levy costs</v>
      </c>
      <c r="I15" s="98" t="str">
        <f>Cal_SubmittedCosts!J124</f>
        <v>Net</v>
      </c>
      <c r="J15" s="79"/>
      <c r="L15" s="97" t="s">
        <v>114</v>
      </c>
      <c r="M15" s="79"/>
      <c r="R15" s="14"/>
      <c r="T15" s="16">
        <f>Cal_SubmittedCosts!T124</f>
        <v>0</v>
      </c>
      <c r="U15" s="16">
        <f>Cal_SubmittedCosts!U124</f>
        <v>0</v>
      </c>
      <c r="V15" s="16">
        <f>Cal_SubmittedCosts!V124</f>
        <v>0</v>
      </c>
      <c r="W15" s="16">
        <f>Cal_SubmittedCosts!W124</f>
        <v>0</v>
      </c>
      <c r="X15" s="16">
        <f>Cal_SubmittedCosts!X124</f>
        <v>0</v>
      </c>
      <c r="Y15" s="16">
        <f>Cal_SubmittedCosts!Y124</f>
        <v>2.2779223000000001E-2</v>
      </c>
      <c r="Z15" s="16">
        <f>Cal_SubmittedCosts!Z124</f>
        <v>0.186541761</v>
      </c>
      <c r="AA15" s="16">
        <f>Cal_SubmittedCosts!AA124</f>
        <v>1.4271453E-2</v>
      </c>
      <c r="AB15" s="16">
        <f>Cal_SubmittedCosts!AB124</f>
        <v>1.4932608999999999E-2</v>
      </c>
      <c r="AC15" s="16">
        <f>Cal_SubmittedCosts!AC124</f>
        <v>2.2482150999999999E-2</v>
      </c>
      <c r="AD15" s="16">
        <f>Cal_SubmittedCosts!AD124</f>
        <v>3.5272710999999998E-2</v>
      </c>
      <c r="AE15" s="16">
        <f>Cal_SubmittedCosts!AE124</f>
        <v>4.9669364000000001E-2</v>
      </c>
      <c r="AF15" s="16">
        <f>Cal_SubmittedCosts!AF124</f>
        <v>4.8300891999999998E-2</v>
      </c>
      <c r="AG15" s="16">
        <f>Cal_SubmittedCosts!AG124</f>
        <v>0</v>
      </c>
      <c r="AH15" s="16">
        <f>Cal_SubmittedCosts!AH124</f>
        <v>0</v>
      </c>
      <c r="AI15" s="16">
        <f>Cal_SubmittedCosts!AI124</f>
        <v>0</v>
      </c>
      <c r="AJ15" s="16">
        <f>Cal_SubmittedCosts!AJ124</f>
        <v>0</v>
      </c>
      <c r="AK15" s="16">
        <f>Cal_SubmittedCosts!AK124</f>
        <v>0</v>
      </c>
      <c r="AM15" s="98">
        <f t="shared" si="0"/>
        <v>0</v>
      </c>
      <c r="AN15" s="98">
        <f t="shared" si="1"/>
        <v>0.39425016399999996</v>
      </c>
      <c r="AO15" s="98">
        <f t="shared" si="2"/>
        <v>0</v>
      </c>
    </row>
    <row r="16" spans="1:57">
      <c r="D16" s="25"/>
      <c r="E16" s="98" t="str">
        <f>Cover!$F$13</f>
        <v>Lon</v>
      </c>
      <c r="F16" s="98" t="str">
        <f>Cal_SubmittedCosts!H125</f>
        <v>Non-Controllable Cost</v>
      </c>
      <c r="G16" s="79"/>
      <c r="H16" s="98" t="str">
        <f>Cal_SubmittedCosts!I125</f>
        <v>Pension scheme administration costs</v>
      </c>
      <c r="I16" s="98" t="str">
        <f>Cal_SubmittedCosts!J125</f>
        <v>Net</v>
      </c>
      <c r="J16" s="79"/>
      <c r="L16" s="97" t="s">
        <v>114</v>
      </c>
      <c r="M16" s="79"/>
      <c r="R16" s="14"/>
      <c r="T16" s="16">
        <f>Cal_SubmittedCosts!T125</f>
        <v>0</v>
      </c>
      <c r="U16" s="16">
        <f>Cal_SubmittedCosts!U125</f>
        <v>0</v>
      </c>
      <c r="V16" s="16">
        <f>Cal_SubmittedCosts!V125</f>
        <v>0</v>
      </c>
      <c r="W16" s="16">
        <f>Cal_SubmittedCosts!W125</f>
        <v>0</v>
      </c>
      <c r="X16" s="16">
        <f>Cal_SubmittedCosts!X125</f>
        <v>0</v>
      </c>
      <c r="Y16" s="16">
        <f>Cal_SubmittedCosts!Y125</f>
        <v>0.156607159</v>
      </c>
      <c r="Z16" s="16">
        <f>Cal_SubmittedCosts!Z125</f>
        <v>0.16115442099999999</v>
      </c>
      <c r="AA16" s="16">
        <f>Cal_SubmittedCosts!AA125</f>
        <v>0.15966175599999999</v>
      </c>
      <c r="AB16" s="16">
        <f>Cal_SubmittedCosts!AB125</f>
        <v>0.15647915200000001</v>
      </c>
      <c r="AC16" s="16">
        <f>Cal_SubmittedCosts!AC125</f>
        <v>0.68154030799999998</v>
      </c>
      <c r="AD16" s="16">
        <f>Cal_SubmittedCosts!AD125</f>
        <v>0.76319468999999995</v>
      </c>
      <c r="AE16" s="16">
        <f>Cal_SubmittedCosts!AE125</f>
        <v>0.72776415800000005</v>
      </c>
      <c r="AF16" s="16">
        <f>Cal_SubmittedCosts!AF125</f>
        <v>1.1802218069999999</v>
      </c>
      <c r="AG16" s="16">
        <f>Cal_SubmittedCosts!AG125</f>
        <v>0</v>
      </c>
      <c r="AH16" s="16">
        <f>Cal_SubmittedCosts!AH125</f>
        <v>0</v>
      </c>
      <c r="AI16" s="16">
        <f>Cal_SubmittedCosts!AI125</f>
        <v>0</v>
      </c>
      <c r="AJ16" s="16">
        <f>Cal_SubmittedCosts!AJ125</f>
        <v>0</v>
      </c>
      <c r="AK16" s="16">
        <f>Cal_SubmittedCosts!AK125</f>
        <v>0</v>
      </c>
      <c r="AM16" s="98">
        <f t="shared" si="0"/>
        <v>0</v>
      </c>
      <c r="AN16" s="98">
        <f t="shared" si="1"/>
        <v>3.9866234509999998</v>
      </c>
      <c r="AO16" s="98">
        <f t="shared" si="2"/>
        <v>0</v>
      </c>
    </row>
    <row r="17" spans="2:57">
      <c r="D17" s="25"/>
      <c r="E17" s="98" t="str">
        <f>Cover!$F$13</f>
        <v>Lon</v>
      </c>
      <c r="F17" s="98" t="str">
        <f>Cal_SubmittedCosts!H126</f>
        <v>Non-Controllable Cost</v>
      </c>
      <c r="G17" s="79"/>
      <c r="H17" s="98" t="str">
        <f>Cal_SubmittedCosts!I126</f>
        <v>Pension Deficit Charge Adjustment (NTS Pension Recharge)</v>
      </c>
      <c r="I17" s="98" t="str">
        <f>Cal_SubmittedCosts!J126</f>
        <v>Net</v>
      </c>
      <c r="J17" s="79"/>
      <c r="L17" s="97" t="s">
        <v>114</v>
      </c>
      <c r="M17" s="79"/>
      <c r="R17" s="14"/>
      <c r="T17" s="16">
        <f>Cal_SubmittedCosts!T126</f>
        <v>0</v>
      </c>
      <c r="U17" s="16">
        <f>Cal_SubmittedCosts!U126</f>
        <v>0</v>
      </c>
      <c r="V17" s="16">
        <f>Cal_SubmittedCosts!V126</f>
        <v>0</v>
      </c>
      <c r="W17" s="16">
        <f>Cal_SubmittedCosts!W126</f>
        <v>0</v>
      </c>
      <c r="X17" s="16">
        <f>Cal_SubmittedCosts!X126</f>
        <v>0</v>
      </c>
      <c r="Y17" s="16">
        <f>Cal_SubmittedCosts!Y126</f>
        <v>4.9440162550000002</v>
      </c>
      <c r="Z17" s="16">
        <f>Cal_SubmittedCosts!Z126</f>
        <v>5.0545905790000001</v>
      </c>
      <c r="AA17" s="16">
        <f>Cal_SubmittedCosts!AA126</f>
        <v>7.0127396820000003</v>
      </c>
      <c r="AB17" s="16">
        <f>Cal_SubmittedCosts!AB126</f>
        <v>6.9012746380000003</v>
      </c>
      <c r="AC17" s="16">
        <f>Cal_SubmittedCosts!AC126</f>
        <v>4.2665608529999997</v>
      </c>
      <c r="AD17" s="16">
        <f>Cal_SubmittedCosts!AD126</f>
        <v>4.2791639999999997</v>
      </c>
      <c r="AE17" s="16">
        <f>Cal_SubmittedCosts!AE126</f>
        <v>0</v>
      </c>
      <c r="AF17" s="16">
        <f>Cal_SubmittedCosts!AF126</f>
        <v>0</v>
      </c>
      <c r="AG17" s="16">
        <f>Cal_SubmittedCosts!AG126</f>
        <v>0</v>
      </c>
      <c r="AH17" s="16">
        <f>Cal_SubmittedCosts!AH126</f>
        <v>0</v>
      </c>
      <c r="AI17" s="16">
        <f>Cal_SubmittedCosts!AI126</f>
        <v>0</v>
      </c>
      <c r="AJ17" s="16">
        <f>Cal_SubmittedCosts!AJ126</f>
        <v>0</v>
      </c>
      <c r="AK17" s="16">
        <f>Cal_SubmittedCosts!AK126</f>
        <v>0</v>
      </c>
      <c r="AM17" s="98">
        <f t="shared" si="0"/>
        <v>0</v>
      </c>
      <c r="AN17" s="98">
        <f t="shared" si="1"/>
        <v>32.458346007000003</v>
      </c>
      <c r="AO17" s="98">
        <f t="shared" si="2"/>
        <v>0</v>
      </c>
    </row>
    <row r="18" spans="2:57">
      <c r="D18" s="25"/>
      <c r="E18" s="98" t="str">
        <f>Cover!$F$13</f>
        <v>Lon</v>
      </c>
      <c r="F18" s="98" t="str">
        <f>Cal_SubmittedCosts!H127</f>
        <v>Non-Controllable Cost</v>
      </c>
      <c r="G18" s="79"/>
      <c r="H18" s="98" t="str">
        <f>Cal_SubmittedCosts!I127</f>
        <v>Bad debt</v>
      </c>
      <c r="I18" s="98" t="str">
        <f>Cal_SubmittedCosts!J127</f>
        <v>Net</v>
      </c>
      <c r="J18" s="79"/>
      <c r="L18" s="97" t="s">
        <v>114</v>
      </c>
      <c r="M18" s="79"/>
      <c r="R18" s="14"/>
      <c r="T18" s="16">
        <f>Cal_SubmittedCosts!T127</f>
        <v>0</v>
      </c>
      <c r="U18" s="16">
        <f>Cal_SubmittedCosts!U127</f>
        <v>0</v>
      </c>
      <c r="V18" s="16">
        <f>Cal_SubmittedCosts!V127</f>
        <v>0</v>
      </c>
      <c r="W18" s="16">
        <f>Cal_SubmittedCosts!W127</f>
        <v>0</v>
      </c>
      <c r="X18" s="16">
        <f>Cal_SubmittedCosts!X127</f>
        <v>0</v>
      </c>
      <c r="Y18" s="16">
        <f>Cal_SubmittedCosts!Y127</f>
        <v>-2.3994609999999999E-3</v>
      </c>
      <c r="Z18" s="16">
        <f>Cal_SubmittedCosts!Z127</f>
        <v>0.14861538899999999</v>
      </c>
      <c r="AA18" s="16">
        <f>Cal_SubmittedCosts!AA127</f>
        <v>-0.54311997000000001</v>
      </c>
      <c r="AB18" s="16">
        <f>Cal_SubmittedCosts!AB127</f>
        <v>0.26066593199999999</v>
      </c>
      <c r="AC18" s="16">
        <f>Cal_SubmittedCosts!AC127</f>
        <v>0.57705975399999998</v>
      </c>
      <c r="AD18" s="16">
        <f>Cal_SubmittedCosts!AD127</f>
        <v>2.3305135000000001E-2</v>
      </c>
      <c r="AE18" s="16">
        <f>Cal_SubmittedCosts!AE127</f>
        <v>0</v>
      </c>
      <c r="AF18" s="16">
        <f>Cal_SubmittedCosts!AF127</f>
        <v>0</v>
      </c>
      <c r="AG18" s="16">
        <f>Cal_SubmittedCosts!AG127</f>
        <v>0</v>
      </c>
      <c r="AH18" s="16">
        <f>Cal_SubmittedCosts!AH127</f>
        <v>0</v>
      </c>
      <c r="AI18" s="16">
        <f>Cal_SubmittedCosts!AI127</f>
        <v>0</v>
      </c>
      <c r="AJ18" s="16">
        <f>Cal_SubmittedCosts!AJ127</f>
        <v>0</v>
      </c>
      <c r="AK18" s="16">
        <f>Cal_SubmittedCosts!AK127</f>
        <v>0</v>
      </c>
      <c r="AM18" s="98">
        <f t="shared" si="0"/>
        <v>0</v>
      </c>
      <c r="AN18" s="98">
        <f t="shared" si="1"/>
        <v>0.46412677899999993</v>
      </c>
      <c r="AO18" s="98">
        <f t="shared" si="2"/>
        <v>0</v>
      </c>
    </row>
    <row r="19" spans="2:57">
      <c r="D19" s="25"/>
      <c r="E19" s="98" t="str">
        <f>Cover!$F$13</f>
        <v>Lon</v>
      </c>
      <c r="F19" s="98" t="str">
        <f>Cal_SubmittedCosts!H128</f>
        <v>Non-Controllable Cost</v>
      </c>
      <c r="G19" s="79"/>
      <c r="H19" s="98" t="str">
        <f>Cal_SubmittedCosts!I128</f>
        <v>NTS exit costs</v>
      </c>
      <c r="I19" s="98" t="str">
        <f>Cal_SubmittedCosts!J128</f>
        <v>Net</v>
      </c>
      <c r="J19" s="79"/>
      <c r="L19" s="97" t="s">
        <v>114</v>
      </c>
      <c r="M19" s="79"/>
      <c r="R19" s="14"/>
      <c r="T19" s="16">
        <f>Cal_SubmittedCosts!T128</f>
        <v>0</v>
      </c>
      <c r="U19" s="16">
        <f>Cal_SubmittedCosts!U128</f>
        <v>0</v>
      </c>
      <c r="V19" s="16">
        <f>Cal_SubmittedCosts!V128</f>
        <v>0</v>
      </c>
      <c r="W19" s="16">
        <f>Cal_SubmittedCosts!W128</f>
        <v>0</v>
      </c>
      <c r="X19" s="16">
        <f>Cal_SubmittedCosts!X128</f>
        <v>0</v>
      </c>
      <c r="Y19" s="16">
        <f>Cal_SubmittedCosts!Y128</f>
        <v>20.96902137</v>
      </c>
      <c r="Z19" s="16">
        <f>Cal_SubmittedCosts!Z128</f>
        <v>21.752877949999998</v>
      </c>
      <c r="AA19" s="16">
        <f>Cal_SubmittedCosts!AA128</f>
        <v>20.6222709</v>
      </c>
      <c r="AB19" s="16">
        <f>Cal_SubmittedCosts!AB128</f>
        <v>20.03089233</v>
      </c>
      <c r="AC19" s="16">
        <f>Cal_SubmittedCosts!AC128</f>
        <v>20.113485000000001</v>
      </c>
      <c r="AD19" s="16">
        <f>Cal_SubmittedCosts!AD128</f>
        <v>15.786928380000001</v>
      </c>
      <c r="AE19" s="16">
        <f>Cal_SubmittedCosts!AE128</f>
        <v>16.742373959999998</v>
      </c>
      <c r="AF19" s="16">
        <f>Cal_SubmittedCosts!AF128</f>
        <v>19.28990069</v>
      </c>
      <c r="AG19" s="16">
        <f>Cal_SubmittedCosts!AG128</f>
        <v>19.947886480000001</v>
      </c>
      <c r="AH19" s="16">
        <f>Cal_SubmittedCosts!AH128</f>
        <v>20.108322709999999</v>
      </c>
      <c r="AI19" s="16">
        <f>Cal_SubmittedCosts!AI128</f>
        <v>19.388337050000001</v>
      </c>
      <c r="AJ19" s="16">
        <f>Cal_SubmittedCosts!AJ128</f>
        <v>18.768739459999999</v>
      </c>
      <c r="AK19" s="16">
        <f>Cal_SubmittedCosts!AK128</f>
        <v>18.27634132</v>
      </c>
      <c r="AM19" s="98">
        <f t="shared" si="0"/>
        <v>0</v>
      </c>
      <c r="AN19" s="98">
        <f t="shared" si="1"/>
        <v>155.30775058</v>
      </c>
      <c r="AO19" s="98">
        <f t="shared" si="2"/>
        <v>96.48962702</v>
      </c>
    </row>
    <row r="20" spans="2:57">
      <c r="D20" s="25"/>
      <c r="E20" s="98" t="str">
        <f>Cover!$F$13</f>
        <v>Lon</v>
      </c>
      <c r="F20" s="98" t="str">
        <f>Cal_SubmittedCosts!H129</f>
        <v>Non-Controllable Cost</v>
      </c>
      <c r="G20" s="79"/>
      <c r="H20" s="98" t="str">
        <f>Cal_SubmittedCosts!I129</f>
        <v>Network Innovation (ex IRM)</v>
      </c>
      <c r="I20" s="98" t="str">
        <f>Cal_SubmittedCosts!J129</f>
        <v>Net</v>
      </c>
      <c r="J20" s="79"/>
      <c r="L20" s="97" t="s">
        <v>114</v>
      </c>
      <c r="M20" s="79"/>
      <c r="R20" s="14"/>
      <c r="T20" s="16">
        <f>Cal_SubmittedCosts!T129</f>
        <v>0</v>
      </c>
      <c r="U20" s="16">
        <f>Cal_SubmittedCosts!U129</f>
        <v>0</v>
      </c>
      <c r="V20" s="16">
        <f>Cal_SubmittedCosts!V129</f>
        <v>0</v>
      </c>
      <c r="W20" s="16">
        <f>Cal_SubmittedCosts!W129</f>
        <v>0</v>
      </c>
      <c r="X20" s="16">
        <f>Cal_SubmittedCosts!X129</f>
        <v>0</v>
      </c>
      <c r="Y20" s="16">
        <f>Cal_SubmittedCosts!Y129</f>
        <v>0.59758239599999996</v>
      </c>
      <c r="Z20" s="16">
        <f>Cal_SubmittedCosts!Z129</f>
        <v>1.5817932939999999</v>
      </c>
      <c r="AA20" s="16">
        <f>Cal_SubmittedCosts!AA129</f>
        <v>1.952810688</v>
      </c>
      <c r="AB20" s="16">
        <f>Cal_SubmittedCosts!AB129</f>
        <v>1.5275038679999999</v>
      </c>
      <c r="AC20" s="16">
        <f>Cal_SubmittedCosts!AC129</f>
        <v>1.4126204760000001</v>
      </c>
      <c r="AD20" s="16">
        <f>Cal_SubmittedCosts!AD129</f>
        <v>0.90744855199999996</v>
      </c>
      <c r="AE20" s="16">
        <f>Cal_SubmittedCosts!AE129</f>
        <v>1.0224</v>
      </c>
      <c r="AF20" s="16">
        <f>Cal_SubmittedCosts!AF129</f>
        <v>1.2438</v>
      </c>
      <c r="AG20" s="16">
        <f>Cal_SubmittedCosts!AG129</f>
        <v>0</v>
      </c>
      <c r="AH20" s="16">
        <f>Cal_SubmittedCosts!AH129</f>
        <v>0</v>
      </c>
      <c r="AI20" s="16">
        <f>Cal_SubmittedCosts!AI129</f>
        <v>0</v>
      </c>
      <c r="AJ20" s="16">
        <f>Cal_SubmittedCosts!AJ129</f>
        <v>0</v>
      </c>
      <c r="AK20" s="16">
        <f>Cal_SubmittedCosts!AK129</f>
        <v>0</v>
      </c>
      <c r="AM20" s="98">
        <f t="shared" si="0"/>
        <v>0</v>
      </c>
      <c r="AN20" s="98">
        <f t="shared" si="1"/>
        <v>10.245959274000001</v>
      </c>
      <c r="AO20" s="98">
        <f t="shared" si="2"/>
        <v>0</v>
      </c>
    </row>
    <row r="21" spans="2:57">
      <c r="D21" s="25"/>
      <c r="E21" s="98" t="str">
        <f>Cover!$F$13</f>
        <v>Lon</v>
      </c>
      <c r="F21" s="98" t="str">
        <f>Cal_SubmittedCosts!H130</f>
        <v>Non-Controllable Cost</v>
      </c>
      <c r="G21" s="79"/>
      <c r="H21" s="98" t="str">
        <f>Cal_SubmittedCosts!I130</f>
        <v>Innovation Roll-out expenditure (IRM)</v>
      </c>
      <c r="I21" s="98" t="str">
        <f>Cal_SubmittedCosts!J130</f>
        <v>Net</v>
      </c>
      <c r="J21" s="79"/>
      <c r="L21" s="97" t="s">
        <v>114</v>
      </c>
      <c r="M21" s="79"/>
      <c r="R21" s="14"/>
      <c r="T21" s="16">
        <f>Cal_SubmittedCosts!T130</f>
        <v>0</v>
      </c>
      <c r="U21" s="16">
        <f>Cal_SubmittedCosts!U130</f>
        <v>0</v>
      </c>
      <c r="V21" s="16">
        <f>Cal_SubmittedCosts!V130</f>
        <v>0</v>
      </c>
      <c r="W21" s="16">
        <f>Cal_SubmittedCosts!W130</f>
        <v>0</v>
      </c>
      <c r="X21" s="16">
        <f>Cal_SubmittedCosts!X130</f>
        <v>0</v>
      </c>
      <c r="Y21" s="16">
        <f>Cal_SubmittedCosts!Y130</f>
        <v>0</v>
      </c>
      <c r="Z21" s="16">
        <f>Cal_SubmittedCosts!Z130</f>
        <v>0</v>
      </c>
      <c r="AA21" s="16">
        <f>Cal_SubmittedCosts!AA130</f>
        <v>0</v>
      </c>
      <c r="AB21" s="16">
        <f>Cal_SubmittedCosts!AB130</f>
        <v>0</v>
      </c>
      <c r="AC21" s="16">
        <f>Cal_SubmittedCosts!AC130</f>
        <v>0</v>
      </c>
      <c r="AD21" s="16">
        <f>Cal_SubmittedCosts!AD130</f>
        <v>0</v>
      </c>
      <c r="AE21" s="16">
        <f>Cal_SubmittedCosts!AE130</f>
        <v>0</v>
      </c>
      <c r="AF21" s="16">
        <f>Cal_SubmittedCosts!AF130</f>
        <v>0</v>
      </c>
      <c r="AG21" s="16">
        <f>Cal_SubmittedCosts!AG130</f>
        <v>0</v>
      </c>
      <c r="AH21" s="16">
        <f>Cal_SubmittedCosts!AH130</f>
        <v>0</v>
      </c>
      <c r="AI21" s="16">
        <f>Cal_SubmittedCosts!AI130</f>
        <v>0</v>
      </c>
      <c r="AJ21" s="16">
        <f>Cal_SubmittedCosts!AJ130</f>
        <v>0</v>
      </c>
      <c r="AK21" s="16">
        <f>Cal_SubmittedCosts!AK130</f>
        <v>0</v>
      </c>
      <c r="AM21" s="98">
        <f t="shared" si="0"/>
        <v>0</v>
      </c>
      <c r="AN21" s="98">
        <f t="shared" si="1"/>
        <v>0</v>
      </c>
      <c r="AO21" s="98">
        <f t="shared" si="2"/>
        <v>0</v>
      </c>
    </row>
    <row r="22" spans="2:57">
      <c r="D22" s="25"/>
      <c r="E22" s="98" t="str">
        <f>Cover!$F$13</f>
        <v>Lon</v>
      </c>
      <c r="F22" s="98" t="str">
        <f>Cal_SubmittedCosts!H131</f>
        <v>Non-Controllable Cost</v>
      </c>
      <c r="G22" s="79"/>
      <c r="H22" s="98" t="str">
        <f>Cal_SubmittedCosts!I131</f>
        <v>Xoserve</v>
      </c>
      <c r="I22" s="98" t="str">
        <f>Cal_SubmittedCosts!J131</f>
        <v>Net</v>
      </c>
      <c r="J22" s="79"/>
      <c r="L22" s="97" t="s">
        <v>114</v>
      </c>
      <c r="M22" s="79"/>
      <c r="R22" s="14"/>
      <c r="T22" s="16">
        <f>Cal_SubmittedCosts!T131</f>
        <v>0</v>
      </c>
      <c r="U22" s="16">
        <f>Cal_SubmittedCosts!U131</f>
        <v>0</v>
      </c>
      <c r="V22" s="16">
        <f>Cal_SubmittedCosts!V131</f>
        <v>0</v>
      </c>
      <c r="W22" s="16">
        <f>Cal_SubmittedCosts!W131</f>
        <v>0</v>
      </c>
      <c r="X22" s="16">
        <f>Cal_SubmittedCosts!X131</f>
        <v>0</v>
      </c>
      <c r="Y22" s="16">
        <f>Cal_SubmittedCosts!Y131</f>
        <v>0</v>
      </c>
      <c r="Z22" s="16">
        <f>Cal_SubmittedCosts!Z131</f>
        <v>0</v>
      </c>
      <c r="AA22" s="16">
        <f>Cal_SubmittedCosts!AA131</f>
        <v>0</v>
      </c>
      <c r="AB22" s="16">
        <f>Cal_SubmittedCosts!AB131</f>
        <v>0</v>
      </c>
      <c r="AC22" s="16">
        <f>Cal_SubmittedCosts!AC131</f>
        <v>0</v>
      </c>
      <c r="AD22" s="16">
        <f>Cal_SubmittedCosts!AD131</f>
        <v>0</v>
      </c>
      <c r="AE22" s="16">
        <f>Cal_SubmittedCosts!AE131</f>
        <v>0</v>
      </c>
      <c r="AF22" s="16">
        <f>Cal_SubmittedCosts!AF131</f>
        <v>0</v>
      </c>
      <c r="AG22" s="16">
        <f>Cal_SubmittedCosts!AG131</f>
        <v>2.8039999999999998</v>
      </c>
      <c r="AH22" s="16">
        <f>Cal_SubmittedCosts!AH131</f>
        <v>2.9620000000000002</v>
      </c>
      <c r="AI22" s="16">
        <f>Cal_SubmittedCosts!AI131</f>
        <v>2.0169999999999999</v>
      </c>
      <c r="AJ22" s="16">
        <f>Cal_SubmittedCosts!AJ131</f>
        <v>2.0049999999999999</v>
      </c>
      <c r="AK22" s="16">
        <f>Cal_SubmittedCosts!AK131</f>
        <v>1.998</v>
      </c>
      <c r="AM22" s="98">
        <f t="shared" si="0"/>
        <v>0</v>
      </c>
      <c r="AN22" s="98">
        <f t="shared" si="1"/>
        <v>0</v>
      </c>
      <c r="AO22" s="98">
        <f t="shared" si="2"/>
        <v>11.786</v>
      </c>
    </row>
    <row r="23" spans="2:57">
      <c r="D23" s="25"/>
      <c r="E23" s="98" t="str">
        <f>Cover!$F$13</f>
        <v>Lon</v>
      </c>
      <c r="F23" s="98" t="str">
        <f>Cal_SubmittedCosts!H132</f>
        <v>Non-Controllable Cost</v>
      </c>
      <c r="G23" s="79"/>
      <c r="H23" s="98" t="str">
        <f>Cal_SubmittedCosts!I132</f>
        <v>Other</v>
      </c>
      <c r="I23" s="98" t="str">
        <f>Cal_SubmittedCosts!J132</f>
        <v>Net</v>
      </c>
      <c r="J23" s="79"/>
      <c r="L23" s="97" t="s">
        <v>114</v>
      </c>
      <c r="M23" s="79"/>
      <c r="R23" s="14"/>
      <c r="T23" s="16">
        <f>Cal_SubmittedCosts!T132</f>
        <v>0</v>
      </c>
      <c r="U23" s="16">
        <f>Cal_SubmittedCosts!U132</f>
        <v>0</v>
      </c>
      <c r="V23" s="16">
        <f>Cal_SubmittedCosts!V132</f>
        <v>0</v>
      </c>
      <c r="W23" s="16">
        <f>Cal_SubmittedCosts!W132</f>
        <v>0</v>
      </c>
      <c r="X23" s="16">
        <f>Cal_SubmittedCosts!X132</f>
        <v>0</v>
      </c>
      <c r="Y23" s="16">
        <f>Cal_SubmittedCosts!Y132</f>
        <v>0.30241760351294833</v>
      </c>
      <c r="Z23" s="16">
        <f>Cal_SubmittedCosts!Z132</f>
        <v>0.17620670630378199</v>
      </c>
      <c r="AA23" s="16">
        <f>Cal_SubmittedCosts!AA132</f>
        <v>0.19818931207661361</v>
      </c>
      <c r="AB23" s="16">
        <f>Cal_SubmittedCosts!AB132</f>
        <v>0.18649613195870041</v>
      </c>
      <c r="AC23" s="16">
        <f>Cal_SubmittedCosts!AC132</f>
        <v>0.17537952434822723</v>
      </c>
      <c r="AD23" s="16">
        <f>Cal_SubmittedCosts!AD132</f>
        <v>0.69555320331630499</v>
      </c>
      <c r="AE23" s="16">
        <f>Cal_SubmittedCosts!AE132</f>
        <v>0.70437649535219227</v>
      </c>
      <c r="AF23" s="16">
        <f>Cal_SubmittedCosts!AF132</f>
        <v>0.33685322617187208</v>
      </c>
      <c r="AG23" s="16">
        <f>Cal_SubmittedCosts!AG132</f>
        <v>2.2240000000000002</v>
      </c>
      <c r="AH23" s="16">
        <f>Cal_SubmittedCosts!AH132</f>
        <v>2.181</v>
      </c>
      <c r="AI23" s="16">
        <f>Cal_SubmittedCosts!AI132</f>
        <v>2.137</v>
      </c>
      <c r="AJ23" s="16">
        <f>Cal_SubmittedCosts!AJ132</f>
        <v>2.0949999999999998</v>
      </c>
      <c r="AK23" s="16">
        <f>Cal_SubmittedCosts!AK132</f>
        <v>2.0550000000000002</v>
      </c>
      <c r="AM23" s="98">
        <f t="shared" si="0"/>
        <v>0</v>
      </c>
      <c r="AN23" s="98">
        <f t="shared" si="1"/>
        <v>2.7754722030406409</v>
      </c>
      <c r="AO23" s="98">
        <f t="shared" si="2"/>
        <v>10.692</v>
      </c>
    </row>
    <row r="24" spans="2:57">
      <c r="D24" s="25"/>
      <c r="E24" s="98" t="str">
        <f>Cover!$F$13</f>
        <v>Lon</v>
      </c>
      <c r="F24" s="98" t="str">
        <f>Cal_SubmittedCosts!H133</f>
        <v>Non-Controllable Cost</v>
      </c>
      <c r="G24" s="79"/>
      <c r="H24" s="98" t="str">
        <f>Cal_SubmittedCosts!I133</f>
        <v>RIIO-2 Funded Innovation Costs</v>
      </c>
      <c r="I24" s="98" t="str">
        <f>Cal_SubmittedCosts!J133</f>
        <v>Net</v>
      </c>
      <c r="J24" s="79"/>
      <c r="L24" s="97" t="s">
        <v>114</v>
      </c>
      <c r="M24" s="79"/>
      <c r="R24" s="14"/>
      <c r="T24" s="16">
        <f>Cal_SubmittedCosts!T133</f>
        <v>0</v>
      </c>
      <c r="U24" s="16">
        <f>Cal_SubmittedCosts!U133</f>
        <v>0</v>
      </c>
      <c r="V24" s="16">
        <f>Cal_SubmittedCosts!V133</f>
        <v>0</v>
      </c>
      <c r="W24" s="16">
        <f>Cal_SubmittedCosts!W133</f>
        <v>0</v>
      </c>
      <c r="X24" s="16">
        <f>Cal_SubmittedCosts!X133</f>
        <v>0</v>
      </c>
      <c r="Y24" s="16">
        <f>Cal_SubmittedCosts!Y133</f>
        <v>0</v>
      </c>
      <c r="Z24" s="16">
        <f>Cal_SubmittedCosts!Z133</f>
        <v>0</v>
      </c>
      <c r="AA24" s="16">
        <f>Cal_SubmittedCosts!AA133</f>
        <v>0</v>
      </c>
      <c r="AB24" s="16">
        <f>Cal_SubmittedCosts!AB133</f>
        <v>0</v>
      </c>
      <c r="AC24" s="16">
        <f>Cal_SubmittedCosts!AC133</f>
        <v>0</v>
      </c>
      <c r="AD24" s="16">
        <f>Cal_SubmittedCosts!AD133</f>
        <v>0</v>
      </c>
      <c r="AE24" s="16">
        <f>Cal_SubmittedCosts!AE133</f>
        <v>0</v>
      </c>
      <c r="AF24" s="16">
        <f>Cal_SubmittedCosts!AF133</f>
        <v>0</v>
      </c>
      <c r="AG24" s="16">
        <f>Cal_SubmittedCosts!AG133</f>
        <v>2.0016000000000003</v>
      </c>
      <c r="AH24" s="16">
        <f>Cal_SubmittedCosts!AH133</f>
        <v>1.9629000000000001</v>
      </c>
      <c r="AI24" s="16">
        <f>Cal_SubmittedCosts!AI133</f>
        <v>1.9233</v>
      </c>
      <c r="AJ24" s="16">
        <f>Cal_SubmittedCosts!AJ133</f>
        <v>1.8854999999999997</v>
      </c>
      <c r="AK24" s="16">
        <f>Cal_SubmittedCosts!AK133</f>
        <v>1.8495000000000001</v>
      </c>
      <c r="AM24" s="98">
        <f t="shared" si="0"/>
        <v>0</v>
      </c>
      <c r="AN24" s="98">
        <f t="shared" si="1"/>
        <v>0</v>
      </c>
      <c r="AO24" s="98">
        <f t="shared" si="2"/>
        <v>9.6227999999999998</v>
      </c>
    </row>
    <row r="25" spans="2:57">
      <c r="D25" s="25"/>
      <c r="E25" s="98" t="str">
        <f>Cover!$F$13</f>
        <v>Lon</v>
      </c>
      <c r="F25" s="98" t="str">
        <f>Cal_SubmittedCosts!H134</f>
        <v>Non-Controllable Cost</v>
      </c>
      <c r="G25" s="79"/>
      <c r="H25" s="98" t="str">
        <f>Cal_SubmittedCosts!I134</f>
        <v>Unfunded Innovation Costs</v>
      </c>
      <c r="I25" s="98" t="str">
        <f>Cal_SubmittedCosts!J134</f>
        <v>Net</v>
      </c>
      <c r="J25" s="79"/>
      <c r="L25" s="97" t="s">
        <v>114</v>
      </c>
      <c r="M25" s="79"/>
      <c r="R25" s="14"/>
      <c r="T25" s="16">
        <f>Cal_SubmittedCosts!T134</f>
        <v>0</v>
      </c>
      <c r="U25" s="16">
        <f>Cal_SubmittedCosts!U134</f>
        <v>0</v>
      </c>
      <c r="V25" s="16">
        <f>Cal_SubmittedCosts!V134</f>
        <v>0</v>
      </c>
      <c r="W25" s="16">
        <f>Cal_SubmittedCosts!W134</f>
        <v>0</v>
      </c>
      <c r="X25" s="16">
        <f>Cal_SubmittedCosts!X134</f>
        <v>0</v>
      </c>
      <c r="Y25" s="16">
        <f>Cal_SubmittedCosts!Y134</f>
        <v>0.30241760351294833</v>
      </c>
      <c r="Z25" s="16">
        <f>Cal_SubmittedCosts!Z134</f>
        <v>0.17620670630378199</v>
      </c>
      <c r="AA25" s="16">
        <f>Cal_SubmittedCosts!AA134</f>
        <v>0.19818931207661361</v>
      </c>
      <c r="AB25" s="16">
        <f>Cal_SubmittedCosts!AB134</f>
        <v>0.18649613195870041</v>
      </c>
      <c r="AC25" s="16">
        <f>Cal_SubmittedCosts!AC134</f>
        <v>0.17537952434822723</v>
      </c>
      <c r="AD25" s="16">
        <f>Cal_SubmittedCosts!AD134</f>
        <v>0.10955144814579887</v>
      </c>
      <c r="AE25" s="16">
        <f>Cal_SubmittedCosts!AE134</f>
        <v>0.11359999999999992</v>
      </c>
      <c r="AF25" s="16">
        <f>Cal_SubmittedCosts!AF134</f>
        <v>0.13819999999999988</v>
      </c>
      <c r="AG25" s="16">
        <f>Cal_SubmittedCosts!AG134</f>
        <v>0.22239999999999993</v>
      </c>
      <c r="AH25" s="16">
        <f>Cal_SubmittedCosts!AH134</f>
        <v>0.21809999999999996</v>
      </c>
      <c r="AI25" s="16">
        <f>Cal_SubmittedCosts!AI134</f>
        <v>0.2137</v>
      </c>
      <c r="AJ25" s="16">
        <f>Cal_SubmittedCosts!AJ134</f>
        <v>0.20950000000000002</v>
      </c>
      <c r="AK25" s="16">
        <f>Cal_SubmittedCosts!AK134</f>
        <v>0.20550000000000002</v>
      </c>
      <c r="AM25" s="98">
        <f t="shared" si="0"/>
        <v>0</v>
      </c>
      <c r="AN25" s="98">
        <f t="shared" si="1"/>
        <v>1.4000407263460701</v>
      </c>
      <c r="AO25" s="98">
        <f t="shared" si="2"/>
        <v>1.0691999999999999</v>
      </c>
    </row>
    <row r="26" spans="2:57">
      <c r="D26" s="25"/>
      <c r="E26" s="98" t="str">
        <f>Cover!$F$13</f>
        <v>Lon</v>
      </c>
      <c r="F26" s="98" t="str">
        <f>Cal_SubmittedCosts!H135</f>
        <v>Non-Controllable Cost</v>
      </c>
      <c r="G26" s="79"/>
      <c r="H26" s="98" t="str">
        <f>Cal_SubmittedCosts!I135</f>
        <v>Supplier of Last Resort Claims</v>
      </c>
      <c r="I26" s="98" t="str">
        <f>Cal_SubmittedCosts!J135</f>
        <v>Net</v>
      </c>
      <c r="J26" s="79"/>
      <c r="L26" s="97" t="s">
        <v>114</v>
      </c>
      <c r="M26" s="79"/>
      <c r="R26" s="14"/>
      <c r="T26" s="16">
        <f>Cal_SubmittedCosts!T135</f>
        <v>0</v>
      </c>
      <c r="U26" s="16">
        <f>Cal_SubmittedCosts!U135</f>
        <v>0</v>
      </c>
      <c r="V26" s="16">
        <f>Cal_SubmittedCosts!V135</f>
        <v>0</v>
      </c>
      <c r="W26" s="16">
        <f>Cal_SubmittedCosts!W135</f>
        <v>0</v>
      </c>
      <c r="X26" s="16">
        <f>Cal_SubmittedCosts!X135</f>
        <v>0</v>
      </c>
      <c r="Y26" s="16">
        <f>Cal_SubmittedCosts!Y135</f>
        <v>0</v>
      </c>
      <c r="Z26" s="16">
        <f>Cal_SubmittedCosts!Z135</f>
        <v>0</v>
      </c>
      <c r="AA26" s="16">
        <f>Cal_SubmittedCosts!AA135</f>
        <v>0</v>
      </c>
      <c r="AB26" s="16">
        <f>Cal_SubmittedCosts!AB135</f>
        <v>0</v>
      </c>
      <c r="AC26" s="16">
        <f>Cal_SubmittedCosts!AC135</f>
        <v>0</v>
      </c>
      <c r="AD26" s="16">
        <f>Cal_SubmittedCosts!AD135</f>
        <v>0.58600175517050612</v>
      </c>
      <c r="AE26" s="16">
        <f>Cal_SubmittedCosts!AE135</f>
        <v>0.59077649535219234</v>
      </c>
      <c r="AF26" s="16">
        <f>Cal_SubmittedCosts!AF135</f>
        <v>0.1986532261718722</v>
      </c>
      <c r="AG26" s="16">
        <f>Cal_SubmittedCosts!AG135</f>
        <v>0</v>
      </c>
      <c r="AH26" s="16">
        <f>Cal_SubmittedCosts!AH135</f>
        <v>0</v>
      </c>
      <c r="AI26" s="16">
        <f>Cal_SubmittedCosts!AI135</f>
        <v>0</v>
      </c>
      <c r="AJ26" s="16">
        <f>Cal_SubmittedCosts!AJ135</f>
        <v>0</v>
      </c>
      <c r="AK26" s="16">
        <f>Cal_SubmittedCosts!AK135</f>
        <v>0</v>
      </c>
      <c r="AM26" s="98">
        <f t="shared" si="0"/>
        <v>0</v>
      </c>
      <c r="AN26" s="98">
        <f t="shared" si="1"/>
        <v>1.3754314766945708</v>
      </c>
      <c r="AO26" s="98">
        <f t="shared" si="2"/>
        <v>0</v>
      </c>
    </row>
    <row r="28" spans="2:57">
      <c r="H28" s="5" t="s">
        <v>541</v>
      </c>
      <c r="L28" s="5" t="s">
        <v>114</v>
      </c>
      <c r="T28" s="98">
        <f>SUM(T11:T23)</f>
        <v>0</v>
      </c>
      <c r="U28" s="98">
        <f t="shared" ref="U28:AK28" si="3">SUM(U11:U23)</f>
        <v>0</v>
      </c>
      <c r="V28" s="98">
        <f t="shared" si="3"/>
        <v>0</v>
      </c>
      <c r="W28" s="98">
        <f t="shared" si="3"/>
        <v>0</v>
      </c>
      <c r="X28" s="98">
        <f t="shared" si="3"/>
        <v>0</v>
      </c>
      <c r="Y28" s="98">
        <f t="shared" si="3"/>
        <v>67.752809797512967</v>
      </c>
      <c r="Z28" s="98">
        <f t="shared" si="3"/>
        <v>69.796340983303764</v>
      </c>
      <c r="AA28" s="98">
        <f t="shared" si="3"/>
        <v>69.048354637076613</v>
      </c>
      <c r="AB28" s="98">
        <f t="shared" si="3"/>
        <v>68.116470970958716</v>
      </c>
      <c r="AC28" s="98">
        <f t="shared" si="3"/>
        <v>94.199298351348233</v>
      </c>
      <c r="AD28" s="98">
        <f t="shared" si="3"/>
        <v>90.30195105731633</v>
      </c>
      <c r="AE28" s="98">
        <f t="shared" si="3"/>
        <v>73.211509199352207</v>
      </c>
      <c r="AF28" s="98">
        <f t="shared" si="3"/>
        <v>84.106862981171872</v>
      </c>
      <c r="AG28" s="98">
        <f>SUM(AG11:AG23)</f>
        <v>81.340041954</v>
      </c>
      <c r="AH28" s="98">
        <f t="shared" si="3"/>
        <v>80.117486189000005</v>
      </c>
      <c r="AI28" s="98">
        <f t="shared" si="3"/>
        <v>70.937925944999989</v>
      </c>
      <c r="AJ28" s="98">
        <f t="shared" si="3"/>
        <v>70.09995524499999</v>
      </c>
      <c r="AK28" s="98">
        <f t="shared" si="3"/>
        <v>69.398473462000013</v>
      </c>
      <c r="AM28" s="98">
        <f>SUM(T28:X28)</f>
        <v>0</v>
      </c>
      <c r="AN28" s="98">
        <f>SUM(Y28:AF28)</f>
        <v>616.53359797804069</v>
      </c>
      <c r="AO28" s="98">
        <f>SUM(AG28:AK28)</f>
        <v>371.89388279500002</v>
      </c>
    </row>
    <row r="30" spans="2:57" ht="14.65">
      <c r="B30" s="11" t="s">
        <v>542</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98" t="str">
        <f>Cover!$F$13</f>
        <v>Lon</v>
      </c>
      <c r="F33" s="98" t="str">
        <f>Cal_SubmittedCosts!H120</f>
        <v>Non-Controllable Cost</v>
      </c>
      <c r="G33" s="79"/>
      <c r="H33" s="98" t="str">
        <f>Cal_SubmittedCosts!I120</f>
        <v>Shrinkage</v>
      </c>
      <c r="I33" s="98" t="str">
        <f>Cal_SubmittedCosts!J142</f>
        <v>Net</v>
      </c>
      <c r="J33" s="62" t="s">
        <v>543</v>
      </c>
      <c r="L33" s="97" t="s">
        <v>114</v>
      </c>
      <c r="M33" s="79"/>
      <c r="R33" s="14"/>
      <c r="T33" s="41"/>
      <c r="U33" s="41"/>
      <c r="V33" s="41"/>
      <c r="W33" s="41"/>
      <c r="X33" s="41"/>
      <c r="Y33" s="41"/>
      <c r="Z33" s="41"/>
      <c r="AA33" s="41"/>
      <c r="AB33" s="41"/>
      <c r="AC33" s="41"/>
      <c r="AD33" s="41"/>
      <c r="AE33" s="41"/>
      <c r="AF33" s="41"/>
      <c r="AG33" s="41">
        <v>0.39569907505943869</v>
      </c>
      <c r="AH33" s="41">
        <v>0.47477038881969724</v>
      </c>
      <c r="AI33" s="41">
        <v>0.54324332194703429</v>
      </c>
      <c r="AJ33" s="41">
        <v>0.60160300266338762</v>
      </c>
      <c r="AK33" s="41">
        <v>0.65026032822247748</v>
      </c>
      <c r="AM33" s="98">
        <f t="shared" ref="AM33:AM48" si="4">SUM(T33:X33)</f>
        <v>0</v>
      </c>
      <c r="AN33" s="98">
        <f t="shared" ref="AN33:AN48" si="5">SUM(Y33:AF33)</f>
        <v>0</v>
      </c>
      <c r="AO33" s="98">
        <f t="shared" ref="AO33:AO48" si="6">SUM(AG33:AK33)</f>
        <v>2.6655761167120353</v>
      </c>
    </row>
    <row r="34" spans="5:41">
      <c r="E34" s="98" t="str">
        <f>Cover!$F$13</f>
        <v>Lon</v>
      </c>
      <c r="F34" s="98" t="str">
        <f>Cal_SubmittedCosts!H121</f>
        <v>Non-Controllable Cost</v>
      </c>
      <c r="G34" s="79"/>
      <c r="H34" s="98" t="str">
        <f>Cal_SubmittedCosts!I121</f>
        <v>Ofgem Licence</v>
      </c>
      <c r="I34" s="98" t="str">
        <f>Cal_SubmittedCosts!J143</f>
        <v>Net</v>
      </c>
      <c r="J34" s="62"/>
      <c r="L34" s="97" t="s">
        <v>114</v>
      </c>
      <c r="M34" s="79"/>
      <c r="R34" s="14"/>
      <c r="T34" s="41"/>
      <c r="U34" s="41"/>
      <c r="V34" s="41"/>
      <c r="W34" s="41"/>
      <c r="X34" s="41"/>
      <c r="Y34" s="41"/>
      <c r="Z34" s="41"/>
      <c r="AA34" s="41"/>
      <c r="AB34" s="41"/>
      <c r="AC34" s="41"/>
      <c r="AD34" s="41"/>
      <c r="AE34" s="41"/>
      <c r="AF34" s="41"/>
      <c r="AG34" s="41"/>
      <c r="AH34" s="41"/>
      <c r="AI34" s="41"/>
      <c r="AJ34" s="41"/>
      <c r="AK34" s="41"/>
      <c r="AM34" s="98">
        <f t="shared" si="4"/>
        <v>0</v>
      </c>
      <c r="AN34" s="98">
        <f t="shared" si="5"/>
        <v>0</v>
      </c>
      <c r="AO34" s="98">
        <f t="shared" si="6"/>
        <v>0</v>
      </c>
    </row>
    <row r="35" spans="5:41">
      <c r="E35" s="98" t="str">
        <f>Cover!$F$13</f>
        <v>Lon</v>
      </c>
      <c r="F35" s="98" t="str">
        <f>Cal_SubmittedCosts!H122</f>
        <v>Non-Controllable Cost</v>
      </c>
      <c r="G35" s="79"/>
      <c r="H35" s="98" t="str">
        <f>Cal_SubmittedCosts!I122</f>
        <v>Network Rates</v>
      </c>
      <c r="I35" s="98" t="str">
        <f>Cal_SubmittedCosts!J144</f>
        <v>Net</v>
      </c>
      <c r="J35" s="62"/>
      <c r="L35" s="97" t="s">
        <v>114</v>
      </c>
      <c r="M35" s="79"/>
      <c r="R35" s="14"/>
      <c r="T35" s="41"/>
      <c r="U35" s="41"/>
      <c r="V35" s="41"/>
      <c r="W35" s="41"/>
      <c r="X35" s="41"/>
      <c r="Y35" s="41"/>
      <c r="Z35" s="41"/>
      <c r="AA35" s="41"/>
      <c r="AB35" s="41"/>
      <c r="AC35" s="41"/>
      <c r="AD35" s="41"/>
      <c r="AE35" s="41"/>
      <c r="AF35" s="41"/>
      <c r="AG35" s="41"/>
      <c r="AH35" s="41"/>
      <c r="AI35" s="41"/>
      <c r="AJ35" s="41"/>
      <c r="AK35" s="41"/>
      <c r="AM35" s="98">
        <f t="shared" si="4"/>
        <v>0</v>
      </c>
      <c r="AN35" s="98">
        <f t="shared" si="5"/>
        <v>0</v>
      </c>
      <c r="AO35" s="98">
        <f t="shared" si="6"/>
        <v>0</v>
      </c>
    </row>
    <row r="36" spans="5:41">
      <c r="E36" s="98" t="str">
        <f>Cover!$F$13</f>
        <v>Lon</v>
      </c>
      <c r="F36" s="98" t="str">
        <f>Cal_SubmittedCosts!H123</f>
        <v>Non-Controllable Cost</v>
      </c>
      <c r="G36" s="79"/>
      <c r="H36" s="98" t="str">
        <f>Cal_SubmittedCosts!I123</f>
        <v>Established pension deficit recovery plan payment</v>
      </c>
      <c r="I36" s="98" t="str">
        <f>Cal_SubmittedCosts!J145</f>
        <v>Net</v>
      </c>
      <c r="J36" s="62"/>
      <c r="L36" s="97" t="s">
        <v>114</v>
      </c>
      <c r="M36" s="79"/>
      <c r="R36" s="14"/>
      <c r="T36" s="41"/>
      <c r="U36" s="41"/>
      <c r="V36" s="41"/>
      <c r="W36" s="41"/>
      <c r="X36" s="41"/>
      <c r="Y36" s="41"/>
      <c r="Z36" s="41"/>
      <c r="AA36" s="41"/>
      <c r="AB36" s="41"/>
      <c r="AC36" s="41"/>
      <c r="AD36" s="41"/>
      <c r="AE36" s="41"/>
      <c r="AF36" s="41"/>
      <c r="AG36" s="41"/>
      <c r="AH36" s="41"/>
      <c r="AI36" s="41"/>
      <c r="AJ36" s="41"/>
      <c r="AK36" s="41"/>
      <c r="AM36" s="98">
        <f t="shared" si="4"/>
        <v>0</v>
      </c>
      <c r="AN36" s="98">
        <f t="shared" si="5"/>
        <v>0</v>
      </c>
      <c r="AO36" s="98">
        <f t="shared" si="6"/>
        <v>0</v>
      </c>
    </row>
    <row r="37" spans="5:41">
      <c r="E37" s="98" t="str">
        <f>Cover!$F$13</f>
        <v>Lon</v>
      </c>
      <c r="F37" s="98" t="str">
        <f>Cal_SubmittedCosts!H124</f>
        <v>Non-Controllable Cost</v>
      </c>
      <c r="G37" s="79"/>
      <c r="H37" s="98" t="str">
        <f>Cal_SubmittedCosts!I124</f>
        <v>PPF levy costs</v>
      </c>
      <c r="I37" s="98" t="str">
        <f>Cal_SubmittedCosts!J146</f>
        <v>Net</v>
      </c>
      <c r="J37" s="62"/>
      <c r="L37" s="97" t="s">
        <v>114</v>
      </c>
      <c r="M37" s="79"/>
      <c r="R37" s="14"/>
      <c r="T37" s="41"/>
      <c r="U37" s="41"/>
      <c r="V37" s="41"/>
      <c r="W37" s="41"/>
      <c r="X37" s="41"/>
      <c r="Y37" s="41"/>
      <c r="Z37" s="41"/>
      <c r="AA37" s="41"/>
      <c r="AB37" s="41"/>
      <c r="AC37" s="41"/>
      <c r="AD37" s="41"/>
      <c r="AE37" s="41"/>
      <c r="AF37" s="41"/>
      <c r="AG37" s="41"/>
      <c r="AH37" s="41"/>
      <c r="AI37" s="41"/>
      <c r="AJ37" s="41"/>
      <c r="AK37" s="41"/>
      <c r="AM37" s="98">
        <f t="shared" si="4"/>
        <v>0</v>
      </c>
      <c r="AN37" s="98">
        <f t="shared" si="5"/>
        <v>0</v>
      </c>
      <c r="AO37" s="98">
        <f t="shared" si="6"/>
        <v>0</v>
      </c>
    </row>
    <row r="38" spans="5:41">
      <c r="E38" s="98" t="str">
        <f>Cover!$F$13</f>
        <v>Lon</v>
      </c>
      <c r="F38" s="98" t="str">
        <f>Cal_SubmittedCosts!H125</f>
        <v>Non-Controllable Cost</v>
      </c>
      <c r="G38" s="79"/>
      <c r="H38" s="98" t="str">
        <f>Cal_SubmittedCosts!I125</f>
        <v>Pension scheme administration costs</v>
      </c>
      <c r="I38" s="98" t="str">
        <f>Cal_SubmittedCosts!J147</f>
        <v>Net</v>
      </c>
      <c r="J38" s="62"/>
      <c r="L38" s="97" t="s">
        <v>114</v>
      </c>
      <c r="M38" s="79"/>
      <c r="R38" s="14"/>
      <c r="T38" s="41"/>
      <c r="U38" s="41"/>
      <c r="V38" s="41"/>
      <c r="W38" s="41"/>
      <c r="X38" s="41"/>
      <c r="Y38" s="41"/>
      <c r="Z38" s="41"/>
      <c r="AA38" s="41"/>
      <c r="AB38" s="41"/>
      <c r="AC38" s="41"/>
      <c r="AD38" s="41"/>
      <c r="AE38" s="41"/>
      <c r="AF38" s="41"/>
      <c r="AG38" s="41"/>
      <c r="AH38" s="41"/>
      <c r="AI38" s="41"/>
      <c r="AJ38" s="41"/>
      <c r="AK38" s="41"/>
      <c r="AM38" s="98">
        <f t="shared" si="4"/>
        <v>0</v>
      </c>
      <c r="AN38" s="98">
        <f t="shared" si="5"/>
        <v>0</v>
      </c>
      <c r="AO38" s="98">
        <f t="shared" si="6"/>
        <v>0</v>
      </c>
    </row>
    <row r="39" spans="5:41">
      <c r="E39" s="98" t="str">
        <f>Cover!$F$13</f>
        <v>Lon</v>
      </c>
      <c r="F39" s="98" t="str">
        <f>Cal_SubmittedCosts!H126</f>
        <v>Non-Controllable Cost</v>
      </c>
      <c r="G39" s="79"/>
      <c r="H39" s="98" t="str">
        <f>Cal_SubmittedCosts!I126</f>
        <v>Pension Deficit Charge Adjustment (NTS Pension Recharge)</v>
      </c>
      <c r="I39" s="98" t="str">
        <f>Cal_SubmittedCosts!J148</f>
        <v>Net</v>
      </c>
      <c r="J39" s="62"/>
      <c r="L39" s="97" t="s">
        <v>114</v>
      </c>
      <c r="M39" s="79"/>
      <c r="R39" s="14"/>
      <c r="T39" s="41"/>
      <c r="U39" s="41"/>
      <c r="V39" s="41"/>
      <c r="W39" s="41"/>
      <c r="X39" s="41"/>
      <c r="Y39" s="41"/>
      <c r="Z39" s="41"/>
      <c r="AA39" s="41"/>
      <c r="AB39" s="41"/>
      <c r="AC39" s="41"/>
      <c r="AD39" s="41"/>
      <c r="AE39" s="41"/>
      <c r="AF39" s="41"/>
      <c r="AG39" s="41"/>
      <c r="AH39" s="41"/>
      <c r="AI39" s="41"/>
      <c r="AJ39" s="41"/>
      <c r="AK39" s="41"/>
      <c r="AM39" s="98">
        <f t="shared" si="4"/>
        <v>0</v>
      </c>
      <c r="AN39" s="98">
        <f t="shared" si="5"/>
        <v>0</v>
      </c>
      <c r="AO39" s="98">
        <f t="shared" si="6"/>
        <v>0</v>
      </c>
    </row>
    <row r="40" spans="5:41">
      <c r="E40" s="98" t="str">
        <f>Cover!$F$13</f>
        <v>Lon</v>
      </c>
      <c r="F40" s="98" t="str">
        <f>Cal_SubmittedCosts!H127</f>
        <v>Non-Controllable Cost</v>
      </c>
      <c r="G40" s="79"/>
      <c r="H40" s="98" t="str">
        <f>Cal_SubmittedCosts!I127</f>
        <v>Bad debt</v>
      </c>
      <c r="I40" s="98" t="str">
        <f>Cal_SubmittedCosts!J149</f>
        <v>Net</v>
      </c>
      <c r="J40" s="62"/>
      <c r="L40" s="97" t="s">
        <v>114</v>
      </c>
      <c r="M40" s="79"/>
      <c r="R40" s="14"/>
      <c r="T40" s="41"/>
      <c r="U40" s="41"/>
      <c r="V40" s="41"/>
      <c r="W40" s="41"/>
      <c r="X40" s="41"/>
      <c r="Y40" s="41"/>
      <c r="Z40" s="41"/>
      <c r="AA40" s="41"/>
      <c r="AB40" s="41"/>
      <c r="AC40" s="41"/>
      <c r="AD40" s="41"/>
      <c r="AE40" s="41"/>
      <c r="AF40" s="41"/>
      <c r="AG40" s="41"/>
      <c r="AH40" s="41"/>
      <c r="AI40" s="41"/>
      <c r="AJ40" s="41"/>
      <c r="AK40" s="41"/>
      <c r="AM40" s="98">
        <f t="shared" si="4"/>
        <v>0</v>
      </c>
      <c r="AN40" s="98">
        <f t="shared" si="5"/>
        <v>0</v>
      </c>
      <c r="AO40" s="98">
        <f t="shared" si="6"/>
        <v>0</v>
      </c>
    </row>
    <row r="41" spans="5:41">
      <c r="E41" s="98" t="str">
        <f>Cover!$F$13</f>
        <v>Lon</v>
      </c>
      <c r="F41" s="98" t="str">
        <f>Cal_SubmittedCosts!H128</f>
        <v>Non-Controllable Cost</v>
      </c>
      <c r="G41" s="79"/>
      <c r="H41" s="98" t="str">
        <f>Cal_SubmittedCosts!I128</f>
        <v>NTS exit costs</v>
      </c>
      <c r="I41" s="98" t="str">
        <f>Cal_SubmittedCosts!J150</f>
        <v>Net</v>
      </c>
      <c r="J41" s="62"/>
      <c r="L41" s="97" t="s">
        <v>114</v>
      </c>
      <c r="M41" s="79"/>
      <c r="R41" s="14"/>
      <c r="T41" s="41"/>
      <c r="U41" s="41"/>
      <c r="V41" s="41"/>
      <c r="W41" s="41"/>
      <c r="X41" s="41"/>
      <c r="Y41" s="41"/>
      <c r="Z41" s="41"/>
      <c r="AA41" s="41"/>
      <c r="AB41" s="41"/>
      <c r="AC41" s="41"/>
      <c r="AD41" s="41"/>
      <c r="AE41" s="41"/>
      <c r="AF41" s="41"/>
      <c r="AG41" s="41"/>
      <c r="AH41" s="41"/>
      <c r="AI41" s="41"/>
      <c r="AJ41" s="41"/>
      <c r="AK41" s="41"/>
      <c r="AM41" s="98">
        <f t="shared" si="4"/>
        <v>0</v>
      </c>
      <c r="AN41" s="98">
        <f t="shared" si="5"/>
        <v>0</v>
      </c>
      <c r="AO41" s="98">
        <f t="shared" si="6"/>
        <v>0</v>
      </c>
    </row>
    <row r="42" spans="5:41">
      <c r="E42" s="98" t="str">
        <f>Cover!$F$13</f>
        <v>Lon</v>
      </c>
      <c r="F42" s="98" t="str">
        <f>Cal_SubmittedCosts!H129</f>
        <v>Non-Controllable Cost</v>
      </c>
      <c r="G42" s="79"/>
      <c r="H42" s="98" t="str">
        <f>Cal_SubmittedCosts!I129</f>
        <v>Network Innovation (ex IRM)</v>
      </c>
      <c r="I42" s="98" t="str">
        <f>Cal_SubmittedCosts!J151</f>
        <v>Net</v>
      </c>
      <c r="J42" s="62"/>
      <c r="L42" s="97" t="s">
        <v>114</v>
      </c>
      <c r="M42" s="79"/>
      <c r="R42" s="14"/>
      <c r="T42" s="41"/>
      <c r="U42" s="41"/>
      <c r="V42" s="41"/>
      <c r="W42" s="41"/>
      <c r="X42" s="41"/>
      <c r="Y42" s="41"/>
      <c r="Z42" s="41"/>
      <c r="AA42" s="41"/>
      <c r="AB42" s="41"/>
      <c r="AC42" s="41"/>
      <c r="AD42" s="41"/>
      <c r="AE42" s="41"/>
      <c r="AF42" s="41"/>
      <c r="AG42" s="41"/>
      <c r="AH42" s="41"/>
      <c r="AI42" s="41"/>
      <c r="AJ42" s="41"/>
      <c r="AK42" s="41"/>
      <c r="AM42" s="98">
        <f t="shared" si="4"/>
        <v>0</v>
      </c>
      <c r="AN42" s="98">
        <f t="shared" si="5"/>
        <v>0</v>
      </c>
      <c r="AO42" s="98">
        <f t="shared" si="6"/>
        <v>0</v>
      </c>
    </row>
    <row r="43" spans="5:41">
      <c r="E43" s="98" t="str">
        <f>Cover!$F$13</f>
        <v>Lon</v>
      </c>
      <c r="F43" s="98" t="str">
        <f>Cal_SubmittedCosts!H130</f>
        <v>Non-Controllable Cost</v>
      </c>
      <c r="G43" s="79"/>
      <c r="H43" s="98" t="str">
        <f>Cal_SubmittedCosts!I130</f>
        <v>Innovation Roll-out expenditure (IRM)</v>
      </c>
      <c r="I43" s="98" t="str">
        <f>Cal_SubmittedCosts!J152</f>
        <v>Net</v>
      </c>
      <c r="J43" s="62"/>
      <c r="L43" s="97" t="s">
        <v>114</v>
      </c>
      <c r="M43" s="79"/>
      <c r="R43" s="14"/>
      <c r="T43" s="41"/>
      <c r="U43" s="41"/>
      <c r="V43" s="41"/>
      <c r="W43" s="41"/>
      <c r="X43" s="41"/>
      <c r="Y43" s="41"/>
      <c r="Z43" s="41"/>
      <c r="AA43" s="41"/>
      <c r="AB43" s="41"/>
      <c r="AC43" s="41"/>
      <c r="AD43" s="41"/>
      <c r="AE43" s="41"/>
      <c r="AF43" s="41"/>
      <c r="AG43" s="41"/>
      <c r="AH43" s="41"/>
      <c r="AI43" s="41"/>
      <c r="AJ43" s="41"/>
      <c r="AK43" s="41"/>
      <c r="AM43" s="98">
        <f t="shared" si="4"/>
        <v>0</v>
      </c>
      <c r="AN43" s="98">
        <f t="shared" si="5"/>
        <v>0</v>
      </c>
      <c r="AO43" s="98">
        <f t="shared" si="6"/>
        <v>0</v>
      </c>
    </row>
    <row r="44" spans="5:41">
      <c r="E44" s="98" t="str">
        <f>Cover!$F$13</f>
        <v>Lon</v>
      </c>
      <c r="F44" s="98" t="str">
        <f>Cal_SubmittedCosts!H131</f>
        <v>Non-Controllable Cost</v>
      </c>
      <c r="G44" s="79"/>
      <c r="H44" s="98" t="str">
        <f>Cal_SubmittedCosts!I131</f>
        <v>Xoserve</v>
      </c>
      <c r="I44" s="98" t="str">
        <f>Cal_SubmittedCosts!J153</f>
        <v>Net</v>
      </c>
      <c r="J44" s="62"/>
      <c r="L44" s="97" t="s">
        <v>114</v>
      </c>
      <c r="M44" s="79"/>
      <c r="R44" s="14"/>
      <c r="T44" s="41"/>
      <c r="U44" s="41"/>
      <c r="V44" s="41"/>
      <c r="W44" s="41"/>
      <c r="X44" s="41"/>
      <c r="Y44" s="41"/>
      <c r="Z44" s="41"/>
      <c r="AA44" s="41"/>
      <c r="AB44" s="41"/>
      <c r="AC44" s="41"/>
      <c r="AD44" s="41"/>
      <c r="AE44" s="41"/>
      <c r="AF44" s="41"/>
      <c r="AG44" s="41"/>
      <c r="AH44" s="41"/>
      <c r="AI44" s="41"/>
      <c r="AJ44" s="41"/>
      <c r="AK44" s="41"/>
      <c r="AM44" s="98">
        <f t="shared" si="4"/>
        <v>0</v>
      </c>
      <c r="AN44" s="98">
        <f t="shared" si="5"/>
        <v>0</v>
      </c>
      <c r="AO44" s="98">
        <f t="shared" si="6"/>
        <v>0</v>
      </c>
    </row>
    <row r="45" spans="5:41">
      <c r="E45" s="98" t="str">
        <f>Cover!$F$13</f>
        <v>Lon</v>
      </c>
      <c r="F45" s="98" t="str">
        <f>Cal_SubmittedCosts!H132</f>
        <v>Non-Controllable Cost</v>
      </c>
      <c r="G45" s="79"/>
      <c r="H45" s="98" t="str">
        <f>Cal_SubmittedCosts!I132</f>
        <v>Other</v>
      </c>
      <c r="I45" s="98" t="str">
        <f>Cal_SubmittedCosts!J154</f>
        <v>Net</v>
      </c>
      <c r="J45" s="62"/>
      <c r="L45" s="97" t="s">
        <v>114</v>
      </c>
      <c r="M45" s="79"/>
      <c r="R45" s="14"/>
      <c r="T45" s="79"/>
      <c r="U45" s="79"/>
      <c r="V45" s="79"/>
      <c r="W45" s="79"/>
      <c r="X45" s="79"/>
      <c r="Y45" s="79"/>
      <c r="Z45" s="79"/>
      <c r="AA45" s="79"/>
      <c r="AB45" s="79"/>
      <c r="AC45" s="79"/>
      <c r="AD45" s="79"/>
      <c r="AE45" s="79"/>
      <c r="AF45" s="79"/>
      <c r="AG45" s="79"/>
      <c r="AH45" s="79"/>
      <c r="AI45" s="79"/>
      <c r="AJ45" s="79"/>
      <c r="AK45" s="79"/>
      <c r="AM45" s="98">
        <f t="shared" si="4"/>
        <v>0</v>
      </c>
      <c r="AN45" s="98">
        <f t="shared" si="5"/>
        <v>0</v>
      </c>
      <c r="AO45" s="98">
        <f t="shared" si="6"/>
        <v>0</v>
      </c>
    </row>
    <row r="46" spans="5:41">
      <c r="E46" s="98" t="str">
        <f>Cover!$F$13</f>
        <v>Lon</v>
      </c>
      <c r="F46" s="98" t="str">
        <f>Cal_SubmittedCosts!H133</f>
        <v>Non-Controllable Cost</v>
      </c>
      <c r="G46" s="79"/>
      <c r="H46" s="98" t="str">
        <f>Cal_SubmittedCosts!I133</f>
        <v>RIIO-2 Funded Innovation Costs</v>
      </c>
      <c r="I46" s="98" t="str">
        <f>Cal_SubmittedCosts!J155</f>
        <v>Net</v>
      </c>
      <c r="J46" s="62"/>
      <c r="L46" s="97" t="s">
        <v>114</v>
      </c>
      <c r="M46" s="79"/>
      <c r="R46" s="14"/>
      <c r="T46" s="41"/>
      <c r="U46" s="41"/>
      <c r="V46" s="41"/>
      <c r="W46" s="41"/>
      <c r="X46" s="41"/>
      <c r="Y46" s="41"/>
      <c r="Z46" s="41"/>
      <c r="AA46" s="41"/>
      <c r="AB46" s="41"/>
      <c r="AC46" s="41"/>
      <c r="AD46" s="41"/>
      <c r="AE46" s="41"/>
      <c r="AF46" s="41"/>
      <c r="AG46" s="41"/>
      <c r="AH46" s="41"/>
      <c r="AI46" s="41"/>
      <c r="AJ46" s="41"/>
      <c r="AK46" s="41"/>
      <c r="AM46" s="98">
        <f t="shared" si="4"/>
        <v>0</v>
      </c>
      <c r="AN46" s="98">
        <f t="shared" si="5"/>
        <v>0</v>
      </c>
      <c r="AO46" s="98">
        <f t="shared" si="6"/>
        <v>0</v>
      </c>
    </row>
    <row r="47" spans="5:41">
      <c r="E47" s="98" t="str">
        <f>Cover!$F$13</f>
        <v>Lon</v>
      </c>
      <c r="F47" s="98" t="str">
        <f>Cal_SubmittedCosts!H134</f>
        <v>Non-Controllable Cost</v>
      </c>
      <c r="G47" s="79"/>
      <c r="H47" s="98" t="str">
        <f>Cal_SubmittedCosts!I134</f>
        <v>Unfunded Innovation Costs</v>
      </c>
      <c r="I47" s="98" t="str">
        <f>Cal_SubmittedCosts!J156</f>
        <v>Net</v>
      </c>
      <c r="J47" s="62"/>
      <c r="L47" s="97" t="s">
        <v>114</v>
      </c>
      <c r="M47" s="79"/>
      <c r="R47" s="14"/>
      <c r="T47" s="41"/>
      <c r="U47" s="41"/>
      <c r="V47" s="41"/>
      <c r="W47" s="41"/>
      <c r="X47" s="41"/>
      <c r="Y47" s="41"/>
      <c r="Z47" s="41"/>
      <c r="AA47" s="41"/>
      <c r="AB47" s="41"/>
      <c r="AC47" s="41"/>
      <c r="AD47" s="41"/>
      <c r="AE47" s="41"/>
      <c r="AF47" s="41"/>
      <c r="AG47" s="41"/>
      <c r="AH47" s="41"/>
      <c r="AI47" s="41"/>
      <c r="AJ47" s="41"/>
      <c r="AK47" s="41"/>
      <c r="AM47" s="98">
        <f t="shared" si="4"/>
        <v>0</v>
      </c>
      <c r="AN47" s="98">
        <f t="shared" si="5"/>
        <v>0</v>
      </c>
      <c r="AO47" s="98">
        <f t="shared" si="6"/>
        <v>0</v>
      </c>
    </row>
    <row r="48" spans="5:41">
      <c r="E48" s="98" t="str">
        <f>Cover!$F$13</f>
        <v>Lon</v>
      </c>
      <c r="F48" s="98" t="str">
        <f>Cal_SubmittedCosts!H135</f>
        <v>Non-Controllable Cost</v>
      </c>
      <c r="G48" s="79"/>
      <c r="H48" s="98" t="str">
        <f>Cal_SubmittedCosts!I135</f>
        <v>Supplier of Last Resort Claims</v>
      </c>
      <c r="I48" s="98" t="str">
        <f>Cal_SubmittedCosts!J157</f>
        <v>Net</v>
      </c>
      <c r="J48" s="62"/>
      <c r="L48" s="97" t="s">
        <v>114</v>
      </c>
      <c r="M48" s="79"/>
      <c r="R48" s="14"/>
      <c r="T48" s="41"/>
      <c r="U48" s="41"/>
      <c r="V48" s="41"/>
      <c r="W48" s="41"/>
      <c r="X48" s="41"/>
      <c r="Y48" s="41"/>
      <c r="Z48" s="41"/>
      <c r="AA48" s="41"/>
      <c r="AB48" s="41"/>
      <c r="AC48" s="41"/>
      <c r="AD48" s="41"/>
      <c r="AE48" s="41"/>
      <c r="AF48" s="41"/>
      <c r="AG48" s="41"/>
      <c r="AH48" s="41"/>
      <c r="AI48" s="41"/>
      <c r="AJ48" s="41"/>
      <c r="AK48" s="41"/>
      <c r="AM48" s="98">
        <f t="shared" si="4"/>
        <v>0</v>
      </c>
      <c r="AN48" s="98">
        <f t="shared" si="5"/>
        <v>0</v>
      </c>
      <c r="AO48" s="98">
        <f t="shared" si="6"/>
        <v>0</v>
      </c>
    </row>
    <row r="50" spans="2:57">
      <c r="H50" s="5" t="s">
        <v>544</v>
      </c>
      <c r="L50" s="5" t="s">
        <v>114</v>
      </c>
      <c r="T50" s="98">
        <f>SUM(T33:T42)</f>
        <v>0</v>
      </c>
      <c r="U50" s="98">
        <f t="shared" ref="U50:AK50" si="7">SUM(U33:U42)</f>
        <v>0</v>
      </c>
      <c r="V50" s="98">
        <f t="shared" si="7"/>
        <v>0</v>
      </c>
      <c r="W50" s="98">
        <f t="shared" si="7"/>
        <v>0</v>
      </c>
      <c r="X50" s="98">
        <f t="shared" si="7"/>
        <v>0</v>
      </c>
      <c r="Y50" s="98">
        <f t="shared" si="7"/>
        <v>0</v>
      </c>
      <c r="Z50" s="98">
        <f t="shared" si="7"/>
        <v>0</v>
      </c>
      <c r="AA50" s="98">
        <f t="shared" si="7"/>
        <v>0</v>
      </c>
      <c r="AB50" s="98">
        <f t="shared" si="7"/>
        <v>0</v>
      </c>
      <c r="AC50" s="98">
        <f t="shared" si="7"/>
        <v>0</v>
      </c>
      <c r="AD50" s="98">
        <f t="shared" si="7"/>
        <v>0</v>
      </c>
      <c r="AE50" s="98">
        <f t="shared" si="7"/>
        <v>0</v>
      </c>
      <c r="AF50" s="98">
        <f t="shared" si="7"/>
        <v>0</v>
      </c>
      <c r="AG50" s="98">
        <f t="shared" si="7"/>
        <v>0.39569907505943869</v>
      </c>
      <c r="AH50" s="98">
        <f t="shared" si="7"/>
        <v>0.47477038881969724</v>
      </c>
      <c r="AI50" s="98">
        <f t="shared" si="7"/>
        <v>0.54324332194703429</v>
      </c>
      <c r="AJ50" s="98">
        <f t="shared" si="7"/>
        <v>0.60160300266338762</v>
      </c>
      <c r="AK50" s="98">
        <f t="shared" si="7"/>
        <v>0.65026032822247748</v>
      </c>
      <c r="AM50" s="98">
        <f>SUM(T50:X50)</f>
        <v>0</v>
      </c>
      <c r="AN50" s="98">
        <f>SUM(Y50:AF50)</f>
        <v>0</v>
      </c>
      <c r="AO50" s="98">
        <f>SUM(AG50:AK50)</f>
        <v>2.6655761167120353</v>
      </c>
    </row>
    <row r="52" spans="2:57" ht="14.65">
      <c r="B52" s="11" t="s">
        <v>545</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98" t="str">
        <f>Cover!$F$13</f>
        <v>Lon</v>
      </c>
      <c r="F54" s="98" t="str">
        <f>Cal_SubmittedCosts!H120</f>
        <v>Non-Controllable Cost</v>
      </c>
      <c r="G54" s="79"/>
      <c r="H54" s="98" t="str">
        <f>Cal_SubmittedCosts!I120</f>
        <v>Shrinkage</v>
      </c>
      <c r="I54" s="98" t="str">
        <f>Cal_SubmittedCosts!J120</f>
        <v>Net</v>
      </c>
      <c r="J54" s="79"/>
      <c r="L54" s="97" t="s">
        <v>114</v>
      </c>
      <c r="M54" s="79"/>
      <c r="R54" s="14"/>
      <c r="T54" s="98">
        <f>SUM(T11,T33)</f>
        <v>0</v>
      </c>
      <c r="U54" s="98">
        <f t="shared" ref="U54:AK69" si="8">SUM(U11,U33)</f>
        <v>0</v>
      </c>
      <c r="V54" s="98">
        <f t="shared" si="8"/>
        <v>0</v>
      </c>
      <c r="W54" s="98">
        <f t="shared" si="8"/>
        <v>0</v>
      </c>
      <c r="X54" s="98">
        <f t="shared" si="8"/>
        <v>0</v>
      </c>
      <c r="Y54" s="98">
        <f t="shared" si="8"/>
        <v>6.2964389140000003</v>
      </c>
      <c r="Z54" s="98">
        <f t="shared" si="8"/>
        <v>4.7977700839999997</v>
      </c>
      <c r="AA54" s="98">
        <f t="shared" si="8"/>
        <v>3.331459443</v>
      </c>
      <c r="AB54" s="98">
        <f t="shared" si="8"/>
        <v>3.3838559510000001</v>
      </c>
      <c r="AC54" s="98">
        <f t="shared" si="8"/>
        <v>3.7639911779999999</v>
      </c>
      <c r="AD54" s="98">
        <f t="shared" si="8"/>
        <v>4.5683984549999996</v>
      </c>
      <c r="AE54" s="98">
        <f t="shared" si="8"/>
        <v>2.5062680149999998</v>
      </c>
      <c r="AF54" s="98">
        <f t="shared" si="8"/>
        <v>3.231004719</v>
      </c>
      <c r="AG54" s="98">
        <f t="shared" si="8"/>
        <v>3.4252163920594385</v>
      </c>
      <c r="AH54" s="98">
        <f t="shared" si="8"/>
        <v>3.3468501758196973</v>
      </c>
      <c r="AI54" s="98">
        <f t="shared" si="8"/>
        <v>3.2513496949470344</v>
      </c>
      <c r="AJ54" s="98">
        <f t="shared" si="8"/>
        <v>3.1453362656633876</v>
      </c>
      <c r="AK54" s="98">
        <f t="shared" si="8"/>
        <v>3.0319099482224776</v>
      </c>
      <c r="AM54" s="98">
        <f t="shared" ref="AM54:AM69" si="9">SUM(T54:X54)</f>
        <v>0</v>
      </c>
      <c r="AN54" s="98">
        <f t="shared" ref="AN54:AN69" si="10">SUM(Y54:AF54)</f>
        <v>31.879186759000003</v>
      </c>
      <c r="AO54" s="98">
        <f t="shared" ref="AO54:AO69" si="11">SUM(AG54:AK54)</f>
        <v>16.200662476712036</v>
      </c>
    </row>
    <row r="55" spans="2:57">
      <c r="D55" s="25"/>
      <c r="E55" s="98" t="str">
        <f>Cover!$F$13</f>
        <v>Lon</v>
      </c>
      <c r="F55" s="98" t="str">
        <f>Cal_SubmittedCosts!H121</f>
        <v>Non-Controllable Cost</v>
      </c>
      <c r="G55" s="79"/>
      <c r="H55" s="98" t="str">
        <f>Cal_SubmittedCosts!I121</f>
        <v>Ofgem Licence</v>
      </c>
      <c r="I55" s="98" t="str">
        <f>Cal_SubmittedCosts!J121</f>
        <v>Net</v>
      </c>
      <c r="J55" s="79"/>
      <c r="L55" s="97" t="s">
        <v>114</v>
      </c>
      <c r="M55" s="79"/>
      <c r="R55" s="14"/>
      <c r="T55" s="98">
        <f t="shared" ref="T55:AI69" si="12">SUM(T12,T34)</f>
        <v>0</v>
      </c>
      <c r="U55" s="98">
        <f t="shared" si="12"/>
        <v>0</v>
      </c>
      <c r="V55" s="98">
        <f t="shared" si="12"/>
        <v>0</v>
      </c>
      <c r="W55" s="98">
        <f t="shared" si="12"/>
        <v>0</v>
      </c>
      <c r="X55" s="98">
        <f t="shared" si="12"/>
        <v>0</v>
      </c>
      <c r="Y55" s="98">
        <f t="shared" si="12"/>
        <v>1.4563070869999999</v>
      </c>
      <c r="Z55" s="98">
        <f t="shared" si="12"/>
        <v>1.505510116</v>
      </c>
      <c r="AA55" s="98">
        <f t="shared" si="12"/>
        <v>1.517964724</v>
      </c>
      <c r="AB55" s="98">
        <f t="shared" si="12"/>
        <v>1.2536489159999999</v>
      </c>
      <c r="AC55" s="98">
        <f t="shared" si="12"/>
        <v>1.5563995960000001</v>
      </c>
      <c r="AD55" s="98">
        <f t="shared" si="12"/>
        <v>1.5706613279999999</v>
      </c>
      <c r="AE55" s="98">
        <f t="shared" si="12"/>
        <v>1.6886412820000001</v>
      </c>
      <c r="AF55" s="98">
        <f t="shared" si="12"/>
        <v>1.6886412820000001</v>
      </c>
      <c r="AG55" s="98">
        <f t="shared" si="12"/>
        <v>1.6886412820000001</v>
      </c>
      <c r="AH55" s="98">
        <f t="shared" si="12"/>
        <v>1.6886412820000001</v>
      </c>
      <c r="AI55" s="98">
        <f t="shared" si="12"/>
        <v>1.6886412820000001</v>
      </c>
      <c r="AJ55" s="98">
        <f t="shared" si="8"/>
        <v>1.6886412820000001</v>
      </c>
      <c r="AK55" s="98">
        <f t="shared" si="8"/>
        <v>1.6886412820000001</v>
      </c>
      <c r="AM55" s="98">
        <f t="shared" si="9"/>
        <v>0</v>
      </c>
      <c r="AN55" s="98">
        <f t="shared" si="10"/>
        <v>12.237774331000001</v>
      </c>
      <c r="AO55" s="98">
        <f t="shared" si="11"/>
        <v>8.4432064100000002</v>
      </c>
    </row>
    <row r="56" spans="2:57">
      <c r="D56" s="25"/>
      <c r="E56" s="98" t="str">
        <f>Cover!$F$13</f>
        <v>Lon</v>
      </c>
      <c r="F56" s="98" t="str">
        <f>Cal_SubmittedCosts!H122</f>
        <v>Non-Controllable Cost</v>
      </c>
      <c r="G56" s="79"/>
      <c r="H56" s="98" t="str">
        <f>Cal_SubmittedCosts!I122</f>
        <v>Network Rates</v>
      </c>
      <c r="I56" s="98" t="str">
        <f>Cal_SubmittedCosts!J122</f>
        <v>Net</v>
      </c>
      <c r="J56" s="79"/>
      <c r="L56" s="97" t="s">
        <v>114</v>
      </c>
      <c r="M56" s="79"/>
      <c r="R56" s="14"/>
      <c r="T56" s="98">
        <f t="shared" si="12"/>
        <v>0</v>
      </c>
      <c r="U56" s="98">
        <f t="shared" si="8"/>
        <v>0</v>
      </c>
      <c r="V56" s="98">
        <f t="shared" si="8"/>
        <v>0</v>
      </c>
      <c r="W56" s="98">
        <f t="shared" si="8"/>
        <v>0</v>
      </c>
      <c r="X56" s="98">
        <f t="shared" si="8"/>
        <v>0</v>
      </c>
      <c r="Y56" s="98">
        <f t="shared" si="8"/>
        <v>31.178880899999999</v>
      </c>
      <c r="Z56" s="98">
        <f t="shared" si="8"/>
        <v>31.292080869999999</v>
      </c>
      <c r="AA56" s="98">
        <f t="shared" si="8"/>
        <v>31.66220307</v>
      </c>
      <c r="AB56" s="98">
        <f t="shared" si="8"/>
        <v>31.293404089999999</v>
      </c>
      <c r="AC56" s="98">
        <f t="shared" si="8"/>
        <v>53.474704729999999</v>
      </c>
      <c r="AD56" s="98">
        <f t="shared" si="8"/>
        <v>53.240351799999999</v>
      </c>
      <c r="AE56" s="98">
        <f t="shared" si="8"/>
        <v>41.122860289999998</v>
      </c>
      <c r="AF56" s="98">
        <f t="shared" si="8"/>
        <v>48.440984729999997</v>
      </c>
      <c r="AG56" s="98">
        <f t="shared" si="8"/>
        <v>42.998841239999997</v>
      </c>
      <c r="AH56" s="98">
        <f t="shared" si="8"/>
        <v>42.998841239999997</v>
      </c>
      <c r="AI56" s="98">
        <f t="shared" si="8"/>
        <v>42.998841239999997</v>
      </c>
      <c r="AJ56" s="98">
        <f t="shared" si="8"/>
        <v>42.998841239999997</v>
      </c>
      <c r="AK56" s="98">
        <f t="shared" si="8"/>
        <v>42.998841239999997</v>
      </c>
      <c r="AM56" s="98">
        <f t="shared" si="9"/>
        <v>0</v>
      </c>
      <c r="AN56" s="98">
        <f t="shared" si="10"/>
        <v>321.70547048000003</v>
      </c>
      <c r="AO56" s="98">
        <f t="shared" si="11"/>
        <v>214.99420619999998</v>
      </c>
    </row>
    <row r="57" spans="2:57">
      <c r="D57" s="25"/>
      <c r="E57" s="98" t="str">
        <f>Cover!$F$13</f>
        <v>Lon</v>
      </c>
      <c r="F57" s="98" t="str">
        <f>Cal_SubmittedCosts!H123</f>
        <v>Non-Controllable Cost</v>
      </c>
      <c r="G57" s="79"/>
      <c r="H57" s="98" t="str">
        <f>Cal_SubmittedCosts!I123</f>
        <v>Established pension deficit recovery plan payment</v>
      </c>
      <c r="I57" s="98" t="str">
        <f>Cal_SubmittedCosts!J123</f>
        <v>Net</v>
      </c>
      <c r="J57" s="79"/>
      <c r="L57" s="97" t="s">
        <v>114</v>
      </c>
      <c r="M57" s="79"/>
      <c r="R57" s="14"/>
      <c r="T57" s="98">
        <f t="shared" si="12"/>
        <v>0</v>
      </c>
      <c r="U57" s="98">
        <f t="shared" si="8"/>
        <v>0</v>
      </c>
      <c r="V57" s="98">
        <f t="shared" si="8"/>
        <v>0</v>
      </c>
      <c r="W57" s="98">
        <f t="shared" si="8"/>
        <v>0</v>
      </c>
      <c r="X57" s="98">
        <f t="shared" si="8"/>
        <v>0</v>
      </c>
      <c r="Y57" s="98">
        <f t="shared" si="8"/>
        <v>1.831158351</v>
      </c>
      <c r="Z57" s="98">
        <f t="shared" si="8"/>
        <v>3.1391998129999998</v>
      </c>
      <c r="AA57" s="98">
        <f t="shared" si="8"/>
        <v>3.1199035789999998</v>
      </c>
      <c r="AB57" s="98">
        <f t="shared" si="8"/>
        <v>3.107317353</v>
      </c>
      <c r="AC57" s="98">
        <f t="shared" si="8"/>
        <v>8.1550747809999997</v>
      </c>
      <c r="AD57" s="98">
        <f t="shared" si="8"/>
        <v>8.4316728029999997</v>
      </c>
      <c r="AE57" s="98">
        <f t="shared" si="8"/>
        <v>8.6471556350000007</v>
      </c>
      <c r="AF57" s="98">
        <f t="shared" si="8"/>
        <v>8.6471556350000007</v>
      </c>
      <c r="AG57" s="98">
        <f t="shared" si="8"/>
        <v>8.6471556350000007</v>
      </c>
      <c r="AH57" s="98">
        <f t="shared" si="8"/>
        <v>7.3066011700000004</v>
      </c>
      <c r="AI57" s="98">
        <f t="shared" si="8"/>
        <v>0</v>
      </c>
      <c r="AJ57" s="98">
        <f t="shared" si="8"/>
        <v>0</v>
      </c>
      <c r="AK57" s="98">
        <f t="shared" si="8"/>
        <v>0</v>
      </c>
      <c r="AM57" s="98">
        <f t="shared" si="9"/>
        <v>0</v>
      </c>
      <c r="AN57" s="98">
        <f t="shared" si="10"/>
        <v>45.078637950000001</v>
      </c>
      <c r="AO57" s="98">
        <f t="shared" si="11"/>
        <v>15.953756805000001</v>
      </c>
    </row>
    <row r="58" spans="2:57">
      <c r="D58" s="25"/>
      <c r="E58" s="98" t="str">
        <f>Cover!$F$13</f>
        <v>Lon</v>
      </c>
      <c r="F58" s="98" t="str">
        <f>Cal_SubmittedCosts!H124</f>
        <v>Non-Controllable Cost</v>
      </c>
      <c r="G58" s="79"/>
      <c r="H58" s="98" t="str">
        <f>Cal_SubmittedCosts!I124</f>
        <v>PPF levy costs</v>
      </c>
      <c r="I58" s="98" t="str">
        <f>Cal_SubmittedCosts!J124</f>
        <v>Net</v>
      </c>
      <c r="J58" s="79"/>
      <c r="L58" s="97" t="s">
        <v>114</v>
      </c>
      <c r="M58" s="79"/>
      <c r="R58" s="14"/>
      <c r="T58" s="98">
        <f t="shared" si="12"/>
        <v>0</v>
      </c>
      <c r="U58" s="98">
        <f t="shared" si="8"/>
        <v>0</v>
      </c>
      <c r="V58" s="98">
        <f t="shared" si="8"/>
        <v>0</v>
      </c>
      <c r="W58" s="98">
        <f t="shared" si="8"/>
        <v>0</v>
      </c>
      <c r="X58" s="98">
        <f t="shared" si="8"/>
        <v>0</v>
      </c>
      <c r="Y58" s="98">
        <f t="shared" si="8"/>
        <v>2.2779223000000001E-2</v>
      </c>
      <c r="Z58" s="98">
        <f t="shared" si="8"/>
        <v>0.186541761</v>
      </c>
      <c r="AA58" s="98">
        <f t="shared" si="8"/>
        <v>1.4271453E-2</v>
      </c>
      <c r="AB58" s="98">
        <f t="shared" si="8"/>
        <v>1.4932608999999999E-2</v>
      </c>
      <c r="AC58" s="98">
        <f t="shared" si="8"/>
        <v>2.2482150999999999E-2</v>
      </c>
      <c r="AD58" s="98">
        <f t="shared" si="8"/>
        <v>3.5272710999999998E-2</v>
      </c>
      <c r="AE58" s="98">
        <f t="shared" si="8"/>
        <v>4.9669364000000001E-2</v>
      </c>
      <c r="AF58" s="98">
        <f t="shared" si="8"/>
        <v>4.8300891999999998E-2</v>
      </c>
      <c r="AG58" s="98">
        <f t="shared" si="8"/>
        <v>0</v>
      </c>
      <c r="AH58" s="98">
        <f t="shared" si="8"/>
        <v>0</v>
      </c>
      <c r="AI58" s="98">
        <f t="shared" si="8"/>
        <v>0</v>
      </c>
      <c r="AJ58" s="98">
        <f t="shared" si="8"/>
        <v>0</v>
      </c>
      <c r="AK58" s="98">
        <f t="shared" si="8"/>
        <v>0</v>
      </c>
      <c r="AM58" s="98">
        <f t="shared" si="9"/>
        <v>0</v>
      </c>
      <c r="AN58" s="98">
        <f t="shared" si="10"/>
        <v>0.39425016399999996</v>
      </c>
      <c r="AO58" s="98">
        <f t="shared" si="11"/>
        <v>0</v>
      </c>
    </row>
    <row r="59" spans="2:57">
      <c r="D59" s="25"/>
      <c r="E59" s="98" t="str">
        <f>Cover!$F$13</f>
        <v>Lon</v>
      </c>
      <c r="F59" s="98" t="str">
        <f>Cal_SubmittedCosts!H125</f>
        <v>Non-Controllable Cost</v>
      </c>
      <c r="G59" s="79"/>
      <c r="H59" s="98" t="str">
        <f>Cal_SubmittedCosts!I125</f>
        <v>Pension scheme administration costs</v>
      </c>
      <c r="I59" s="98" t="str">
        <f>Cal_SubmittedCosts!J125</f>
        <v>Net</v>
      </c>
      <c r="J59" s="79"/>
      <c r="L59" s="97" t="s">
        <v>114</v>
      </c>
      <c r="M59" s="79"/>
      <c r="R59" s="14"/>
      <c r="T59" s="98">
        <f t="shared" si="12"/>
        <v>0</v>
      </c>
      <c r="U59" s="98">
        <f t="shared" si="8"/>
        <v>0</v>
      </c>
      <c r="V59" s="98">
        <f t="shared" si="8"/>
        <v>0</v>
      </c>
      <c r="W59" s="98">
        <f t="shared" si="8"/>
        <v>0</v>
      </c>
      <c r="X59" s="98">
        <f t="shared" si="8"/>
        <v>0</v>
      </c>
      <c r="Y59" s="98">
        <f t="shared" si="8"/>
        <v>0.156607159</v>
      </c>
      <c r="Z59" s="98">
        <f t="shared" si="8"/>
        <v>0.16115442099999999</v>
      </c>
      <c r="AA59" s="98">
        <f t="shared" si="8"/>
        <v>0.15966175599999999</v>
      </c>
      <c r="AB59" s="98">
        <f t="shared" si="8"/>
        <v>0.15647915200000001</v>
      </c>
      <c r="AC59" s="98">
        <f t="shared" si="8"/>
        <v>0.68154030799999998</v>
      </c>
      <c r="AD59" s="98">
        <f t="shared" si="8"/>
        <v>0.76319468999999995</v>
      </c>
      <c r="AE59" s="98">
        <f t="shared" si="8"/>
        <v>0.72776415800000005</v>
      </c>
      <c r="AF59" s="98">
        <f t="shared" si="8"/>
        <v>1.1802218069999999</v>
      </c>
      <c r="AG59" s="98">
        <f t="shared" si="8"/>
        <v>0</v>
      </c>
      <c r="AH59" s="98">
        <f t="shared" si="8"/>
        <v>0</v>
      </c>
      <c r="AI59" s="98">
        <f t="shared" si="8"/>
        <v>0</v>
      </c>
      <c r="AJ59" s="98">
        <f t="shared" si="8"/>
        <v>0</v>
      </c>
      <c r="AK59" s="98">
        <f t="shared" si="8"/>
        <v>0</v>
      </c>
      <c r="AM59" s="98">
        <f t="shared" si="9"/>
        <v>0</v>
      </c>
      <c r="AN59" s="98">
        <f t="shared" si="10"/>
        <v>3.9866234509999998</v>
      </c>
      <c r="AO59" s="98">
        <f t="shared" si="11"/>
        <v>0</v>
      </c>
    </row>
    <row r="60" spans="2:57">
      <c r="D60" s="25"/>
      <c r="E60" s="98" t="str">
        <f>Cover!$F$13</f>
        <v>Lon</v>
      </c>
      <c r="F60" s="98" t="str">
        <f>Cal_SubmittedCosts!H126</f>
        <v>Non-Controllable Cost</v>
      </c>
      <c r="G60" s="79"/>
      <c r="H60" s="98" t="str">
        <f>Cal_SubmittedCosts!I126</f>
        <v>Pension Deficit Charge Adjustment (NTS Pension Recharge)</v>
      </c>
      <c r="I60" s="98" t="str">
        <f>Cal_SubmittedCosts!J126</f>
        <v>Net</v>
      </c>
      <c r="J60" s="79"/>
      <c r="L60" s="97" t="s">
        <v>114</v>
      </c>
      <c r="M60" s="79"/>
      <c r="R60" s="14"/>
      <c r="T60" s="98">
        <f t="shared" si="12"/>
        <v>0</v>
      </c>
      <c r="U60" s="98">
        <f t="shared" si="8"/>
        <v>0</v>
      </c>
      <c r="V60" s="98">
        <f t="shared" si="8"/>
        <v>0</v>
      </c>
      <c r="W60" s="98">
        <f t="shared" si="8"/>
        <v>0</v>
      </c>
      <c r="X60" s="98">
        <f t="shared" si="8"/>
        <v>0</v>
      </c>
      <c r="Y60" s="98">
        <f t="shared" si="8"/>
        <v>4.9440162550000002</v>
      </c>
      <c r="Z60" s="98">
        <f t="shared" si="8"/>
        <v>5.0545905790000001</v>
      </c>
      <c r="AA60" s="98">
        <f t="shared" si="8"/>
        <v>7.0127396820000003</v>
      </c>
      <c r="AB60" s="98">
        <f t="shared" si="8"/>
        <v>6.9012746380000003</v>
      </c>
      <c r="AC60" s="98">
        <f t="shared" si="8"/>
        <v>4.2665608529999997</v>
      </c>
      <c r="AD60" s="98">
        <f t="shared" si="8"/>
        <v>4.2791639999999997</v>
      </c>
      <c r="AE60" s="98">
        <f t="shared" si="8"/>
        <v>0</v>
      </c>
      <c r="AF60" s="98">
        <f t="shared" si="8"/>
        <v>0</v>
      </c>
      <c r="AG60" s="98">
        <f t="shared" si="8"/>
        <v>0</v>
      </c>
      <c r="AH60" s="98">
        <f t="shared" si="8"/>
        <v>0</v>
      </c>
      <c r="AI60" s="98">
        <f t="shared" si="8"/>
        <v>0</v>
      </c>
      <c r="AJ60" s="98">
        <f t="shared" si="8"/>
        <v>0</v>
      </c>
      <c r="AK60" s="98">
        <f t="shared" si="8"/>
        <v>0</v>
      </c>
      <c r="AM60" s="98">
        <f t="shared" si="9"/>
        <v>0</v>
      </c>
      <c r="AN60" s="98">
        <f t="shared" si="10"/>
        <v>32.458346007000003</v>
      </c>
      <c r="AO60" s="98">
        <f t="shared" si="11"/>
        <v>0</v>
      </c>
    </row>
    <row r="61" spans="2:57">
      <c r="D61" s="25"/>
      <c r="E61" s="98" t="str">
        <f>Cover!$F$13</f>
        <v>Lon</v>
      </c>
      <c r="F61" s="98" t="str">
        <f>Cal_SubmittedCosts!H127</f>
        <v>Non-Controllable Cost</v>
      </c>
      <c r="G61" s="79"/>
      <c r="H61" s="98" t="str">
        <f>Cal_SubmittedCosts!I127</f>
        <v>Bad debt</v>
      </c>
      <c r="I61" s="98" t="str">
        <f>Cal_SubmittedCosts!J127</f>
        <v>Net</v>
      </c>
      <c r="J61" s="79"/>
      <c r="L61" s="97" t="s">
        <v>114</v>
      </c>
      <c r="M61" s="79"/>
      <c r="R61" s="14"/>
      <c r="T61" s="98">
        <f t="shared" si="12"/>
        <v>0</v>
      </c>
      <c r="U61" s="98">
        <f t="shared" si="8"/>
        <v>0</v>
      </c>
      <c r="V61" s="98">
        <f t="shared" si="8"/>
        <v>0</v>
      </c>
      <c r="W61" s="98">
        <f t="shared" si="8"/>
        <v>0</v>
      </c>
      <c r="X61" s="98">
        <f t="shared" si="8"/>
        <v>0</v>
      </c>
      <c r="Y61" s="98">
        <f t="shared" si="8"/>
        <v>-2.3994609999999999E-3</v>
      </c>
      <c r="Z61" s="98">
        <f t="shared" si="8"/>
        <v>0.14861538899999999</v>
      </c>
      <c r="AA61" s="98">
        <f t="shared" si="8"/>
        <v>-0.54311997000000001</v>
      </c>
      <c r="AB61" s="98">
        <f t="shared" si="8"/>
        <v>0.26066593199999999</v>
      </c>
      <c r="AC61" s="98">
        <f t="shared" si="8"/>
        <v>0.57705975399999998</v>
      </c>
      <c r="AD61" s="98">
        <f t="shared" si="8"/>
        <v>2.3305135000000001E-2</v>
      </c>
      <c r="AE61" s="98">
        <f t="shared" si="8"/>
        <v>0</v>
      </c>
      <c r="AF61" s="98">
        <f t="shared" si="8"/>
        <v>0</v>
      </c>
      <c r="AG61" s="98">
        <f t="shared" si="8"/>
        <v>0</v>
      </c>
      <c r="AH61" s="98">
        <f t="shared" si="8"/>
        <v>0</v>
      </c>
      <c r="AI61" s="98">
        <f t="shared" si="8"/>
        <v>0</v>
      </c>
      <c r="AJ61" s="98">
        <f t="shared" si="8"/>
        <v>0</v>
      </c>
      <c r="AK61" s="98">
        <f t="shared" si="8"/>
        <v>0</v>
      </c>
      <c r="AM61" s="98">
        <f t="shared" si="9"/>
        <v>0</v>
      </c>
      <c r="AN61" s="98">
        <f t="shared" si="10"/>
        <v>0.46412677899999993</v>
      </c>
      <c r="AO61" s="98">
        <f t="shared" si="11"/>
        <v>0</v>
      </c>
    </row>
    <row r="62" spans="2:57">
      <c r="D62" s="25"/>
      <c r="E62" s="98" t="str">
        <f>Cover!$F$13</f>
        <v>Lon</v>
      </c>
      <c r="F62" s="98" t="str">
        <f>Cal_SubmittedCosts!H128</f>
        <v>Non-Controllable Cost</v>
      </c>
      <c r="G62" s="79"/>
      <c r="H62" s="98" t="str">
        <f>Cal_SubmittedCosts!I128</f>
        <v>NTS exit costs</v>
      </c>
      <c r="I62" s="98" t="str">
        <f>Cal_SubmittedCosts!J128</f>
        <v>Net</v>
      </c>
      <c r="J62" s="79"/>
      <c r="L62" s="97" t="s">
        <v>114</v>
      </c>
      <c r="M62" s="79"/>
      <c r="R62" s="14"/>
      <c r="T62" s="98">
        <f t="shared" si="12"/>
        <v>0</v>
      </c>
      <c r="U62" s="98">
        <f t="shared" si="8"/>
        <v>0</v>
      </c>
      <c r="V62" s="98">
        <f t="shared" si="8"/>
        <v>0</v>
      </c>
      <c r="W62" s="98">
        <f t="shared" si="8"/>
        <v>0</v>
      </c>
      <c r="X62" s="98">
        <f t="shared" si="8"/>
        <v>0</v>
      </c>
      <c r="Y62" s="98">
        <f t="shared" si="8"/>
        <v>20.96902137</v>
      </c>
      <c r="Z62" s="98">
        <f t="shared" si="8"/>
        <v>21.752877949999998</v>
      </c>
      <c r="AA62" s="98">
        <f t="shared" si="8"/>
        <v>20.6222709</v>
      </c>
      <c r="AB62" s="98">
        <f t="shared" si="8"/>
        <v>20.03089233</v>
      </c>
      <c r="AC62" s="98">
        <f t="shared" si="8"/>
        <v>20.113485000000001</v>
      </c>
      <c r="AD62" s="98">
        <f t="shared" si="8"/>
        <v>15.786928380000001</v>
      </c>
      <c r="AE62" s="98">
        <f t="shared" si="8"/>
        <v>16.742373959999998</v>
      </c>
      <c r="AF62" s="98">
        <f t="shared" si="8"/>
        <v>19.28990069</v>
      </c>
      <c r="AG62" s="98">
        <f t="shared" si="8"/>
        <v>19.947886480000001</v>
      </c>
      <c r="AH62" s="98">
        <f t="shared" si="8"/>
        <v>20.108322709999999</v>
      </c>
      <c r="AI62" s="98">
        <f t="shared" si="8"/>
        <v>19.388337050000001</v>
      </c>
      <c r="AJ62" s="98">
        <f t="shared" si="8"/>
        <v>18.768739459999999</v>
      </c>
      <c r="AK62" s="98">
        <f t="shared" si="8"/>
        <v>18.27634132</v>
      </c>
      <c r="AM62" s="98">
        <f t="shared" si="9"/>
        <v>0</v>
      </c>
      <c r="AN62" s="98">
        <f t="shared" si="10"/>
        <v>155.30775058</v>
      </c>
      <c r="AO62" s="98">
        <f t="shared" si="11"/>
        <v>96.48962702</v>
      </c>
    </row>
    <row r="63" spans="2:57">
      <c r="D63" s="25"/>
      <c r="E63" s="98" t="str">
        <f>Cover!$F$13</f>
        <v>Lon</v>
      </c>
      <c r="F63" s="98" t="str">
        <f>Cal_SubmittedCosts!H129</f>
        <v>Non-Controllable Cost</v>
      </c>
      <c r="G63" s="79"/>
      <c r="H63" s="98" t="str">
        <f>Cal_SubmittedCosts!I129</f>
        <v>Network Innovation (ex IRM)</v>
      </c>
      <c r="I63" s="98" t="str">
        <f>Cal_SubmittedCosts!J129</f>
        <v>Net</v>
      </c>
      <c r="J63" s="79"/>
      <c r="L63" s="97" t="s">
        <v>114</v>
      </c>
      <c r="M63" s="79"/>
      <c r="R63" s="14"/>
      <c r="T63" s="98">
        <f t="shared" si="12"/>
        <v>0</v>
      </c>
      <c r="U63" s="98">
        <f t="shared" si="8"/>
        <v>0</v>
      </c>
      <c r="V63" s="98">
        <f t="shared" si="8"/>
        <v>0</v>
      </c>
      <c r="W63" s="98">
        <f t="shared" si="8"/>
        <v>0</v>
      </c>
      <c r="X63" s="98">
        <f t="shared" si="8"/>
        <v>0</v>
      </c>
      <c r="Y63" s="98">
        <f t="shared" si="8"/>
        <v>0.59758239599999996</v>
      </c>
      <c r="Z63" s="98">
        <f t="shared" si="8"/>
        <v>1.5817932939999999</v>
      </c>
      <c r="AA63" s="98">
        <f t="shared" si="8"/>
        <v>1.952810688</v>
      </c>
      <c r="AB63" s="98">
        <f t="shared" si="8"/>
        <v>1.5275038679999999</v>
      </c>
      <c r="AC63" s="98">
        <f t="shared" si="8"/>
        <v>1.4126204760000001</v>
      </c>
      <c r="AD63" s="98">
        <f t="shared" si="8"/>
        <v>0.90744855199999996</v>
      </c>
      <c r="AE63" s="98">
        <f t="shared" si="8"/>
        <v>1.0224</v>
      </c>
      <c r="AF63" s="98">
        <f t="shared" si="8"/>
        <v>1.2438</v>
      </c>
      <c r="AG63" s="98">
        <f t="shared" si="8"/>
        <v>0</v>
      </c>
      <c r="AH63" s="98">
        <f t="shared" si="8"/>
        <v>0</v>
      </c>
      <c r="AI63" s="98">
        <f t="shared" si="8"/>
        <v>0</v>
      </c>
      <c r="AJ63" s="98">
        <f t="shared" si="8"/>
        <v>0</v>
      </c>
      <c r="AK63" s="98">
        <f t="shared" si="8"/>
        <v>0</v>
      </c>
      <c r="AM63" s="98">
        <f t="shared" si="9"/>
        <v>0</v>
      </c>
      <c r="AN63" s="98">
        <f t="shared" si="10"/>
        <v>10.245959274000001</v>
      </c>
      <c r="AO63" s="98">
        <f t="shared" si="11"/>
        <v>0</v>
      </c>
    </row>
    <row r="64" spans="2:57">
      <c r="D64" s="25"/>
      <c r="E64" s="98" t="str">
        <f>Cover!$F$13</f>
        <v>Lon</v>
      </c>
      <c r="F64" s="98" t="str">
        <f>Cal_SubmittedCosts!H130</f>
        <v>Non-Controllable Cost</v>
      </c>
      <c r="G64" s="79"/>
      <c r="H64" s="98" t="str">
        <f>Cal_SubmittedCosts!I130</f>
        <v>Innovation Roll-out expenditure (IRM)</v>
      </c>
      <c r="I64" s="98" t="str">
        <f>Cal_SubmittedCosts!J130</f>
        <v>Net</v>
      </c>
      <c r="J64" s="79"/>
      <c r="L64" s="97" t="s">
        <v>114</v>
      </c>
      <c r="M64" s="79"/>
      <c r="R64" s="14"/>
      <c r="T64" s="98">
        <f t="shared" si="12"/>
        <v>0</v>
      </c>
      <c r="U64" s="98">
        <f t="shared" si="8"/>
        <v>0</v>
      </c>
      <c r="V64" s="98">
        <f t="shared" si="8"/>
        <v>0</v>
      </c>
      <c r="W64" s="98">
        <f t="shared" si="8"/>
        <v>0</v>
      </c>
      <c r="X64" s="98">
        <f t="shared" si="8"/>
        <v>0</v>
      </c>
      <c r="Y64" s="98">
        <f t="shared" si="8"/>
        <v>0</v>
      </c>
      <c r="Z64" s="98">
        <f t="shared" si="8"/>
        <v>0</v>
      </c>
      <c r="AA64" s="98">
        <f t="shared" si="8"/>
        <v>0</v>
      </c>
      <c r="AB64" s="98">
        <f t="shared" si="8"/>
        <v>0</v>
      </c>
      <c r="AC64" s="98">
        <f t="shared" si="8"/>
        <v>0</v>
      </c>
      <c r="AD64" s="98">
        <f t="shared" si="8"/>
        <v>0</v>
      </c>
      <c r="AE64" s="98">
        <f t="shared" si="8"/>
        <v>0</v>
      </c>
      <c r="AF64" s="98">
        <f t="shared" si="8"/>
        <v>0</v>
      </c>
      <c r="AG64" s="98">
        <f t="shared" si="8"/>
        <v>0</v>
      </c>
      <c r="AH64" s="98">
        <f t="shared" si="8"/>
        <v>0</v>
      </c>
      <c r="AI64" s="98">
        <f t="shared" si="8"/>
        <v>0</v>
      </c>
      <c r="AJ64" s="98">
        <f t="shared" si="8"/>
        <v>0</v>
      </c>
      <c r="AK64" s="98">
        <f t="shared" si="8"/>
        <v>0</v>
      </c>
      <c r="AM64" s="98">
        <f t="shared" si="9"/>
        <v>0</v>
      </c>
      <c r="AN64" s="98">
        <f t="shared" si="10"/>
        <v>0</v>
      </c>
      <c r="AO64" s="98">
        <f t="shared" si="11"/>
        <v>0</v>
      </c>
    </row>
    <row r="65" spans="2:57">
      <c r="D65" s="25"/>
      <c r="E65" s="98" t="str">
        <f>Cover!$F$13</f>
        <v>Lon</v>
      </c>
      <c r="F65" s="98" t="str">
        <f>Cal_SubmittedCosts!H131</f>
        <v>Non-Controllable Cost</v>
      </c>
      <c r="G65" s="79"/>
      <c r="H65" s="98" t="str">
        <f>Cal_SubmittedCosts!I131</f>
        <v>Xoserve</v>
      </c>
      <c r="I65" s="98" t="str">
        <f>Cal_SubmittedCosts!J131</f>
        <v>Net</v>
      </c>
      <c r="J65" s="79"/>
      <c r="L65" s="97" t="s">
        <v>114</v>
      </c>
      <c r="M65" s="79"/>
      <c r="R65" s="14"/>
      <c r="T65" s="98">
        <f t="shared" si="12"/>
        <v>0</v>
      </c>
      <c r="U65" s="98">
        <f t="shared" si="8"/>
        <v>0</v>
      </c>
      <c r="V65" s="98">
        <f t="shared" si="8"/>
        <v>0</v>
      </c>
      <c r="W65" s="98">
        <f t="shared" si="8"/>
        <v>0</v>
      </c>
      <c r="X65" s="98">
        <f t="shared" si="8"/>
        <v>0</v>
      </c>
      <c r="Y65" s="98">
        <f t="shared" si="8"/>
        <v>0</v>
      </c>
      <c r="Z65" s="98">
        <f t="shared" si="8"/>
        <v>0</v>
      </c>
      <c r="AA65" s="98">
        <f t="shared" si="8"/>
        <v>0</v>
      </c>
      <c r="AB65" s="98">
        <f t="shared" si="8"/>
        <v>0</v>
      </c>
      <c r="AC65" s="98">
        <f t="shared" si="8"/>
        <v>0</v>
      </c>
      <c r="AD65" s="98">
        <f t="shared" si="8"/>
        <v>0</v>
      </c>
      <c r="AE65" s="98">
        <f t="shared" si="8"/>
        <v>0</v>
      </c>
      <c r="AF65" s="98">
        <f t="shared" si="8"/>
        <v>0</v>
      </c>
      <c r="AG65" s="98">
        <f t="shared" si="8"/>
        <v>2.8039999999999998</v>
      </c>
      <c r="AH65" s="98">
        <f t="shared" si="8"/>
        <v>2.9620000000000002</v>
      </c>
      <c r="AI65" s="98">
        <f t="shared" si="8"/>
        <v>2.0169999999999999</v>
      </c>
      <c r="AJ65" s="98">
        <f t="shared" si="8"/>
        <v>2.0049999999999999</v>
      </c>
      <c r="AK65" s="98">
        <f t="shared" si="8"/>
        <v>1.998</v>
      </c>
      <c r="AM65" s="98">
        <f t="shared" si="9"/>
        <v>0</v>
      </c>
      <c r="AN65" s="98">
        <f t="shared" si="10"/>
        <v>0</v>
      </c>
      <c r="AO65" s="98">
        <f t="shared" si="11"/>
        <v>11.786</v>
      </c>
    </row>
    <row r="66" spans="2:57">
      <c r="D66" s="25"/>
      <c r="E66" s="98" t="str">
        <f>Cover!$F$13</f>
        <v>Lon</v>
      </c>
      <c r="F66" s="98" t="str">
        <f>Cal_SubmittedCosts!H132</f>
        <v>Non-Controllable Cost</v>
      </c>
      <c r="G66" s="79"/>
      <c r="H66" s="98" t="str">
        <f>Cal_SubmittedCosts!I132</f>
        <v>Other</v>
      </c>
      <c r="I66" s="98" t="str">
        <f>Cal_SubmittedCosts!J132</f>
        <v>Net</v>
      </c>
      <c r="J66" s="79"/>
      <c r="L66" s="97" t="s">
        <v>114</v>
      </c>
      <c r="M66" s="79"/>
      <c r="R66" s="14"/>
      <c r="T66" s="98">
        <f>SUM(T67:T69)</f>
        <v>0</v>
      </c>
      <c r="U66" s="98">
        <f t="shared" ref="U66:AK66" si="13">SUM(U67:U69)</f>
        <v>0</v>
      </c>
      <c r="V66" s="98">
        <f t="shared" si="13"/>
        <v>0</v>
      </c>
      <c r="W66" s="98">
        <f t="shared" si="13"/>
        <v>0</v>
      </c>
      <c r="X66" s="98">
        <f t="shared" si="13"/>
        <v>0</v>
      </c>
      <c r="Y66" s="98">
        <f t="shared" si="13"/>
        <v>0.30241760351294833</v>
      </c>
      <c r="Z66" s="98">
        <f t="shared" si="13"/>
        <v>0.17620670630378199</v>
      </c>
      <c r="AA66" s="98">
        <f t="shared" si="13"/>
        <v>0.19818931207661361</v>
      </c>
      <c r="AB66" s="98">
        <f t="shared" si="13"/>
        <v>0.18649613195870041</v>
      </c>
      <c r="AC66" s="98">
        <f t="shared" si="13"/>
        <v>0.17537952434822723</v>
      </c>
      <c r="AD66" s="98">
        <f t="shared" si="13"/>
        <v>0.69555320331630499</v>
      </c>
      <c r="AE66" s="98">
        <f t="shared" si="13"/>
        <v>0.70437649535219227</v>
      </c>
      <c r="AF66" s="98">
        <f t="shared" si="13"/>
        <v>0.33685322617187208</v>
      </c>
      <c r="AG66" s="98">
        <f t="shared" si="13"/>
        <v>2.2240000000000002</v>
      </c>
      <c r="AH66" s="98">
        <f t="shared" si="13"/>
        <v>2.181</v>
      </c>
      <c r="AI66" s="98">
        <f t="shared" si="13"/>
        <v>2.137</v>
      </c>
      <c r="AJ66" s="98">
        <f t="shared" si="13"/>
        <v>2.0949999999999998</v>
      </c>
      <c r="AK66" s="98">
        <f t="shared" si="13"/>
        <v>2.0550000000000002</v>
      </c>
      <c r="AM66" s="98">
        <f t="shared" si="9"/>
        <v>0</v>
      </c>
      <c r="AN66" s="98">
        <f t="shared" si="10"/>
        <v>2.7754722030406409</v>
      </c>
      <c r="AO66" s="98">
        <f t="shared" si="11"/>
        <v>10.692</v>
      </c>
    </row>
    <row r="67" spans="2:57">
      <c r="D67" s="25"/>
      <c r="E67" s="98" t="str">
        <f>Cover!$F$13</f>
        <v>Lon</v>
      </c>
      <c r="F67" s="98" t="str">
        <f>Cal_SubmittedCosts!H133</f>
        <v>Non-Controllable Cost</v>
      </c>
      <c r="G67" s="79"/>
      <c r="H67" s="98" t="str">
        <f>Cal_SubmittedCosts!I133</f>
        <v>RIIO-2 Funded Innovation Costs</v>
      </c>
      <c r="I67" s="98" t="str">
        <f>Cal_SubmittedCosts!J133</f>
        <v>Net</v>
      </c>
      <c r="J67" s="79"/>
      <c r="L67" s="97" t="s">
        <v>114</v>
      </c>
      <c r="M67" s="79"/>
      <c r="R67" s="14"/>
      <c r="T67" s="98">
        <f t="shared" si="12"/>
        <v>0</v>
      </c>
      <c r="U67" s="98">
        <f t="shared" si="8"/>
        <v>0</v>
      </c>
      <c r="V67" s="98">
        <f t="shared" si="8"/>
        <v>0</v>
      </c>
      <c r="W67" s="98">
        <f t="shared" si="8"/>
        <v>0</v>
      </c>
      <c r="X67" s="98">
        <f t="shared" si="8"/>
        <v>0</v>
      </c>
      <c r="Y67" s="98">
        <f t="shared" si="8"/>
        <v>0</v>
      </c>
      <c r="Z67" s="98">
        <f t="shared" si="8"/>
        <v>0</v>
      </c>
      <c r="AA67" s="98">
        <f t="shared" si="8"/>
        <v>0</v>
      </c>
      <c r="AB67" s="98">
        <f t="shared" si="8"/>
        <v>0</v>
      </c>
      <c r="AC67" s="98">
        <f t="shared" si="8"/>
        <v>0</v>
      </c>
      <c r="AD67" s="98">
        <f t="shared" si="8"/>
        <v>0</v>
      </c>
      <c r="AE67" s="98">
        <f t="shared" si="8"/>
        <v>0</v>
      </c>
      <c r="AF67" s="98">
        <f t="shared" si="8"/>
        <v>0</v>
      </c>
      <c r="AG67" s="98">
        <f t="shared" si="8"/>
        <v>2.0016000000000003</v>
      </c>
      <c r="AH67" s="98">
        <f t="shared" si="8"/>
        <v>1.9629000000000001</v>
      </c>
      <c r="AI67" s="98">
        <f t="shared" si="8"/>
        <v>1.9233</v>
      </c>
      <c r="AJ67" s="98">
        <f t="shared" si="8"/>
        <v>1.8854999999999997</v>
      </c>
      <c r="AK67" s="98">
        <f t="shared" si="8"/>
        <v>1.8495000000000001</v>
      </c>
      <c r="AM67" s="98">
        <f t="shared" si="9"/>
        <v>0</v>
      </c>
      <c r="AN67" s="98">
        <f t="shared" si="10"/>
        <v>0</v>
      </c>
      <c r="AO67" s="98">
        <f t="shared" si="11"/>
        <v>9.6227999999999998</v>
      </c>
    </row>
    <row r="68" spans="2:57">
      <c r="D68" s="25"/>
      <c r="E68" s="98" t="str">
        <f>Cover!$F$13</f>
        <v>Lon</v>
      </c>
      <c r="F68" s="98" t="str">
        <f>Cal_SubmittedCosts!H134</f>
        <v>Non-Controllable Cost</v>
      </c>
      <c r="G68" s="79"/>
      <c r="H68" s="98" t="str">
        <f>Cal_SubmittedCosts!I134</f>
        <v>Unfunded Innovation Costs</v>
      </c>
      <c r="I68" s="98" t="str">
        <f>Cal_SubmittedCosts!J134</f>
        <v>Net</v>
      </c>
      <c r="J68" s="79"/>
      <c r="L68" s="97" t="s">
        <v>114</v>
      </c>
      <c r="M68" s="79"/>
      <c r="R68" s="14"/>
      <c r="T68" s="98">
        <f t="shared" si="12"/>
        <v>0</v>
      </c>
      <c r="U68" s="98">
        <f t="shared" si="8"/>
        <v>0</v>
      </c>
      <c r="V68" s="98">
        <f t="shared" si="8"/>
        <v>0</v>
      </c>
      <c r="W68" s="98">
        <f t="shared" si="8"/>
        <v>0</v>
      </c>
      <c r="X68" s="98">
        <f t="shared" si="8"/>
        <v>0</v>
      </c>
      <c r="Y68" s="98">
        <f t="shared" si="8"/>
        <v>0.30241760351294833</v>
      </c>
      <c r="Z68" s="98">
        <f t="shared" si="8"/>
        <v>0.17620670630378199</v>
      </c>
      <c r="AA68" s="98">
        <f t="shared" si="8"/>
        <v>0.19818931207661361</v>
      </c>
      <c r="AB68" s="98">
        <f t="shared" si="8"/>
        <v>0.18649613195870041</v>
      </c>
      <c r="AC68" s="98">
        <f t="shared" si="8"/>
        <v>0.17537952434822723</v>
      </c>
      <c r="AD68" s="98">
        <f t="shared" si="8"/>
        <v>0.10955144814579887</v>
      </c>
      <c r="AE68" s="98">
        <f t="shared" si="8"/>
        <v>0.11359999999999992</v>
      </c>
      <c r="AF68" s="98">
        <f t="shared" si="8"/>
        <v>0.13819999999999988</v>
      </c>
      <c r="AG68" s="98">
        <f t="shared" si="8"/>
        <v>0.22239999999999993</v>
      </c>
      <c r="AH68" s="98">
        <f t="shared" si="8"/>
        <v>0.21809999999999996</v>
      </c>
      <c r="AI68" s="98">
        <f t="shared" si="8"/>
        <v>0.2137</v>
      </c>
      <c r="AJ68" s="98">
        <f t="shared" si="8"/>
        <v>0.20950000000000002</v>
      </c>
      <c r="AK68" s="98">
        <f t="shared" si="8"/>
        <v>0.20550000000000002</v>
      </c>
      <c r="AM68" s="98">
        <f t="shared" si="9"/>
        <v>0</v>
      </c>
      <c r="AN68" s="98">
        <f t="shared" si="10"/>
        <v>1.4000407263460701</v>
      </c>
      <c r="AO68" s="98">
        <f t="shared" si="11"/>
        <v>1.0691999999999999</v>
      </c>
    </row>
    <row r="69" spans="2:57">
      <c r="D69" s="25"/>
      <c r="E69" s="98" t="str">
        <f>Cover!$F$13</f>
        <v>Lon</v>
      </c>
      <c r="F69" s="98" t="str">
        <f>Cal_SubmittedCosts!H135</f>
        <v>Non-Controllable Cost</v>
      </c>
      <c r="G69" s="79"/>
      <c r="H69" s="98" t="str">
        <f>Cal_SubmittedCosts!I135</f>
        <v>Supplier of Last Resort Claims</v>
      </c>
      <c r="I69" s="98" t="str">
        <f>Cal_SubmittedCosts!J135</f>
        <v>Net</v>
      </c>
      <c r="J69" s="79"/>
      <c r="L69" s="97" t="s">
        <v>114</v>
      </c>
      <c r="M69" s="79"/>
      <c r="R69" s="14"/>
      <c r="T69" s="98">
        <f t="shared" si="12"/>
        <v>0</v>
      </c>
      <c r="U69" s="98">
        <f t="shared" si="8"/>
        <v>0</v>
      </c>
      <c r="V69" s="98">
        <f t="shared" si="8"/>
        <v>0</v>
      </c>
      <c r="W69" s="98">
        <f t="shared" si="8"/>
        <v>0</v>
      </c>
      <c r="X69" s="98">
        <f t="shared" si="8"/>
        <v>0</v>
      </c>
      <c r="Y69" s="98">
        <f t="shared" si="8"/>
        <v>0</v>
      </c>
      <c r="Z69" s="98">
        <f t="shared" si="8"/>
        <v>0</v>
      </c>
      <c r="AA69" s="98">
        <f t="shared" si="8"/>
        <v>0</v>
      </c>
      <c r="AB69" s="98">
        <f t="shared" si="8"/>
        <v>0</v>
      </c>
      <c r="AC69" s="98">
        <f t="shared" si="8"/>
        <v>0</v>
      </c>
      <c r="AD69" s="98">
        <f t="shared" si="8"/>
        <v>0.58600175517050612</v>
      </c>
      <c r="AE69" s="98">
        <f t="shared" si="8"/>
        <v>0.59077649535219234</v>
      </c>
      <c r="AF69" s="98">
        <f t="shared" si="8"/>
        <v>0.1986532261718722</v>
      </c>
      <c r="AG69" s="98">
        <f t="shared" si="8"/>
        <v>0</v>
      </c>
      <c r="AH69" s="98">
        <f t="shared" si="8"/>
        <v>0</v>
      </c>
      <c r="AI69" s="98">
        <f t="shared" si="8"/>
        <v>0</v>
      </c>
      <c r="AJ69" s="98">
        <f t="shared" si="8"/>
        <v>0</v>
      </c>
      <c r="AK69" s="98">
        <f t="shared" si="8"/>
        <v>0</v>
      </c>
      <c r="AM69" s="98">
        <f t="shared" si="9"/>
        <v>0</v>
      </c>
      <c r="AN69" s="98">
        <f t="shared" si="10"/>
        <v>1.3754314766945708</v>
      </c>
      <c r="AO69" s="98">
        <f t="shared" si="11"/>
        <v>0</v>
      </c>
    </row>
    <row r="71" spans="2:57">
      <c r="H71" s="5" t="s">
        <v>546</v>
      </c>
      <c r="L71" s="5" t="s">
        <v>114</v>
      </c>
      <c r="T71" s="98">
        <f>SUM(T54:T66)</f>
        <v>0</v>
      </c>
      <c r="U71" s="98">
        <f t="shared" ref="U71:AK71" si="14">SUM(U54:U66)</f>
        <v>0</v>
      </c>
      <c r="V71" s="98">
        <f t="shared" si="14"/>
        <v>0</v>
      </c>
      <c r="W71" s="98">
        <f t="shared" si="14"/>
        <v>0</v>
      </c>
      <c r="X71" s="98">
        <f t="shared" si="14"/>
        <v>0</v>
      </c>
      <c r="Y71" s="98">
        <f t="shared" si="14"/>
        <v>67.752809797512967</v>
      </c>
      <c r="Z71" s="98">
        <f t="shared" si="14"/>
        <v>69.796340983303764</v>
      </c>
      <c r="AA71" s="98">
        <f t="shared" si="14"/>
        <v>69.048354637076613</v>
      </c>
      <c r="AB71" s="98">
        <f t="shared" si="14"/>
        <v>68.116470970958716</v>
      </c>
      <c r="AC71" s="98">
        <f t="shared" si="14"/>
        <v>94.199298351348233</v>
      </c>
      <c r="AD71" s="98">
        <f t="shared" si="14"/>
        <v>90.30195105731633</v>
      </c>
      <c r="AE71" s="98">
        <f t="shared" si="14"/>
        <v>73.211509199352207</v>
      </c>
      <c r="AF71" s="98">
        <f t="shared" si="14"/>
        <v>84.106862981171872</v>
      </c>
      <c r="AG71" s="98">
        <f>SUM(AG54:AG66)</f>
        <v>81.73574102905944</v>
      </c>
      <c r="AH71" s="98">
        <f t="shared" si="14"/>
        <v>80.592256577819697</v>
      </c>
      <c r="AI71" s="98">
        <f t="shared" si="14"/>
        <v>71.481169266947035</v>
      </c>
      <c r="AJ71" s="98">
        <f t="shared" si="14"/>
        <v>70.701558247663371</v>
      </c>
      <c r="AK71" s="98">
        <f t="shared" si="14"/>
        <v>70.048733790222485</v>
      </c>
      <c r="AM71" s="98">
        <f>SUM(T71:X71)</f>
        <v>0</v>
      </c>
      <c r="AN71" s="98">
        <f>SUM(Y71:AF71)</f>
        <v>616.53359797804069</v>
      </c>
      <c r="AO71" s="98">
        <f>SUM(AG71:AK71)</f>
        <v>374.559458911712</v>
      </c>
    </row>
    <row r="73" spans="2:57" ht="14.65">
      <c r="B73" s="11" t="str">
        <f>'Cal_Work mgt'!B129</f>
        <v>Check</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str">
        <f>'Cal_Work mgt'!C130</f>
        <v>Under this final heading, include as many logical tests for errors as appropriate</v>
      </c>
    </row>
    <row r="76" spans="2:57">
      <c r="H76" s="97" t="s">
        <v>547</v>
      </c>
      <c r="R76" s="24">
        <f>COUNTIF(T76:AK76, FALSE)</f>
        <v>0</v>
      </c>
      <c r="T76" s="24" t="b">
        <f t="shared" ref="T76:AK76" si="15">ROUND(T71,3)=ROUND(SUM(T28,T50),3)</f>
        <v>1</v>
      </c>
      <c r="U76" s="24" t="b">
        <f t="shared" si="15"/>
        <v>1</v>
      </c>
      <c r="V76" s="24" t="b">
        <f t="shared" si="15"/>
        <v>1</v>
      </c>
      <c r="W76" s="24" t="b">
        <f t="shared" si="15"/>
        <v>1</v>
      </c>
      <c r="X76" s="24" t="b">
        <f t="shared" si="15"/>
        <v>1</v>
      </c>
      <c r="Y76" s="24" t="b">
        <f t="shared" si="15"/>
        <v>1</v>
      </c>
      <c r="Z76" s="24" t="b">
        <f t="shared" si="15"/>
        <v>1</v>
      </c>
      <c r="AA76" s="24" t="b">
        <f t="shared" si="15"/>
        <v>1</v>
      </c>
      <c r="AB76" s="24" t="b">
        <f t="shared" si="15"/>
        <v>1</v>
      </c>
      <c r="AC76" s="24" t="b">
        <f t="shared" si="15"/>
        <v>1</v>
      </c>
      <c r="AD76" s="24" t="b">
        <f t="shared" si="15"/>
        <v>1</v>
      </c>
      <c r="AE76" s="24" t="b">
        <f t="shared" si="15"/>
        <v>1</v>
      </c>
      <c r="AF76" s="24" t="b">
        <f t="shared" si="15"/>
        <v>1</v>
      </c>
      <c r="AG76" s="24" t="b">
        <f t="shared" si="15"/>
        <v>1</v>
      </c>
      <c r="AH76" s="24" t="b">
        <f t="shared" si="15"/>
        <v>1</v>
      </c>
      <c r="AI76" s="24" t="b">
        <f t="shared" si="15"/>
        <v>1</v>
      </c>
      <c r="AJ76" s="24" t="b">
        <f t="shared" si="15"/>
        <v>1</v>
      </c>
      <c r="AK76" s="24" t="b">
        <f t="shared" si="15"/>
        <v>1</v>
      </c>
    </row>
    <row r="77" spans="2:57">
      <c r="H77" s="97" t="s">
        <v>126</v>
      </c>
      <c r="R77" s="24">
        <f>COUNTIF(T77:AK77, FALSE)</f>
        <v>0</v>
      </c>
      <c r="T77" s="24"/>
      <c r="U77" s="24"/>
      <c r="V77" s="24"/>
      <c r="W77" s="24"/>
      <c r="X77" s="24"/>
      <c r="Y77" s="24"/>
      <c r="Z77" s="24"/>
      <c r="AA77" s="24"/>
      <c r="AB77" s="24"/>
      <c r="AC77" s="24"/>
      <c r="AD77" s="24"/>
      <c r="AE77" s="24"/>
      <c r="AF77" s="24"/>
      <c r="AG77" s="24"/>
      <c r="AH77" s="24"/>
      <c r="AI77" s="24"/>
      <c r="AJ77" s="24"/>
      <c r="AK77" s="24"/>
    </row>
    <row r="79" spans="2:57">
      <c r="H79" s="97" t="s">
        <v>127</v>
      </c>
      <c r="R79" s="24">
        <f>SUM(R76:R77)</f>
        <v>0</v>
      </c>
    </row>
  </sheetData>
  <conditionalFormatting sqref="R4">
    <cfRule type="cellIs" dxfId="30" priority="4" operator="greaterThan">
      <formula>0</formula>
    </cfRule>
  </conditionalFormatting>
  <conditionalFormatting sqref="T76:AK76">
    <cfRule type="cellIs" dxfId="29" priority="3" operator="equal">
      <formula>FALSE</formula>
    </cfRule>
  </conditionalFormatting>
  <conditionalFormatting sqref="R79 R76:R77">
    <cfRule type="cellIs" dxfId="28" priority="2" operator="greaterThan">
      <formula>0</formula>
    </cfRule>
  </conditionalFormatting>
  <conditionalFormatting sqref="T77:AK77">
    <cfRule type="cellIs" dxfId="27"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C235"/>
  <sheetViews>
    <sheetView zoomScale="70" zoomScaleNormal="70" workbookViewId="0">
      <pane xSplit="24" ySplit="8" topLeftCell="AG9" activePane="bottomRight" state="frozen"/>
      <selection pane="topRight" activeCell="Y1" sqref="Y1"/>
      <selection pane="bottomLeft" activeCell="A9" sqref="A9"/>
      <selection pane="bottomRight" activeCell="A3" sqref="A3"/>
    </sheetView>
  </sheetViews>
  <sheetFormatPr defaultColWidth="0" defaultRowHeight="12.4" outlineLevelCol="1"/>
  <cols>
    <col min="1" max="4" width="1.703125" style="97" customWidth="1"/>
    <col min="5" max="5" width="7.46875" style="97" customWidth="1"/>
    <col min="6" max="6" width="11.703125" style="97" customWidth="1"/>
    <col min="7" max="7" width="25" style="97" bestFit="1" customWidth="1"/>
    <col min="8" max="8" width="25.87890625" style="97" customWidth="1"/>
    <col min="9" max="9" width="23.703125" style="97" customWidth="1"/>
    <col min="10" max="10" width="12.87890625" style="97" customWidth="1"/>
    <col min="11" max="11" width="10.234375" style="97" bestFit="1" customWidth="1"/>
    <col min="12" max="12" width="9.17578125" style="97" customWidth="1"/>
    <col min="13" max="13" width="27.1171875" style="97" customWidth="1"/>
    <col min="14" max="15" width="3.703125" style="97" customWidth="1"/>
    <col min="16" max="16" width="5.703125" style="97" customWidth="1"/>
    <col min="17" max="17" width="1.703125" style="97" customWidth="1"/>
    <col min="18" max="18" width="9.17578125" style="97" customWidth="1"/>
    <col min="19" max="19" width="1.703125" style="97" customWidth="1"/>
    <col min="20" max="24" width="9.17578125" style="97" hidden="1" customWidth="1" outlineLevel="1"/>
    <col min="25" max="25" width="9.17578125" style="97" hidden="1" customWidth="1" outlineLevel="1" collapsed="1"/>
    <col min="26" max="32" width="9.17578125" style="97" hidden="1" customWidth="1" outlineLevel="1"/>
    <col min="33" max="33" width="9.17578125" style="97" customWidth="1" collapsed="1"/>
    <col min="34" max="37" width="9.17578125" style="97" customWidth="1"/>
    <col min="38" max="38" width="1.703125" style="97" customWidth="1"/>
    <col min="39" max="39" width="9.17578125" style="97" customWidth="1"/>
    <col min="40" max="40" width="9.17578125" style="35" customWidth="1"/>
    <col min="41" max="41" width="60.87890625" style="97" bestFit="1" customWidth="1"/>
    <col min="42" max="53" width="1.703125" style="97" customWidth="1"/>
    <col min="54" max="55" width="0" style="97" hidden="1" customWidth="1"/>
    <col min="56" max="16384" width="9.17578125" style="97" hidden="1"/>
  </cols>
  <sheetData>
    <row r="1" spans="1:53" ht="22.9">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538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323</v>
      </c>
      <c r="G5" s="12" t="s">
        <v>324</v>
      </c>
      <c r="H5" s="90">
        <f>Cover!$F$26</f>
        <v>44019.426921296297</v>
      </c>
      <c r="O5" s="12" t="s">
        <v>325</v>
      </c>
      <c r="R5" s="16">
        <f>Cover!$F$25</f>
        <v>65</v>
      </c>
      <c r="AU5" s="37"/>
    </row>
    <row r="6" spans="1:53">
      <c r="T6" s="87" t="s">
        <v>320</v>
      </c>
      <c r="U6" s="88"/>
      <c r="V6" s="88"/>
      <c r="W6" s="88"/>
      <c r="X6" s="89"/>
      <c r="Y6" s="87" t="s">
        <v>321</v>
      </c>
      <c r="Z6" s="88"/>
      <c r="AA6" s="88"/>
      <c r="AB6" s="88"/>
      <c r="AC6" s="88"/>
      <c r="AD6" s="88"/>
      <c r="AE6" s="88"/>
      <c r="AF6" s="89"/>
      <c r="AG6" s="87" t="s">
        <v>322</v>
      </c>
      <c r="AH6" s="88"/>
      <c r="AI6" s="88"/>
      <c r="AJ6" s="88"/>
      <c r="AK6" s="89"/>
      <c r="AM6" s="194" t="s">
        <v>121</v>
      </c>
      <c r="AN6" s="194"/>
      <c r="AO6" s="194"/>
    </row>
    <row r="7" spans="1:53">
      <c r="A7" s="5"/>
      <c r="B7" s="5"/>
      <c r="C7" s="5"/>
      <c r="D7" s="5"/>
      <c r="E7" s="5" t="s">
        <v>217</v>
      </c>
      <c r="F7" s="5" t="s">
        <v>560</v>
      </c>
      <c r="G7" s="5" t="s">
        <v>249</v>
      </c>
      <c r="H7" s="5" t="s">
        <v>218</v>
      </c>
      <c r="J7" s="5" t="s">
        <v>269</v>
      </c>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1" customFormat="1">
      <c r="A8" s="133"/>
      <c r="B8" s="133"/>
      <c r="C8" s="133"/>
      <c r="D8" s="133"/>
      <c r="E8" s="134"/>
      <c r="F8" s="134"/>
      <c r="G8" s="134"/>
      <c r="H8" s="134"/>
      <c r="I8" s="134"/>
      <c r="J8" s="134"/>
      <c r="K8" s="133"/>
      <c r="L8" s="133"/>
      <c r="M8" s="133"/>
      <c r="N8" s="133"/>
      <c r="O8" s="133"/>
      <c r="P8" s="133"/>
      <c r="Q8" s="133"/>
      <c r="R8" s="133"/>
      <c r="S8" s="133"/>
      <c r="T8" s="135"/>
      <c r="U8" s="136"/>
      <c r="V8" s="136"/>
      <c r="W8" s="136"/>
      <c r="X8" s="136"/>
      <c r="Y8" s="135"/>
      <c r="Z8" s="136"/>
      <c r="AA8" s="136"/>
      <c r="AB8" s="136"/>
      <c r="AC8" s="136"/>
      <c r="AD8" s="136"/>
      <c r="AE8" s="136"/>
      <c r="AF8" s="136"/>
      <c r="AG8" s="135"/>
      <c r="AH8" s="136"/>
      <c r="AI8" s="136"/>
      <c r="AJ8" s="136"/>
      <c r="AK8" s="135"/>
      <c r="AL8" s="133"/>
      <c r="AM8" s="137"/>
      <c r="AN8" s="138"/>
      <c r="AO8" s="137"/>
      <c r="AP8" s="133"/>
      <c r="AQ8" s="133"/>
      <c r="AR8" s="133"/>
      <c r="AS8" s="133"/>
      <c r="AT8" s="133"/>
      <c r="AU8" s="133"/>
      <c r="AV8" s="133"/>
      <c r="AW8" s="133"/>
      <c r="AX8" s="133"/>
      <c r="AY8" s="133"/>
      <c r="AZ8" s="133"/>
      <c r="BA8" s="133"/>
    </row>
    <row r="9" spans="1:53" ht="14.65">
      <c r="A9" s="5"/>
      <c r="B9" s="11" t="s">
        <v>480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7"/>
    </row>
    <row r="11" spans="1:53">
      <c r="E11" s="97" t="s">
        <v>194</v>
      </c>
      <c r="H11" s="97" t="s">
        <v>194</v>
      </c>
      <c r="J11" s="97" t="s">
        <v>271</v>
      </c>
      <c r="L11" s="104" t="s">
        <v>114</v>
      </c>
      <c r="AG11" s="98">
        <f>SUM(AG13,AG49,AG56)</f>
        <v>317.28280770700007</v>
      </c>
      <c r="AH11" s="98">
        <f t="shared" ref="AH11:AK11" si="0">SUM(AH13,AH49,AH56)</f>
        <v>320.341361146</v>
      </c>
      <c r="AI11" s="98">
        <f t="shared" si="0"/>
        <v>320.6752887450001</v>
      </c>
      <c r="AJ11" s="98">
        <f t="shared" si="0"/>
        <v>309.34861348899994</v>
      </c>
      <c r="AK11" s="98">
        <f t="shared" si="0"/>
        <v>301.11269290000001</v>
      </c>
    </row>
    <row r="12" spans="1:53">
      <c r="E12" s="97" t="s">
        <v>140</v>
      </c>
      <c r="H12" s="97" t="s">
        <v>140</v>
      </c>
      <c r="J12" s="97" t="s">
        <v>271</v>
      </c>
      <c r="L12" s="104" t="s">
        <v>114</v>
      </c>
      <c r="AG12" s="98">
        <f>SUM(AG13,AG35)</f>
        <v>121.77621047100001</v>
      </c>
      <c r="AH12" s="98">
        <f t="shared" ref="AH12:AK12" si="1">SUM(AH13,AH35)</f>
        <v>117.43786562500001</v>
      </c>
      <c r="AI12" s="98">
        <f t="shared" si="1"/>
        <v>116.56982384800001</v>
      </c>
      <c r="AJ12" s="98">
        <f t="shared" si="1"/>
        <v>113.32492304300001</v>
      </c>
      <c r="AK12" s="98">
        <f t="shared" si="1"/>
        <v>111.77582234299999</v>
      </c>
    </row>
    <row r="13" spans="1:53">
      <c r="E13" s="97" t="s">
        <v>140</v>
      </c>
      <c r="F13" s="97" t="s">
        <v>176</v>
      </c>
      <c r="H13" s="97" t="s">
        <v>177</v>
      </c>
      <c r="J13" s="97" t="s">
        <v>271</v>
      </c>
      <c r="L13" s="104" t="s">
        <v>114</v>
      </c>
      <c r="AG13" s="98">
        <f>SUM(AG14,AG19,AG25,AG34)</f>
        <v>121.77621047100001</v>
      </c>
      <c r="AH13" s="98">
        <f t="shared" ref="AH13:AK13" si="2">SUM(AH14,AH19,AH25,AH34)</f>
        <v>117.43786562500001</v>
      </c>
      <c r="AI13" s="98">
        <f t="shared" si="2"/>
        <v>116.56982384800001</v>
      </c>
      <c r="AJ13" s="98">
        <f t="shared" si="2"/>
        <v>113.32492304300001</v>
      </c>
      <c r="AK13" s="98">
        <f t="shared" si="2"/>
        <v>111.77582234299999</v>
      </c>
    </row>
    <row r="14" spans="1:53">
      <c r="E14" s="97" t="s">
        <v>140</v>
      </c>
      <c r="F14" s="97" t="s">
        <v>176</v>
      </c>
      <c r="G14" s="97" t="s">
        <v>150</v>
      </c>
      <c r="H14" s="97" t="s">
        <v>287</v>
      </c>
      <c r="J14" s="97" t="s">
        <v>271</v>
      </c>
      <c r="L14" s="104" t="s">
        <v>114</v>
      </c>
      <c r="AG14" s="18">
        <f>SUMIFS(Cal_SubmittedCosts!AG:AG,Cal_SubmittedCosts!$I:$I,$H14,Cal_SubmittedCosts!$J:$J,$J14)</f>
        <v>22.104334131999998</v>
      </c>
      <c r="AH14" s="18">
        <f>SUMIFS(Cal_SubmittedCosts!AH:AH,Cal_SubmittedCosts!$I:$I,$H14,Cal_SubmittedCosts!$J:$J,$J14)</f>
        <v>20.907128234999998</v>
      </c>
      <c r="AI14" s="18">
        <f>SUMIFS(Cal_SubmittedCosts!AI:AI,Cal_SubmittedCosts!$I:$I,$H14,Cal_SubmittedCosts!$J:$J,$J14)</f>
        <v>20.484486029000003</v>
      </c>
      <c r="AJ14" s="18">
        <f>SUMIFS(Cal_SubmittedCosts!AJ:AJ,Cal_SubmittedCosts!$I:$I,$H14,Cal_SubmittedCosts!$J:$J,$J14)</f>
        <v>20.467204857000006</v>
      </c>
      <c r="AK14" s="18">
        <f>SUMIFS(Cal_SubmittedCosts!AK:AK,Cal_SubmittedCosts!$I:$I,$H14,Cal_SubmittedCosts!$J:$J,$J14)</f>
        <v>20.214438280000003</v>
      </c>
    </row>
    <row r="15" spans="1:53">
      <c r="E15" s="97" t="s">
        <v>140</v>
      </c>
      <c r="F15" s="97" t="s">
        <v>176</v>
      </c>
      <c r="G15" s="97" t="s">
        <v>150</v>
      </c>
      <c r="H15" s="97" t="s">
        <v>273</v>
      </c>
      <c r="J15" s="97" t="s">
        <v>271</v>
      </c>
      <c r="L15" s="104" t="s">
        <v>114</v>
      </c>
      <c r="AG15" s="18">
        <f>SUMIFS(Cal_SubmittedCosts!AG:AG,Cal_SubmittedCosts!$I:$I,$H15,Cal_SubmittedCosts!$J:$J,$J15)</f>
        <v>2.3847044779999997</v>
      </c>
      <c r="AH15" s="18">
        <f>SUMIFS(Cal_SubmittedCosts!AH:AH,Cal_SubmittedCosts!$I:$I,$H15,Cal_SubmittedCosts!$J:$J,$J15)</f>
        <v>2.3937686409999999</v>
      </c>
      <c r="AI15" s="18">
        <f>SUMIFS(Cal_SubmittedCosts!AI:AI,Cal_SubmittedCosts!$I:$I,$H15,Cal_SubmittedCosts!$J:$J,$J15)</f>
        <v>2.3424287080000004</v>
      </c>
      <c r="AJ15" s="18">
        <f>SUMIFS(Cal_SubmittedCosts!AJ:AJ,Cal_SubmittedCosts!$I:$I,$H15,Cal_SubmittedCosts!$J:$J,$J15)</f>
        <v>2.6267163860000009</v>
      </c>
      <c r="AK15" s="18">
        <f>SUMIFS(Cal_SubmittedCosts!AK:AK,Cal_SubmittedCosts!$I:$I,$H15,Cal_SubmittedCosts!$J:$J,$J15)</f>
        <v>2.7327448349999997</v>
      </c>
    </row>
    <row r="16" spans="1:53">
      <c r="E16" s="97" t="s">
        <v>140</v>
      </c>
      <c r="F16" s="97" t="s">
        <v>176</v>
      </c>
      <c r="G16" s="97" t="s">
        <v>150</v>
      </c>
      <c r="H16" s="97" t="s">
        <v>274</v>
      </c>
      <c r="J16" s="97" t="s">
        <v>271</v>
      </c>
      <c r="L16" s="104" t="s">
        <v>114</v>
      </c>
      <c r="AG16" s="18">
        <f>SUMIFS(Cal_SubmittedCosts!AG:AG,Cal_SubmittedCosts!$I:$I,$H16,Cal_SubmittedCosts!$J:$J,$J16)</f>
        <v>14.105515379</v>
      </c>
      <c r="AH16" s="18">
        <f>SUMIFS(Cal_SubmittedCosts!AH:AH,Cal_SubmittedCosts!$I:$I,$H16,Cal_SubmittedCosts!$J:$J,$J16)</f>
        <v>13.002076869999998</v>
      </c>
      <c r="AI16" s="18">
        <f>SUMIFS(Cal_SubmittedCosts!AI:AI,Cal_SubmittedCosts!$I:$I,$H16,Cal_SubmittedCosts!$J:$J,$J16)</f>
        <v>12.944530904000002</v>
      </c>
      <c r="AJ16" s="18">
        <f>SUMIFS(Cal_SubmittedCosts!AJ:AJ,Cal_SubmittedCosts!$I:$I,$H16,Cal_SubmittedCosts!$J:$J,$J16)</f>
        <v>12.692785541000003</v>
      </c>
      <c r="AK16" s="18">
        <f>SUMIFS(Cal_SubmittedCosts!AK:AK,Cal_SubmittedCosts!$I:$I,$H16,Cal_SubmittedCosts!$J:$J,$J16)</f>
        <v>12.386732894000003</v>
      </c>
    </row>
    <row r="17" spans="5:37">
      <c r="E17" s="97" t="s">
        <v>140</v>
      </c>
      <c r="F17" s="97" t="s">
        <v>176</v>
      </c>
      <c r="G17" s="97" t="s">
        <v>150</v>
      </c>
      <c r="H17" s="97" t="s">
        <v>151</v>
      </c>
      <c r="J17" s="97" t="s">
        <v>271</v>
      </c>
      <c r="L17" s="104" t="s">
        <v>114</v>
      </c>
      <c r="AG17" s="18">
        <f>SUMIFS(Cal_SubmittedCosts!AG:AG,Cal_SubmittedCosts!$I:$I,$H17,Cal_SubmittedCosts!$J:$J,$J17)</f>
        <v>4.0613954479999999</v>
      </c>
      <c r="AH17" s="18">
        <f>SUMIFS(Cal_SubmittedCosts!AH:AH,Cal_SubmittedCosts!$I:$I,$H17,Cal_SubmittedCosts!$J:$J,$J17)</f>
        <v>3.9731580590000002</v>
      </c>
      <c r="AI17" s="18">
        <f>SUMIFS(Cal_SubmittedCosts!AI:AI,Cal_SubmittedCosts!$I:$I,$H17,Cal_SubmittedCosts!$J:$J,$J17)</f>
        <v>3.727742809</v>
      </c>
      <c r="AJ17" s="18">
        <f>SUMIFS(Cal_SubmittedCosts!AJ:AJ,Cal_SubmittedCosts!$I:$I,$H17,Cal_SubmittedCosts!$J:$J,$J17)</f>
        <v>3.681969273</v>
      </c>
      <c r="AK17" s="18">
        <f>SUMIFS(Cal_SubmittedCosts!AK:AK,Cal_SubmittedCosts!$I:$I,$H17,Cal_SubmittedCosts!$J:$J,$J17)</f>
        <v>3.6317909520000002</v>
      </c>
    </row>
    <row r="18" spans="5:37">
      <c r="E18" s="97" t="s">
        <v>140</v>
      </c>
      <c r="F18" s="97" t="s">
        <v>176</v>
      </c>
      <c r="G18" s="97" t="s">
        <v>150</v>
      </c>
      <c r="H18" s="97" t="s">
        <v>152</v>
      </c>
      <c r="J18" s="97" t="s">
        <v>271</v>
      </c>
      <c r="L18" s="104" t="s">
        <v>114</v>
      </c>
      <c r="AG18" s="18">
        <f>SUMIFS(Cal_SubmittedCosts!AG:AG,Cal_SubmittedCosts!$I:$I,$H18,Cal_SubmittedCosts!$J:$J,$J18)</f>
        <v>1.5527188269999996</v>
      </c>
      <c r="AH18" s="18">
        <f>SUMIFS(Cal_SubmittedCosts!AH:AH,Cal_SubmittedCosts!$I:$I,$H18,Cal_SubmittedCosts!$J:$J,$J18)</f>
        <v>1.538124665</v>
      </c>
      <c r="AI18" s="18">
        <f>SUMIFS(Cal_SubmittedCosts!AI:AI,Cal_SubmittedCosts!$I:$I,$H18,Cal_SubmittedCosts!$J:$J,$J18)</f>
        <v>1.4697836079999997</v>
      </c>
      <c r="AJ18" s="18">
        <f>SUMIFS(Cal_SubmittedCosts!AJ:AJ,Cal_SubmittedCosts!$I:$I,$H18,Cal_SubmittedCosts!$J:$J,$J18)</f>
        <v>1.4657336569999999</v>
      </c>
      <c r="AK18" s="18">
        <f>SUMIFS(Cal_SubmittedCosts!AK:AK,Cal_SubmittedCosts!$I:$I,$H18,Cal_SubmittedCosts!$J:$J,$J18)</f>
        <v>1.463169599</v>
      </c>
    </row>
    <row r="19" spans="5:37">
      <c r="E19" s="97" t="s">
        <v>140</v>
      </c>
      <c r="F19" s="97" t="s">
        <v>176</v>
      </c>
      <c r="G19" s="97" t="s">
        <v>181</v>
      </c>
      <c r="H19" s="97" t="s">
        <v>288</v>
      </c>
      <c r="J19" s="97" t="s">
        <v>271</v>
      </c>
      <c r="L19" s="104" t="s">
        <v>114</v>
      </c>
      <c r="AG19" s="98">
        <f>SUM(AG20:AG24)</f>
        <v>71.053367673000011</v>
      </c>
      <c r="AH19" s="98">
        <f t="shared" ref="AH19:AK19" si="3">SUM(AH20:AH24)</f>
        <v>68.357155929000015</v>
      </c>
      <c r="AI19" s="98">
        <f t="shared" si="3"/>
        <v>67.53052571500001</v>
      </c>
      <c r="AJ19" s="98">
        <f t="shared" si="3"/>
        <v>64.391736928</v>
      </c>
      <c r="AK19" s="98">
        <f t="shared" si="3"/>
        <v>62.901591735999993</v>
      </c>
    </row>
    <row r="20" spans="5:37">
      <c r="E20" s="97" t="s">
        <v>140</v>
      </c>
      <c r="F20" s="97" t="s">
        <v>176</v>
      </c>
      <c r="G20" s="97" t="s">
        <v>181</v>
      </c>
      <c r="H20" s="97" t="s">
        <v>143</v>
      </c>
      <c r="J20" s="97" t="s">
        <v>271</v>
      </c>
      <c r="L20" s="104" t="s">
        <v>114</v>
      </c>
      <c r="AG20" s="18">
        <f>SUMIFS(Cal_SubmittedCosts!AG:AG,Cal_SubmittedCosts!$I:$I,$H20,Cal_SubmittedCosts!$J:$J,$J20)</f>
        <v>14.672982733000001</v>
      </c>
      <c r="AH20" s="18">
        <f>SUMIFS(Cal_SubmittedCosts!AH:AH,Cal_SubmittedCosts!$I:$I,$H20,Cal_SubmittedCosts!$J:$J,$J20)</f>
        <v>14.640138341000002</v>
      </c>
      <c r="AI20" s="18">
        <f>SUMIFS(Cal_SubmittedCosts!AI:AI,Cal_SubmittedCosts!$I:$I,$H20,Cal_SubmittedCosts!$J:$J,$J20)</f>
        <v>14.510851653</v>
      </c>
      <c r="AJ20" s="18">
        <f>SUMIFS(Cal_SubmittedCosts!AJ:AJ,Cal_SubmittedCosts!$I:$I,$H20,Cal_SubmittedCosts!$J:$J,$J20)</f>
        <v>13.982957100999998</v>
      </c>
      <c r="AK20" s="18">
        <f>SUMIFS(Cal_SubmittedCosts!AK:AK,Cal_SubmittedCosts!$I:$I,$H20,Cal_SubmittedCosts!$J:$J,$J20)</f>
        <v>13.921493774999998</v>
      </c>
    </row>
    <row r="21" spans="5:37">
      <c r="E21" s="97" t="s">
        <v>140</v>
      </c>
      <c r="F21" s="97" t="s">
        <v>176</v>
      </c>
      <c r="G21" s="97" t="s">
        <v>181</v>
      </c>
      <c r="H21" s="97" t="s">
        <v>144</v>
      </c>
      <c r="J21" s="97" t="s">
        <v>271</v>
      </c>
      <c r="L21" s="104" t="s">
        <v>114</v>
      </c>
      <c r="AG21" s="18">
        <f>SUMIFS(Cal_SubmittedCosts!AG:AG,Cal_SubmittedCosts!$I:$I,$H21,Cal_SubmittedCosts!$J:$J,$J21)</f>
        <v>21.361361082999998</v>
      </c>
      <c r="AH21" s="18">
        <f>SUMIFS(Cal_SubmittedCosts!AH:AH,Cal_SubmittedCosts!$I:$I,$H21,Cal_SubmittedCosts!$J:$J,$J21)</f>
        <v>20.083734348</v>
      </c>
      <c r="AI21" s="18">
        <f>SUMIFS(Cal_SubmittedCosts!AI:AI,Cal_SubmittedCosts!$I:$I,$H21,Cal_SubmittedCosts!$J:$J,$J21)</f>
        <v>19.208245645999998</v>
      </c>
      <c r="AJ21" s="18">
        <f>SUMIFS(Cal_SubmittedCosts!AJ:AJ,Cal_SubmittedCosts!$I:$I,$H21,Cal_SubmittedCosts!$J:$J,$J21)</f>
        <v>18.493322634999998</v>
      </c>
      <c r="AK21" s="18">
        <f>SUMIFS(Cal_SubmittedCosts!AK:AK,Cal_SubmittedCosts!$I:$I,$H21,Cal_SubmittedCosts!$J:$J,$J21)</f>
        <v>17.683885814</v>
      </c>
    </row>
    <row r="22" spans="5:37">
      <c r="E22" s="97" t="s">
        <v>140</v>
      </c>
      <c r="F22" s="97" t="s">
        <v>176</v>
      </c>
      <c r="G22" s="97" t="s">
        <v>181</v>
      </c>
      <c r="H22" s="97" t="s">
        <v>145</v>
      </c>
      <c r="J22" s="97" t="s">
        <v>271</v>
      </c>
      <c r="L22" s="104" t="s">
        <v>114</v>
      </c>
      <c r="AG22" s="18">
        <f>SUMIFS(Cal_SubmittedCosts!AG:AG,Cal_SubmittedCosts!$I:$I,$H22,Cal_SubmittedCosts!$J:$J,$J22)</f>
        <v>31.214917190000001</v>
      </c>
      <c r="AH22" s="18">
        <f>SUMIFS(Cal_SubmittedCosts!AH:AH,Cal_SubmittedCosts!$I:$I,$H22,Cal_SubmittedCosts!$J:$J,$J22)</f>
        <v>29.826791095000004</v>
      </c>
      <c r="AI22" s="18">
        <f>SUMIFS(Cal_SubmittedCosts!AI:AI,Cal_SubmittedCosts!$I:$I,$H22,Cal_SubmittedCosts!$J:$J,$J22)</f>
        <v>30.092054200000003</v>
      </c>
      <c r="AJ22" s="18">
        <f>SUMIFS(Cal_SubmittedCosts!AJ:AJ,Cal_SubmittedCosts!$I:$I,$H22,Cal_SubmittedCosts!$J:$J,$J22)</f>
        <v>28.224709088999997</v>
      </c>
      <c r="AK22" s="18">
        <f>SUMIFS(Cal_SubmittedCosts!AK:AK,Cal_SubmittedCosts!$I:$I,$H22,Cal_SubmittedCosts!$J:$J,$J22)</f>
        <v>27.639988607999996</v>
      </c>
    </row>
    <row r="23" spans="5:37">
      <c r="E23" s="97" t="s">
        <v>140</v>
      </c>
      <c r="F23" s="97" t="s">
        <v>176</v>
      </c>
      <c r="G23" s="97" t="s">
        <v>181</v>
      </c>
      <c r="H23" s="97" t="s">
        <v>279</v>
      </c>
      <c r="J23" s="97" t="s">
        <v>271</v>
      </c>
      <c r="L23" s="104" t="s">
        <v>114</v>
      </c>
      <c r="AG23" s="18">
        <f>SUMIFS(Cal_SubmittedCosts!AG:AG,Cal_SubmittedCosts!$I:$I,$H23,Cal_SubmittedCosts!$J:$J,$J23)</f>
        <v>0</v>
      </c>
      <c r="AH23" s="18">
        <f>SUMIFS(Cal_SubmittedCosts!AH:AH,Cal_SubmittedCosts!$I:$I,$H23,Cal_SubmittedCosts!$J:$J,$J23)</f>
        <v>0</v>
      </c>
      <c r="AI23" s="18">
        <f>SUMIFS(Cal_SubmittedCosts!AI:AI,Cal_SubmittedCosts!$I:$I,$H23,Cal_SubmittedCosts!$J:$J,$J23)</f>
        <v>0</v>
      </c>
      <c r="AJ23" s="18">
        <f>SUMIFS(Cal_SubmittedCosts!AJ:AJ,Cal_SubmittedCosts!$I:$I,$H23,Cal_SubmittedCosts!$J:$J,$J23)</f>
        <v>0</v>
      </c>
      <c r="AK23" s="18">
        <f>SUMIFS(Cal_SubmittedCosts!AK:AK,Cal_SubmittedCosts!$I:$I,$H23,Cal_SubmittedCosts!$J:$J,$J23)</f>
        <v>0</v>
      </c>
    </row>
    <row r="24" spans="5:37">
      <c r="E24" s="97" t="s">
        <v>140</v>
      </c>
      <c r="F24" s="97" t="s">
        <v>176</v>
      </c>
      <c r="G24" s="97" t="s">
        <v>181</v>
      </c>
      <c r="H24" s="97" t="s">
        <v>154</v>
      </c>
      <c r="J24" s="97" t="s">
        <v>271</v>
      </c>
      <c r="L24" s="104" t="s">
        <v>114</v>
      </c>
      <c r="AG24" s="18">
        <f>SUMIFS(Cal_SubmittedCosts!AG:AG,Cal_SubmittedCosts!$I:$I,$H24,Cal_SubmittedCosts!$J:$J,$J24)</f>
        <v>3.8041066670000001</v>
      </c>
      <c r="AH24" s="18">
        <f>SUMIFS(Cal_SubmittedCosts!AH:AH,Cal_SubmittedCosts!$I:$I,$H24,Cal_SubmittedCosts!$J:$J,$J24)</f>
        <v>3.806492145</v>
      </c>
      <c r="AI24" s="18">
        <f>SUMIFS(Cal_SubmittedCosts!AI:AI,Cal_SubmittedCosts!$I:$I,$H24,Cal_SubmittedCosts!$J:$J,$J24)</f>
        <v>3.7193742159999994</v>
      </c>
      <c r="AJ24" s="18">
        <f>SUMIFS(Cal_SubmittedCosts!AJ:AJ,Cal_SubmittedCosts!$I:$I,$H24,Cal_SubmittedCosts!$J:$J,$J24)</f>
        <v>3.6907481029999998</v>
      </c>
      <c r="AK24" s="18">
        <f>SUMIFS(Cal_SubmittedCosts!AK:AK,Cal_SubmittedCosts!$I:$I,$H24,Cal_SubmittedCosts!$J:$J,$J24)</f>
        <v>3.656223539</v>
      </c>
    </row>
    <row r="25" spans="5:37">
      <c r="E25" s="97" t="s">
        <v>140</v>
      </c>
      <c r="F25" s="97" t="s">
        <v>176</v>
      </c>
      <c r="G25" s="97" t="s">
        <v>182</v>
      </c>
      <c r="H25" s="97" t="s">
        <v>289</v>
      </c>
      <c r="J25" s="97" t="s">
        <v>271</v>
      </c>
      <c r="L25" s="104" t="s">
        <v>114</v>
      </c>
      <c r="AG25" s="18">
        <f>SUMIFS(Cal_SubmittedCosts!AG:AG,Cal_SubmittedCosts!$I:$I,$H25,Cal_SubmittedCosts!$J:$J,$J25)</f>
        <v>24.304192069999996</v>
      </c>
      <c r="AH25" s="18">
        <f>SUMIFS(Cal_SubmittedCosts!AH:AH,Cal_SubmittedCosts!$I:$I,$H25,Cal_SubmittedCosts!$J:$J,$J25)</f>
        <v>24.202540017999997</v>
      </c>
      <c r="AI25" s="18">
        <f>SUMIFS(Cal_SubmittedCosts!AI:AI,Cal_SubmittedCosts!$I:$I,$H25,Cal_SubmittedCosts!$J:$J,$J25)</f>
        <v>24.325975411999998</v>
      </c>
      <c r="AJ25" s="18">
        <f>SUMIFS(Cal_SubmittedCosts!AJ:AJ,Cal_SubmittedCosts!$I:$I,$H25,Cal_SubmittedCosts!$J:$J,$J25)</f>
        <v>24.59804428</v>
      </c>
      <c r="AK25" s="18">
        <f>SUMIFS(Cal_SubmittedCosts!AK:AK,Cal_SubmittedCosts!$I:$I,$H25,Cal_SubmittedCosts!$J:$J,$J25)</f>
        <v>24.370511601999993</v>
      </c>
    </row>
    <row r="26" spans="5:37">
      <c r="E26" s="97" t="s">
        <v>140</v>
      </c>
      <c r="F26" s="97" t="s">
        <v>176</v>
      </c>
      <c r="G26" s="97" t="s">
        <v>182</v>
      </c>
      <c r="H26" s="97" t="s">
        <v>366</v>
      </c>
      <c r="J26" s="97" t="s">
        <v>271</v>
      </c>
      <c r="L26" s="104" t="s">
        <v>114</v>
      </c>
      <c r="AG26" s="18">
        <f>SUMIFS(Cal_SubmittedCosts!AG:AG,Cal_SubmittedCosts!$I:$I,$H26,Cal_SubmittedCosts!$J:$J,$J26)</f>
        <v>12.857417016000001</v>
      </c>
      <c r="AH26" s="18">
        <f>SUMIFS(Cal_SubmittedCosts!AH:AH,Cal_SubmittedCosts!$I:$I,$H26,Cal_SubmittedCosts!$J:$J,$J26)</f>
        <v>13.202866698999999</v>
      </c>
      <c r="AI26" s="18">
        <f>SUMIFS(Cal_SubmittedCosts!AI:AI,Cal_SubmittedCosts!$I:$I,$H26,Cal_SubmittedCosts!$J:$J,$J26)</f>
        <v>13.141877381</v>
      </c>
      <c r="AJ26" s="18">
        <f>SUMIFS(Cal_SubmittedCosts!AJ:AJ,Cal_SubmittedCosts!$I:$I,$H26,Cal_SubmittedCosts!$J:$J,$J26)</f>
        <v>13.147524611</v>
      </c>
      <c r="AK26" s="18">
        <f>SUMIFS(Cal_SubmittedCosts!AK:AK,Cal_SubmittedCosts!$I:$I,$H26,Cal_SubmittedCosts!$J:$J,$J26)</f>
        <v>12.974486389999997</v>
      </c>
    </row>
    <row r="27" spans="5:37">
      <c r="E27" s="97" t="s">
        <v>140</v>
      </c>
      <c r="F27" s="97" t="s">
        <v>176</v>
      </c>
      <c r="G27" s="97" t="s">
        <v>182</v>
      </c>
      <c r="H27" s="97" t="s">
        <v>155</v>
      </c>
      <c r="J27" s="97" t="s">
        <v>271</v>
      </c>
      <c r="L27" s="104" t="s">
        <v>114</v>
      </c>
      <c r="AG27" s="18">
        <f>SUMIFS(Cal_SubmittedCosts!AG:AG,Cal_SubmittedCosts!$I:$I,$H27,Cal_SubmittedCosts!$J:$J,$J27)</f>
        <v>3.4844670250000003</v>
      </c>
      <c r="AH27" s="18">
        <f>SUMIFS(Cal_SubmittedCosts!AH:AH,Cal_SubmittedCosts!$I:$I,$H27,Cal_SubmittedCosts!$J:$J,$J27)</f>
        <v>3.4817700770000002</v>
      </c>
      <c r="AI27" s="18">
        <f>SUMIFS(Cal_SubmittedCosts!AI:AI,Cal_SubmittedCosts!$I:$I,$H27,Cal_SubmittedCosts!$J:$J,$J27)</f>
        <v>3.3999974500000003</v>
      </c>
      <c r="AJ27" s="18">
        <f>SUMIFS(Cal_SubmittedCosts!AJ:AJ,Cal_SubmittedCosts!$I:$I,$H27,Cal_SubmittedCosts!$J:$J,$J27)</f>
        <v>3.4518615280000002</v>
      </c>
      <c r="AK27" s="18">
        <f>SUMIFS(Cal_SubmittedCosts!AK:AK,Cal_SubmittedCosts!$I:$I,$H27,Cal_SubmittedCosts!$J:$J,$J27)</f>
        <v>3.4875533079999999</v>
      </c>
    </row>
    <row r="28" spans="5:37">
      <c r="E28" s="97" t="s">
        <v>140</v>
      </c>
      <c r="F28" s="97" t="s">
        <v>176</v>
      </c>
      <c r="G28" s="97" t="s">
        <v>182</v>
      </c>
      <c r="H28" s="97" t="s">
        <v>156</v>
      </c>
      <c r="J28" s="97" t="s">
        <v>271</v>
      </c>
      <c r="L28" s="104" t="s">
        <v>114</v>
      </c>
      <c r="AG28" s="18">
        <f>SUMIFS(Cal_SubmittedCosts!AG:AG,Cal_SubmittedCosts!$I:$I,$H28,Cal_SubmittedCosts!$J:$J,$J28)</f>
        <v>1.435934415</v>
      </c>
      <c r="AH28" s="18">
        <f>SUMIFS(Cal_SubmittedCosts!AH:AH,Cal_SubmittedCosts!$I:$I,$H28,Cal_SubmittedCosts!$J:$J,$J28)</f>
        <v>1.4235185429999999</v>
      </c>
      <c r="AI28" s="18">
        <f>SUMIFS(Cal_SubmittedCosts!AI:AI,Cal_SubmittedCosts!$I:$I,$H28,Cal_SubmittedCosts!$J:$J,$J28)</f>
        <v>1.4253462509999999</v>
      </c>
      <c r="AJ28" s="18">
        <f>SUMIFS(Cal_SubmittedCosts!AJ:AJ,Cal_SubmittedCosts!$I:$I,$H28,Cal_SubmittedCosts!$J:$J,$J28)</f>
        <v>1.4168648750000001</v>
      </c>
      <c r="AK28" s="18">
        <f>SUMIFS(Cal_SubmittedCosts!AK:AK,Cal_SubmittedCosts!$I:$I,$H28,Cal_SubmittedCosts!$J:$J,$J28)</f>
        <v>1.3957428449999998</v>
      </c>
    </row>
    <row r="29" spans="5:37">
      <c r="E29" s="97" t="s">
        <v>140</v>
      </c>
      <c r="F29" s="97" t="s">
        <v>176</v>
      </c>
      <c r="G29" s="97" t="s">
        <v>182</v>
      </c>
      <c r="H29" s="97" t="s">
        <v>157</v>
      </c>
      <c r="J29" s="97" t="s">
        <v>271</v>
      </c>
      <c r="L29" s="104" t="s">
        <v>114</v>
      </c>
      <c r="AG29" s="18">
        <f>SUMIFS(Cal_SubmittedCosts!AG:AG,Cal_SubmittedCosts!$I:$I,$H29,Cal_SubmittedCosts!$J:$J,$J29)</f>
        <v>2.8038886239999998</v>
      </c>
      <c r="AH29" s="18">
        <f>SUMIFS(Cal_SubmittedCosts!AH:AH,Cal_SubmittedCosts!$I:$I,$H29,Cal_SubmittedCosts!$J:$J,$J29)</f>
        <v>2.4644562200000002</v>
      </c>
      <c r="AI29" s="18">
        <f>SUMIFS(Cal_SubmittedCosts!AI:AI,Cal_SubmittedCosts!$I:$I,$H29,Cal_SubmittedCosts!$J:$J,$J29)</f>
        <v>2.7100922609999998</v>
      </c>
      <c r="AJ29" s="18">
        <f>SUMIFS(Cal_SubmittedCosts!AJ:AJ,Cal_SubmittedCosts!$I:$I,$H29,Cal_SubmittedCosts!$J:$J,$J29)</f>
        <v>2.9488262949999995</v>
      </c>
      <c r="AK29" s="18">
        <f>SUMIFS(Cal_SubmittedCosts!AK:AK,Cal_SubmittedCosts!$I:$I,$H29,Cal_SubmittedCosts!$J:$J,$J29)</f>
        <v>2.9001915159999996</v>
      </c>
    </row>
    <row r="30" spans="5:37">
      <c r="E30" s="97" t="s">
        <v>140</v>
      </c>
      <c r="F30" s="97" t="s">
        <v>176</v>
      </c>
      <c r="G30" s="97" t="s">
        <v>182</v>
      </c>
      <c r="H30" s="97" t="s">
        <v>158</v>
      </c>
      <c r="J30" s="97" t="s">
        <v>271</v>
      </c>
      <c r="L30" s="104" t="s">
        <v>114</v>
      </c>
      <c r="AG30" s="18">
        <f>SUMIFS(Cal_SubmittedCosts!AG:AG,Cal_SubmittedCosts!$I:$I,$H30,Cal_SubmittedCosts!$J:$J,$J30)</f>
        <v>1.423371377</v>
      </c>
      <c r="AH30" s="18">
        <f>SUMIFS(Cal_SubmittedCosts!AH:AH,Cal_SubmittedCosts!$I:$I,$H30,Cal_SubmittedCosts!$J:$J,$J30)</f>
        <v>1.396596792</v>
      </c>
      <c r="AI30" s="18">
        <f>SUMIFS(Cal_SubmittedCosts!AI:AI,Cal_SubmittedCosts!$I:$I,$H30,Cal_SubmittedCosts!$J:$J,$J30)</f>
        <v>1.4048809550000001</v>
      </c>
      <c r="AJ30" s="18">
        <f>SUMIFS(Cal_SubmittedCosts!AJ:AJ,Cal_SubmittedCosts!$I:$I,$H30,Cal_SubmittedCosts!$J:$J,$J30)</f>
        <v>1.3993160519999999</v>
      </c>
      <c r="AK30" s="18">
        <f>SUMIFS(Cal_SubmittedCosts!AK:AK,Cal_SubmittedCosts!$I:$I,$H30,Cal_SubmittedCosts!$J:$J,$J30)</f>
        <v>1.4080030629999998</v>
      </c>
    </row>
    <row r="31" spans="5:37">
      <c r="E31" s="97" t="s">
        <v>140</v>
      </c>
      <c r="F31" s="97" t="s">
        <v>176</v>
      </c>
      <c r="G31" s="97" t="s">
        <v>182</v>
      </c>
      <c r="H31" s="97" t="s">
        <v>159</v>
      </c>
      <c r="J31" s="97" t="s">
        <v>271</v>
      </c>
      <c r="L31" s="104" t="s">
        <v>114</v>
      </c>
      <c r="AG31" s="18">
        <f>SUMIFS(Cal_SubmittedCosts!AG:AG,Cal_SubmittedCosts!$I:$I,$H31,Cal_SubmittedCosts!$J:$J,$J31)</f>
        <v>0.57720845599999993</v>
      </c>
      <c r="AH31" s="18">
        <f>SUMIFS(Cal_SubmittedCosts!AH:AH,Cal_SubmittedCosts!$I:$I,$H31,Cal_SubmittedCosts!$J:$J,$J31)</f>
        <v>0.54286455299999992</v>
      </c>
      <c r="AI31" s="18">
        <f>SUMIFS(Cal_SubmittedCosts!AI:AI,Cal_SubmittedCosts!$I:$I,$H31,Cal_SubmittedCosts!$J:$J,$J31)</f>
        <v>0.53830939500000008</v>
      </c>
      <c r="AJ31" s="18">
        <f>SUMIFS(Cal_SubmittedCosts!AJ:AJ,Cal_SubmittedCosts!$I:$I,$H31,Cal_SubmittedCosts!$J:$J,$J31)</f>
        <v>0.53830939599999994</v>
      </c>
      <c r="AK31" s="18">
        <f>SUMIFS(Cal_SubmittedCosts!AK:AK,Cal_SubmittedCosts!$I:$I,$H31,Cal_SubmittedCosts!$J:$J,$J31)</f>
        <v>0.53830939499999997</v>
      </c>
    </row>
    <row r="32" spans="5:37">
      <c r="E32" s="97" t="s">
        <v>140</v>
      </c>
      <c r="F32" s="97" t="s">
        <v>176</v>
      </c>
      <c r="G32" s="97" t="s">
        <v>182</v>
      </c>
      <c r="H32" s="97" t="s">
        <v>160</v>
      </c>
      <c r="J32" s="97" t="s">
        <v>271</v>
      </c>
      <c r="L32" s="104" t="s">
        <v>114</v>
      </c>
      <c r="AG32" s="18">
        <f>SUMIFS(Cal_SubmittedCosts!AG:AG,Cal_SubmittedCosts!$I:$I,$H32,Cal_SubmittedCosts!$J:$J,$J32)</f>
        <v>1.425673296</v>
      </c>
      <c r="AH32" s="18">
        <f>SUMIFS(Cal_SubmittedCosts!AH:AH,Cal_SubmittedCosts!$I:$I,$H32,Cal_SubmittedCosts!$J:$J,$J32)</f>
        <v>1.3888827379999997</v>
      </c>
      <c r="AI32" s="18">
        <f>SUMIFS(Cal_SubmittedCosts!AI:AI,Cal_SubmittedCosts!$I:$I,$H32,Cal_SubmittedCosts!$J:$J,$J32)</f>
        <v>1.4038873229999997</v>
      </c>
      <c r="AJ32" s="18">
        <f>SUMIFS(Cal_SubmittedCosts!AJ:AJ,Cal_SubmittedCosts!$I:$I,$H32,Cal_SubmittedCosts!$J:$J,$J32)</f>
        <v>1.3937571270000002</v>
      </c>
      <c r="AK32" s="18">
        <f>SUMIFS(Cal_SubmittedCosts!AK:AK,Cal_SubmittedCosts!$I:$I,$H32,Cal_SubmittedCosts!$J:$J,$J32)</f>
        <v>1.3708653399999999</v>
      </c>
    </row>
    <row r="33" spans="5:37">
      <c r="E33" s="97" t="s">
        <v>140</v>
      </c>
      <c r="F33" s="97" t="s">
        <v>176</v>
      </c>
      <c r="G33" s="97" t="s">
        <v>182</v>
      </c>
      <c r="H33" s="97" t="s">
        <v>161</v>
      </c>
      <c r="J33" s="97" t="s">
        <v>271</v>
      </c>
      <c r="L33" s="104" t="s">
        <v>114</v>
      </c>
      <c r="AG33" s="18">
        <f>SUMIFS(Cal_SubmittedCosts!AG:AG,Cal_SubmittedCosts!$I:$I,$H33,Cal_SubmittedCosts!$J:$J,$J33)</f>
        <v>0.29623186100000004</v>
      </c>
      <c r="AH33" s="18">
        <f>SUMIFS(Cal_SubmittedCosts!AH:AH,Cal_SubmittedCosts!$I:$I,$H33,Cal_SubmittedCosts!$J:$J,$J33)</f>
        <v>0.30158439600000003</v>
      </c>
      <c r="AI33" s="18">
        <f>SUMIFS(Cal_SubmittedCosts!AI:AI,Cal_SubmittedCosts!$I:$I,$H33,Cal_SubmittedCosts!$J:$J,$J33)</f>
        <v>0.30158439600000003</v>
      </c>
      <c r="AJ33" s="18">
        <f>SUMIFS(Cal_SubmittedCosts!AJ:AJ,Cal_SubmittedCosts!$I:$I,$H33,Cal_SubmittedCosts!$J:$J,$J33)</f>
        <v>0.30158439600000003</v>
      </c>
      <c r="AK33" s="18">
        <f>SUMIFS(Cal_SubmittedCosts!AK:AK,Cal_SubmittedCosts!$I:$I,$H33,Cal_SubmittedCosts!$J:$J,$J33)</f>
        <v>0.29535974500000001</v>
      </c>
    </row>
    <row r="34" spans="5:37">
      <c r="E34" s="97" t="s">
        <v>140</v>
      </c>
      <c r="F34" s="97" t="s">
        <v>176</v>
      </c>
      <c r="G34" s="97" t="s">
        <v>166</v>
      </c>
      <c r="H34" s="97" t="s">
        <v>162</v>
      </c>
      <c r="J34" s="97" t="s">
        <v>271</v>
      </c>
      <c r="L34" s="104" t="s">
        <v>114</v>
      </c>
      <c r="AG34" s="18">
        <f>SUMIFS(Cal_SubmittedCosts!AG:AG,Cal_SubmittedCosts!$I:$I,$H34,Cal_SubmittedCosts!$J:$J,$J34)</f>
        <v>4.3143165959999994</v>
      </c>
      <c r="AH34" s="18">
        <f>SUMIFS(Cal_SubmittedCosts!AH:AH,Cal_SubmittedCosts!$I:$I,$H34,Cal_SubmittedCosts!$J:$J,$J34)</f>
        <v>3.9710414430000003</v>
      </c>
      <c r="AI34" s="18">
        <f>SUMIFS(Cal_SubmittedCosts!AI:AI,Cal_SubmittedCosts!$I:$I,$H34,Cal_SubmittedCosts!$J:$J,$J34)</f>
        <v>4.2288366919999998</v>
      </c>
      <c r="AJ34" s="18">
        <f>SUMIFS(Cal_SubmittedCosts!AJ:AJ,Cal_SubmittedCosts!$I:$I,$H34,Cal_SubmittedCosts!$J:$J,$J34)</f>
        <v>3.8679369779999995</v>
      </c>
      <c r="AK34" s="18">
        <f>SUMIFS(Cal_SubmittedCosts!AK:AK,Cal_SubmittedCosts!$I:$I,$H34,Cal_SubmittedCosts!$J:$J,$J34)</f>
        <v>4.2892807249999994</v>
      </c>
    </row>
    <row r="35" spans="5:37">
      <c r="E35" s="97" t="s">
        <v>140</v>
      </c>
      <c r="F35" s="97" t="s">
        <v>183</v>
      </c>
      <c r="H35" s="97" t="s">
        <v>290</v>
      </c>
      <c r="J35" s="97" t="s">
        <v>271</v>
      </c>
      <c r="L35" s="104" t="s">
        <v>114</v>
      </c>
      <c r="AG35" s="79"/>
      <c r="AH35" s="79"/>
      <c r="AI35" s="79"/>
      <c r="AJ35" s="79"/>
      <c r="AK35" s="79"/>
    </row>
    <row r="36" spans="5:37">
      <c r="E36" s="97" t="s">
        <v>140</v>
      </c>
      <c r="F36" s="97" t="s">
        <v>183</v>
      </c>
      <c r="H36" s="97" t="s">
        <v>146</v>
      </c>
      <c r="J36" s="97" t="s">
        <v>271</v>
      </c>
      <c r="L36" s="104" t="s">
        <v>114</v>
      </c>
      <c r="AG36" s="79"/>
      <c r="AH36" s="79"/>
      <c r="AI36" s="79"/>
      <c r="AJ36" s="79"/>
      <c r="AK36" s="79"/>
    </row>
    <row r="37" spans="5:37">
      <c r="E37" s="97" t="s">
        <v>140</v>
      </c>
      <c r="F37" s="97" t="s">
        <v>183</v>
      </c>
      <c r="H37" s="97" t="s">
        <v>163</v>
      </c>
      <c r="J37" s="97" t="s">
        <v>271</v>
      </c>
      <c r="L37" s="104" t="s">
        <v>114</v>
      </c>
      <c r="AG37" s="79"/>
      <c r="AH37" s="79"/>
      <c r="AI37" s="79"/>
      <c r="AJ37" s="79"/>
      <c r="AK37" s="79"/>
    </row>
    <row r="38" spans="5:37">
      <c r="E38" s="97" t="s">
        <v>140</v>
      </c>
      <c r="F38" s="97" t="s">
        <v>183</v>
      </c>
      <c r="H38" s="97" t="s">
        <v>164</v>
      </c>
      <c r="J38" s="97" t="s">
        <v>271</v>
      </c>
      <c r="L38" s="104" t="s">
        <v>114</v>
      </c>
      <c r="AG38" s="79"/>
      <c r="AH38" s="79"/>
      <c r="AI38" s="79"/>
      <c r="AJ38" s="79"/>
      <c r="AK38" s="79"/>
    </row>
    <row r="39" spans="5:37">
      <c r="E39" s="97" t="s">
        <v>140</v>
      </c>
      <c r="F39" s="97" t="s">
        <v>183</v>
      </c>
      <c r="H39" s="97" t="s">
        <v>184</v>
      </c>
      <c r="J39" s="97" t="s">
        <v>271</v>
      </c>
      <c r="L39" s="104" t="s">
        <v>114</v>
      </c>
      <c r="AG39" s="79"/>
      <c r="AH39" s="79"/>
      <c r="AI39" s="79"/>
      <c r="AJ39" s="79"/>
      <c r="AK39" s="79"/>
    </row>
    <row r="40" spans="5:37">
      <c r="E40" s="97" t="s">
        <v>140</v>
      </c>
      <c r="F40" s="97" t="s">
        <v>183</v>
      </c>
      <c r="H40" s="97" t="s">
        <v>185</v>
      </c>
      <c r="J40" s="97" t="s">
        <v>271</v>
      </c>
      <c r="L40" s="104" t="s">
        <v>114</v>
      </c>
      <c r="AG40" s="79"/>
      <c r="AH40" s="79"/>
      <c r="AI40" s="79"/>
      <c r="AJ40" s="79"/>
      <c r="AK40" s="79"/>
    </row>
    <row r="41" spans="5:37">
      <c r="E41" s="97" t="s">
        <v>140</v>
      </c>
      <c r="F41" s="97" t="s">
        <v>183</v>
      </c>
      <c r="H41" s="97" t="s">
        <v>186</v>
      </c>
      <c r="J41" s="97" t="s">
        <v>271</v>
      </c>
      <c r="L41" s="104" t="s">
        <v>114</v>
      </c>
      <c r="AG41" s="79"/>
      <c r="AH41" s="79"/>
      <c r="AI41" s="79"/>
      <c r="AJ41" s="79"/>
      <c r="AK41" s="79"/>
    </row>
    <row r="42" spans="5:37">
      <c r="E42" s="97" t="s">
        <v>140</v>
      </c>
      <c r="F42" s="97" t="s">
        <v>183</v>
      </c>
      <c r="H42" s="97" t="s">
        <v>430</v>
      </c>
      <c r="J42" s="97" t="s">
        <v>271</v>
      </c>
      <c r="L42" s="104" t="s">
        <v>114</v>
      </c>
      <c r="AG42" s="79"/>
      <c r="AH42" s="79"/>
      <c r="AI42" s="79"/>
      <c r="AJ42" s="79"/>
      <c r="AK42" s="79"/>
    </row>
    <row r="43" spans="5:37">
      <c r="E43" s="97" t="s">
        <v>140</v>
      </c>
      <c r="F43" s="97" t="s">
        <v>183</v>
      </c>
      <c r="H43" s="97" t="s">
        <v>187</v>
      </c>
      <c r="J43" s="97" t="s">
        <v>271</v>
      </c>
      <c r="L43" s="104" t="s">
        <v>114</v>
      </c>
      <c r="AG43" s="79"/>
      <c r="AH43" s="79"/>
      <c r="AI43" s="79"/>
      <c r="AJ43" s="79"/>
      <c r="AK43" s="79"/>
    </row>
    <row r="44" spans="5:37">
      <c r="E44" s="97" t="s">
        <v>140</v>
      </c>
      <c r="F44" s="97" t="s">
        <v>183</v>
      </c>
      <c r="H44" s="97" t="s">
        <v>188</v>
      </c>
      <c r="J44" s="97" t="s">
        <v>271</v>
      </c>
      <c r="L44" s="104" t="s">
        <v>114</v>
      </c>
      <c r="AG44" s="79"/>
      <c r="AH44" s="79"/>
      <c r="AI44" s="79"/>
      <c r="AJ44" s="79"/>
      <c r="AK44" s="79"/>
    </row>
    <row r="45" spans="5:37">
      <c r="E45" s="97" t="s">
        <v>140</v>
      </c>
      <c r="F45" s="97" t="s">
        <v>183</v>
      </c>
      <c r="H45" s="97" t="s">
        <v>431</v>
      </c>
      <c r="J45" s="97" t="s">
        <v>271</v>
      </c>
      <c r="L45" s="104" t="s">
        <v>114</v>
      </c>
      <c r="AG45" s="79"/>
      <c r="AH45" s="79"/>
      <c r="AI45" s="79"/>
      <c r="AJ45" s="79"/>
      <c r="AK45" s="79"/>
    </row>
    <row r="46" spans="5:37">
      <c r="E46" s="97" t="s">
        <v>140</v>
      </c>
      <c r="F46" s="97" t="s">
        <v>183</v>
      </c>
      <c r="H46" s="97" t="s">
        <v>432</v>
      </c>
      <c r="J46" s="97" t="s">
        <v>271</v>
      </c>
      <c r="L46" s="104" t="s">
        <v>114</v>
      </c>
      <c r="AG46" s="79"/>
      <c r="AH46" s="79"/>
      <c r="AI46" s="79"/>
      <c r="AJ46" s="79"/>
      <c r="AK46" s="79"/>
    </row>
    <row r="47" spans="5:37">
      <c r="E47" s="97" t="s">
        <v>140</v>
      </c>
      <c r="F47" s="97" t="s">
        <v>183</v>
      </c>
      <c r="H47" s="97" t="s">
        <v>272</v>
      </c>
      <c r="J47" s="97" t="s">
        <v>271</v>
      </c>
      <c r="L47" s="104" t="s">
        <v>114</v>
      </c>
      <c r="AG47" s="79"/>
      <c r="AH47" s="79"/>
      <c r="AI47" s="79"/>
      <c r="AJ47" s="79"/>
      <c r="AK47" s="79"/>
    </row>
    <row r="48" spans="5:37">
      <c r="E48" s="97" t="s">
        <v>140</v>
      </c>
      <c r="F48" s="97" t="s">
        <v>183</v>
      </c>
      <c r="H48" s="97" t="s">
        <v>166</v>
      </c>
      <c r="J48" s="97" t="s">
        <v>271</v>
      </c>
      <c r="L48" s="104" t="s">
        <v>114</v>
      </c>
      <c r="AG48" s="79"/>
      <c r="AH48" s="79"/>
      <c r="AI48" s="79"/>
      <c r="AJ48" s="79"/>
      <c r="AK48" s="79"/>
    </row>
    <row r="49" spans="5:37">
      <c r="E49" s="97" t="s">
        <v>141</v>
      </c>
      <c r="H49" s="97" t="s">
        <v>141</v>
      </c>
      <c r="J49" s="97" t="s">
        <v>271</v>
      </c>
      <c r="L49" s="104" t="s">
        <v>114</v>
      </c>
      <c r="AG49" s="98">
        <f>SUM(AG50:AG55)</f>
        <v>36.134168180000017</v>
      </c>
      <c r="AH49" s="98">
        <f t="shared" ref="AH49:AK49" si="4">SUM(AH50:AH55)</f>
        <v>41.766446563999999</v>
      </c>
      <c r="AI49" s="98">
        <f t="shared" si="4"/>
        <v>41.472479278000002</v>
      </c>
      <c r="AJ49" s="98">
        <f t="shared" si="4"/>
        <v>34.466080613999999</v>
      </c>
      <c r="AK49" s="98">
        <f t="shared" si="4"/>
        <v>28.525344216999997</v>
      </c>
    </row>
    <row r="50" spans="5:37">
      <c r="E50" s="97" t="s">
        <v>141</v>
      </c>
      <c r="H50" s="97" t="s">
        <v>280</v>
      </c>
      <c r="J50" s="97" t="s">
        <v>271</v>
      </c>
      <c r="L50" s="104" t="s">
        <v>114</v>
      </c>
      <c r="AG50" s="18">
        <f>SUMIFS(Cal_SubmittedCosts!AG:AG,Cal_SubmittedCosts!$I:$I,$H50,Cal_SubmittedCosts!$J:$J,$J50)</f>
        <v>4.463629221000013</v>
      </c>
      <c r="AH50" s="18">
        <f>SUMIFS(Cal_SubmittedCosts!AH:AH,Cal_SubmittedCosts!$I:$I,$H50,Cal_SubmittedCosts!$J:$J,$J50)</f>
        <v>5.9758688889999974</v>
      </c>
      <c r="AI50" s="18">
        <f>SUMIFS(Cal_SubmittedCosts!AI:AI,Cal_SubmittedCosts!$I:$I,$H50,Cal_SubmittedCosts!$J:$J,$J50)</f>
        <v>5.0929785729999999</v>
      </c>
      <c r="AJ50" s="18">
        <f>SUMIFS(Cal_SubmittedCosts!AJ:AJ,Cal_SubmittedCosts!$I:$I,$H50,Cal_SubmittedCosts!$J:$J,$J50)</f>
        <v>4.8544276190000009</v>
      </c>
      <c r="AK50" s="18">
        <f>SUMIFS(Cal_SubmittedCosts!AK:AK,Cal_SubmittedCosts!$I:$I,$H50,Cal_SubmittedCosts!$J:$J,$J50)</f>
        <v>4.6730341590000002</v>
      </c>
    </row>
    <row r="51" spans="5:37">
      <c r="E51" s="97" t="s">
        <v>141</v>
      </c>
      <c r="H51" s="97" t="s">
        <v>147</v>
      </c>
      <c r="J51" s="97" t="s">
        <v>271</v>
      </c>
      <c r="L51" s="104" t="s">
        <v>114</v>
      </c>
      <c r="AG51" s="18">
        <f>SUMIFS(Cal_SubmittedCosts!AG:AG,Cal_SubmittedCosts!$I:$I,$H51,Cal_SubmittedCosts!$J:$J,$J51)</f>
        <v>5.0042776550000001</v>
      </c>
      <c r="AH51" s="18">
        <f>SUMIFS(Cal_SubmittedCosts!AH:AH,Cal_SubmittedCosts!$I:$I,$H51,Cal_SubmittedCosts!$J:$J,$J51)</f>
        <v>4.9889583879999995</v>
      </c>
      <c r="AI51" s="18">
        <f>SUMIFS(Cal_SubmittedCosts!AI:AI,Cal_SubmittedCosts!$I:$I,$H51,Cal_SubmittedCosts!$J:$J,$J51)</f>
        <v>4.9736392360000012</v>
      </c>
      <c r="AJ51" s="18">
        <f>SUMIFS(Cal_SubmittedCosts!AJ:AJ,Cal_SubmittedCosts!$I:$I,$H51,Cal_SubmittedCosts!$J:$J,$J51)</f>
        <v>4.9583199800000006</v>
      </c>
      <c r="AK51" s="18">
        <f>SUMIFS(Cal_SubmittedCosts!AK:AK,Cal_SubmittedCosts!$I:$I,$H51,Cal_SubmittedCosts!$J:$J,$J51)</f>
        <v>4.9430008289999998</v>
      </c>
    </row>
    <row r="52" spans="5:37">
      <c r="E52" s="97" t="s">
        <v>141</v>
      </c>
      <c r="H52" s="97" t="s">
        <v>220</v>
      </c>
      <c r="J52" s="97" t="s">
        <v>271</v>
      </c>
      <c r="L52" s="104" t="s">
        <v>114</v>
      </c>
      <c r="AG52" s="18">
        <f>SUMIFS(Cal_SubmittedCosts!AG:AG,Cal_SubmittedCosts!$I:$I,$H52,Cal_SubmittedCosts!$J:$J,$J52)</f>
        <v>3.1549387599999994</v>
      </c>
      <c r="AH52" s="18">
        <f>SUMIFS(Cal_SubmittedCosts!AH:AH,Cal_SubmittedCosts!$I:$I,$H52,Cal_SubmittedCosts!$J:$J,$J52)</f>
        <v>3.0777765850000005</v>
      </c>
      <c r="AI52" s="18">
        <f>SUMIFS(Cal_SubmittedCosts!AI:AI,Cal_SubmittedCosts!$I:$I,$H52,Cal_SubmittedCosts!$J:$J,$J52)</f>
        <v>3.0214757539999999</v>
      </c>
      <c r="AJ52" s="18">
        <f>SUMIFS(Cal_SubmittedCosts!AJ:AJ,Cal_SubmittedCosts!$I:$I,$H52,Cal_SubmittedCosts!$J:$J,$J52)</f>
        <v>1.4894706310000001</v>
      </c>
      <c r="AK52" s="18">
        <f>SUMIFS(Cal_SubmittedCosts!AK:AK,Cal_SubmittedCosts!$I:$I,$H52,Cal_SubmittedCosts!$J:$J,$J52)</f>
        <v>1.4795036269999999</v>
      </c>
    </row>
    <row r="53" spans="5:37">
      <c r="E53" s="97" t="s">
        <v>141</v>
      </c>
      <c r="H53" s="97" t="s">
        <v>222</v>
      </c>
      <c r="J53" s="97" t="s">
        <v>271</v>
      </c>
      <c r="L53" s="104" t="s">
        <v>114</v>
      </c>
      <c r="AG53" s="18">
        <f>SUMIFS(Cal_SubmittedCosts!AG:AG,Cal_SubmittedCosts!$I:$I,$H53,Cal_SubmittedCosts!$J:$J,$J53)</f>
        <v>0.56736973599999996</v>
      </c>
      <c r="AH53" s="18">
        <f>SUMIFS(Cal_SubmittedCosts!AH:AH,Cal_SubmittedCosts!$I:$I,$H53,Cal_SubmittedCosts!$J:$J,$J53)</f>
        <v>0.36448192300000004</v>
      </c>
      <c r="AI53" s="18">
        <f>SUMIFS(Cal_SubmittedCosts!AI:AI,Cal_SubmittedCosts!$I:$I,$H53,Cal_SubmittedCosts!$J:$J,$J53)</f>
        <v>0.44712689299999997</v>
      </c>
      <c r="AJ53" s="18">
        <f>SUMIFS(Cal_SubmittedCosts!AJ:AJ,Cal_SubmittedCosts!$I:$I,$H53,Cal_SubmittedCosts!$J:$J,$J53)</f>
        <v>0.34719023399999999</v>
      </c>
      <c r="AK53" s="18">
        <f>SUMIFS(Cal_SubmittedCosts!AK:AK,Cal_SubmittedCosts!$I:$I,$H53,Cal_SubmittedCosts!$J:$J,$J53)</f>
        <v>0.42121870300000003</v>
      </c>
    </row>
    <row r="54" spans="5:37">
      <c r="E54" s="97" t="s">
        <v>141</v>
      </c>
      <c r="H54" s="97" t="s">
        <v>223</v>
      </c>
      <c r="J54" s="97" t="s">
        <v>271</v>
      </c>
      <c r="L54" s="104" t="s">
        <v>114</v>
      </c>
      <c r="AG54" s="18">
        <f>SUMIFS(Cal_SubmittedCosts!AG:AG,Cal_SubmittedCosts!$I:$I,$H54,Cal_SubmittedCosts!$J:$J,$J54)</f>
        <v>2.9521276380000003</v>
      </c>
      <c r="AH54" s="18">
        <f>SUMIFS(Cal_SubmittedCosts!AH:AH,Cal_SubmittedCosts!$I:$I,$H54,Cal_SubmittedCosts!$J:$J,$J54)</f>
        <v>5.5020396800000002</v>
      </c>
      <c r="AI54" s="18">
        <f>SUMIFS(Cal_SubmittedCosts!AI:AI,Cal_SubmittedCosts!$I:$I,$H54,Cal_SubmittedCosts!$J:$J,$J54)</f>
        <v>3.763842178</v>
      </c>
      <c r="AJ54" s="18">
        <f>SUMIFS(Cal_SubmittedCosts!AJ:AJ,Cal_SubmittedCosts!$I:$I,$H54,Cal_SubmittedCosts!$J:$J,$J54)</f>
        <v>4.030142176</v>
      </c>
      <c r="AK54" s="18">
        <f>SUMIFS(Cal_SubmittedCosts!AK:AK,Cal_SubmittedCosts!$I:$I,$H54,Cal_SubmittedCosts!$J:$J,$J54)</f>
        <v>0.97086352199999992</v>
      </c>
    </row>
    <row r="55" spans="5:37">
      <c r="E55" s="97" t="s">
        <v>141</v>
      </c>
      <c r="H55" s="97" t="s">
        <v>189</v>
      </c>
      <c r="J55" s="97" t="s">
        <v>271</v>
      </c>
      <c r="L55" s="104" t="s">
        <v>114</v>
      </c>
      <c r="AG55" s="18">
        <f>SUMIFS(Cal_SubmittedCosts!AG:AG,Cal_SubmittedCosts!$I:$I,$H55,Cal_SubmittedCosts!$J:$J,$J55)</f>
        <v>19.991825170000002</v>
      </c>
      <c r="AH55" s="18">
        <f>SUMIFS(Cal_SubmittedCosts!AH:AH,Cal_SubmittedCosts!$I:$I,$H55,Cal_SubmittedCosts!$J:$J,$J55)</f>
        <v>21.857321099</v>
      </c>
      <c r="AI55" s="18">
        <f>SUMIFS(Cal_SubmittedCosts!AI:AI,Cal_SubmittedCosts!$I:$I,$H55,Cal_SubmittedCosts!$J:$J,$J55)</f>
        <v>24.173416644</v>
      </c>
      <c r="AJ55" s="18">
        <f>SUMIFS(Cal_SubmittedCosts!AJ:AJ,Cal_SubmittedCosts!$I:$I,$H55,Cal_SubmittedCosts!$J:$J,$J55)</f>
        <v>18.786529974</v>
      </c>
      <c r="AK55" s="18">
        <f>SUMIFS(Cal_SubmittedCosts!AK:AK,Cal_SubmittedCosts!$I:$I,$H55,Cal_SubmittedCosts!$J:$J,$J55)</f>
        <v>16.037723376999999</v>
      </c>
    </row>
    <row r="56" spans="5:37">
      <c r="E56" s="97" t="s">
        <v>142</v>
      </c>
      <c r="H56" s="97" t="s">
        <v>142</v>
      </c>
      <c r="J56" s="97" t="s">
        <v>271</v>
      </c>
      <c r="L56" s="104" t="s">
        <v>114</v>
      </c>
      <c r="AG56" s="18">
        <f>SUMIFS(Cal_SubmittedCosts!AG:AG,Cal_SubmittedCosts!$I:$I,$H56,Cal_SubmittedCosts!$J:$J,$J56)</f>
        <v>159.37242905600002</v>
      </c>
      <c r="AH56" s="18">
        <f>SUMIFS(Cal_SubmittedCosts!AH:AH,Cal_SubmittedCosts!$I:$I,$H56,Cal_SubmittedCosts!$J:$J,$J56)</f>
        <v>161.13704895699999</v>
      </c>
      <c r="AI56" s="18">
        <f>SUMIFS(Cal_SubmittedCosts!AI:AI,Cal_SubmittedCosts!$I:$I,$H56,Cal_SubmittedCosts!$J:$J,$J56)</f>
        <v>162.63298561900007</v>
      </c>
      <c r="AJ56" s="18">
        <f>SUMIFS(Cal_SubmittedCosts!AJ:AJ,Cal_SubmittedCosts!$I:$I,$H56,Cal_SubmittedCosts!$J:$J,$J56)</f>
        <v>161.55760983199997</v>
      </c>
      <c r="AK56" s="18">
        <f>SUMIFS(Cal_SubmittedCosts!AK:AK,Cal_SubmittedCosts!$I:$I,$H56,Cal_SubmittedCosts!$J:$J,$J56)</f>
        <v>160.81152634000003</v>
      </c>
    </row>
    <row r="57" spans="5:37">
      <c r="E57" s="97" t="s">
        <v>142</v>
      </c>
      <c r="H57" s="97" t="s">
        <v>281</v>
      </c>
      <c r="J57" s="97" t="s">
        <v>271</v>
      </c>
      <c r="L57" s="104" t="s">
        <v>114</v>
      </c>
      <c r="AG57" s="18">
        <f>SUMIFS(Cal_SubmittedCosts!AG:AG,Cal_SubmittedCosts!$I:$I,$H57,Cal_SubmittedCosts!$J:$J,$J57)</f>
        <v>0</v>
      </c>
      <c r="AH57" s="18">
        <f>SUMIFS(Cal_SubmittedCosts!AH:AH,Cal_SubmittedCosts!$I:$I,$H57,Cal_SubmittedCosts!$J:$J,$J57)</f>
        <v>0</v>
      </c>
      <c r="AI57" s="18">
        <f>SUMIFS(Cal_SubmittedCosts!AI:AI,Cal_SubmittedCosts!$I:$I,$H57,Cal_SubmittedCosts!$J:$J,$J57)</f>
        <v>0</v>
      </c>
      <c r="AJ57" s="18">
        <f>SUMIFS(Cal_SubmittedCosts!AJ:AJ,Cal_SubmittedCosts!$I:$I,$H57,Cal_SubmittedCosts!$J:$J,$J57)</f>
        <v>0</v>
      </c>
      <c r="AK57" s="18">
        <f>SUMIFS(Cal_SubmittedCosts!AK:AK,Cal_SubmittedCosts!$I:$I,$H57,Cal_SubmittedCosts!$J:$J,$J57)</f>
        <v>0</v>
      </c>
    </row>
    <row r="58" spans="5:37">
      <c r="E58" s="97" t="s">
        <v>142</v>
      </c>
      <c r="H58" s="97" t="s">
        <v>282</v>
      </c>
      <c r="J58" s="97" t="s">
        <v>271</v>
      </c>
      <c r="L58" s="104" t="s">
        <v>114</v>
      </c>
      <c r="AG58" s="18">
        <f>SUMIFS(Cal_SubmittedCosts!AG:AG,Cal_SubmittedCosts!$I:$I,$H58,Cal_SubmittedCosts!$J:$J,$J58)</f>
        <v>0</v>
      </c>
      <c r="AH58" s="18">
        <f>SUMIFS(Cal_SubmittedCosts!AH:AH,Cal_SubmittedCosts!$I:$I,$H58,Cal_SubmittedCosts!$J:$J,$J58)</f>
        <v>0</v>
      </c>
      <c r="AI58" s="18">
        <f>SUMIFS(Cal_SubmittedCosts!AI:AI,Cal_SubmittedCosts!$I:$I,$H58,Cal_SubmittedCosts!$J:$J,$J58)</f>
        <v>0</v>
      </c>
      <c r="AJ58" s="18">
        <f>SUMIFS(Cal_SubmittedCosts!AJ:AJ,Cal_SubmittedCosts!$I:$I,$H58,Cal_SubmittedCosts!$J:$J,$J58)</f>
        <v>0</v>
      </c>
      <c r="AK58" s="18">
        <f>SUMIFS(Cal_SubmittedCosts!AK:AK,Cal_SubmittedCosts!$I:$I,$H58,Cal_SubmittedCosts!$J:$J,$J58)</f>
        <v>0</v>
      </c>
    </row>
    <row r="59" spans="5:37">
      <c r="E59" s="97" t="s">
        <v>142</v>
      </c>
      <c r="H59" s="97" t="s">
        <v>481</v>
      </c>
      <c r="J59" s="97" t="s">
        <v>271</v>
      </c>
      <c r="L59" s="104" t="s">
        <v>114</v>
      </c>
      <c r="AG59" s="18">
        <f>SUMIFS(Cal_SubmittedCosts!AG:AG,Cal_SubmittedCosts!$I:$I,$H59,Cal_SubmittedCosts!$J:$J,$J59)</f>
        <v>0</v>
      </c>
      <c r="AH59" s="18">
        <f>SUMIFS(Cal_SubmittedCosts!AH:AH,Cal_SubmittedCosts!$I:$I,$H59,Cal_SubmittedCosts!$J:$J,$J59)</f>
        <v>0</v>
      </c>
      <c r="AI59" s="18">
        <f>SUMIFS(Cal_SubmittedCosts!AI:AI,Cal_SubmittedCosts!$I:$I,$H59,Cal_SubmittedCosts!$J:$J,$J59)</f>
        <v>0</v>
      </c>
      <c r="AJ59" s="18">
        <f>SUMIFS(Cal_SubmittedCosts!AJ:AJ,Cal_SubmittedCosts!$I:$I,$H59,Cal_SubmittedCosts!$J:$J,$J59)</f>
        <v>0</v>
      </c>
      <c r="AK59" s="18">
        <f>SUMIFS(Cal_SubmittedCosts!AK:AK,Cal_SubmittedCosts!$I:$I,$H59,Cal_SubmittedCosts!$J:$J,$J59)</f>
        <v>0</v>
      </c>
    </row>
    <row r="60" spans="5:37">
      <c r="E60" s="97" t="s">
        <v>142</v>
      </c>
      <c r="H60" s="97" t="s">
        <v>190</v>
      </c>
      <c r="J60" s="97" t="s">
        <v>271</v>
      </c>
      <c r="L60" s="104" t="s">
        <v>114</v>
      </c>
      <c r="AG60" s="18">
        <f>SUMIFS(Cal_SubmittedCosts!AG:AG,Cal_SubmittedCosts!$I:$I,$H60,Cal_SubmittedCosts!$J:$J,$J60)</f>
        <v>0</v>
      </c>
      <c r="AH60" s="18">
        <f>SUMIFS(Cal_SubmittedCosts!AH:AH,Cal_SubmittedCosts!$I:$I,$H60,Cal_SubmittedCosts!$J:$J,$J60)</f>
        <v>0</v>
      </c>
      <c r="AI60" s="18">
        <f>SUMIFS(Cal_SubmittedCosts!AI:AI,Cal_SubmittedCosts!$I:$I,$H60,Cal_SubmittedCosts!$J:$J,$J60)</f>
        <v>0</v>
      </c>
      <c r="AJ60" s="18">
        <f>SUMIFS(Cal_SubmittedCosts!AJ:AJ,Cal_SubmittedCosts!$I:$I,$H60,Cal_SubmittedCosts!$J:$J,$J60)</f>
        <v>0</v>
      </c>
      <c r="AK60" s="18">
        <f>SUMIFS(Cal_SubmittedCosts!AK:AK,Cal_SubmittedCosts!$I:$I,$H60,Cal_SubmittedCosts!$J:$J,$J60)</f>
        <v>0</v>
      </c>
    </row>
    <row r="61" spans="5:37">
      <c r="E61" s="97" t="s">
        <v>142</v>
      </c>
      <c r="H61" s="97" t="s">
        <v>224</v>
      </c>
      <c r="J61" s="97" t="s">
        <v>271</v>
      </c>
      <c r="L61" s="104" t="s">
        <v>114</v>
      </c>
      <c r="AG61" s="18">
        <f>SUMIFS(Cal_SubmittedCosts!AG:AG,Cal_SubmittedCosts!$I:$I,$H61,Cal_SubmittedCosts!$J:$J,$J61)</f>
        <v>0</v>
      </c>
      <c r="AH61" s="18">
        <f>SUMIFS(Cal_SubmittedCosts!AH:AH,Cal_SubmittedCosts!$I:$I,$H61,Cal_SubmittedCosts!$J:$J,$J61)</f>
        <v>0</v>
      </c>
      <c r="AI61" s="18">
        <f>SUMIFS(Cal_SubmittedCosts!AI:AI,Cal_SubmittedCosts!$I:$I,$H61,Cal_SubmittedCosts!$J:$J,$J61)</f>
        <v>0</v>
      </c>
      <c r="AJ61" s="18">
        <f>SUMIFS(Cal_SubmittedCosts!AJ:AJ,Cal_SubmittedCosts!$I:$I,$H61,Cal_SubmittedCosts!$J:$J,$J61)</f>
        <v>0</v>
      </c>
      <c r="AK61" s="18">
        <f>SUMIFS(Cal_SubmittedCosts!AK:AK,Cal_SubmittedCosts!$I:$I,$H61,Cal_SubmittedCosts!$J:$J,$J61)</f>
        <v>0</v>
      </c>
    </row>
    <row r="62" spans="5:37">
      <c r="E62" s="97" t="s">
        <v>142</v>
      </c>
      <c r="H62" s="97" t="s">
        <v>221</v>
      </c>
      <c r="J62" s="97" t="s">
        <v>271</v>
      </c>
      <c r="L62" s="104" t="s">
        <v>114</v>
      </c>
      <c r="AG62" s="18">
        <f>SUMIFS(Cal_SubmittedCosts!AG:AG,Cal_SubmittedCosts!$I:$I,$H62,Cal_SubmittedCosts!$J:$J,$J62)</f>
        <v>0</v>
      </c>
      <c r="AH62" s="18">
        <f>SUMIFS(Cal_SubmittedCosts!AH:AH,Cal_SubmittedCosts!$I:$I,$H62,Cal_SubmittedCosts!$J:$J,$J62)</f>
        <v>0</v>
      </c>
      <c r="AI62" s="18">
        <f>SUMIFS(Cal_SubmittedCosts!AI:AI,Cal_SubmittedCosts!$I:$I,$H62,Cal_SubmittedCosts!$J:$J,$J62)</f>
        <v>0</v>
      </c>
      <c r="AJ62" s="18">
        <f>SUMIFS(Cal_SubmittedCosts!AJ:AJ,Cal_SubmittedCosts!$I:$I,$H62,Cal_SubmittedCosts!$J:$J,$J62)</f>
        <v>0</v>
      </c>
      <c r="AK62" s="18">
        <f>SUMIFS(Cal_SubmittedCosts!AK:AK,Cal_SubmittedCosts!$I:$I,$H62,Cal_SubmittedCosts!$J:$J,$J62)</f>
        <v>0</v>
      </c>
    </row>
    <row r="63" spans="5:37">
      <c r="E63" s="97" t="s">
        <v>142</v>
      </c>
      <c r="H63" s="97" t="s">
        <v>191</v>
      </c>
      <c r="J63" s="97" t="s">
        <v>271</v>
      </c>
      <c r="L63" s="104" t="s">
        <v>114</v>
      </c>
      <c r="AG63" s="18">
        <f>SUMIFS(Cal_SubmittedCosts!AG:AG,Cal_SubmittedCosts!$I:$I,$H63,Cal_SubmittedCosts!$J:$J,$J63)</f>
        <v>0</v>
      </c>
      <c r="AH63" s="18">
        <f>SUMIFS(Cal_SubmittedCosts!AH:AH,Cal_SubmittedCosts!$I:$I,$H63,Cal_SubmittedCosts!$J:$J,$J63)</f>
        <v>0</v>
      </c>
      <c r="AI63" s="18">
        <f>SUMIFS(Cal_SubmittedCosts!AI:AI,Cal_SubmittedCosts!$I:$I,$H63,Cal_SubmittedCosts!$J:$J,$J63)</f>
        <v>0</v>
      </c>
      <c r="AJ63" s="18">
        <f>SUMIFS(Cal_SubmittedCosts!AJ:AJ,Cal_SubmittedCosts!$I:$I,$H63,Cal_SubmittedCosts!$J:$J,$J63)</f>
        <v>0</v>
      </c>
      <c r="AK63" s="18">
        <f>SUMIFS(Cal_SubmittedCosts!AK:AK,Cal_SubmittedCosts!$I:$I,$H63,Cal_SubmittedCosts!$J:$J,$J63)</f>
        <v>0</v>
      </c>
    </row>
    <row r="64" spans="5:37">
      <c r="E64" s="97" t="s">
        <v>142</v>
      </c>
      <c r="H64" s="97" t="s">
        <v>283</v>
      </c>
      <c r="J64" s="97" t="s">
        <v>271</v>
      </c>
      <c r="L64" s="104" t="s">
        <v>114</v>
      </c>
      <c r="AG64" s="18">
        <f>SUMIFS(Cal_SubmittedCosts!AG:AG,Cal_SubmittedCosts!$I:$I,$H64,Cal_SubmittedCosts!$J:$J,$J64)</f>
        <v>0</v>
      </c>
      <c r="AH64" s="18">
        <f>SUMIFS(Cal_SubmittedCosts!AH:AH,Cal_SubmittedCosts!$I:$I,$H64,Cal_SubmittedCosts!$J:$J,$J64)</f>
        <v>0</v>
      </c>
      <c r="AI64" s="18">
        <f>SUMIFS(Cal_SubmittedCosts!AI:AI,Cal_SubmittedCosts!$I:$I,$H64,Cal_SubmittedCosts!$J:$J,$J64)</f>
        <v>0</v>
      </c>
      <c r="AJ64" s="18">
        <f>SUMIFS(Cal_SubmittedCosts!AJ:AJ,Cal_SubmittedCosts!$I:$I,$H64,Cal_SubmittedCosts!$J:$J,$J64)</f>
        <v>0</v>
      </c>
      <c r="AK64" s="18">
        <f>SUMIFS(Cal_SubmittedCosts!AK:AK,Cal_SubmittedCosts!$I:$I,$H64,Cal_SubmittedCosts!$J:$J,$J64)</f>
        <v>0</v>
      </c>
    </row>
    <row r="66" spans="1:53" ht="14.65">
      <c r="A66" s="5"/>
      <c r="B66" s="11" t="s">
        <v>530</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471</v>
      </c>
      <c r="K67" s="5" t="s">
        <v>529</v>
      </c>
      <c r="AN67" s="97"/>
    </row>
    <row r="68" spans="1:53">
      <c r="E68" s="97" t="s">
        <v>194</v>
      </c>
      <c r="H68" s="97" t="s">
        <v>194</v>
      </c>
      <c r="J68" s="97" t="s">
        <v>271</v>
      </c>
      <c r="L68" s="104" t="s">
        <v>114</v>
      </c>
      <c r="AG68" s="98">
        <f>SUM(AG70,AG106,AG113)</f>
        <v>-24.414301453732392</v>
      </c>
      <c r="AH68" s="98">
        <f t="shared" ref="AH68:AK68" si="5">SUM(AH70,AH106,AH113)</f>
        <v>-28.376651234197453</v>
      </c>
      <c r="AI68" s="98">
        <f t="shared" si="5"/>
        <v>-27.271309822562898</v>
      </c>
      <c r="AJ68" s="98">
        <f t="shared" si="5"/>
        <v>-24.724063996575019</v>
      </c>
      <c r="AK68" s="98">
        <f t="shared" si="5"/>
        <v>-23.528876702773434</v>
      </c>
    </row>
    <row r="69" spans="1:53">
      <c r="E69" s="97" t="s">
        <v>140</v>
      </c>
      <c r="H69" s="97" t="s">
        <v>140</v>
      </c>
      <c r="J69" s="97" t="s">
        <v>271</v>
      </c>
      <c r="L69" s="104" t="s">
        <v>114</v>
      </c>
      <c r="AG69" s="98">
        <f>SUM(AG70,AG92)</f>
        <v>-4.8299034785711275</v>
      </c>
      <c r="AH69" s="98">
        <f t="shared" ref="AH69:AK69" si="6">SUM(AH70,AH92)</f>
        <v>-5.0978439359514276</v>
      </c>
      <c r="AI69" s="98">
        <f t="shared" si="6"/>
        <v>-5.2818674208935033</v>
      </c>
      <c r="AJ69" s="98">
        <f t="shared" si="6"/>
        <v>-5.4690550823756539</v>
      </c>
      <c r="AK69" s="98">
        <f t="shared" si="6"/>
        <v>-5.7367864897052794</v>
      </c>
    </row>
    <row r="70" spans="1:53">
      <c r="E70" s="97" t="s">
        <v>140</v>
      </c>
      <c r="F70" s="97" t="s">
        <v>176</v>
      </c>
      <c r="H70" s="97" t="s">
        <v>177</v>
      </c>
      <c r="J70" s="97" t="s">
        <v>271</v>
      </c>
      <c r="L70" s="104" t="s">
        <v>114</v>
      </c>
      <c r="AG70" s="98">
        <f>SUM(AG71,AG76,AG82,AG91)</f>
        <v>-4.8299034785711275</v>
      </c>
      <c r="AH70" s="98">
        <f t="shared" ref="AH70:AK70" si="7">SUM(AH71,AH76,AH82,AH91)</f>
        <v>-5.0978439359514276</v>
      </c>
      <c r="AI70" s="98">
        <f t="shared" si="7"/>
        <v>-5.2818674208935033</v>
      </c>
      <c r="AJ70" s="98">
        <f t="shared" si="7"/>
        <v>-5.4690550823756539</v>
      </c>
      <c r="AK70" s="98">
        <f t="shared" si="7"/>
        <v>-5.7367864897052794</v>
      </c>
    </row>
    <row r="71" spans="1:53">
      <c r="E71" s="97" t="s">
        <v>140</v>
      </c>
      <c r="F71" s="97" t="s">
        <v>176</v>
      </c>
      <c r="G71" s="97" t="s">
        <v>150</v>
      </c>
      <c r="H71" s="97" t="s">
        <v>287</v>
      </c>
      <c r="J71" s="97" t="s">
        <v>271</v>
      </c>
      <c r="L71" s="104" t="s">
        <v>114</v>
      </c>
      <c r="AG71" s="18">
        <f>SUMIFS(Out_SeparateAssessment!AG:AG,Out_SeparateAssessment!$I:$I,Out_SubmittedCosts!$H71,Out_SeparateAssessment!$M:$M,$J$67)+SUMIFS(Out_SeparateAssessment!AG:AG,Out_SeparateAssessment!$I:$I,Out_SubmittedCosts!$H71,Out_SeparateAssessment!$N:$N,$K$67)</f>
        <v>-3.6891358540404631</v>
      </c>
      <c r="AH71" s="18">
        <f>SUMIFS(Out_SeparateAssessment!AH:AH,Out_SeparateAssessment!$I:$I,Out_SubmittedCosts!$H71,Out_SeparateAssessment!$M:$M,$J$67)+SUMIFS(Out_SeparateAssessment!AH:AH,Out_SeparateAssessment!$I:$I,Out_SubmittedCosts!$H71,Out_SeparateAssessment!$N:$N,$K$67)</f>
        <v>-3.6864218349531055</v>
      </c>
      <c r="AI71" s="18">
        <f>SUMIFS(Out_SeparateAssessment!AI:AI,Out_SeparateAssessment!$I:$I,Out_SubmittedCosts!$H71,Out_SeparateAssessment!$M:$M,$J$67)+SUMIFS(Out_SeparateAssessment!AI:AI,Out_SeparateAssessment!$I:$I,Out_SubmittedCosts!$H71,Out_SeparateAssessment!$N:$N,$K$67)</f>
        <v>-3.6851472548384474</v>
      </c>
      <c r="AJ71" s="18">
        <f>SUMIFS(Out_SeparateAssessment!AJ:AJ,Out_SeparateAssessment!$I:$I,Out_SubmittedCosts!$H71,Out_SeparateAssessment!$M:$M,$J$67)+SUMIFS(Out_SeparateAssessment!AJ:AJ,Out_SeparateAssessment!$I:$I,Out_SubmittedCosts!$H71,Out_SeparateAssessment!$N:$N,$K$67)</f>
        <v>-3.6841891738022405</v>
      </c>
      <c r="AK71" s="18">
        <f>SUMIFS(Out_SeparateAssessment!AK:AK,Out_SeparateAssessment!$I:$I,Out_SubmittedCosts!$H71,Out_SeparateAssessment!$M:$M,$J$67)+SUMIFS(Out_SeparateAssessment!AK:AK,Out_SeparateAssessment!$I:$I,Out_SubmittedCosts!$H71,Out_SeparateAssessment!$N:$N,$K$67)</f>
        <v>-3.6829885224518368</v>
      </c>
    </row>
    <row r="72" spans="1:53">
      <c r="E72" s="97" t="s">
        <v>140</v>
      </c>
      <c r="F72" s="97" t="s">
        <v>176</v>
      </c>
      <c r="G72" s="97" t="s">
        <v>150</v>
      </c>
      <c r="H72" s="97" t="s">
        <v>273</v>
      </c>
      <c r="J72" s="97" t="s">
        <v>271</v>
      </c>
      <c r="L72" s="104" t="s">
        <v>114</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7" t="s">
        <v>140</v>
      </c>
      <c r="F73" s="97" t="s">
        <v>176</v>
      </c>
      <c r="G73" s="97" t="s">
        <v>150</v>
      </c>
      <c r="H73" s="97" t="s">
        <v>274</v>
      </c>
      <c r="J73" s="97" t="s">
        <v>271</v>
      </c>
      <c r="L73" s="104" t="s">
        <v>114</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7" t="s">
        <v>140</v>
      </c>
      <c r="F74" s="97" t="s">
        <v>176</v>
      </c>
      <c r="G74" s="97" t="s">
        <v>150</v>
      </c>
      <c r="H74" s="97" t="s">
        <v>151</v>
      </c>
      <c r="J74" s="97" t="s">
        <v>271</v>
      </c>
      <c r="L74" s="104" t="s">
        <v>114</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7" t="s">
        <v>140</v>
      </c>
      <c r="F75" s="97" t="s">
        <v>176</v>
      </c>
      <c r="G75" s="97" t="s">
        <v>150</v>
      </c>
      <c r="H75" s="97" t="s">
        <v>152</v>
      </c>
      <c r="J75" s="97" t="s">
        <v>271</v>
      </c>
      <c r="L75" s="104" t="s">
        <v>114</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7" t="s">
        <v>140</v>
      </c>
      <c r="F76" s="97" t="s">
        <v>176</v>
      </c>
      <c r="G76" s="97" t="s">
        <v>181</v>
      </c>
      <c r="H76" s="97" t="s">
        <v>288</v>
      </c>
      <c r="J76" s="97" t="s">
        <v>271</v>
      </c>
      <c r="L76" s="104" t="s">
        <v>114</v>
      </c>
      <c r="AG76" s="98">
        <f>SUM(AG77:AG81)</f>
        <v>-1.1407676245306642</v>
      </c>
      <c r="AH76" s="98">
        <f t="shared" ref="AH76:AK76" si="8">SUM(AH77:AH81)</f>
        <v>-1.4114221009983219</v>
      </c>
      <c r="AI76" s="98">
        <f t="shared" si="8"/>
        <v>-1.5967201660550558</v>
      </c>
      <c r="AJ76" s="98">
        <f t="shared" si="8"/>
        <v>-1.7848659085734133</v>
      </c>
      <c r="AK76" s="98">
        <f t="shared" si="8"/>
        <v>-2.0537979672534421</v>
      </c>
    </row>
    <row r="77" spans="1:53">
      <c r="E77" s="97" t="s">
        <v>140</v>
      </c>
      <c r="F77" s="97" t="s">
        <v>176</v>
      </c>
      <c r="G77" s="97" t="s">
        <v>181</v>
      </c>
      <c r="H77" s="97" t="s">
        <v>143</v>
      </c>
      <c r="J77" s="97" t="s">
        <v>271</v>
      </c>
      <c r="L77" s="104" t="s">
        <v>114</v>
      </c>
      <c r="AG77" s="18">
        <f>SUMIFS(Out_SeparateAssessment!AG:AG,Out_SeparateAssessment!$I:$I,Out_SubmittedCosts!$H77,Out_SeparateAssessment!$M:$M,$J$67)+SUMIFS(Out_SeparateAssessment!AG:AG,Out_SeparateAssessment!$I:$I,Out_SubmittedCosts!$H77,Out_SeparateAssessment!$N:$N,$K$67)</f>
        <v>-1.0813206914291431</v>
      </c>
      <c r="AH77" s="18">
        <f>SUMIFS(Out_SeparateAssessment!AH:AH,Out_SeparateAssessment!$I:$I,Out_SubmittedCosts!$H77,Out_SeparateAssessment!$M:$M,$J$67)+SUMIFS(Out_SeparateAssessment!AH:AH,Out_SeparateAssessment!$I:$I,Out_SubmittedCosts!$H77,Out_SeparateAssessment!$N:$N,$K$67)</f>
        <v>-1.346894851249905</v>
      </c>
      <c r="AI77" s="18">
        <f>SUMIFS(Out_SeparateAssessment!AI:AI,Out_SeparateAssessment!$I:$I,Out_SubmittedCosts!$H77,Out_SeparateAssessment!$M:$M,$J$67)+SUMIFS(Out_SeparateAssessment!AI:AI,Out_SeparateAssessment!$I:$I,Out_SubmittedCosts!$H77,Out_SeparateAssessment!$N:$N,$K$67)</f>
        <v>-1.5367822298906817</v>
      </c>
      <c r="AJ77" s="18">
        <f>SUMIFS(Out_SeparateAssessment!AJ:AJ,Out_SeparateAssessment!$I:$I,Out_SubmittedCosts!$H77,Out_SeparateAssessment!$M:$M,$J$67)+SUMIFS(Out_SeparateAssessment!AJ:AJ,Out_SeparateAssessment!$I:$I,Out_SubmittedCosts!$H77,Out_SeparateAssessment!$N:$N,$K$67)</f>
        <v>-1.7269457335403169</v>
      </c>
      <c r="AK77" s="18">
        <f>SUMIFS(Out_SeparateAssessment!AK:AK,Out_SeparateAssessment!$I:$I,Out_SubmittedCosts!$H77,Out_SeparateAssessment!$M:$M,$J$67)+SUMIFS(Out_SeparateAssessment!AK:AK,Out_SeparateAssessment!$I:$I,Out_SubmittedCosts!$H77,Out_SeparateAssessment!$N:$N,$K$67)</f>
        <v>-1.9937674150758666</v>
      </c>
    </row>
    <row r="78" spans="1:53">
      <c r="E78" s="97" t="s">
        <v>140</v>
      </c>
      <c r="F78" s="97" t="s">
        <v>176</v>
      </c>
      <c r="G78" s="97" t="s">
        <v>181</v>
      </c>
      <c r="H78" s="97" t="s">
        <v>144</v>
      </c>
      <c r="J78" s="97" t="s">
        <v>271</v>
      </c>
      <c r="L78" s="104" t="s">
        <v>114</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7" t="s">
        <v>140</v>
      </c>
      <c r="F79" s="97" t="s">
        <v>176</v>
      </c>
      <c r="G79" s="97" t="s">
        <v>181</v>
      </c>
      <c r="H79" s="97" t="s">
        <v>145</v>
      </c>
      <c r="J79" s="97" t="s">
        <v>271</v>
      </c>
      <c r="L79" s="104" t="s">
        <v>114</v>
      </c>
      <c r="AG79" s="18">
        <f>SUMIFS(Out_SeparateAssessment!AG:AG,Out_SeparateAssessment!$I:$I,Out_SubmittedCosts!$H79,Out_SeparateAssessment!$M:$M,$J$67)+SUMIFS(Out_SeparateAssessment!AG:AG,Out_SeparateAssessment!$I:$I,Out_SubmittedCosts!$H79,Out_SeparateAssessment!$N:$N,$K$67)</f>
        <v>-5.9446933101521063E-2</v>
      </c>
      <c r="AH79" s="18">
        <f>SUMIFS(Out_SeparateAssessment!AH:AH,Out_SeparateAssessment!$I:$I,Out_SubmittedCosts!$H79,Out_SeparateAssessment!$M:$M,$J$67)+SUMIFS(Out_SeparateAssessment!AH:AH,Out_SeparateAssessment!$I:$I,Out_SubmittedCosts!$H79,Out_SeparateAssessment!$N:$N,$K$67)</f>
        <v>-6.4527249748416907E-2</v>
      </c>
      <c r="AI79" s="18">
        <f>SUMIFS(Out_SeparateAssessment!AI:AI,Out_SeparateAssessment!$I:$I,Out_SubmittedCosts!$H79,Out_SeparateAssessment!$M:$M,$J$67)+SUMIFS(Out_SeparateAssessment!AI:AI,Out_SeparateAssessment!$I:$I,Out_SubmittedCosts!$H79,Out_SeparateAssessment!$N:$N,$K$67)</f>
        <v>-5.9937936164374074E-2</v>
      </c>
      <c r="AJ79" s="18">
        <f>SUMIFS(Out_SeparateAssessment!AJ:AJ,Out_SeparateAssessment!$I:$I,Out_SubmittedCosts!$H79,Out_SeparateAssessment!$M:$M,$J$67)+SUMIFS(Out_SeparateAssessment!AJ:AJ,Out_SeparateAssessment!$I:$I,Out_SubmittedCosts!$H79,Out_SeparateAssessment!$N:$N,$K$67)</f>
        <v>-5.7920175033096447E-2</v>
      </c>
      <c r="AK79" s="18">
        <f>SUMIFS(Out_SeparateAssessment!AK:AK,Out_SeparateAssessment!$I:$I,Out_SubmittedCosts!$H79,Out_SeparateAssessment!$M:$M,$J$67)+SUMIFS(Out_SeparateAssessment!AK:AK,Out_SeparateAssessment!$I:$I,Out_SubmittedCosts!$H79,Out_SeparateAssessment!$N:$N,$K$67)</f>
        <v>-6.0030552177575323E-2</v>
      </c>
    </row>
    <row r="80" spans="1:53">
      <c r="E80" s="97" t="s">
        <v>140</v>
      </c>
      <c r="F80" s="97" t="s">
        <v>176</v>
      </c>
      <c r="G80" s="97" t="s">
        <v>181</v>
      </c>
      <c r="H80" s="97" t="s">
        <v>279</v>
      </c>
      <c r="J80" s="97" t="s">
        <v>271</v>
      </c>
      <c r="L80" s="104" t="s">
        <v>114</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7" t="s">
        <v>140</v>
      </c>
      <c r="F81" s="97" t="s">
        <v>176</v>
      </c>
      <c r="G81" s="97" t="s">
        <v>181</v>
      </c>
      <c r="H81" s="97" t="s">
        <v>154</v>
      </c>
      <c r="J81" s="97" t="s">
        <v>271</v>
      </c>
      <c r="L81" s="104" t="s">
        <v>114</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97" t="s">
        <v>140</v>
      </c>
      <c r="F82" s="97" t="s">
        <v>176</v>
      </c>
      <c r="G82" s="97" t="s">
        <v>182</v>
      </c>
      <c r="H82" s="97" t="s">
        <v>289</v>
      </c>
      <c r="J82" s="97" t="s">
        <v>271</v>
      </c>
      <c r="L82" s="104" t="s">
        <v>114</v>
      </c>
      <c r="AG82" s="18">
        <f>SUM(AG83:AG90)</f>
        <v>0</v>
      </c>
      <c r="AH82" s="18">
        <f t="shared" ref="AH82:AK82" si="9">SUM(AH83:AH90)</f>
        <v>0</v>
      </c>
      <c r="AI82" s="18">
        <f t="shared" si="9"/>
        <v>0</v>
      </c>
      <c r="AJ82" s="18">
        <f t="shared" si="9"/>
        <v>0</v>
      </c>
      <c r="AK82" s="18">
        <f t="shared" si="9"/>
        <v>0</v>
      </c>
    </row>
    <row r="83" spans="5:37">
      <c r="E83" s="97" t="s">
        <v>140</v>
      </c>
      <c r="F83" s="97" t="s">
        <v>176</v>
      </c>
      <c r="G83" s="97" t="s">
        <v>182</v>
      </c>
      <c r="H83" s="97" t="s">
        <v>366</v>
      </c>
      <c r="J83" s="97" t="s">
        <v>271</v>
      </c>
      <c r="L83" s="104" t="s">
        <v>114</v>
      </c>
      <c r="AG83" s="18">
        <f>SUMIFS(Out_SeparateAssessment!AG:AG,Out_SeparateAssessment!$I:$I,Out_SubmittedCosts!$H83,Out_SeparateAssessment!$M:$M,$J$67)+SUMIFS(Out_SeparateAssessment!AG:AG,Out_SeparateAssessment!$I:$I,Out_SubmittedCosts!$H83,Out_SeparateAssessment!$N:$N,$K$67)</f>
        <v>0</v>
      </c>
      <c r="AH83" s="18">
        <f>SUMIFS(Out_SeparateAssessment!AH:AH,Out_SeparateAssessment!$I:$I,Out_SubmittedCosts!$H83,Out_SeparateAssessment!$M:$M,$J$67)+SUMIFS(Out_SeparateAssessment!AH:AH,Out_SeparateAssessment!$I:$I,Out_SubmittedCosts!$H83,Out_SeparateAssessment!$N:$N,$K$67)</f>
        <v>0</v>
      </c>
      <c r="AI83" s="18">
        <f>SUMIFS(Out_SeparateAssessment!AI:AI,Out_SeparateAssessment!$I:$I,Out_SubmittedCosts!$H83,Out_SeparateAssessment!$M:$M,$J$67)+SUMIFS(Out_SeparateAssessment!AI:AI,Out_SeparateAssessment!$I:$I,Out_SubmittedCosts!$H83,Out_SeparateAssessment!$N:$N,$K$67)</f>
        <v>0</v>
      </c>
      <c r="AJ83" s="18">
        <f>SUMIFS(Out_SeparateAssessment!AJ:AJ,Out_SeparateAssessment!$I:$I,Out_SubmittedCosts!$H83,Out_SeparateAssessment!$M:$M,$J$67)+SUMIFS(Out_SeparateAssessment!AJ:AJ,Out_SeparateAssessment!$I:$I,Out_SubmittedCosts!$H83,Out_SeparateAssessment!$N:$N,$K$67)</f>
        <v>0</v>
      </c>
      <c r="AK83" s="18">
        <f>SUMIFS(Out_SeparateAssessment!AK:AK,Out_SeparateAssessment!$I:$I,Out_SubmittedCosts!$H83,Out_SeparateAssessment!$M:$M,$J$67)+SUMIFS(Out_SeparateAssessment!AK:AK,Out_SeparateAssessment!$I:$I,Out_SubmittedCosts!$H83,Out_SeparateAssessment!$N:$N,$K$67)</f>
        <v>0</v>
      </c>
    </row>
    <row r="84" spans="5:37">
      <c r="E84" s="97" t="s">
        <v>140</v>
      </c>
      <c r="F84" s="97" t="s">
        <v>176</v>
      </c>
      <c r="G84" s="97" t="s">
        <v>182</v>
      </c>
      <c r="H84" s="97" t="s">
        <v>155</v>
      </c>
      <c r="J84" s="97" t="s">
        <v>271</v>
      </c>
      <c r="L84" s="104" t="s">
        <v>114</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7" t="s">
        <v>140</v>
      </c>
      <c r="F85" s="97" t="s">
        <v>176</v>
      </c>
      <c r="G85" s="97" t="s">
        <v>182</v>
      </c>
      <c r="H85" s="97" t="s">
        <v>156</v>
      </c>
      <c r="J85" s="97" t="s">
        <v>271</v>
      </c>
      <c r="L85" s="104" t="s">
        <v>114</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7" t="s">
        <v>140</v>
      </c>
      <c r="F86" s="97" t="s">
        <v>176</v>
      </c>
      <c r="G86" s="97" t="s">
        <v>182</v>
      </c>
      <c r="H86" s="97" t="s">
        <v>157</v>
      </c>
      <c r="J86" s="97" t="s">
        <v>271</v>
      </c>
      <c r="L86" s="104" t="s">
        <v>114</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7" t="s">
        <v>140</v>
      </c>
      <c r="F87" s="97" t="s">
        <v>176</v>
      </c>
      <c r="G87" s="97" t="s">
        <v>182</v>
      </c>
      <c r="H87" s="97" t="s">
        <v>158</v>
      </c>
      <c r="J87" s="97" t="s">
        <v>271</v>
      </c>
      <c r="L87" s="104" t="s">
        <v>114</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7" t="s">
        <v>140</v>
      </c>
      <c r="F88" s="97" t="s">
        <v>176</v>
      </c>
      <c r="G88" s="97" t="s">
        <v>182</v>
      </c>
      <c r="H88" s="97" t="s">
        <v>159</v>
      </c>
      <c r="J88" s="97" t="s">
        <v>271</v>
      </c>
      <c r="L88" s="104" t="s">
        <v>114</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7" t="s">
        <v>140</v>
      </c>
      <c r="F89" s="97" t="s">
        <v>176</v>
      </c>
      <c r="G89" s="97" t="s">
        <v>182</v>
      </c>
      <c r="H89" s="97" t="s">
        <v>160</v>
      </c>
      <c r="J89" s="97" t="s">
        <v>271</v>
      </c>
      <c r="L89" s="104" t="s">
        <v>114</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97" t="s">
        <v>140</v>
      </c>
      <c r="F90" s="97" t="s">
        <v>176</v>
      </c>
      <c r="G90" s="97" t="s">
        <v>182</v>
      </c>
      <c r="H90" s="97" t="s">
        <v>161</v>
      </c>
      <c r="J90" s="97" t="s">
        <v>271</v>
      </c>
      <c r="L90" s="104" t="s">
        <v>114</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7" t="s">
        <v>140</v>
      </c>
      <c r="F91" s="97" t="s">
        <v>176</v>
      </c>
      <c r="G91" s="97" t="s">
        <v>166</v>
      </c>
      <c r="H91" s="97" t="s">
        <v>162</v>
      </c>
      <c r="J91" s="97" t="s">
        <v>271</v>
      </c>
      <c r="L91" s="104" t="s">
        <v>114</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7" t="s">
        <v>140</v>
      </c>
      <c r="F92" s="97" t="s">
        <v>183</v>
      </c>
      <c r="H92" s="97" t="s">
        <v>290</v>
      </c>
      <c r="J92" s="97" t="s">
        <v>271</v>
      </c>
      <c r="L92" s="104" t="s">
        <v>114</v>
      </c>
      <c r="AG92" s="79"/>
      <c r="AH92" s="79"/>
      <c r="AI92" s="79"/>
      <c r="AJ92" s="79"/>
      <c r="AK92" s="79"/>
    </row>
    <row r="93" spans="5:37">
      <c r="E93" s="97" t="s">
        <v>140</v>
      </c>
      <c r="F93" s="97" t="s">
        <v>183</v>
      </c>
      <c r="H93" s="97" t="s">
        <v>146</v>
      </c>
      <c r="J93" s="97" t="s">
        <v>271</v>
      </c>
      <c r="L93" s="104" t="s">
        <v>114</v>
      </c>
      <c r="AG93" s="79"/>
      <c r="AH93" s="79"/>
      <c r="AI93" s="79"/>
      <c r="AJ93" s="79"/>
      <c r="AK93" s="79"/>
    </row>
    <row r="94" spans="5:37">
      <c r="E94" s="97" t="s">
        <v>140</v>
      </c>
      <c r="F94" s="97" t="s">
        <v>183</v>
      </c>
      <c r="H94" s="97" t="s">
        <v>163</v>
      </c>
      <c r="J94" s="97" t="s">
        <v>271</v>
      </c>
      <c r="L94" s="104" t="s">
        <v>114</v>
      </c>
      <c r="AG94" s="79"/>
      <c r="AH94" s="79"/>
      <c r="AI94" s="79"/>
      <c r="AJ94" s="79"/>
      <c r="AK94" s="79"/>
    </row>
    <row r="95" spans="5:37">
      <c r="E95" s="97" t="s">
        <v>140</v>
      </c>
      <c r="F95" s="97" t="s">
        <v>183</v>
      </c>
      <c r="H95" s="97" t="s">
        <v>164</v>
      </c>
      <c r="J95" s="97" t="s">
        <v>271</v>
      </c>
      <c r="L95" s="104" t="s">
        <v>114</v>
      </c>
      <c r="AG95" s="79"/>
      <c r="AH95" s="79"/>
      <c r="AI95" s="79"/>
      <c r="AJ95" s="79"/>
      <c r="AK95" s="79"/>
    </row>
    <row r="96" spans="5:37">
      <c r="E96" s="97" t="s">
        <v>140</v>
      </c>
      <c r="F96" s="97" t="s">
        <v>183</v>
      </c>
      <c r="H96" s="97" t="s">
        <v>184</v>
      </c>
      <c r="J96" s="97" t="s">
        <v>271</v>
      </c>
      <c r="L96" s="104" t="s">
        <v>114</v>
      </c>
      <c r="AG96" s="79"/>
      <c r="AH96" s="79"/>
      <c r="AI96" s="79"/>
      <c r="AJ96" s="79"/>
      <c r="AK96" s="79"/>
    </row>
    <row r="97" spans="5:37">
      <c r="E97" s="97" t="s">
        <v>140</v>
      </c>
      <c r="F97" s="97" t="s">
        <v>183</v>
      </c>
      <c r="H97" s="97" t="s">
        <v>185</v>
      </c>
      <c r="J97" s="97" t="s">
        <v>271</v>
      </c>
      <c r="L97" s="104" t="s">
        <v>114</v>
      </c>
      <c r="AG97" s="79"/>
      <c r="AH97" s="79"/>
      <c r="AI97" s="79"/>
      <c r="AJ97" s="79"/>
      <c r="AK97" s="79"/>
    </row>
    <row r="98" spans="5:37">
      <c r="E98" s="97" t="s">
        <v>140</v>
      </c>
      <c r="F98" s="97" t="s">
        <v>183</v>
      </c>
      <c r="H98" s="97" t="s">
        <v>186</v>
      </c>
      <c r="J98" s="97" t="s">
        <v>271</v>
      </c>
      <c r="L98" s="104" t="s">
        <v>114</v>
      </c>
      <c r="AG98" s="79"/>
      <c r="AH98" s="79"/>
      <c r="AI98" s="79"/>
      <c r="AJ98" s="79"/>
      <c r="AK98" s="79"/>
    </row>
    <row r="99" spans="5:37">
      <c r="E99" s="97" t="s">
        <v>140</v>
      </c>
      <c r="F99" s="97" t="s">
        <v>183</v>
      </c>
      <c r="H99" s="97" t="s">
        <v>430</v>
      </c>
      <c r="J99" s="97" t="s">
        <v>271</v>
      </c>
      <c r="L99" s="104" t="s">
        <v>114</v>
      </c>
      <c r="AG99" s="79"/>
      <c r="AH99" s="79"/>
      <c r="AI99" s="79"/>
      <c r="AJ99" s="79"/>
      <c r="AK99" s="79"/>
    </row>
    <row r="100" spans="5:37">
      <c r="E100" s="97" t="s">
        <v>140</v>
      </c>
      <c r="F100" s="97" t="s">
        <v>183</v>
      </c>
      <c r="H100" s="97" t="s">
        <v>187</v>
      </c>
      <c r="J100" s="97" t="s">
        <v>271</v>
      </c>
      <c r="L100" s="104" t="s">
        <v>114</v>
      </c>
      <c r="AG100" s="79"/>
      <c r="AH100" s="79"/>
      <c r="AI100" s="79"/>
      <c r="AJ100" s="79"/>
      <c r="AK100" s="79"/>
    </row>
    <row r="101" spans="5:37">
      <c r="E101" s="97" t="s">
        <v>140</v>
      </c>
      <c r="F101" s="97" t="s">
        <v>183</v>
      </c>
      <c r="H101" s="97" t="s">
        <v>188</v>
      </c>
      <c r="J101" s="97" t="s">
        <v>271</v>
      </c>
      <c r="L101" s="104" t="s">
        <v>114</v>
      </c>
      <c r="AG101" s="79"/>
      <c r="AH101" s="79"/>
      <c r="AI101" s="79"/>
      <c r="AJ101" s="79"/>
      <c r="AK101" s="79"/>
    </row>
    <row r="102" spans="5:37">
      <c r="E102" s="97" t="s">
        <v>140</v>
      </c>
      <c r="F102" s="97" t="s">
        <v>183</v>
      </c>
      <c r="H102" s="97" t="s">
        <v>431</v>
      </c>
      <c r="J102" s="97" t="s">
        <v>271</v>
      </c>
      <c r="L102" s="104" t="s">
        <v>114</v>
      </c>
      <c r="AG102" s="79"/>
      <c r="AH102" s="79"/>
      <c r="AI102" s="79"/>
      <c r="AJ102" s="79"/>
      <c r="AK102" s="79"/>
    </row>
    <row r="103" spans="5:37">
      <c r="E103" s="97" t="s">
        <v>140</v>
      </c>
      <c r="F103" s="97" t="s">
        <v>183</v>
      </c>
      <c r="H103" s="97" t="s">
        <v>432</v>
      </c>
      <c r="J103" s="97" t="s">
        <v>271</v>
      </c>
      <c r="L103" s="104" t="s">
        <v>114</v>
      </c>
      <c r="AG103" s="79"/>
      <c r="AH103" s="79"/>
      <c r="AI103" s="79"/>
      <c r="AJ103" s="79"/>
      <c r="AK103" s="79"/>
    </row>
    <row r="104" spans="5:37">
      <c r="E104" s="97" t="s">
        <v>140</v>
      </c>
      <c r="F104" s="97" t="s">
        <v>183</v>
      </c>
      <c r="H104" s="97" t="s">
        <v>272</v>
      </c>
      <c r="J104" s="97" t="s">
        <v>271</v>
      </c>
      <c r="L104" s="104" t="s">
        <v>114</v>
      </c>
      <c r="AG104" s="79"/>
      <c r="AH104" s="79"/>
      <c r="AI104" s="79"/>
      <c r="AJ104" s="79"/>
      <c r="AK104" s="79"/>
    </row>
    <row r="105" spans="5:37">
      <c r="E105" s="97" t="s">
        <v>140</v>
      </c>
      <c r="F105" s="97" t="s">
        <v>183</v>
      </c>
      <c r="H105" s="97" t="s">
        <v>166</v>
      </c>
      <c r="J105" s="97" t="s">
        <v>271</v>
      </c>
      <c r="L105" s="104" t="s">
        <v>114</v>
      </c>
      <c r="AG105" s="79"/>
      <c r="AH105" s="79"/>
      <c r="AI105" s="79"/>
      <c r="AJ105" s="79"/>
      <c r="AK105" s="79"/>
    </row>
    <row r="106" spans="5:37">
      <c r="E106" s="97" t="s">
        <v>141</v>
      </c>
      <c r="H106" s="97" t="s">
        <v>141</v>
      </c>
      <c r="J106" s="97" t="s">
        <v>271</v>
      </c>
      <c r="L106" s="104" t="s">
        <v>114</v>
      </c>
      <c r="AG106" s="98">
        <f>SUM(AG107:AG112)</f>
        <v>-6.9935349677965348</v>
      </c>
      <c r="AH106" s="98">
        <f t="shared" ref="AH106:AK106" si="10">SUM(AH107:AH112)</f>
        <v>-10.958412728344289</v>
      </c>
      <c r="AI106" s="98">
        <f t="shared" si="10"/>
        <v>-9.8574259907952104</v>
      </c>
      <c r="AJ106" s="98">
        <f t="shared" si="10"/>
        <v>-7.1689648405559812</v>
      </c>
      <c r="AK106" s="98">
        <f t="shared" si="10"/>
        <v>-5.7500085070183564</v>
      </c>
    </row>
    <row r="107" spans="5:37">
      <c r="E107" s="97" t="s">
        <v>141</v>
      </c>
      <c r="H107" s="97" t="s">
        <v>280</v>
      </c>
      <c r="J107" s="97" t="s">
        <v>271</v>
      </c>
      <c r="L107" s="104" t="s">
        <v>114</v>
      </c>
      <c r="AG107" s="18">
        <f>SUMIFS(Out_SeparateAssessment!AG:AG,Out_SeparateAssessment!$I:$I,Out_SubmittedCosts!$H107,Out_SeparateAssessment!$M:$M,$J$67)+SUMIFS(Out_SeparateAssessment!AG:AG,Out_SeparateAssessment!$I:$I,Out_SubmittedCosts!$H107,Out_SeparateAssessment!$N:$N,$K$67)</f>
        <v>-0.83979727100000001</v>
      </c>
      <c r="AH107" s="18">
        <f>SUMIFS(Out_SeparateAssessment!AH:AH,Out_SeparateAssessment!$I:$I,Out_SubmittedCosts!$H107,Out_SeparateAssessment!$M:$M,$J$67)+SUMIFS(Out_SeparateAssessment!AH:AH,Out_SeparateAssessment!$I:$I,Out_SubmittedCosts!$H107,Out_SeparateAssessment!$N:$N,$K$67)</f>
        <v>-2.7082338579999998</v>
      </c>
      <c r="AI107" s="18">
        <f>SUMIFS(Out_SeparateAssessment!AI:AI,Out_SeparateAssessment!$I:$I,Out_SubmittedCosts!$H107,Out_SeparateAssessment!$M:$M,$J$67)+SUMIFS(Out_SeparateAssessment!AI:AI,Out_SeparateAssessment!$I:$I,Out_SubmittedCosts!$H107,Out_SeparateAssessment!$N:$N,$K$67)</f>
        <v>-1.519135487</v>
      </c>
      <c r="AJ107" s="18">
        <f>SUMIFS(Out_SeparateAssessment!AJ:AJ,Out_SeparateAssessment!$I:$I,Out_SubmittedCosts!$H107,Out_SeparateAssessment!$M:$M,$J$67)+SUMIFS(Out_SeparateAssessment!AJ:AJ,Out_SeparateAssessment!$I:$I,Out_SubmittedCosts!$H107,Out_SeparateAssessment!$N:$N,$K$67)</f>
        <v>-1.300062783</v>
      </c>
      <c r="AK107" s="18">
        <f>SUMIFS(Out_SeparateAssessment!AK:AK,Out_SeparateAssessment!$I:$I,Out_SubmittedCosts!$H107,Out_SeparateAssessment!$M:$M,$J$67)+SUMIFS(Out_SeparateAssessment!AK:AK,Out_SeparateAssessment!$I:$I,Out_SubmittedCosts!$H107,Out_SeparateAssessment!$N:$N,$K$67)</f>
        <v>-0.263925309</v>
      </c>
    </row>
    <row r="108" spans="5:37">
      <c r="E108" s="97" t="s">
        <v>141</v>
      </c>
      <c r="H108" s="97" t="s">
        <v>147</v>
      </c>
      <c r="J108" s="97" t="s">
        <v>271</v>
      </c>
      <c r="L108" s="104" t="s">
        <v>114</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7" t="s">
        <v>141</v>
      </c>
      <c r="H109" s="97" t="s">
        <v>220</v>
      </c>
      <c r="J109" s="97" t="s">
        <v>271</v>
      </c>
      <c r="L109" s="104" t="s">
        <v>114</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7" t="s">
        <v>141</v>
      </c>
      <c r="H110" s="97" t="s">
        <v>222</v>
      </c>
      <c r="J110" s="97" t="s">
        <v>271</v>
      </c>
      <c r="L110" s="104" t="s">
        <v>114</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7" t="s">
        <v>141</v>
      </c>
      <c r="H111" s="97" t="s">
        <v>223</v>
      </c>
      <c r="J111" s="97" t="s">
        <v>271</v>
      </c>
      <c r="L111" s="104" t="s">
        <v>114</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97" t="s">
        <v>141</v>
      </c>
      <c r="H112" s="97" t="s">
        <v>189</v>
      </c>
      <c r="J112" s="97" t="s">
        <v>271</v>
      </c>
      <c r="L112" s="104" t="s">
        <v>114</v>
      </c>
      <c r="AG112" s="18">
        <f>SUMIFS(Out_SeparateAssessment!AG:AG,Out_SeparateAssessment!$I:$I,Out_SubmittedCosts!$H112,Out_SeparateAssessment!$M:$M,$J$67)+SUMIFS(Out_SeparateAssessment!AG:AG,Out_SeparateAssessment!$I:$I,Out_SubmittedCosts!$H112,Out_SeparateAssessment!$N:$N,$K$67)</f>
        <v>-6.1537376967965347</v>
      </c>
      <c r="AH112" s="18">
        <f>SUMIFS(Out_SeparateAssessment!AH:AH,Out_SeparateAssessment!$I:$I,Out_SubmittedCosts!$H112,Out_SeparateAssessment!$M:$M,$J$67)+SUMIFS(Out_SeparateAssessment!AH:AH,Out_SeparateAssessment!$I:$I,Out_SubmittedCosts!$H112,Out_SeparateAssessment!$N:$N,$K$67)</f>
        <v>-8.2501788703442891</v>
      </c>
      <c r="AI112" s="18">
        <f>SUMIFS(Out_SeparateAssessment!AI:AI,Out_SeparateAssessment!$I:$I,Out_SubmittedCosts!$H112,Out_SeparateAssessment!$M:$M,$J$67)+SUMIFS(Out_SeparateAssessment!AI:AI,Out_SeparateAssessment!$I:$I,Out_SubmittedCosts!$H112,Out_SeparateAssessment!$N:$N,$K$67)</f>
        <v>-8.3382905037952106</v>
      </c>
      <c r="AJ112" s="18">
        <f>SUMIFS(Out_SeparateAssessment!AJ:AJ,Out_SeparateAssessment!$I:$I,Out_SubmittedCosts!$H112,Out_SeparateAssessment!$M:$M,$J$67)+SUMIFS(Out_SeparateAssessment!AJ:AJ,Out_SeparateAssessment!$I:$I,Out_SubmittedCosts!$H112,Out_SeparateAssessment!$N:$N,$K$67)</f>
        <v>-5.8689020575559816</v>
      </c>
      <c r="AK112" s="18">
        <f>SUMIFS(Out_SeparateAssessment!AK:AK,Out_SeparateAssessment!$I:$I,Out_SubmittedCosts!$H112,Out_SeparateAssessment!$M:$M,$J$67)+SUMIFS(Out_SeparateAssessment!AK:AK,Out_SeparateAssessment!$I:$I,Out_SubmittedCosts!$H112,Out_SeparateAssessment!$N:$N,$K$67)</f>
        <v>-5.4860831980183562</v>
      </c>
    </row>
    <row r="113" spans="1:53">
      <c r="E113" s="97" t="s">
        <v>142</v>
      </c>
      <c r="H113" s="97" t="s">
        <v>142</v>
      </c>
      <c r="J113" s="97" t="s">
        <v>271</v>
      </c>
      <c r="L113" s="104" t="s">
        <v>114</v>
      </c>
      <c r="AG113" s="18">
        <f>SUMIFS(Out_SeparateAssessment!AG:AG,Out_SeparateAssessment!$I:$I,Out_SubmittedCosts!$H113,Out_SeparateAssessment!$M:$M,$J$67)+SUMIFS(Out_SeparateAssessment!AG:AG,Out_SeparateAssessment!$I:$I,Out_SubmittedCosts!$H113,Out_SeparateAssessment!$N:$N,$K$67)</f>
        <v>-12.590863007364728</v>
      </c>
      <c r="AH113" s="18">
        <f>SUMIFS(Out_SeparateAssessment!AH:AH,Out_SeparateAssessment!$I:$I,Out_SubmittedCosts!$H113,Out_SeparateAssessment!$M:$M,$J$67)+SUMIFS(Out_SeparateAssessment!AH:AH,Out_SeparateAssessment!$I:$I,Out_SubmittedCosts!$H113,Out_SeparateAssessment!$N:$N,$K$67)</f>
        <v>-12.320394569901737</v>
      </c>
      <c r="AI113" s="18">
        <f>SUMIFS(Out_SeparateAssessment!AI:AI,Out_SeparateAssessment!$I:$I,Out_SubmittedCosts!$H113,Out_SeparateAssessment!$M:$M,$J$67)+SUMIFS(Out_SeparateAssessment!AI:AI,Out_SeparateAssessment!$I:$I,Out_SubmittedCosts!$H113,Out_SeparateAssessment!$N:$N,$K$67)</f>
        <v>-12.132016410874183</v>
      </c>
      <c r="AJ113" s="18">
        <f>SUMIFS(Out_SeparateAssessment!AJ:AJ,Out_SeparateAssessment!$I:$I,Out_SubmittedCosts!$H113,Out_SeparateAssessment!$M:$M,$J$67)+SUMIFS(Out_SeparateAssessment!AJ:AJ,Out_SeparateAssessment!$I:$I,Out_SubmittedCosts!$H113,Out_SeparateAssessment!$N:$N,$K$67)</f>
        <v>-12.086044073643384</v>
      </c>
      <c r="AK113" s="18">
        <f>SUMIFS(Out_SeparateAssessment!AK:AK,Out_SeparateAssessment!$I:$I,Out_SubmittedCosts!$H113,Out_SeparateAssessment!$M:$M,$J$67)+SUMIFS(Out_SeparateAssessment!AK:AK,Out_SeparateAssessment!$I:$I,Out_SubmittedCosts!$H113,Out_SeparateAssessment!$N:$N,$K$67)</f>
        <v>-12.0420817060498</v>
      </c>
    </row>
    <row r="114" spans="1:53">
      <c r="E114" s="97" t="s">
        <v>142</v>
      </c>
      <c r="H114" s="97" t="s">
        <v>281</v>
      </c>
      <c r="J114" s="97" t="s">
        <v>271</v>
      </c>
      <c r="L114" s="104" t="s">
        <v>114</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7" t="s">
        <v>142</v>
      </c>
      <c r="H115" s="97" t="s">
        <v>282</v>
      </c>
      <c r="J115" s="97" t="s">
        <v>271</v>
      </c>
      <c r="L115" s="104" t="s">
        <v>114</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7" t="s">
        <v>142</v>
      </c>
      <c r="H116" s="97" t="s">
        <v>481</v>
      </c>
      <c r="J116" s="97" t="s">
        <v>271</v>
      </c>
      <c r="L116" s="104" t="s">
        <v>114</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7" t="s">
        <v>142</v>
      </c>
      <c r="H117" s="97" t="s">
        <v>190</v>
      </c>
      <c r="J117" s="97" t="s">
        <v>271</v>
      </c>
      <c r="L117" s="104" t="s">
        <v>114</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7" t="s">
        <v>142</v>
      </c>
      <c r="H118" s="97" t="s">
        <v>224</v>
      </c>
      <c r="J118" s="97" t="s">
        <v>271</v>
      </c>
      <c r="L118" s="104" t="s">
        <v>114</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7" t="s">
        <v>142</v>
      </c>
      <c r="H119" s="97" t="s">
        <v>221</v>
      </c>
      <c r="J119" s="97" t="s">
        <v>271</v>
      </c>
      <c r="L119" s="104" t="s">
        <v>114</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7" t="s">
        <v>142</v>
      </c>
      <c r="H120" s="97" t="s">
        <v>191</v>
      </c>
      <c r="J120" s="97" t="s">
        <v>271</v>
      </c>
      <c r="L120" s="104" t="s">
        <v>114</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7" t="s">
        <v>142</v>
      </c>
      <c r="H121" s="97" t="s">
        <v>283</v>
      </c>
      <c r="J121" s="97" t="s">
        <v>271</v>
      </c>
      <c r="L121" s="104" t="s">
        <v>114</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4.65">
      <c r="A123" s="5"/>
      <c r="B123" s="11" t="s">
        <v>482</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97"/>
    </row>
    <row r="125" spans="1:53">
      <c r="E125" s="97" t="s">
        <v>194</v>
      </c>
      <c r="H125" s="97" t="s">
        <v>194</v>
      </c>
      <c r="J125" s="97" t="s">
        <v>271</v>
      </c>
      <c r="L125" s="104" t="s">
        <v>114</v>
      </c>
      <c r="AG125" s="98">
        <f>SUM(AG127,AG163,AG170)</f>
        <v>292.86850625326764</v>
      </c>
      <c r="AH125" s="98">
        <f t="shared" ref="AH125:AK125" si="11">SUM(AH127,AH163,AH170)</f>
        <v>291.96470991180252</v>
      </c>
      <c r="AI125" s="98">
        <f t="shared" si="11"/>
        <v>293.4039789224372</v>
      </c>
      <c r="AJ125" s="98">
        <f t="shared" si="11"/>
        <v>284.62454949242493</v>
      </c>
      <c r="AK125" s="98">
        <f t="shared" si="11"/>
        <v>277.58381619722661</v>
      </c>
    </row>
    <row r="126" spans="1:53">
      <c r="E126" s="97" t="s">
        <v>140</v>
      </c>
      <c r="H126" s="97" t="s">
        <v>140</v>
      </c>
      <c r="J126" s="97" t="s">
        <v>271</v>
      </c>
      <c r="L126" s="104" t="s">
        <v>114</v>
      </c>
      <c r="AG126" s="98">
        <f>SUM(AG127,AG149)</f>
        <v>116.94630699242886</v>
      </c>
      <c r="AH126" s="98">
        <f t="shared" ref="AH126:AK126" si="12">SUM(AH127,AH149)</f>
        <v>112.34002168904858</v>
      </c>
      <c r="AI126" s="98">
        <f t="shared" si="12"/>
        <v>111.28795642710649</v>
      </c>
      <c r="AJ126" s="98">
        <f t="shared" si="12"/>
        <v>107.85586796062434</v>
      </c>
      <c r="AK126" s="98">
        <f t="shared" si="12"/>
        <v>106.03903585329471</v>
      </c>
    </row>
    <row r="127" spans="1:53">
      <c r="E127" s="97" t="s">
        <v>140</v>
      </c>
      <c r="F127" s="97" t="s">
        <v>176</v>
      </c>
      <c r="H127" s="97" t="s">
        <v>177</v>
      </c>
      <c r="J127" s="97" t="s">
        <v>271</v>
      </c>
      <c r="L127" s="104" t="s">
        <v>114</v>
      </c>
      <c r="AG127" s="98">
        <f>SUM(AG128,AG133,AG139,AG148)</f>
        <v>116.94630699242886</v>
      </c>
      <c r="AH127" s="98">
        <f t="shared" ref="AH127:AK127" si="13">SUM(AH128,AH133,AH139,AH148)</f>
        <v>112.34002168904858</v>
      </c>
      <c r="AI127" s="98">
        <f t="shared" si="13"/>
        <v>111.28795642710649</v>
      </c>
      <c r="AJ127" s="98">
        <f t="shared" si="13"/>
        <v>107.85586796062434</v>
      </c>
      <c r="AK127" s="98">
        <f t="shared" si="13"/>
        <v>106.03903585329471</v>
      </c>
    </row>
    <row r="128" spans="1:53">
      <c r="E128" s="97" t="s">
        <v>140</v>
      </c>
      <c r="F128" s="97" t="s">
        <v>176</v>
      </c>
      <c r="G128" s="97" t="s">
        <v>150</v>
      </c>
      <c r="H128" s="97" t="s">
        <v>287</v>
      </c>
      <c r="J128" s="97" t="s">
        <v>271</v>
      </c>
      <c r="L128" s="104" t="s">
        <v>114</v>
      </c>
      <c r="AG128" s="18">
        <f>SUM(AG14,AG71)</f>
        <v>18.415198277959536</v>
      </c>
      <c r="AH128" s="18">
        <f t="shared" ref="AH128:AK128" si="14">SUM(AH14,AH71)</f>
        <v>17.220706400046893</v>
      </c>
      <c r="AI128" s="18">
        <f t="shared" si="14"/>
        <v>16.799338774161555</v>
      </c>
      <c r="AJ128" s="18">
        <f t="shared" si="14"/>
        <v>16.783015683197764</v>
      </c>
      <c r="AK128" s="18">
        <f t="shared" si="14"/>
        <v>16.531449757548167</v>
      </c>
    </row>
    <row r="129" spans="5:37">
      <c r="E129" s="97" t="s">
        <v>140</v>
      </c>
      <c r="F129" s="97" t="s">
        <v>176</v>
      </c>
      <c r="G129" s="97" t="s">
        <v>150</v>
      </c>
      <c r="H129" s="97" t="s">
        <v>273</v>
      </c>
      <c r="J129" s="97" t="s">
        <v>271</v>
      </c>
      <c r="L129" s="104" t="s">
        <v>114</v>
      </c>
      <c r="AG129" s="18">
        <f t="shared" ref="AG129:AK132" si="15">SUM(AG15,AG72)</f>
        <v>2.3847044779999997</v>
      </c>
      <c r="AH129" s="18">
        <f t="shared" si="15"/>
        <v>2.3937686409999999</v>
      </c>
      <c r="AI129" s="18">
        <f t="shared" si="15"/>
        <v>2.3424287080000004</v>
      </c>
      <c r="AJ129" s="18">
        <f t="shared" si="15"/>
        <v>2.6267163860000009</v>
      </c>
      <c r="AK129" s="18">
        <f t="shared" si="15"/>
        <v>2.7327448349999997</v>
      </c>
    </row>
    <row r="130" spans="5:37">
      <c r="E130" s="97" t="s">
        <v>140</v>
      </c>
      <c r="F130" s="97" t="s">
        <v>176</v>
      </c>
      <c r="G130" s="97" t="s">
        <v>150</v>
      </c>
      <c r="H130" s="97" t="s">
        <v>274</v>
      </c>
      <c r="J130" s="97" t="s">
        <v>271</v>
      </c>
      <c r="L130" s="104" t="s">
        <v>114</v>
      </c>
      <c r="AG130" s="18">
        <f t="shared" si="15"/>
        <v>14.105515379</v>
      </c>
      <c r="AH130" s="18">
        <f t="shared" si="15"/>
        <v>13.002076869999998</v>
      </c>
      <c r="AI130" s="18">
        <f t="shared" si="15"/>
        <v>12.944530904000002</v>
      </c>
      <c r="AJ130" s="18">
        <f t="shared" si="15"/>
        <v>12.692785541000003</v>
      </c>
      <c r="AK130" s="18">
        <f t="shared" si="15"/>
        <v>12.386732894000003</v>
      </c>
    </row>
    <row r="131" spans="5:37">
      <c r="E131" s="97" t="s">
        <v>140</v>
      </c>
      <c r="F131" s="97" t="s">
        <v>176</v>
      </c>
      <c r="G131" s="97" t="s">
        <v>150</v>
      </c>
      <c r="H131" s="97" t="s">
        <v>151</v>
      </c>
      <c r="J131" s="97" t="s">
        <v>271</v>
      </c>
      <c r="L131" s="104" t="s">
        <v>114</v>
      </c>
      <c r="AG131" s="18">
        <f t="shared" si="15"/>
        <v>4.0613954479999999</v>
      </c>
      <c r="AH131" s="18">
        <f t="shared" si="15"/>
        <v>3.9731580590000002</v>
      </c>
      <c r="AI131" s="18">
        <f t="shared" si="15"/>
        <v>3.727742809</v>
      </c>
      <c r="AJ131" s="18">
        <f t="shared" si="15"/>
        <v>3.681969273</v>
      </c>
      <c r="AK131" s="18">
        <f t="shared" si="15"/>
        <v>3.6317909520000002</v>
      </c>
    </row>
    <row r="132" spans="5:37">
      <c r="E132" s="97" t="s">
        <v>140</v>
      </c>
      <c r="F132" s="97" t="s">
        <v>176</v>
      </c>
      <c r="G132" s="97" t="s">
        <v>150</v>
      </c>
      <c r="H132" s="97" t="s">
        <v>152</v>
      </c>
      <c r="J132" s="97" t="s">
        <v>271</v>
      </c>
      <c r="L132" s="104" t="s">
        <v>114</v>
      </c>
      <c r="AG132" s="18">
        <f t="shared" si="15"/>
        <v>1.5527188269999996</v>
      </c>
      <c r="AH132" s="18">
        <f t="shared" si="15"/>
        <v>1.538124665</v>
      </c>
      <c r="AI132" s="18">
        <f t="shared" si="15"/>
        <v>1.4697836079999997</v>
      </c>
      <c r="AJ132" s="18">
        <f t="shared" si="15"/>
        <v>1.4657336569999999</v>
      </c>
      <c r="AK132" s="18">
        <f t="shared" si="15"/>
        <v>1.463169599</v>
      </c>
    </row>
    <row r="133" spans="5:37">
      <c r="E133" s="97" t="s">
        <v>140</v>
      </c>
      <c r="F133" s="97" t="s">
        <v>176</v>
      </c>
      <c r="G133" s="97" t="s">
        <v>181</v>
      </c>
      <c r="H133" s="97" t="s">
        <v>288</v>
      </c>
      <c r="J133" s="97" t="s">
        <v>271</v>
      </c>
      <c r="L133" s="104" t="s">
        <v>114</v>
      </c>
      <c r="AG133" s="98">
        <f>SUM(AG134:AG138)</f>
        <v>69.912600048469329</v>
      </c>
      <c r="AH133" s="98">
        <f t="shared" ref="AH133:AK133" si="16">SUM(AH134:AH138)</f>
        <v>66.945733828001693</v>
      </c>
      <c r="AI133" s="98">
        <f t="shared" si="16"/>
        <v>65.933805548944946</v>
      </c>
      <c r="AJ133" s="98">
        <f t="shared" si="16"/>
        <v>62.606871019426578</v>
      </c>
      <c r="AK133" s="98">
        <f t="shared" si="16"/>
        <v>60.847793768746548</v>
      </c>
    </row>
    <row r="134" spans="5:37">
      <c r="E134" s="97" t="s">
        <v>140</v>
      </c>
      <c r="F134" s="97" t="s">
        <v>176</v>
      </c>
      <c r="G134" s="97" t="s">
        <v>181</v>
      </c>
      <c r="H134" s="97" t="s">
        <v>143</v>
      </c>
      <c r="J134" s="97" t="s">
        <v>271</v>
      </c>
      <c r="L134" s="104" t="s">
        <v>114</v>
      </c>
      <c r="AG134" s="18">
        <f>SUM(AG20,AG77)</f>
        <v>13.591662041570858</v>
      </c>
      <c r="AH134" s="18">
        <f t="shared" ref="AH134:AK134" si="17">SUM(AH20,AH77)</f>
        <v>13.293243489750097</v>
      </c>
      <c r="AI134" s="18">
        <f t="shared" si="17"/>
        <v>12.974069423109318</v>
      </c>
      <c r="AJ134" s="18">
        <f t="shared" si="17"/>
        <v>12.256011367459681</v>
      </c>
      <c r="AK134" s="18">
        <f t="shared" si="17"/>
        <v>11.927726359924131</v>
      </c>
    </row>
    <row r="135" spans="5:37">
      <c r="E135" s="97" t="s">
        <v>140</v>
      </c>
      <c r="F135" s="97" t="s">
        <v>176</v>
      </c>
      <c r="G135" s="97" t="s">
        <v>181</v>
      </c>
      <c r="H135" s="97" t="s">
        <v>144</v>
      </c>
      <c r="J135" s="97" t="s">
        <v>271</v>
      </c>
      <c r="L135" s="104" t="s">
        <v>114</v>
      </c>
      <c r="AG135" s="18">
        <f t="shared" ref="AG135:AK148" si="18">SUM(AG21,AG78)</f>
        <v>21.361361082999998</v>
      </c>
      <c r="AH135" s="18">
        <f t="shared" si="18"/>
        <v>20.083734348</v>
      </c>
      <c r="AI135" s="18">
        <f t="shared" si="18"/>
        <v>19.208245645999998</v>
      </c>
      <c r="AJ135" s="18">
        <f t="shared" si="18"/>
        <v>18.493322634999998</v>
      </c>
      <c r="AK135" s="18">
        <f t="shared" si="18"/>
        <v>17.683885814</v>
      </c>
    </row>
    <row r="136" spans="5:37">
      <c r="E136" s="97" t="s">
        <v>140</v>
      </c>
      <c r="F136" s="97" t="s">
        <v>176</v>
      </c>
      <c r="G136" s="97" t="s">
        <v>181</v>
      </c>
      <c r="H136" s="97" t="s">
        <v>145</v>
      </c>
      <c r="J136" s="97" t="s">
        <v>271</v>
      </c>
      <c r="L136" s="104" t="s">
        <v>114</v>
      </c>
      <c r="AG136" s="18">
        <f t="shared" si="18"/>
        <v>31.155470256898479</v>
      </c>
      <c r="AH136" s="18">
        <f t="shared" si="18"/>
        <v>29.762263845251589</v>
      </c>
      <c r="AI136" s="18">
        <f t="shared" si="18"/>
        <v>30.032116263835629</v>
      </c>
      <c r="AJ136" s="18">
        <f t="shared" si="18"/>
        <v>28.166788913966901</v>
      </c>
      <c r="AK136" s="18">
        <f t="shared" si="18"/>
        <v>27.57995805582242</v>
      </c>
    </row>
    <row r="137" spans="5:37">
      <c r="E137" s="97" t="s">
        <v>140</v>
      </c>
      <c r="F137" s="97" t="s">
        <v>176</v>
      </c>
      <c r="G137" s="97" t="s">
        <v>181</v>
      </c>
      <c r="H137" s="97" t="s">
        <v>279</v>
      </c>
      <c r="J137" s="97" t="s">
        <v>271</v>
      </c>
      <c r="L137" s="104" t="s">
        <v>114</v>
      </c>
      <c r="AG137" s="18">
        <f t="shared" si="18"/>
        <v>0</v>
      </c>
      <c r="AH137" s="18">
        <f t="shared" si="18"/>
        <v>0</v>
      </c>
      <c r="AI137" s="18">
        <f t="shared" si="18"/>
        <v>0</v>
      </c>
      <c r="AJ137" s="18">
        <f t="shared" si="18"/>
        <v>0</v>
      </c>
      <c r="AK137" s="18">
        <f t="shared" si="18"/>
        <v>0</v>
      </c>
    </row>
    <row r="138" spans="5:37">
      <c r="E138" s="97" t="s">
        <v>140</v>
      </c>
      <c r="F138" s="97" t="s">
        <v>176</v>
      </c>
      <c r="G138" s="97" t="s">
        <v>181</v>
      </c>
      <c r="H138" s="97" t="s">
        <v>154</v>
      </c>
      <c r="J138" s="97" t="s">
        <v>271</v>
      </c>
      <c r="L138" s="104" t="s">
        <v>114</v>
      </c>
      <c r="AG138" s="18">
        <f t="shared" si="18"/>
        <v>3.8041066670000001</v>
      </c>
      <c r="AH138" s="18">
        <f t="shared" si="18"/>
        <v>3.806492145</v>
      </c>
      <c r="AI138" s="18">
        <f t="shared" si="18"/>
        <v>3.7193742159999994</v>
      </c>
      <c r="AJ138" s="18">
        <f t="shared" si="18"/>
        <v>3.6907481029999998</v>
      </c>
      <c r="AK138" s="18">
        <f t="shared" si="18"/>
        <v>3.656223539</v>
      </c>
    </row>
    <row r="139" spans="5:37">
      <c r="E139" s="97" t="s">
        <v>140</v>
      </c>
      <c r="F139" s="97" t="s">
        <v>176</v>
      </c>
      <c r="G139" s="97" t="s">
        <v>182</v>
      </c>
      <c r="H139" s="97" t="s">
        <v>289</v>
      </c>
      <c r="J139" s="97" t="s">
        <v>271</v>
      </c>
      <c r="L139" s="104" t="s">
        <v>114</v>
      </c>
      <c r="AG139" s="18">
        <f t="shared" si="18"/>
        <v>24.304192069999996</v>
      </c>
      <c r="AH139" s="18">
        <f t="shared" si="18"/>
        <v>24.202540017999997</v>
      </c>
      <c r="AI139" s="18">
        <f t="shared" si="18"/>
        <v>24.325975411999998</v>
      </c>
      <c r="AJ139" s="18">
        <f t="shared" si="18"/>
        <v>24.59804428</v>
      </c>
      <c r="AK139" s="18">
        <f t="shared" si="18"/>
        <v>24.370511601999993</v>
      </c>
    </row>
    <row r="140" spans="5:37">
      <c r="E140" s="97" t="s">
        <v>140</v>
      </c>
      <c r="F140" s="97" t="s">
        <v>176</v>
      </c>
      <c r="G140" s="97" t="s">
        <v>182</v>
      </c>
      <c r="H140" s="97" t="s">
        <v>366</v>
      </c>
      <c r="J140" s="97" t="s">
        <v>271</v>
      </c>
      <c r="L140" s="104" t="s">
        <v>114</v>
      </c>
      <c r="AG140" s="18">
        <f t="shared" si="18"/>
        <v>12.857417016000001</v>
      </c>
      <c r="AH140" s="18">
        <f t="shared" si="18"/>
        <v>13.202866698999999</v>
      </c>
      <c r="AI140" s="18">
        <f t="shared" si="18"/>
        <v>13.141877381</v>
      </c>
      <c r="AJ140" s="18">
        <f t="shared" si="18"/>
        <v>13.147524611</v>
      </c>
      <c r="AK140" s="18">
        <f t="shared" si="18"/>
        <v>12.974486389999997</v>
      </c>
    </row>
    <row r="141" spans="5:37">
      <c r="E141" s="97" t="s">
        <v>140</v>
      </c>
      <c r="F141" s="97" t="s">
        <v>176</v>
      </c>
      <c r="G141" s="97" t="s">
        <v>182</v>
      </c>
      <c r="H141" s="97" t="s">
        <v>155</v>
      </c>
      <c r="J141" s="97" t="s">
        <v>271</v>
      </c>
      <c r="L141" s="104" t="s">
        <v>114</v>
      </c>
      <c r="AG141" s="18">
        <f t="shared" si="18"/>
        <v>3.4844670250000003</v>
      </c>
      <c r="AH141" s="18">
        <f t="shared" si="18"/>
        <v>3.4817700770000002</v>
      </c>
      <c r="AI141" s="18">
        <f t="shared" si="18"/>
        <v>3.3999974500000003</v>
      </c>
      <c r="AJ141" s="18">
        <f t="shared" si="18"/>
        <v>3.4518615280000002</v>
      </c>
      <c r="AK141" s="18">
        <f t="shared" si="18"/>
        <v>3.4875533079999999</v>
      </c>
    </row>
    <row r="142" spans="5:37">
      <c r="E142" s="97" t="s">
        <v>140</v>
      </c>
      <c r="F142" s="97" t="s">
        <v>176</v>
      </c>
      <c r="G142" s="97" t="s">
        <v>182</v>
      </c>
      <c r="H142" s="97" t="s">
        <v>156</v>
      </c>
      <c r="J142" s="97" t="s">
        <v>271</v>
      </c>
      <c r="L142" s="104" t="s">
        <v>114</v>
      </c>
      <c r="AG142" s="18">
        <f t="shared" si="18"/>
        <v>1.435934415</v>
      </c>
      <c r="AH142" s="18">
        <f t="shared" si="18"/>
        <v>1.4235185429999999</v>
      </c>
      <c r="AI142" s="18">
        <f t="shared" si="18"/>
        <v>1.4253462509999999</v>
      </c>
      <c r="AJ142" s="18">
        <f t="shared" si="18"/>
        <v>1.4168648750000001</v>
      </c>
      <c r="AK142" s="18">
        <f t="shared" si="18"/>
        <v>1.3957428449999998</v>
      </c>
    </row>
    <row r="143" spans="5:37">
      <c r="E143" s="97" t="s">
        <v>140</v>
      </c>
      <c r="F143" s="97" t="s">
        <v>176</v>
      </c>
      <c r="G143" s="97" t="s">
        <v>182</v>
      </c>
      <c r="H143" s="97" t="s">
        <v>157</v>
      </c>
      <c r="J143" s="97" t="s">
        <v>271</v>
      </c>
      <c r="L143" s="104" t="s">
        <v>114</v>
      </c>
      <c r="AG143" s="18">
        <f t="shared" si="18"/>
        <v>2.8038886239999998</v>
      </c>
      <c r="AH143" s="18">
        <f t="shared" si="18"/>
        <v>2.4644562200000002</v>
      </c>
      <c r="AI143" s="18">
        <f t="shared" si="18"/>
        <v>2.7100922609999998</v>
      </c>
      <c r="AJ143" s="18">
        <f t="shared" si="18"/>
        <v>2.9488262949999995</v>
      </c>
      <c r="AK143" s="18">
        <f t="shared" si="18"/>
        <v>2.9001915159999996</v>
      </c>
    </row>
    <row r="144" spans="5:37">
      <c r="E144" s="97" t="s">
        <v>140</v>
      </c>
      <c r="F144" s="97" t="s">
        <v>176</v>
      </c>
      <c r="G144" s="97" t="s">
        <v>182</v>
      </c>
      <c r="H144" s="97" t="s">
        <v>158</v>
      </c>
      <c r="J144" s="97" t="s">
        <v>271</v>
      </c>
      <c r="L144" s="104" t="s">
        <v>114</v>
      </c>
      <c r="AG144" s="18">
        <f t="shared" si="18"/>
        <v>1.423371377</v>
      </c>
      <c r="AH144" s="18">
        <f t="shared" si="18"/>
        <v>1.396596792</v>
      </c>
      <c r="AI144" s="18">
        <f t="shared" si="18"/>
        <v>1.4048809550000001</v>
      </c>
      <c r="AJ144" s="18">
        <f t="shared" si="18"/>
        <v>1.3993160519999999</v>
      </c>
      <c r="AK144" s="18">
        <f t="shared" si="18"/>
        <v>1.4080030629999998</v>
      </c>
    </row>
    <row r="145" spans="5:37">
      <c r="E145" s="97" t="s">
        <v>140</v>
      </c>
      <c r="F145" s="97" t="s">
        <v>176</v>
      </c>
      <c r="G145" s="97" t="s">
        <v>182</v>
      </c>
      <c r="H145" s="97" t="s">
        <v>159</v>
      </c>
      <c r="J145" s="97" t="s">
        <v>271</v>
      </c>
      <c r="L145" s="104" t="s">
        <v>114</v>
      </c>
      <c r="AG145" s="18">
        <f t="shared" si="18"/>
        <v>0.57720845599999993</v>
      </c>
      <c r="AH145" s="18">
        <f t="shared" si="18"/>
        <v>0.54286455299999992</v>
      </c>
      <c r="AI145" s="18">
        <f t="shared" si="18"/>
        <v>0.53830939500000008</v>
      </c>
      <c r="AJ145" s="18">
        <f t="shared" si="18"/>
        <v>0.53830939599999994</v>
      </c>
      <c r="AK145" s="18">
        <f t="shared" si="18"/>
        <v>0.53830939499999997</v>
      </c>
    </row>
    <row r="146" spans="5:37">
      <c r="E146" s="97" t="s">
        <v>140</v>
      </c>
      <c r="F146" s="97" t="s">
        <v>176</v>
      </c>
      <c r="G146" s="97" t="s">
        <v>182</v>
      </c>
      <c r="H146" s="97" t="s">
        <v>160</v>
      </c>
      <c r="J146" s="97" t="s">
        <v>271</v>
      </c>
      <c r="L146" s="104" t="s">
        <v>114</v>
      </c>
      <c r="AG146" s="18">
        <f t="shared" si="18"/>
        <v>1.425673296</v>
      </c>
      <c r="AH146" s="18">
        <f t="shared" si="18"/>
        <v>1.3888827379999997</v>
      </c>
      <c r="AI146" s="18">
        <f t="shared" si="18"/>
        <v>1.4038873229999997</v>
      </c>
      <c r="AJ146" s="18">
        <f t="shared" si="18"/>
        <v>1.3937571270000002</v>
      </c>
      <c r="AK146" s="18">
        <f t="shared" si="18"/>
        <v>1.3708653399999999</v>
      </c>
    </row>
    <row r="147" spans="5:37">
      <c r="E147" s="97" t="s">
        <v>140</v>
      </c>
      <c r="F147" s="97" t="s">
        <v>176</v>
      </c>
      <c r="G147" s="97" t="s">
        <v>182</v>
      </c>
      <c r="H147" s="97" t="s">
        <v>161</v>
      </c>
      <c r="J147" s="97" t="s">
        <v>271</v>
      </c>
      <c r="L147" s="104" t="s">
        <v>114</v>
      </c>
      <c r="AG147" s="18">
        <f t="shared" si="18"/>
        <v>0.29623186100000004</v>
      </c>
      <c r="AH147" s="18">
        <f t="shared" si="18"/>
        <v>0.30158439600000003</v>
      </c>
      <c r="AI147" s="18">
        <f t="shared" si="18"/>
        <v>0.30158439600000003</v>
      </c>
      <c r="AJ147" s="18">
        <f t="shared" si="18"/>
        <v>0.30158439600000003</v>
      </c>
      <c r="AK147" s="18">
        <f t="shared" si="18"/>
        <v>0.29535974500000001</v>
      </c>
    </row>
    <row r="148" spans="5:37">
      <c r="E148" s="97" t="s">
        <v>140</v>
      </c>
      <c r="F148" s="97" t="s">
        <v>176</v>
      </c>
      <c r="G148" s="97" t="s">
        <v>166</v>
      </c>
      <c r="H148" s="97" t="s">
        <v>162</v>
      </c>
      <c r="J148" s="97" t="s">
        <v>271</v>
      </c>
      <c r="L148" s="104" t="s">
        <v>114</v>
      </c>
      <c r="AG148" s="18">
        <f t="shared" si="18"/>
        <v>4.3143165959999994</v>
      </c>
      <c r="AH148" s="18">
        <f t="shared" si="18"/>
        <v>3.9710414430000003</v>
      </c>
      <c r="AI148" s="18">
        <f t="shared" si="18"/>
        <v>4.2288366919999998</v>
      </c>
      <c r="AJ148" s="18">
        <f t="shared" si="18"/>
        <v>3.8679369779999995</v>
      </c>
      <c r="AK148" s="18">
        <f t="shared" si="18"/>
        <v>4.2892807249999994</v>
      </c>
    </row>
    <row r="149" spans="5:37">
      <c r="E149" s="97" t="s">
        <v>140</v>
      </c>
      <c r="F149" s="97" t="s">
        <v>183</v>
      </c>
      <c r="H149" s="97" t="s">
        <v>290</v>
      </c>
      <c r="J149" s="97" t="s">
        <v>271</v>
      </c>
      <c r="L149" s="104" t="s">
        <v>114</v>
      </c>
      <c r="AG149" s="79"/>
      <c r="AH149" s="79"/>
      <c r="AI149" s="79"/>
      <c r="AJ149" s="79"/>
      <c r="AK149" s="79"/>
    </row>
    <row r="150" spans="5:37">
      <c r="E150" s="97" t="s">
        <v>140</v>
      </c>
      <c r="F150" s="97" t="s">
        <v>183</v>
      </c>
      <c r="H150" s="97" t="s">
        <v>146</v>
      </c>
      <c r="J150" s="97" t="s">
        <v>271</v>
      </c>
      <c r="L150" s="104" t="s">
        <v>114</v>
      </c>
      <c r="AG150" s="79"/>
      <c r="AH150" s="79"/>
      <c r="AI150" s="79"/>
      <c r="AJ150" s="79"/>
      <c r="AK150" s="79"/>
    </row>
    <row r="151" spans="5:37">
      <c r="E151" s="97" t="s">
        <v>140</v>
      </c>
      <c r="F151" s="97" t="s">
        <v>183</v>
      </c>
      <c r="H151" s="97" t="s">
        <v>163</v>
      </c>
      <c r="J151" s="97" t="s">
        <v>271</v>
      </c>
      <c r="L151" s="104" t="s">
        <v>114</v>
      </c>
      <c r="AG151" s="79"/>
      <c r="AH151" s="79"/>
      <c r="AI151" s="79"/>
      <c r="AJ151" s="79"/>
      <c r="AK151" s="79"/>
    </row>
    <row r="152" spans="5:37">
      <c r="E152" s="97" t="s">
        <v>140</v>
      </c>
      <c r="F152" s="97" t="s">
        <v>183</v>
      </c>
      <c r="H152" s="97" t="s">
        <v>164</v>
      </c>
      <c r="J152" s="97" t="s">
        <v>271</v>
      </c>
      <c r="L152" s="104" t="s">
        <v>114</v>
      </c>
      <c r="AG152" s="79"/>
      <c r="AH152" s="79"/>
      <c r="AI152" s="79"/>
      <c r="AJ152" s="79"/>
      <c r="AK152" s="79"/>
    </row>
    <row r="153" spans="5:37">
      <c r="E153" s="97" t="s">
        <v>140</v>
      </c>
      <c r="F153" s="97" t="s">
        <v>183</v>
      </c>
      <c r="H153" s="97" t="s">
        <v>184</v>
      </c>
      <c r="J153" s="97" t="s">
        <v>271</v>
      </c>
      <c r="L153" s="104" t="s">
        <v>114</v>
      </c>
      <c r="AG153" s="79"/>
      <c r="AH153" s="79"/>
      <c r="AI153" s="79"/>
      <c r="AJ153" s="79"/>
      <c r="AK153" s="79"/>
    </row>
    <row r="154" spans="5:37">
      <c r="E154" s="97" t="s">
        <v>140</v>
      </c>
      <c r="F154" s="97" t="s">
        <v>183</v>
      </c>
      <c r="H154" s="97" t="s">
        <v>185</v>
      </c>
      <c r="J154" s="97" t="s">
        <v>271</v>
      </c>
      <c r="L154" s="104" t="s">
        <v>114</v>
      </c>
      <c r="AG154" s="79"/>
      <c r="AH154" s="79"/>
      <c r="AI154" s="79"/>
      <c r="AJ154" s="79"/>
      <c r="AK154" s="79"/>
    </row>
    <row r="155" spans="5:37">
      <c r="E155" s="97" t="s">
        <v>140</v>
      </c>
      <c r="F155" s="97" t="s">
        <v>183</v>
      </c>
      <c r="H155" s="97" t="s">
        <v>186</v>
      </c>
      <c r="J155" s="97" t="s">
        <v>271</v>
      </c>
      <c r="L155" s="104" t="s">
        <v>114</v>
      </c>
      <c r="AG155" s="79"/>
      <c r="AH155" s="79"/>
      <c r="AI155" s="79"/>
      <c r="AJ155" s="79"/>
      <c r="AK155" s="79"/>
    </row>
    <row r="156" spans="5:37">
      <c r="E156" s="97" t="s">
        <v>140</v>
      </c>
      <c r="F156" s="97" t="s">
        <v>183</v>
      </c>
      <c r="H156" s="97" t="s">
        <v>430</v>
      </c>
      <c r="J156" s="97" t="s">
        <v>271</v>
      </c>
      <c r="L156" s="104" t="s">
        <v>114</v>
      </c>
      <c r="AG156" s="79"/>
      <c r="AH156" s="79"/>
      <c r="AI156" s="79"/>
      <c r="AJ156" s="79"/>
      <c r="AK156" s="79"/>
    </row>
    <row r="157" spans="5:37">
      <c r="E157" s="97" t="s">
        <v>140</v>
      </c>
      <c r="F157" s="97" t="s">
        <v>183</v>
      </c>
      <c r="H157" s="97" t="s">
        <v>187</v>
      </c>
      <c r="J157" s="97" t="s">
        <v>271</v>
      </c>
      <c r="L157" s="104" t="s">
        <v>114</v>
      </c>
      <c r="AG157" s="79"/>
      <c r="AH157" s="79"/>
      <c r="AI157" s="79"/>
      <c r="AJ157" s="79"/>
      <c r="AK157" s="79"/>
    </row>
    <row r="158" spans="5:37">
      <c r="E158" s="97" t="s">
        <v>140</v>
      </c>
      <c r="F158" s="97" t="s">
        <v>183</v>
      </c>
      <c r="H158" s="97" t="s">
        <v>188</v>
      </c>
      <c r="J158" s="97" t="s">
        <v>271</v>
      </c>
      <c r="L158" s="104" t="s">
        <v>114</v>
      </c>
      <c r="AG158" s="79"/>
      <c r="AH158" s="79"/>
      <c r="AI158" s="79"/>
      <c r="AJ158" s="79"/>
      <c r="AK158" s="79"/>
    </row>
    <row r="159" spans="5:37">
      <c r="E159" s="97" t="s">
        <v>140</v>
      </c>
      <c r="F159" s="97" t="s">
        <v>183</v>
      </c>
      <c r="H159" s="97" t="s">
        <v>431</v>
      </c>
      <c r="J159" s="97" t="s">
        <v>271</v>
      </c>
      <c r="L159" s="104" t="s">
        <v>114</v>
      </c>
      <c r="AG159" s="79"/>
      <c r="AH159" s="79"/>
      <c r="AI159" s="79"/>
      <c r="AJ159" s="79"/>
      <c r="AK159" s="79"/>
    </row>
    <row r="160" spans="5:37">
      <c r="E160" s="97" t="s">
        <v>140</v>
      </c>
      <c r="F160" s="97" t="s">
        <v>183</v>
      </c>
      <c r="H160" s="97" t="s">
        <v>432</v>
      </c>
      <c r="J160" s="97" t="s">
        <v>271</v>
      </c>
      <c r="L160" s="104" t="s">
        <v>114</v>
      </c>
      <c r="AG160" s="79"/>
      <c r="AH160" s="79"/>
      <c r="AI160" s="79"/>
      <c r="AJ160" s="79"/>
      <c r="AK160" s="79"/>
    </row>
    <row r="161" spans="5:37">
      <c r="E161" s="97" t="s">
        <v>140</v>
      </c>
      <c r="F161" s="97" t="s">
        <v>183</v>
      </c>
      <c r="H161" s="97" t="s">
        <v>272</v>
      </c>
      <c r="J161" s="97" t="s">
        <v>271</v>
      </c>
      <c r="L161" s="104" t="s">
        <v>114</v>
      </c>
      <c r="AG161" s="79"/>
      <c r="AH161" s="79"/>
      <c r="AI161" s="79"/>
      <c r="AJ161" s="79"/>
      <c r="AK161" s="79"/>
    </row>
    <row r="162" spans="5:37">
      <c r="E162" s="97" t="s">
        <v>140</v>
      </c>
      <c r="F162" s="97" t="s">
        <v>183</v>
      </c>
      <c r="H162" s="97" t="s">
        <v>166</v>
      </c>
      <c r="J162" s="97" t="s">
        <v>271</v>
      </c>
      <c r="L162" s="104" t="s">
        <v>114</v>
      </c>
      <c r="AG162" s="79"/>
      <c r="AH162" s="79"/>
      <c r="AI162" s="79"/>
      <c r="AJ162" s="79"/>
      <c r="AK162" s="79"/>
    </row>
    <row r="163" spans="5:37">
      <c r="E163" s="97" t="s">
        <v>141</v>
      </c>
      <c r="H163" s="97" t="s">
        <v>141</v>
      </c>
      <c r="J163" s="97" t="s">
        <v>271</v>
      </c>
      <c r="L163" s="104" t="s">
        <v>114</v>
      </c>
      <c r="AG163" s="98">
        <f>SUM(AG164:AG169)</f>
        <v>29.140633212203483</v>
      </c>
      <c r="AH163" s="98">
        <f t="shared" ref="AH163:AK163" si="19">SUM(AH164:AH169)</f>
        <v>30.80803383565571</v>
      </c>
      <c r="AI163" s="98">
        <f t="shared" si="19"/>
        <v>31.615053287204791</v>
      </c>
      <c r="AJ163" s="98">
        <f t="shared" si="19"/>
        <v>27.29711577344402</v>
      </c>
      <c r="AK163" s="98">
        <f t="shared" si="19"/>
        <v>22.77533570998164</v>
      </c>
    </row>
    <row r="164" spans="5:37">
      <c r="E164" s="97" t="s">
        <v>141</v>
      </c>
      <c r="H164" s="97" t="s">
        <v>280</v>
      </c>
      <c r="J164" s="97" t="s">
        <v>271</v>
      </c>
      <c r="L164" s="104" t="s">
        <v>114</v>
      </c>
      <c r="AG164" s="18">
        <f t="shared" ref="AG164:AK178" si="20">SUM(AG50,AG107)</f>
        <v>3.6238319500000129</v>
      </c>
      <c r="AH164" s="18">
        <f t="shared" si="20"/>
        <v>3.2676350309999975</v>
      </c>
      <c r="AI164" s="18">
        <f t="shared" si="20"/>
        <v>3.5738430860000001</v>
      </c>
      <c r="AJ164" s="18">
        <f t="shared" si="20"/>
        <v>3.5543648360000009</v>
      </c>
      <c r="AK164" s="18">
        <f t="shared" si="20"/>
        <v>4.40910885</v>
      </c>
    </row>
    <row r="165" spans="5:37">
      <c r="E165" s="97" t="s">
        <v>141</v>
      </c>
      <c r="H165" s="97" t="s">
        <v>147</v>
      </c>
      <c r="J165" s="97" t="s">
        <v>271</v>
      </c>
      <c r="L165" s="104" t="s">
        <v>114</v>
      </c>
      <c r="AG165" s="18">
        <f t="shared" si="20"/>
        <v>5.0042776550000001</v>
      </c>
      <c r="AH165" s="18">
        <f t="shared" si="20"/>
        <v>4.9889583879999995</v>
      </c>
      <c r="AI165" s="18">
        <f t="shared" si="20"/>
        <v>4.9736392360000012</v>
      </c>
      <c r="AJ165" s="18">
        <f t="shared" si="20"/>
        <v>4.9583199800000006</v>
      </c>
      <c r="AK165" s="18">
        <f t="shared" si="20"/>
        <v>4.9430008289999998</v>
      </c>
    </row>
    <row r="166" spans="5:37">
      <c r="E166" s="97" t="s">
        <v>141</v>
      </c>
      <c r="H166" s="97" t="s">
        <v>220</v>
      </c>
      <c r="J166" s="97" t="s">
        <v>271</v>
      </c>
      <c r="L166" s="104" t="s">
        <v>114</v>
      </c>
      <c r="AG166" s="18">
        <f t="shared" si="20"/>
        <v>3.1549387599999994</v>
      </c>
      <c r="AH166" s="18">
        <f t="shared" si="20"/>
        <v>3.0777765850000005</v>
      </c>
      <c r="AI166" s="18">
        <f t="shared" si="20"/>
        <v>3.0214757539999999</v>
      </c>
      <c r="AJ166" s="18">
        <f t="shared" si="20"/>
        <v>1.4894706310000001</v>
      </c>
      <c r="AK166" s="18">
        <f t="shared" si="20"/>
        <v>1.4795036269999999</v>
      </c>
    </row>
    <row r="167" spans="5:37">
      <c r="E167" s="97" t="s">
        <v>141</v>
      </c>
      <c r="H167" s="97" t="s">
        <v>222</v>
      </c>
      <c r="J167" s="97" t="s">
        <v>271</v>
      </c>
      <c r="L167" s="104" t="s">
        <v>114</v>
      </c>
      <c r="AG167" s="18">
        <f t="shared" si="20"/>
        <v>0.56736973599999996</v>
      </c>
      <c r="AH167" s="18">
        <f t="shared" si="20"/>
        <v>0.36448192300000004</v>
      </c>
      <c r="AI167" s="18">
        <f t="shared" si="20"/>
        <v>0.44712689299999997</v>
      </c>
      <c r="AJ167" s="18">
        <f t="shared" si="20"/>
        <v>0.34719023399999999</v>
      </c>
      <c r="AK167" s="18">
        <f t="shared" si="20"/>
        <v>0.42121870300000003</v>
      </c>
    </row>
    <row r="168" spans="5:37">
      <c r="E168" s="97" t="s">
        <v>141</v>
      </c>
      <c r="H168" s="97" t="s">
        <v>223</v>
      </c>
      <c r="J168" s="97" t="s">
        <v>271</v>
      </c>
      <c r="L168" s="104" t="s">
        <v>114</v>
      </c>
      <c r="AG168" s="18">
        <f t="shared" si="20"/>
        <v>2.9521276380000003</v>
      </c>
      <c r="AH168" s="18">
        <f t="shared" si="20"/>
        <v>5.5020396800000002</v>
      </c>
      <c r="AI168" s="18">
        <f t="shared" si="20"/>
        <v>3.763842178</v>
      </c>
      <c r="AJ168" s="18">
        <f t="shared" si="20"/>
        <v>4.030142176</v>
      </c>
      <c r="AK168" s="18">
        <f t="shared" si="20"/>
        <v>0.97086352199999992</v>
      </c>
    </row>
    <row r="169" spans="5:37">
      <c r="E169" s="97" t="s">
        <v>141</v>
      </c>
      <c r="H169" s="97" t="s">
        <v>189</v>
      </c>
      <c r="J169" s="97" t="s">
        <v>271</v>
      </c>
      <c r="L169" s="104" t="s">
        <v>114</v>
      </c>
      <c r="AG169" s="18">
        <f t="shared" si="20"/>
        <v>13.838087473203467</v>
      </c>
      <c r="AH169" s="18">
        <f t="shared" si="20"/>
        <v>13.607142228655711</v>
      </c>
      <c r="AI169" s="18">
        <f t="shared" si="20"/>
        <v>15.835126140204789</v>
      </c>
      <c r="AJ169" s="18">
        <f t="shared" si="20"/>
        <v>12.917627916444019</v>
      </c>
      <c r="AK169" s="18">
        <f t="shared" si="20"/>
        <v>10.551640178981643</v>
      </c>
    </row>
    <row r="170" spans="5:37">
      <c r="E170" s="97" t="s">
        <v>142</v>
      </c>
      <c r="H170" s="97" t="s">
        <v>142</v>
      </c>
      <c r="J170" s="97" t="s">
        <v>271</v>
      </c>
      <c r="L170" s="104" t="s">
        <v>114</v>
      </c>
      <c r="AG170" s="18">
        <f t="shared" si="20"/>
        <v>146.78156604863528</v>
      </c>
      <c r="AH170" s="18">
        <f t="shared" si="20"/>
        <v>148.81665438709825</v>
      </c>
      <c r="AI170" s="18">
        <f t="shared" si="20"/>
        <v>150.50096920812589</v>
      </c>
      <c r="AJ170" s="18">
        <f t="shared" si="20"/>
        <v>149.47156575835658</v>
      </c>
      <c r="AK170" s="18">
        <f t="shared" si="20"/>
        <v>148.76944463395023</v>
      </c>
    </row>
    <row r="171" spans="5:37">
      <c r="E171" s="97" t="s">
        <v>142</v>
      </c>
      <c r="H171" s="97" t="s">
        <v>281</v>
      </c>
      <c r="J171" s="97" t="s">
        <v>271</v>
      </c>
      <c r="L171" s="104" t="s">
        <v>114</v>
      </c>
      <c r="AG171" s="18">
        <f t="shared" si="20"/>
        <v>0</v>
      </c>
      <c r="AH171" s="18">
        <f t="shared" si="20"/>
        <v>0</v>
      </c>
      <c r="AI171" s="18">
        <f t="shared" si="20"/>
        <v>0</v>
      </c>
      <c r="AJ171" s="18">
        <f t="shared" si="20"/>
        <v>0</v>
      </c>
      <c r="AK171" s="18">
        <f t="shared" si="20"/>
        <v>0</v>
      </c>
    </row>
    <row r="172" spans="5:37">
      <c r="E172" s="97" t="s">
        <v>142</v>
      </c>
      <c r="H172" s="97" t="s">
        <v>282</v>
      </c>
      <c r="J172" s="97" t="s">
        <v>271</v>
      </c>
      <c r="L172" s="104" t="s">
        <v>114</v>
      </c>
      <c r="AG172" s="18">
        <f t="shared" si="20"/>
        <v>0</v>
      </c>
      <c r="AH172" s="18">
        <f t="shared" si="20"/>
        <v>0</v>
      </c>
      <c r="AI172" s="18">
        <f t="shared" si="20"/>
        <v>0</v>
      </c>
      <c r="AJ172" s="18">
        <f t="shared" si="20"/>
        <v>0</v>
      </c>
      <c r="AK172" s="18">
        <f t="shared" si="20"/>
        <v>0</v>
      </c>
    </row>
    <row r="173" spans="5:37">
      <c r="E173" s="97" t="s">
        <v>142</v>
      </c>
      <c r="H173" s="97" t="s">
        <v>481</v>
      </c>
      <c r="J173" s="97" t="s">
        <v>271</v>
      </c>
      <c r="L173" s="104" t="s">
        <v>114</v>
      </c>
      <c r="AG173" s="18">
        <f t="shared" si="20"/>
        <v>0</v>
      </c>
      <c r="AH173" s="18">
        <f t="shared" si="20"/>
        <v>0</v>
      </c>
      <c r="AI173" s="18">
        <f t="shared" si="20"/>
        <v>0</v>
      </c>
      <c r="AJ173" s="18">
        <f t="shared" si="20"/>
        <v>0</v>
      </c>
      <c r="AK173" s="18">
        <f t="shared" si="20"/>
        <v>0</v>
      </c>
    </row>
    <row r="174" spans="5:37">
      <c r="E174" s="97" t="s">
        <v>142</v>
      </c>
      <c r="H174" s="97" t="s">
        <v>190</v>
      </c>
      <c r="J174" s="97" t="s">
        <v>271</v>
      </c>
      <c r="L174" s="104" t="s">
        <v>114</v>
      </c>
      <c r="AG174" s="18">
        <f t="shared" si="20"/>
        <v>0</v>
      </c>
      <c r="AH174" s="18">
        <f t="shared" si="20"/>
        <v>0</v>
      </c>
      <c r="AI174" s="18">
        <f t="shared" si="20"/>
        <v>0</v>
      </c>
      <c r="AJ174" s="18">
        <f t="shared" si="20"/>
        <v>0</v>
      </c>
      <c r="AK174" s="18">
        <f t="shared" si="20"/>
        <v>0</v>
      </c>
    </row>
    <row r="175" spans="5:37">
      <c r="E175" s="97" t="s">
        <v>142</v>
      </c>
      <c r="H175" s="97" t="s">
        <v>224</v>
      </c>
      <c r="J175" s="97" t="s">
        <v>271</v>
      </c>
      <c r="L175" s="104" t="s">
        <v>114</v>
      </c>
      <c r="AG175" s="18">
        <f t="shared" si="20"/>
        <v>0</v>
      </c>
      <c r="AH175" s="18">
        <f t="shared" si="20"/>
        <v>0</v>
      </c>
      <c r="AI175" s="18">
        <f t="shared" si="20"/>
        <v>0</v>
      </c>
      <c r="AJ175" s="18">
        <f t="shared" si="20"/>
        <v>0</v>
      </c>
      <c r="AK175" s="18">
        <f t="shared" si="20"/>
        <v>0</v>
      </c>
    </row>
    <row r="176" spans="5:37">
      <c r="E176" s="97" t="s">
        <v>142</v>
      </c>
      <c r="H176" s="97" t="s">
        <v>221</v>
      </c>
      <c r="J176" s="97" t="s">
        <v>271</v>
      </c>
      <c r="L176" s="104" t="s">
        <v>114</v>
      </c>
      <c r="AG176" s="18">
        <f t="shared" si="20"/>
        <v>0</v>
      </c>
      <c r="AH176" s="18">
        <f t="shared" si="20"/>
        <v>0</v>
      </c>
      <c r="AI176" s="18">
        <f t="shared" si="20"/>
        <v>0</v>
      </c>
      <c r="AJ176" s="18">
        <f t="shared" si="20"/>
        <v>0</v>
      </c>
      <c r="AK176" s="18">
        <f t="shared" si="20"/>
        <v>0</v>
      </c>
    </row>
    <row r="177" spans="1:53">
      <c r="E177" s="97" t="s">
        <v>142</v>
      </c>
      <c r="H177" s="97" t="s">
        <v>191</v>
      </c>
      <c r="J177" s="97" t="s">
        <v>271</v>
      </c>
      <c r="L177" s="104" t="s">
        <v>114</v>
      </c>
      <c r="AG177" s="18">
        <f t="shared" si="20"/>
        <v>0</v>
      </c>
      <c r="AH177" s="18">
        <f t="shared" si="20"/>
        <v>0</v>
      </c>
      <c r="AI177" s="18">
        <f t="shared" si="20"/>
        <v>0</v>
      </c>
      <c r="AJ177" s="18">
        <f t="shared" si="20"/>
        <v>0</v>
      </c>
      <c r="AK177" s="18">
        <f t="shared" si="20"/>
        <v>0</v>
      </c>
    </row>
    <row r="178" spans="1:53">
      <c r="E178" s="97" t="s">
        <v>142</v>
      </c>
      <c r="H178" s="97" t="s">
        <v>283</v>
      </c>
      <c r="J178" s="97" t="s">
        <v>271</v>
      </c>
      <c r="L178" s="104" t="s">
        <v>114</v>
      </c>
      <c r="AG178" s="18">
        <f t="shared" si="20"/>
        <v>0</v>
      </c>
      <c r="AH178" s="18">
        <f t="shared" si="20"/>
        <v>0</v>
      </c>
      <c r="AI178" s="18">
        <f t="shared" si="20"/>
        <v>0</v>
      </c>
      <c r="AJ178" s="18">
        <f t="shared" si="20"/>
        <v>0</v>
      </c>
      <c r="AK178" s="18">
        <f t="shared" si="20"/>
        <v>0</v>
      </c>
    </row>
    <row r="180" spans="1:53" ht="14.65">
      <c r="A180" s="5"/>
      <c r="B180" s="11" t="s">
        <v>539</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97"/>
    </row>
    <row r="182" spans="1:53">
      <c r="E182" s="97" t="s">
        <v>194</v>
      </c>
      <c r="H182" s="97" t="s">
        <v>194</v>
      </c>
      <c r="J182" s="97" t="s">
        <v>271</v>
      </c>
      <c r="L182" s="104" t="s">
        <v>114</v>
      </c>
      <c r="AG182" s="98">
        <f>SUM(AG184,AG220,AG227)</f>
        <v>263.08862836997446</v>
      </c>
      <c r="AH182" s="98">
        <f t="shared" ref="AH182:AK182" si="21">SUM(AH184,AH220,AH227)</f>
        <v>256.06999099133088</v>
      </c>
      <c r="AI182" s="98">
        <f t="shared" si="21"/>
        <v>253.98912337674096</v>
      </c>
      <c r="AJ182" s="98">
        <f t="shared" si="21"/>
        <v>245.53351330632756</v>
      </c>
      <c r="AK182" s="98">
        <f t="shared" si="21"/>
        <v>239.05941454846175</v>
      </c>
    </row>
    <row r="183" spans="1:53">
      <c r="E183" s="97" t="s">
        <v>140</v>
      </c>
      <c r="H183" s="97" t="s">
        <v>140</v>
      </c>
      <c r="J183" s="97" t="s">
        <v>271</v>
      </c>
      <c r="L183" s="104" t="s">
        <v>114</v>
      </c>
      <c r="AG183" s="98">
        <f>SUM(AG184,AG206)</f>
        <v>116.43313758075</v>
      </c>
      <c r="AH183" s="98">
        <f t="shared" ref="AH183:AK183" si="22">SUM(AH184,AH206)</f>
        <v>111.67475848187102</v>
      </c>
      <c r="AI183" s="98">
        <f t="shared" si="22"/>
        <v>110.43421251931635</v>
      </c>
      <c r="AJ183" s="98">
        <f t="shared" si="22"/>
        <v>106.77763699232982</v>
      </c>
      <c r="AK183" s="98">
        <f t="shared" si="22"/>
        <v>104.70015029821758</v>
      </c>
    </row>
    <row r="184" spans="1:53">
      <c r="E184" s="97" t="s">
        <v>140</v>
      </c>
      <c r="F184" s="97" t="s">
        <v>176</v>
      </c>
      <c r="H184" s="97" t="s">
        <v>177</v>
      </c>
      <c r="J184" s="97" t="s">
        <v>271</v>
      </c>
      <c r="L184" s="104" t="s">
        <v>114</v>
      </c>
      <c r="AG184" s="98">
        <f>SUM(AG185,AG190,AG196,AG205)</f>
        <v>116.43313758075</v>
      </c>
      <c r="AH184" s="98">
        <f t="shared" ref="AH184:AK184" si="23">SUM(AH185,AH190,AH196,AH205)</f>
        <v>111.67475848187102</v>
      </c>
      <c r="AI184" s="98">
        <f t="shared" si="23"/>
        <v>110.43421251931635</v>
      </c>
      <c r="AJ184" s="98">
        <f t="shared" si="23"/>
        <v>106.77763699232982</v>
      </c>
      <c r="AK184" s="98">
        <f t="shared" si="23"/>
        <v>104.70015029821758</v>
      </c>
    </row>
    <row r="185" spans="1:53">
      <c r="E185" s="97" t="s">
        <v>140</v>
      </c>
      <c r="F185" s="97" t="s">
        <v>176</v>
      </c>
      <c r="G185" s="97" t="s">
        <v>150</v>
      </c>
      <c r="H185" s="97" t="s">
        <v>287</v>
      </c>
      <c r="J185" s="97" t="s">
        <v>271</v>
      </c>
      <c r="L185" s="104" t="s">
        <v>114</v>
      </c>
      <c r="AG185" s="18">
        <f>AG128+SUMIFS(Out_Exclusions!AG:AG,Out_Exclusions!$I:$I,$H185)-SUMIFS(Cal_Reclassifications!AG:AG,Cal_Reclassifications!$I:$I,$H185)+SUMIFS(Cal_Reclassifications!AG:AG,Cal_Reclassifications!$K:$K,$H185)</f>
        <v>18.415198277959536</v>
      </c>
      <c r="AH185" s="18">
        <f>AH128+SUMIFS(Out_Exclusions!AH:AH,Out_Exclusions!$I:$I,$H185)-SUMIFS(Cal_Reclassifications!AH:AH,Cal_Reclassifications!$I:$I,$H185)+SUMIFS(Cal_Reclassifications!AH:AH,Cal_Reclassifications!$K:$K,$H185)</f>
        <v>17.220706400046893</v>
      </c>
      <c r="AI185" s="18">
        <f>AI128+SUMIFS(Out_Exclusions!AI:AI,Out_Exclusions!$I:$I,$H185)-SUMIFS(Cal_Reclassifications!AI:AI,Cal_Reclassifications!$I:$I,$H185)+SUMIFS(Cal_Reclassifications!AI:AI,Cal_Reclassifications!$K:$K,$H185)</f>
        <v>16.799338774161555</v>
      </c>
      <c r="AJ185" s="18">
        <f>AJ128+SUMIFS(Out_Exclusions!AJ:AJ,Out_Exclusions!$I:$I,$H185)-SUMIFS(Cal_Reclassifications!AJ:AJ,Cal_Reclassifications!$I:$I,$H185)+SUMIFS(Cal_Reclassifications!AJ:AJ,Cal_Reclassifications!$K:$K,$H185)</f>
        <v>16.783015683197764</v>
      </c>
      <c r="AK185" s="18">
        <f>AK128+SUMIFS(Out_Exclusions!AK:AK,Out_Exclusions!$I:$I,$H185)-SUMIFS(Cal_Reclassifications!AK:AK,Cal_Reclassifications!$I:$I,$H185)+SUMIFS(Cal_Reclassifications!AK:AK,Cal_Reclassifications!$K:$K,$H185)</f>
        <v>16.531449757548167</v>
      </c>
    </row>
    <row r="186" spans="1:53">
      <c r="E186" s="97" t="s">
        <v>140</v>
      </c>
      <c r="F186" s="97" t="s">
        <v>176</v>
      </c>
      <c r="G186" s="97" t="s">
        <v>150</v>
      </c>
      <c r="H186" s="97" t="s">
        <v>273</v>
      </c>
      <c r="J186" s="97" t="s">
        <v>271</v>
      </c>
      <c r="L186" s="104" t="s">
        <v>114</v>
      </c>
      <c r="AG186" s="18">
        <f>AG129+SUMIFS(Out_Exclusions!AG:AG,Out_Exclusions!$I:$I,$H186)-SUMIFS(Cal_Reclassifications!AG:AG,Cal_Reclassifications!$I:$I,$H186)+SUMIFS(Cal_Reclassifications!AG:AG,Cal_Reclassifications!$K:$K,$H186)</f>
        <v>2.3847044779999997</v>
      </c>
      <c r="AH186" s="18">
        <f>AH129+SUMIFS(Out_Exclusions!AH:AH,Out_Exclusions!$I:$I,$H186)-SUMIFS(Cal_Reclassifications!AH:AH,Cal_Reclassifications!$I:$I,$H186)+SUMIFS(Cal_Reclassifications!AH:AH,Cal_Reclassifications!$K:$K,$H186)</f>
        <v>2.3937686409999999</v>
      </c>
      <c r="AI186" s="18">
        <f>AI129+SUMIFS(Out_Exclusions!AI:AI,Out_Exclusions!$I:$I,$H186)-SUMIFS(Cal_Reclassifications!AI:AI,Cal_Reclassifications!$I:$I,$H186)+SUMIFS(Cal_Reclassifications!AI:AI,Cal_Reclassifications!$K:$K,$H186)</f>
        <v>2.3424287080000004</v>
      </c>
      <c r="AJ186" s="18">
        <f>AJ129+SUMIFS(Out_Exclusions!AJ:AJ,Out_Exclusions!$I:$I,$H186)-SUMIFS(Cal_Reclassifications!AJ:AJ,Cal_Reclassifications!$I:$I,$H186)+SUMIFS(Cal_Reclassifications!AJ:AJ,Cal_Reclassifications!$K:$K,$H186)</f>
        <v>2.6267163860000009</v>
      </c>
      <c r="AK186" s="18">
        <f>AK129+SUMIFS(Out_Exclusions!AK:AK,Out_Exclusions!$I:$I,$H186)-SUMIFS(Cal_Reclassifications!AK:AK,Cal_Reclassifications!$I:$I,$H186)+SUMIFS(Cal_Reclassifications!AK:AK,Cal_Reclassifications!$K:$K,$H186)</f>
        <v>2.7327448349999997</v>
      </c>
    </row>
    <row r="187" spans="1:53">
      <c r="E187" s="97" t="s">
        <v>140</v>
      </c>
      <c r="F187" s="97" t="s">
        <v>176</v>
      </c>
      <c r="G187" s="97" t="s">
        <v>150</v>
      </c>
      <c r="H187" s="97" t="s">
        <v>274</v>
      </c>
      <c r="J187" s="97" t="s">
        <v>271</v>
      </c>
      <c r="L187" s="104" t="s">
        <v>114</v>
      </c>
      <c r="AG187" s="18">
        <f>AG130+SUMIFS(Out_Exclusions!AG:AG,Out_Exclusions!$I:$I,$H187)-SUMIFS(Cal_Reclassifications!AG:AG,Cal_Reclassifications!$I:$I,$H187)+SUMIFS(Cal_Reclassifications!AG:AG,Cal_Reclassifications!$K:$K,$H187)</f>
        <v>14.105515379</v>
      </c>
      <c r="AH187" s="18">
        <f>AH130+SUMIFS(Out_Exclusions!AH:AH,Out_Exclusions!$I:$I,$H187)-SUMIFS(Cal_Reclassifications!AH:AH,Cal_Reclassifications!$I:$I,$H187)+SUMIFS(Cal_Reclassifications!AH:AH,Cal_Reclassifications!$K:$K,$H187)</f>
        <v>13.002076869999998</v>
      </c>
      <c r="AI187" s="18">
        <f>AI130+SUMIFS(Out_Exclusions!AI:AI,Out_Exclusions!$I:$I,$H187)-SUMIFS(Cal_Reclassifications!AI:AI,Cal_Reclassifications!$I:$I,$H187)+SUMIFS(Cal_Reclassifications!AI:AI,Cal_Reclassifications!$K:$K,$H187)</f>
        <v>12.944530904000002</v>
      </c>
      <c r="AJ187" s="18">
        <f>AJ130+SUMIFS(Out_Exclusions!AJ:AJ,Out_Exclusions!$I:$I,$H187)-SUMIFS(Cal_Reclassifications!AJ:AJ,Cal_Reclassifications!$I:$I,$H187)+SUMIFS(Cal_Reclassifications!AJ:AJ,Cal_Reclassifications!$K:$K,$H187)</f>
        <v>12.692785541000003</v>
      </c>
      <c r="AK187" s="18">
        <f>AK130+SUMIFS(Out_Exclusions!AK:AK,Out_Exclusions!$I:$I,$H187)-SUMIFS(Cal_Reclassifications!AK:AK,Cal_Reclassifications!$I:$I,$H187)+SUMIFS(Cal_Reclassifications!AK:AK,Cal_Reclassifications!$K:$K,$H187)</f>
        <v>12.386732894000003</v>
      </c>
    </row>
    <row r="188" spans="1:53">
      <c r="E188" s="97" t="s">
        <v>140</v>
      </c>
      <c r="F188" s="97" t="s">
        <v>176</v>
      </c>
      <c r="G188" s="97" t="s">
        <v>150</v>
      </c>
      <c r="H188" s="97" t="s">
        <v>151</v>
      </c>
      <c r="J188" s="97" t="s">
        <v>271</v>
      </c>
      <c r="L188" s="104" t="s">
        <v>114</v>
      </c>
      <c r="AG188" s="18">
        <f>AG131+SUMIFS(Out_Exclusions!AG:AG,Out_Exclusions!$I:$I,$H188)-SUMIFS(Cal_Reclassifications!AG:AG,Cal_Reclassifications!$I:$I,$H188)+SUMIFS(Cal_Reclassifications!AG:AG,Cal_Reclassifications!$K:$K,$H188)</f>
        <v>4.0613954479999999</v>
      </c>
      <c r="AH188" s="18">
        <f>AH131+SUMIFS(Out_Exclusions!AH:AH,Out_Exclusions!$I:$I,$H188)-SUMIFS(Cal_Reclassifications!AH:AH,Cal_Reclassifications!$I:$I,$H188)+SUMIFS(Cal_Reclassifications!AH:AH,Cal_Reclassifications!$K:$K,$H188)</f>
        <v>3.9731580590000002</v>
      </c>
      <c r="AI188" s="18">
        <f>AI131+SUMIFS(Out_Exclusions!AI:AI,Out_Exclusions!$I:$I,$H188)-SUMIFS(Cal_Reclassifications!AI:AI,Cal_Reclassifications!$I:$I,$H188)+SUMIFS(Cal_Reclassifications!AI:AI,Cal_Reclassifications!$K:$K,$H188)</f>
        <v>3.727742809</v>
      </c>
      <c r="AJ188" s="18">
        <f>AJ131+SUMIFS(Out_Exclusions!AJ:AJ,Out_Exclusions!$I:$I,$H188)-SUMIFS(Cal_Reclassifications!AJ:AJ,Cal_Reclassifications!$I:$I,$H188)+SUMIFS(Cal_Reclassifications!AJ:AJ,Cal_Reclassifications!$K:$K,$H188)</f>
        <v>3.681969273</v>
      </c>
      <c r="AK188" s="18">
        <f>AK131+SUMIFS(Out_Exclusions!AK:AK,Out_Exclusions!$I:$I,$H188)-SUMIFS(Cal_Reclassifications!AK:AK,Cal_Reclassifications!$I:$I,$H188)+SUMIFS(Cal_Reclassifications!AK:AK,Cal_Reclassifications!$K:$K,$H188)</f>
        <v>3.6317909520000002</v>
      </c>
    </row>
    <row r="189" spans="1:53">
      <c r="E189" s="97" t="s">
        <v>140</v>
      </c>
      <c r="F189" s="97" t="s">
        <v>176</v>
      </c>
      <c r="G189" s="97" t="s">
        <v>150</v>
      </c>
      <c r="H189" s="97" t="s">
        <v>152</v>
      </c>
      <c r="J189" s="97" t="s">
        <v>271</v>
      </c>
      <c r="L189" s="104" t="s">
        <v>114</v>
      </c>
      <c r="AG189" s="18">
        <f>AG132+SUMIFS(Out_Exclusions!AG:AG,Out_Exclusions!$I:$I,$H189)-SUMIFS(Cal_Reclassifications!AG:AG,Cal_Reclassifications!$I:$I,$H189)+SUMIFS(Cal_Reclassifications!AG:AG,Cal_Reclassifications!$K:$K,$H189)</f>
        <v>1.5527188269999996</v>
      </c>
      <c r="AH189" s="18">
        <f>AH132+SUMIFS(Out_Exclusions!AH:AH,Out_Exclusions!$I:$I,$H189)-SUMIFS(Cal_Reclassifications!AH:AH,Cal_Reclassifications!$I:$I,$H189)+SUMIFS(Cal_Reclassifications!AH:AH,Cal_Reclassifications!$K:$K,$H189)</f>
        <v>1.538124665</v>
      </c>
      <c r="AI189" s="18">
        <f>AI132+SUMIFS(Out_Exclusions!AI:AI,Out_Exclusions!$I:$I,$H189)-SUMIFS(Cal_Reclassifications!AI:AI,Cal_Reclassifications!$I:$I,$H189)+SUMIFS(Cal_Reclassifications!AI:AI,Cal_Reclassifications!$K:$K,$H189)</f>
        <v>1.4697836079999997</v>
      </c>
      <c r="AJ189" s="18">
        <f>AJ132+SUMIFS(Out_Exclusions!AJ:AJ,Out_Exclusions!$I:$I,$H189)-SUMIFS(Cal_Reclassifications!AJ:AJ,Cal_Reclassifications!$I:$I,$H189)+SUMIFS(Cal_Reclassifications!AJ:AJ,Cal_Reclassifications!$K:$K,$H189)</f>
        <v>1.4657336569999999</v>
      </c>
      <c r="AK189" s="18">
        <f>AK132+SUMIFS(Out_Exclusions!AK:AK,Out_Exclusions!$I:$I,$H189)-SUMIFS(Cal_Reclassifications!AK:AK,Cal_Reclassifications!$I:$I,$H189)+SUMIFS(Cal_Reclassifications!AK:AK,Cal_Reclassifications!$K:$K,$H189)</f>
        <v>1.463169599</v>
      </c>
    </row>
    <row r="190" spans="1:53">
      <c r="E190" s="97" t="s">
        <v>140</v>
      </c>
      <c r="F190" s="97" t="s">
        <v>176</v>
      </c>
      <c r="G190" s="97" t="s">
        <v>181</v>
      </c>
      <c r="H190" s="97" t="s">
        <v>288</v>
      </c>
      <c r="J190" s="97" t="s">
        <v>271</v>
      </c>
      <c r="L190" s="104" t="s">
        <v>114</v>
      </c>
      <c r="AG190" s="98">
        <f>SUM(AG191:AG195)</f>
        <v>69.912600048469329</v>
      </c>
      <c r="AH190" s="98">
        <f t="shared" ref="AH190:AK190" si="24">SUM(AH191:AH195)</f>
        <v>66.945733828001693</v>
      </c>
      <c r="AI190" s="98">
        <f t="shared" si="24"/>
        <v>65.933805548944946</v>
      </c>
      <c r="AJ190" s="98">
        <f t="shared" si="24"/>
        <v>62.606871019426578</v>
      </c>
      <c r="AK190" s="98">
        <f t="shared" si="24"/>
        <v>60.847793768746548</v>
      </c>
    </row>
    <row r="191" spans="1:53">
      <c r="E191" s="97" t="s">
        <v>140</v>
      </c>
      <c r="F191" s="97" t="s">
        <v>176</v>
      </c>
      <c r="G191" s="97" t="s">
        <v>181</v>
      </c>
      <c r="H191" s="97" t="s">
        <v>143</v>
      </c>
      <c r="J191" s="97" t="s">
        <v>271</v>
      </c>
      <c r="L191" s="104" t="s">
        <v>114</v>
      </c>
      <c r="AG191" s="18">
        <f>AG134+SUMIFS(Out_Exclusions!AG:AG,Out_Exclusions!$I:$I,$H191)-SUMIFS(Cal_Reclassifications!AG:AG,Cal_Reclassifications!$I:$I,$H191)+SUMIFS(Cal_Reclassifications!AG:AG,Cal_Reclassifications!$K:$K,$H191)</f>
        <v>13.591662041570858</v>
      </c>
      <c r="AH191" s="18">
        <f>AH134+SUMIFS(Out_Exclusions!AH:AH,Out_Exclusions!$I:$I,$H191)-SUMIFS(Cal_Reclassifications!AH:AH,Cal_Reclassifications!$I:$I,$H191)+SUMIFS(Cal_Reclassifications!AH:AH,Cal_Reclassifications!$K:$K,$H191)</f>
        <v>13.293243489750097</v>
      </c>
      <c r="AI191" s="18">
        <f>AI134+SUMIFS(Out_Exclusions!AI:AI,Out_Exclusions!$I:$I,$H191)-SUMIFS(Cal_Reclassifications!AI:AI,Cal_Reclassifications!$I:$I,$H191)+SUMIFS(Cal_Reclassifications!AI:AI,Cal_Reclassifications!$K:$K,$H191)</f>
        <v>12.974069423109318</v>
      </c>
      <c r="AJ191" s="18">
        <f>AJ134+SUMIFS(Out_Exclusions!AJ:AJ,Out_Exclusions!$I:$I,$H191)-SUMIFS(Cal_Reclassifications!AJ:AJ,Cal_Reclassifications!$I:$I,$H191)+SUMIFS(Cal_Reclassifications!AJ:AJ,Cal_Reclassifications!$K:$K,$H191)</f>
        <v>12.256011367459681</v>
      </c>
      <c r="AK191" s="18">
        <f>AK134+SUMIFS(Out_Exclusions!AK:AK,Out_Exclusions!$I:$I,$H191)-SUMIFS(Cal_Reclassifications!AK:AK,Cal_Reclassifications!$I:$I,$H191)+SUMIFS(Cal_Reclassifications!AK:AK,Cal_Reclassifications!$K:$K,$H191)</f>
        <v>11.927726359924131</v>
      </c>
    </row>
    <row r="192" spans="1:53">
      <c r="E192" s="97" t="s">
        <v>140</v>
      </c>
      <c r="F192" s="97" t="s">
        <v>176</v>
      </c>
      <c r="G192" s="97" t="s">
        <v>181</v>
      </c>
      <c r="H192" s="97" t="s">
        <v>144</v>
      </c>
      <c r="J192" s="97" t="s">
        <v>271</v>
      </c>
      <c r="L192" s="104" t="s">
        <v>114</v>
      </c>
      <c r="AG192" s="18">
        <f>AG135+SUMIFS(Out_Exclusions!AG:AG,Out_Exclusions!$I:$I,$H192)-SUMIFS(Cal_Reclassifications!AG:AG,Cal_Reclassifications!$I:$I,$H192)+SUMIFS(Cal_Reclassifications!AG:AG,Cal_Reclassifications!$K:$K,$H192)</f>
        <v>21.361361082999998</v>
      </c>
      <c r="AH192" s="18">
        <f>AH135+SUMIFS(Out_Exclusions!AH:AH,Out_Exclusions!$I:$I,$H192)-SUMIFS(Cal_Reclassifications!AH:AH,Cal_Reclassifications!$I:$I,$H192)+SUMIFS(Cal_Reclassifications!AH:AH,Cal_Reclassifications!$K:$K,$H192)</f>
        <v>20.083734348</v>
      </c>
      <c r="AI192" s="18">
        <f>AI135+SUMIFS(Out_Exclusions!AI:AI,Out_Exclusions!$I:$I,$H192)-SUMIFS(Cal_Reclassifications!AI:AI,Cal_Reclassifications!$I:$I,$H192)+SUMIFS(Cal_Reclassifications!AI:AI,Cal_Reclassifications!$K:$K,$H192)</f>
        <v>19.208245645999998</v>
      </c>
      <c r="AJ192" s="18">
        <f>AJ135+SUMIFS(Out_Exclusions!AJ:AJ,Out_Exclusions!$I:$I,$H192)-SUMIFS(Cal_Reclassifications!AJ:AJ,Cal_Reclassifications!$I:$I,$H192)+SUMIFS(Cal_Reclassifications!AJ:AJ,Cal_Reclassifications!$K:$K,$H192)</f>
        <v>18.493322634999998</v>
      </c>
      <c r="AK192" s="18">
        <f>AK135+SUMIFS(Out_Exclusions!AK:AK,Out_Exclusions!$I:$I,$H192)-SUMIFS(Cal_Reclassifications!AK:AK,Cal_Reclassifications!$I:$I,$H192)+SUMIFS(Cal_Reclassifications!AK:AK,Cal_Reclassifications!$K:$K,$H192)</f>
        <v>17.683885814</v>
      </c>
    </row>
    <row r="193" spans="5:37">
      <c r="E193" s="97" t="s">
        <v>140</v>
      </c>
      <c r="F193" s="97" t="s">
        <v>176</v>
      </c>
      <c r="G193" s="97" t="s">
        <v>181</v>
      </c>
      <c r="H193" s="97" t="s">
        <v>145</v>
      </c>
      <c r="J193" s="97" t="s">
        <v>271</v>
      </c>
      <c r="L193" s="104" t="s">
        <v>114</v>
      </c>
      <c r="AG193" s="18">
        <f>AG136+SUMIFS(Out_Exclusions!AG:AG,Out_Exclusions!$I:$I,$H193)-SUMIFS(Cal_Reclassifications!AG:AG,Cal_Reclassifications!$I:$I,$H193)+SUMIFS(Cal_Reclassifications!AG:AG,Cal_Reclassifications!$K:$K,$H193)</f>
        <v>31.155470256898479</v>
      </c>
      <c r="AH193" s="18">
        <f>AH136+SUMIFS(Out_Exclusions!AH:AH,Out_Exclusions!$I:$I,$H193)-SUMIFS(Cal_Reclassifications!AH:AH,Cal_Reclassifications!$I:$I,$H193)+SUMIFS(Cal_Reclassifications!AH:AH,Cal_Reclassifications!$K:$K,$H193)</f>
        <v>29.762263845251589</v>
      </c>
      <c r="AI193" s="18">
        <f>AI136+SUMIFS(Out_Exclusions!AI:AI,Out_Exclusions!$I:$I,$H193)-SUMIFS(Cal_Reclassifications!AI:AI,Cal_Reclassifications!$I:$I,$H193)+SUMIFS(Cal_Reclassifications!AI:AI,Cal_Reclassifications!$K:$K,$H193)</f>
        <v>30.032116263835629</v>
      </c>
      <c r="AJ193" s="18">
        <f>AJ136+SUMIFS(Out_Exclusions!AJ:AJ,Out_Exclusions!$I:$I,$H193)-SUMIFS(Cal_Reclassifications!AJ:AJ,Cal_Reclassifications!$I:$I,$H193)+SUMIFS(Cal_Reclassifications!AJ:AJ,Cal_Reclassifications!$K:$K,$H193)</f>
        <v>28.166788913966901</v>
      </c>
      <c r="AK193" s="18">
        <f>AK136+SUMIFS(Out_Exclusions!AK:AK,Out_Exclusions!$I:$I,$H193)-SUMIFS(Cal_Reclassifications!AK:AK,Cal_Reclassifications!$I:$I,$H193)+SUMIFS(Cal_Reclassifications!AK:AK,Cal_Reclassifications!$K:$K,$H193)</f>
        <v>27.57995805582242</v>
      </c>
    </row>
    <row r="194" spans="5:37">
      <c r="E194" s="97" t="s">
        <v>140</v>
      </c>
      <c r="F194" s="97" t="s">
        <v>176</v>
      </c>
      <c r="G194" s="97" t="s">
        <v>181</v>
      </c>
      <c r="H194" s="97" t="s">
        <v>279</v>
      </c>
      <c r="J194" s="97" t="s">
        <v>271</v>
      </c>
      <c r="L194" s="104" t="s">
        <v>114</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7" t="s">
        <v>140</v>
      </c>
      <c r="F195" s="97" t="s">
        <v>176</v>
      </c>
      <c r="G195" s="97" t="s">
        <v>181</v>
      </c>
      <c r="H195" s="97" t="s">
        <v>154</v>
      </c>
      <c r="J195" s="97" t="s">
        <v>271</v>
      </c>
      <c r="L195" s="104" t="s">
        <v>114</v>
      </c>
      <c r="AG195" s="18">
        <f>AG138+SUMIFS(Out_Exclusions!AG:AG,Out_Exclusions!$I:$I,$H195)-SUMIFS(Cal_Reclassifications!AG:AG,Cal_Reclassifications!$I:$I,$H195)+SUMIFS(Cal_Reclassifications!AG:AG,Cal_Reclassifications!$K:$K,$H195)</f>
        <v>3.8041066670000001</v>
      </c>
      <c r="AH195" s="18">
        <f>AH138+SUMIFS(Out_Exclusions!AH:AH,Out_Exclusions!$I:$I,$H195)-SUMIFS(Cal_Reclassifications!AH:AH,Cal_Reclassifications!$I:$I,$H195)+SUMIFS(Cal_Reclassifications!AH:AH,Cal_Reclassifications!$K:$K,$H195)</f>
        <v>3.806492145</v>
      </c>
      <c r="AI195" s="18">
        <f>AI138+SUMIFS(Out_Exclusions!AI:AI,Out_Exclusions!$I:$I,$H195)-SUMIFS(Cal_Reclassifications!AI:AI,Cal_Reclassifications!$I:$I,$H195)+SUMIFS(Cal_Reclassifications!AI:AI,Cal_Reclassifications!$K:$K,$H195)</f>
        <v>3.7193742159999994</v>
      </c>
      <c r="AJ195" s="18">
        <f>AJ138+SUMIFS(Out_Exclusions!AJ:AJ,Out_Exclusions!$I:$I,$H195)-SUMIFS(Cal_Reclassifications!AJ:AJ,Cal_Reclassifications!$I:$I,$H195)+SUMIFS(Cal_Reclassifications!AJ:AJ,Cal_Reclassifications!$K:$K,$H195)</f>
        <v>3.6907481029999998</v>
      </c>
      <c r="AK195" s="18">
        <f>AK138+SUMIFS(Out_Exclusions!AK:AK,Out_Exclusions!$I:$I,$H195)-SUMIFS(Cal_Reclassifications!AK:AK,Cal_Reclassifications!$I:$I,$H195)+SUMIFS(Cal_Reclassifications!AK:AK,Cal_Reclassifications!$K:$K,$H195)</f>
        <v>3.656223539</v>
      </c>
    </row>
    <row r="196" spans="5:37">
      <c r="E196" s="97" t="s">
        <v>140</v>
      </c>
      <c r="F196" s="97" t="s">
        <v>176</v>
      </c>
      <c r="G196" s="97" t="s">
        <v>182</v>
      </c>
      <c r="H196" s="97" t="s">
        <v>289</v>
      </c>
      <c r="J196" s="97" t="s">
        <v>271</v>
      </c>
      <c r="L196" s="104" t="s">
        <v>114</v>
      </c>
      <c r="AG196" s="18">
        <f>SUM(AG197:AG204)</f>
        <v>23.791022658321136</v>
      </c>
      <c r="AH196" s="18">
        <f t="shared" ref="AH196:AK196" si="25">SUM(AH197:AH204)</f>
        <v>23.537276810822437</v>
      </c>
      <c r="AI196" s="18">
        <f t="shared" si="25"/>
        <v>23.472231504209848</v>
      </c>
      <c r="AJ196" s="18">
        <f t="shared" si="25"/>
        <v>23.519813311705477</v>
      </c>
      <c r="AK196" s="18">
        <f t="shared" si="25"/>
        <v>23.03162604692286</v>
      </c>
    </row>
    <row r="197" spans="5:37">
      <c r="E197" s="97" t="s">
        <v>140</v>
      </c>
      <c r="F197" s="97" t="s">
        <v>176</v>
      </c>
      <c r="G197" s="97" t="s">
        <v>182</v>
      </c>
      <c r="H197" s="97" t="s">
        <v>366</v>
      </c>
      <c r="J197" s="97" t="s">
        <v>271</v>
      </c>
      <c r="L197" s="104" t="s">
        <v>114</v>
      </c>
      <c r="AG197" s="18">
        <f>AG140+SUMIFS(Out_Exclusions!AG:AG,Out_Exclusions!$I:$I,$H197)-SUMIFS(Cal_Reclassifications!AG:AG,Cal_Reclassifications!$I:$I,$H197)+SUMIFS(Cal_Reclassifications!AG:AG,Cal_Reclassifications!$K:$K,$H197)</f>
        <v>12.34424760432114</v>
      </c>
      <c r="AH197" s="18">
        <f>AH140+SUMIFS(Out_Exclusions!AH:AH,Out_Exclusions!$I:$I,$H197)-SUMIFS(Cal_Reclassifications!AH:AH,Cal_Reclassifications!$I:$I,$H197)+SUMIFS(Cal_Reclassifications!AH:AH,Cal_Reclassifications!$K:$K,$H197)</f>
        <v>12.537603491822436</v>
      </c>
      <c r="AI197" s="18">
        <f>AI140+SUMIFS(Out_Exclusions!AI:AI,Out_Exclusions!$I:$I,$H197)-SUMIFS(Cal_Reclassifications!AI:AI,Cal_Reclassifications!$I:$I,$H197)+SUMIFS(Cal_Reclassifications!AI:AI,Cal_Reclassifications!$K:$K,$H197)</f>
        <v>12.288133473209852</v>
      </c>
      <c r="AJ197" s="18">
        <f>AJ140+SUMIFS(Out_Exclusions!AJ:AJ,Out_Exclusions!$I:$I,$H197)-SUMIFS(Cal_Reclassifications!AJ:AJ,Cal_Reclassifications!$I:$I,$H197)+SUMIFS(Cal_Reclassifications!AJ:AJ,Cal_Reclassifications!$K:$K,$H197)</f>
        <v>12.069293642705478</v>
      </c>
      <c r="AK197" s="18">
        <f>AK140+SUMIFS(Out_Exclusions!AK:AK,Out_Exclusions!$I:$I,$H197)-SUMIFS(Cal_Reclassifications!AK:AK,Cal_Reclassifications!$I:$I,$H197)+SUMIFS(Cal_Reclassifications!AK:AK,Cal_Reclassifications!$K:$K,$H197)</f>
        <v>11.635600834922865</v>
      </c>
    </row>
    <row r="198" spans="5:37">
      <c r="E198" s="97" t="s">
        <v>140</v>
      </c>
      <c r="F198" s="97" t="s">
        <v>176</v>
      </c>
      <c r="G198" s="97" t="s">
        <v>182</v>
      </c>
      <c r="H198" s="97" t="s">
        <v>155</v>
      </c>
      <c r="J198" s="97" t="s">
        <v>271</v>
      </c>
      <c r="L198" s="104" t="s">
        <v>114</v>
      </c>
      <c r="AG198" s="18">
        <f>AG141+SUMIFS(Out_Exclusions!AG:AG,Out_Exclusions!$I:$I,$H198)-SUMIFS(Cal_Reclassifications!AG:AG,Cal_Reclassifications!$I:$I,$H198)+SUMIFS(Cal_Reclassifications!AG:AG,Cal_Reclassifications!$K:$K,$H198)</f>
        <v>3.4844670250000003</v>
      </c>
      <c r="AH198" s="18">
        <f>AH141+SUMIFS(Out_Exclusions!AH:AH,Out_Exclusions!$I:$I,$H198)-SUMIFS(Cal_Reclassifications!AH:AH,Cal_Reclassifications!$I:$I,$H198)+SUMIFS(Cal_Reclassifications!AH:AH,Cal_Reclassifications!$K:$K,$H198)</f>
        <v>3.4817700770000002</v>
      </c>
      <c r="AI198" s="18">
        <f>AI141+SUMIFS(Out_Exclusions!AI:AI,Out_Exclusions!$I:$I,$H198)-SUMIFS(Cal_Reclassifications!AI:AI,Cal_Reclassifications!$I:$I,$H198)+SUMIFS(Cal_Reclassifications!AI:AI,Cal_Reclassifications!$K:$K,$H198)</f>
        <v>3.3999974500000003</v>
      </c>
      <c r="AJ198" s="18">
        <f>AJ141+SUMIFS(Out_Exclusions!AJ:AJ,Out_Exclusions!$I:$I,$H198)-SUMIFS(Cal_Reclassifications!AJ:AJ,Cal_Reclassifications!$I:$I,$H198)+SUMIFS(Cal_Reclassifications!AJ:AJ,Cal_Reclassifications!$K:$K,$H198)</f>
        <v>3.4518615280000002</v>
      </c>
      <c r="AK198" s="18">
        <f>AK141+SUMIFS(Out_Exclusions!AK:AK,Out_Exclusions!$I:$I,$H198)-SUMIFS(Cal_Reclassifications!AK:AK,Cal_Reclassifications!$I:$I,$H198)+SUMIFS(Cal_Reclassifications!AK:AK,Cal_Reclassifications!$K:$K,$H198)</f>
        <v>3.4875533079999999</v>
      </c>
    </row>
    <row r="199" spans="5:37">
      <c r="E199" s="97" t="s">
        <v>140</v>
      </c>
      <c r="F199" s="97" t="s">
        <v>176</v>
      </c>
      <c r="G199" s="97" t="s">
        <v>182</v>
      </c>
      <c r="H199" s="97" t="s">
        <v>156</v>
      </c>
      <c r="J199" s="97" t="s">
        <v>271</v>
      </c>
      <c r="L199" s="104" t="s">
        <v>114</v>
      </c>
      <c r="AG199" s="18">
        <f>AG142+SUMIFS(Out_Exclusions!AG:AG,Out_Exclusions!$I:$I,$H199)-SUMIFS(Cal_Reclassifications!AG:AG,Cal_Reclassifications!$I:$I,$H199)+SUMIFS(Cal_Reclassifications!AG:AG,Cal_Reclassifications!$K:$K,$H199)</f>
        <v>1.435934415</v>
      </c>
      <c r="AH199" s="18">
        <f>AH142+SUMIFS(Out_Exclusions!AH:AH,Out_Exclusions!$I:$I,$H199)-SUMIFS(Cal_Reclassifications!AH:AH,Cal_Reclassifications!$I:$I,$H199)+SUMIFS(Cal_Reclassifications!AH:AH,Cal_Reclassifications!$K:$K,$H199)</f>
        <v>1.4235185429999999</v>
      </c>
      <c r="AI199" s="18">
        <f>AI142+SUMIFS(Out_Exclusions!AI:AI,Out_Exclusions!$I:$I,$H199)-SUMIFS(Cal_Reclassifications!AI:AI,Cal_Reclassifications!$I:$I,$H199)+SUMIFS(Cal_Reclassifications!AI:AI,Cal_Reclassifications!$K:$K,$H199)</f>
        <v>1.4253462509999999</v>
      </c>
      <c r="AJ199" s="18">
        <f>AJ142+SUMIFS(Out_Exclusions!AJ:AJ,Out_Exclusions!$I:$I,$H199)-SUMIFS(Cal_Reclassifications!AJ:AJ,Cal_Reclassifications!$I:$I,$H199)+SUMIFS(Cal_Reclassifications!AJ:AJ,Cal_Reclassifications!$K:$K,$H199)</f>
        <v>1.4168648750000001</v>
      </c>
      <c r="AK199" s="18">
        <f>AK142+SUMIFS(Out_Exclusions!AK:AK,Out_Exclusions!$I:$I,$H199)-SUMIFS(Cal_Reclassifications!AK:AK,Cal_Reclassifications!$I:$I,$H199)+SUMIFS(Cal_Reclassifications!AK:AK,Cal_Reclassifications!$K:$K,$H199)</f>
        <v>1.3957428449999998</v>
      </c>
    </row>
    <row r="200" spans="5:37">
      <c r="E200" s="97" t="s">
        <v>140</v>
      </c>
      <c r="F200" s="97" t="s">
        <v>176</v>
      </c>
      <c r="G200" s="97" t="s">
        <v>182</v>
      </c>
      <c r="H200" s="97" t="s">
        <v>157</v>
      </c>
      <c r="J200" s="97" t="s">
        <v>271</v>
      </c>
      <c r="L200" s="104" t="s">
        <v>114</v>
      </c>
      <c r="AG200" s="18">
        <f>AG143+SUMIFS(Out_Exclusions!AG:AG,Out_Exclusions!$I:$I,$H200)-SUMIFS(Cal_Reclassifications!AG:AG,Cal_Reclassifications!$I:$I,$H200)+SUMIFS(Cal_Reclassifications!AG:AG,Cal_Reclassifications!$K:$K,$H200)</f>
        <v>2.8038886239999998</v>
      </c>
      <c r="AH200" s="18">
        <f>AH143+SUMIFS(Out_Exclusions!AH:AH,Out_Exclusions!$I:$I,$H200)-SUMIFS(Cal_Reclassifications!AH:AH,Cal_Reclassifications!$I:$I,$H200)+SUMIFS(Cal_Reclassifications!AH:AH,Cal_Reclassifications!$K:$K,$H200)</f>
        <v>2.4644562200000002</v>
      </c>
      <c r="AI200" s="18">
        <f>AI143+SUMIFS(Out_Exclusions!AI:AI,Out_Exclusions!$I:$I,$H200)-SUMIFS(Cal_Reclassifications!AI:AI,Cal_Reclassifications!$I:$I,$H200)+SUMIFS(Cal_Reclassifications!AI:AI,Cal_Reclassifications!$K:$K,$H200)</f>
        <v>2.7100922609999998</v>
      </c>
      <c r="AJ200" s="18">
        <f>AJ143+SUMIFS(Out_Exclusions!AJ:AJ,Out_Exclusions!$I:$I,$H200)-SUMIFS(Cal_Reclassifications!AJ:AJ,Cal_Reclassifications!$I:$I,$H200)+SUMIFS(Cal_Reclassifications!AJ:AJ,Cal_Reclassifications!$K:$K,$H200)</f>
        <v>2.9488262949999995</v>
      </c>
      <c r="AK200" s="18">
        <f>AK143+SUMIFS(Out_Exclusions!AK:AK,Out_Exclusions!$I:$I,$H200)-SUMIFS(Cal_Reclassifications!AK:AK,Cal_Reclassifications!$I:$I,$H200)+SUMIFS(Cal_Reclassifications!AK:AK,Cal_Reclassifications!$K:$K,$H200)</f>
        <v>2.9001915159999996</v>
      </c>
    </row>
    <row r="201" spans="5:37">
      <c r="E201" s="97" t="s">
        <v>140</v>
      </c>
      <c r="F201" s="97" t="s">
        <v>176</v>
      </c>
      <c r="G201" s="97" t="s">
        <v>182</v>
      </c>
      <c r="H201" s="97" t="s">
        <v>158</v>
      </c>
      <c r="J201" s="97" t="s">
        <v>271</v>
      </c>
      <c r="L201" s="104" t="s">
        <v>114</v>
      </c>
      <c r="AG201" s="18">
        <f>AG144+SUMIFS(Out_Exclusions!AG:AG,Out_Exclusions!$I:$I,$H201)-SUMIFS(Cal_Reclassifications!AG:AG,Cal_Reclassifications!$I:$I,$H201)+SUMIFS(Cal_Reclassifications!AG:AG,Cal_Reclassifications!$K:$K,$H201)</f>
        <v>1.423371377</v>
      </c>
      <c r="AH201" s="18">
        <f>AH144+SUMIFS(Out_Exclusions!AH:AH,Out_Exclusions!$I:$I,$H201)-SUMIFS(Cal_Reclassifications!AH:AH,Cal_Reclassifications!$I:$I,$H201)+SUMIFS(Cal_Reclassifications!AH:AH,Cal_Reclassifications!$K:$K,$H201)</f>
        <v>1.396596792</v>
      </c>
      <c r="AI201" s="18">
        <f>AI144+SUMIFS(Out_Exclusions!AI:AI,Out_Exclusions!$I:$I,$H201)-SUMIFS(Cal_Reclassifications!AI:AI,Cal_Reclassifications!$I:$I,$H201)+SUMIFS(Cal_Reclassifications!AI:AI,Cal_Reclassifications!$K:$K,$H201)</f>
        <v>1.4048809550000001</v>
      </c>
      <c r="AJ201" s="18">
        <f>AJ144+SUMIFS(Out_Exclusions!AJ:AJ,Out_Exclusions!$I:$I,$H201)-SUMIFS(Cal_Reclassifications!AJ:AJ,Cal_Reclassifications!$I:$I,$H201)+SUMIFS(Cal_Reclassifications!AJ:AJ,Cal_Reclassifications!$K:$K,$H201)</f>
        <v>1.3993160519999999</v>
      </c>
      <c r="AK201" s="18">
        <f>AK144+SUMIFS(Out_Exclusions!AK:AK,Out_Exclusions!$I:$I,$H201)-SUMIFS(Cal_Reclassifications!AK:AK,Cal_Reclassifications!$I:$I,$H201)+SUMIFS(Cal_Reclassifications!AK:AK,Cal_Reclassifications!$K:$K,$H201)</f>
        <v>1.4080030629999998</v>
      </c>
    </row>
    <row r="202" spans="5:37">
      <c r="E202" s="97" t="s">
        <v>140</v>
      </c>
      <c r="F202" s="97" t="s">
        <v>176</v>
      </c>
      <c r="G202" s="97" t="s">
        <v>182</v>
      </c>
      <c r="H202" s="97" t="s">
        <v>159</v>
      </c>
      <c r="J202" s="97" t="s">
        <v>271</v>
      </c>
      <c r="L202" s="104" t="s">
        <v>114</v>
      </c>
      <c r="AG202" s="18">
        <f>AG145+SUMIFS(Out_Exclusions!AG:AG,Out_Exclusions!$I:$I,$H202)-SUMIFS(Cal_Reclassifications!AG:AG,Cal_Reclassifications!$I:$I,$H202)+SUMIFS(Cal_Reclassifications!AG:AG,Cal_Reclassifications!$K:$K,$H202)</f>
        <v>0.57720845599999993</v>
      </c>
      <c r="AH202" s="18">
        <f>AH145+SUMIFS(Out_Exclusions!AH:AH,Out_Exclusions!$I:$I,$H202)-SUMIFS(Cal_Reclassifications!AH:AH,Cal_Reclassifications!$I:$I,$H202)+SUMIFS(Cal_Reclassifications!AH:AH,Cal_Reclassifications!$K:$K,$H202)</f>
        <v>0.54286455299999992</v>
      </c>
      <c r="AI202" s="18">
        <f>AI145+SUMIFS(Out_Exclusions!AI:AI,Out_Exclusions!$I:$I,$H202)-SUMIFS(Cal_Reclassifications!AI:AI,Cal_Reclassifications!$I:$I,$H202)+SUMIFS(Cal_Reclassifications!AI:AI,Cal_Reclassifications!$K:$K,$H202)</f>
        <v>0.53830939500000008</v>
      </c>
      <c r="AJ202" s="18">
        <f>AJ145+SUMIFS(Out_Exclusions!AJ:AJ,Out_Exclusions!$I:$I,$H202)-SUMIFS(Cal_Reclassifications!AJ:AJ,Cal_Reclassifications!$I:$I,$H202)+SUMIFS(Cal_Reclassifications!AJ:AJ,Cal_Reclassifications!$K:$K,$H202)</f>
        <v>0.53830939599999994</v>
      </c>
      <c r="AK202" s="18">
        <f>AK145+SUMIFS(Out_Exclusions!AK:AK,Out_Exclusions!$I:$I,$H202)-SUMIFS(Cal_Reclassifications!AK:AK,Cal_Reclassifications!$I:$I,$H202)+SUMIFS(Cal_Reclassifications!AK:AK,Cal_Reclassifications!$K:$K,$H202)</f>
        <v>0.53830939499999997</v>
      </c>
    </row>
    <row r="203" spans="5:37">
      <c r="E203" s="97" t="s">
        <v>140</v>
      </c>
      <c r="F203" s="97" t="s">
        <v>176</v>
      </c>
      <c r="G203" s="97" t="s">
        <v>182</v>
      </c>
      <c r="H203" s="97" t="s">
        <v>160</v>
      </c>
      <c r="J203" s="97" t="s">
        <v>271</v>
      </c>
      <c r="L203" s="104" t="s">
        <v>114</v>
      </c>
      <c r="AG203" s="18">
        <f>AG146+SUMIFS(Out_Exclusions!AG:AG,Out_Exclusions!$I:$I,$H203)-SUMIFS(Cal_Reclassifications!AG:AG,Cal_Reclassifications!$I:$I,$H203)+SUMIFS(Cal_Reclassifications!AG:AG,Cal_Reclassifications!$K:$K,$H203)</f>
        <v>1.425673296</v>
      </c>
      <c r="AH203" s="18">
        <f>AH146+SUMIFS(Out_Exclusions!AH:AH,Out_Exclusions!$I:$I,$H203)-SUMIFS(Cal_Reclassifications!AH:AH,Cal_Reclassifications!$I:$I,$H203)+SUMIFS(Cal_Reclassifications!AH:AH,Cal_Reclassifications!$K:$K,$H203)</f>
        <v>1.3888827379999997</v>
      </c>
      <c r="AI203" s="18">
        <f>AI146+SUMIFS(Out_Exclusions!AI:AI,Out_Exclusions!$I:$I,$H203)-SUMIFS(Cal_Reclassifications!AI:AI,Cal_Reclassifications!$I:$I,$H203)+SUMIFS(Cal_Reclassifications!AI:AI,Cal_Reclassifications!$K:$K,$H203)</f>
        <v>1.4038873229999997</v>
      </c>
      <c r="AJ203" s="18">
        <f>AJ146+SUMIFS(Out_Exclusions!AJ:AJ,Out_Exclusions!$I:$I,$H203)-SUMIFS(Cal_Reclassifications!AJ:AJ,Cal_Reclassifications!$I:$I,$H203)+SUMIFS(Cal_Reclassifications!AJ:AJ,Cal_Reclassifications!$K:$K,$H203)</f>
        <v>1.3937571270000002</v>
      </c>
      <c r="AK203" s="18">
        <f>AK146+SUMIFS(Out_Exclusions!AK:AK,Out_Exclusions!$I:$I,$H203)-SUMIFS(Cal_Reclassifications!AK:AK,Cal_Reclassifications!$I:$I,$H203)+SUMIFS(Cal_Reclassifications!AK:AK,Cal_Reclassifications!$K:$K,$H203)</f>
        <v>1.3708653399999999</v>
      </c>
    </row>
    <row r="204" spans="5:37">
      <c r="E204" s="97" t="s">
        <v>140</v>
      </c>
      <c r="F204" s="97" t="s">
        <v>176</v>
      </c>
      <c r="G204" s="97" t="s">
        <v>182</v>
      </c>
      <c r="H204" s="97" t="s">
        <v>161</v>
      </c>
      <c r="J204" s="97" t="s">
        <v>271</v>
      </c>
      <c r="L204" s="104" t="s">
        <v>114</v>
      </c>
      <c r="AG204" s="18">
        <f>AG147+SUMIFS(Out_Exclusions!AG:AG,Out_Exclusions!$I:$I,$H204)-SUMIFS(Cal_Reclassifications!AG:AG,Cal_Reclassifications!$I:$I,$H204)+SUMIFS(Cal_Reclassifications!AG:AG,Cal_Reclassifications!$K:$K,$H204)</f>
        <v>0.29623186100000004</v>
      </c>
      <c r="AH204" s="18">
        <f>AH147+SUMIFS(Out_Exclusions!AH:AH,Out_Exclusions!$I:$I,$H204)-SUMIFS(Cal_Reclassifications!AH:AH,Cal_Reclassifications!$I:$I,$H204)+SUMIFS(Cal_Reclassifications!AH:AH,Cal_Reclassifications!$K:$K,$H204)</f>
        <v>0.30158439600000003</v>
      </c>
      <c r="AI204" s="18">
        <f>AI147+SUMIFS(Out_Exclusions!AI:AI,Out_Exclusions!$I:$I,$H204)-SUMIFS(Cal_Reclassifications!AI:AI,Cal_Reclassifications!$I:$I,$H204)+SUMIFS(Cal_Reclassifications!AI:AI,Cal_Reclassifications!$K:$K,$H204)</f>
        <v>0.30158439600000003</v>
      </c>
      <c r="AJ204" s="18">
        <f>AJ147+SUMIFS(Out_Exclusions!AJ:AJ,Out_Exclusions!$I:$I,$H204)-SUMIFS(Cal_Reclassifications!AJ:AJ,Cal_Reclassifications!$I:$I,$H204)+SUMIFS(Cal_Reclassifications!AJ:AJ,Cal_Reclassifications!$K:$K,$H204)</f>
        <v>0.30158439600000003</v>
      </c>
      <c r="AK204" s="18">
        <f>AK147+SUMIFS(Out_Exclusions!AK:AK,Out_Exclusions!$I:$I,$H204)-SUMIFS(Cal_Reclassifications!AK:AK,Cal_Reclassifications!$I:$I,$H204)+SUMIFS(Cal_Reclassifications!AK:AK,Cal_Reclassifications!$K:$K,$H204)</f>
        <v>0.29535974500000001</v>
      </c>
    </row>
    <row r="205" spans="5:37">
      <c r="E205" s="97" t="s">
        <v>140</v>
      </c>
      <c r="F205" s="97" t="s">
        <v>176</v>
      </c>
      <c r="G205" s="97" t="s">
        <v>166</v>
      </c>
      <c r="H205" s="97" t="s">
        <v>162</v>
      </c>
      <c r="J205" s="97" t="s">
        <v>271</v>
      </c>
      <c r="L205" s="104" t="s">
        <v>114</v>
      </c>
      <c r="AG205" s="18">
        <f>AG148+SUMIFS(Out_Exclusions!AG:AG,Out_Exclusions!$I:$I,$H205)-SUMIFS(Cal_Reclassifications!AG:AG,Cal_Reclassifications!$I:$I,$H205)+SUMIFS(Cal_Reclassifications!AG:AG,Cal_Reclassifications!$K:$K,$H205)</f>
        <v>4.3143165959999994</v>
      </c>
      <c r="AH205" s="18">
        <f>AH148+SUMIFS(Out_Exclusions!AH:AH,Out_Exclusions!$I:$I,$H205)-SUMIFS(Cal_Reclassifications!AH:AH,Cal_Reclassifications!$I:$I,$H205)+SUMIFS(Cal_Reclassifications!AH:AH,Cal_Reclassifications!$K:$K,$H205)</f>
        <v>3.9710414430000003</v>
      </c>
      <c r="AI205" s="18">
        <f>AI148+SUMIFS(Out_Exclusions!AI:AI,Out_Exclusions!$I:$I,$H205)-SUMIFS(Cal_Reclassifications!AI:AI,Cal_Reclassifications!$I:$I,$H205)+SUMIFS(Cal_Reclassifications!AI:AI,Cal_Reclassifications!$K:$K,$H205)</f>
        <v>4.2288366919999998</v>
      </c>
      <c r="AJ205" s="18">
        <f>AJ148+SUMIFS(Out_Exclusions!AJ:AJ,Out_Exclusions!$I:$I,$H205)-SUMIFS(Cal_Reclassifications!AJ:AJ,Cal_Reclassifications!$I:$I,$H205)+SUMIFS(Cal_Reclassifications!AJ:AJ,Cal_Reclassifications!$K:$K,$H205)</f>
        <v>3.8679369779999995</v>
      </c>
      <c r="AK205" s="18">
        <f>AK148+SUMIFS(Out_Exclusions!AK:AK,Out_Exclusions!$I:$I,$H205)-SUMIFS(Cal_Reclassifications!AK:AK,Cal_Reclassifications!$I:$I,$H205)+SUMIFS(Cal_Reclassifications!AK:AK,Cal_Reclassifications!$K:$K,$H205)</f>
        <v>4.2892807249999994</v>
      </c>
    </row>
    <row r="206" spans="5:37">
      <c r="E206" s="97" t="s">
        <v>140</v>
      </c>
      <c r="F206" s="97" t="s">
        <v>183</v>
      </c>
      <c r="H206" s="97" t="s">
        <v>290</v>
      </c>
      <c r="J206" s="97" t="s">
        <v>271</v>
      </c>
      <c r="L206" s="104" t="s">
        <v>114</v>
      </c>
      <c r="AG206" s="79"/>
      <c r="AH206" s="79"/>
      <c r="AI206" s="79"/>
      <c r="AJ206" s="79"/>
      <c r="AK206" s="79"/>
    </row>
    <row r="207" spans="5:37">
      <c r="E207" s="97" t="s">
        <v>140</v>
      </c>
      <c r="F207" s="97" t="s">
        <v>183</v>
      </c>
      <c r="H207" s="97" t="s">
        <v>146</v>
      </c>
      <c r="J207" s="97" t="s">
        <v>271</v>
      </c>
      <c r="L207" s="104" t="s">
        <v>114</v>
      </c>
      <c r="AG207" s="79"/>
      <c r="AH207" s="79"/>
      <c r="AI207" s="79"/>
      <c r="AJ207" s="79"/>
      <c r="AK207" s="79"/>
    </row>
    <row r="208" spans="5:37">
      <c r="E208" s="97" t="s">
        <v>140</v>
      </c>
      <c r="F208" s="97" t="s">
        <v>183</v>
      </c>
      <c r="H208" s="97" t="s">
        <v>163</v>
      </c>
      <c r="J208" s="97" t="s">
        <v>271</v>
      </c>
      <c r="L208" s="104" t="s">
        <v>114</v>
      </c>
      <c r="AG208" s="79"/>
      <c r="AH208" s="79"/>
      <c r="AI208" s="79"/>
      <c r="AJ208" s="79"/>
      <c r="AK208" s="79"/>
    </row>
    <row r="209" spans="5:37">
      <c r="E209" s="97" t="s">
        <v>140</v>
      </c>
      <c r="F209" s="97" t="s">
        <v>183</v>
      </c>
      <c r="H209" s="97" t="s">
        <v>164</v>
      </c>
      <c r="J209" s="97" t="s">
        <v>271</v>
      </c>
      <c r="L209" s="104" t="s">
        <v>114</v>
      </c>
      <c r="AG209" s="79"/>
      <c r="AH209" s="79"/>
      <c r="AI209" s="79"/>
      <c r="AJ209" s="79"/>
      <c r="AK209" s="79"/>
    </row>
    <row r="210" spans="5:37">
      <c r="E210" s="97" t="s">
        <v>140</v>
      </c>
      <c r="F210" s="97" t="s">
        <v>183</v>
      </c>
      <c r="H210" s="97" t="s">
        <v>184</v>
      </c>
      <c r="J210" s="97" t="s">
        <v>271</v>
      </c>
      <c r="L210" s="104" t="s">
        <v>114</v>
      </c>
      <c r="AG210" s="79"/>
      <c r="AH210" s="79"/>
      <c r="AI210" s="79"/>
      <c r="AJ210" s="79"/>
      <c r="AK210" s="79"/>
    </row>
    <row r="211" spans="5:37">
      <c r="E211" s="97" t="s">
        <v>140</v>
      </c>
      <c r="F211" s="97" t="s">
        <v>183</v>
      </c>
      <c r="H211" s="97" t="s">
        <v>185</v>
      </c>
      <c r="J211" s="97" t="s">
        <v>271</v>
      </c>
      <c r="L211" s="104" t="s">
        <v>114</v>
      </c>
      <c r="AG211" s="79"/>
      <c r="AH211" s="79"/>
      <c r="AI211" s="79"/>
      <c r="AJ211" s="79"/>
      <c r="AK211" s="79"/>
    </row>
    <row r="212" spans="5:37">
      <c r="E212" s="97" t="s">
        <v>140</v>
      </c>
      <c r="F212" s="97" t="s">
        <v>183</v>
      </c>
      <c r="H212" s="97" t="s">
        <v>186</v>
      </c>
      <c r="J212" s="97" t="s">
        <v>271</v>
      </c>
      <c r="L212" s="104" t="s">
        <v>114</v>
      </c>
      <c r="AG212" s="79"/>
      <c r="AH212" s="79"/>
      <c r="AI212" s="79"/>
      <c r="AJ212" s="79"/>
      <c r="AK212" s="79"/>
    </row>
    <row r="213" spans="5:37">
      <c r="E213" s="97" t="s">
        <v>140</v>
      </c>
      <c r="F213" s="97" t="s">
        <v>183</v>
      </c>
      <c r="H213" s="97" t="s">
        <v>430</v>
      </c>
      <c r="J213" s="97" t="s">
        <v>271</v>
      </c>
      <c r="L213" s="104" t="s">
        <v>114</v>
      </c>
      <c r="AG213" s="79"/>
      <c r="AH213" s="79"/>
      <c r="AI213" s="79"/>
      <c r="AJ213" s="79"/>
      <c r="AK213" s="79"/>
    </row>
    <row r="214" spans="5:37">
      <c r="E214" s="97" t="s">
        <v>140</v>
      </c>
      <c r="F214" s="97" t="s">
        <v>183</v>
      </c>
      <c r="H214" s="97" t="s">
        <v>187</v>
      </c>
      <c r="J214" s="97" t="s">
        <v>271</v>
      </c>
      <c r="L214" s="104" t="s">
        <v>114</v>
      </c>
      <c r="AG214" s="79"/>
      <c r="AH214" s="79"/>
      <c r="AI214" s="79"/>
      <c r="AJ214" s="79"/>
      <c r="AK214" s="79"/>
    </row>
    <row r="215" spans="5:37">
      <c r="E215" s="97" t="s">
        <v>140</v>
      </c>
      <c r="F215" s="97" t="s">
        <v>183</v>
      </c>
      <c r="H215" s="97" t="s">
        <v>188</v>
      </c>
      <c r="J215" s="97" t="s">
        <v>271</v>
      </c>
      <c r="L215" s="104" t="s">
        <v>114</v>
      </c>
      <c r="AG215" s="79"/>
      <c r="AH215" s="79"/>
      <c r="AI215" s="79"/>
      <c r="AJ215" s="79"/>
      <c r="AK215" s="79"/>
    </row>
    <row r="216" spans="5:37">
      <c r="E216" s="97" t="s">
        <v>140</v>
      </c>
      <c r="F216" s="97" t="s">
        <v>183</v>
      </c>
      <c r="H216" s="97" t="s">
        <v>431</v>
      </c>
      <c r="J216" s="97" t="s">
        <v>271</v>
      </c>
      <c r="L216" s="104" t="s">
        <v>114</v>
      </c>
      <c r="AG216" s="79"/>
      <c r="AH216" s="79"/>
      <c r="AI216" s="79"/>
      <c r="AJ216" s="79"/>
      <c r="AK216" s="79"/>
    </row>
    <row r="217" spans="5:37">
      <c r="E217" s="97" t="s">
        <v>140</v>
      </c>
      <c r="F217" s="97" t="s">
        <v>183</v>
      </c>
      <c r="H217" s="97" t="s">
        <v>432</v>
      </c>
      <c r="J217" s="97" t="s">
        <v>271</v>
      </c>
      <c r="L217" s="104" t="s">
        <v>114</v>
      </c>
      <c r="AG217" s="79"/>
      <c r="AH217" s="79"/>
      <c r="AI217" s="79"/>
      <c r="AJ217" s="79"/>
      <c r="AK217" s="79"/>
    </row>
    <row r="218" spans="5:37">
      <c r="E218" s="97" t="s">
        <v>140</v>
      </c>
      <c r="F218" s="97" t="s">
        <v>183</v>
      </c>
      <c r="H218" s="97" t="s">
        <v>272</v>
      </c>
      <c r="J218" s="97" t="s">
        <v>271</v>
      </c>
      <c r="L218" s="104" t="s">
        <v>114</v>
      </c>
      <c r="AG218" s="79"/>
      <c r="AH218" s="79"/>
      <c r="AI218" s="79"/>
      <c r="AJ218" s="79"/>
      <c r="AK218" s="79"/>
    </row>
    <row r="219" spans="5:37">
      <c r="E219" s="97" t="s">
        <v>140</v>
      </c>
      <c r="F219" s="97" t="s">
        <v>183</v>
      </c>
      <c r="H219" s="97" t="s">
        <v>166</v>
      </c>
      <c r="J219" s="97" t="s">
        <v>271</v>
      </c>
      <c r="L219" s="104" t="s">
        <v>114</v>
      </c>
      <c r="AG219" s="79"/>
      <c r="AH219" s="79"/>
      <c r="AI219" s="79"/>
      <c r="AJ219" s="79"/>
      <c r="AK219" s="79"/>
    </row>
    <row r="220" spans="5:37">
      <c r="E220" s="97" t="s">
        <v>141</v>
      </c>
      <c r="H220" s="97" t="s">
        <v>141</v>
      </c>
      <c r="J220" s="97" t="s">
        <v>271</v>
      </c>
      <c r="L220" s="104" t="s">
        <v>114</v>
      </c>
      <c r="AG220" s="98">
        <f>SUM(AG221:AG226)</f>
        <v>26.159096395660832</v>
      </c>
      <c r="AH220" s="98">
        <f t="shared" ref="AH220:AK220" si="26">SUM(AH221:AH226)</f>
        <v>27.650808633423608</v>
      </c>
      <c r="AI220" s="98">
        <f t="shared" si="26"/>
        <v>29.436524354549196</v>
      </c>
      <c r="AJ220" s="98">
        <f t="shared" si="26"/>
        <v>26.84668488277304</v>
      </c>
      <c r="AK220" s="98">
        <f t="shared" si="26"/>
        <v>23.126529219287541</v>
      </c>
    </row>
    <row r="221" spans="5:37">
      <c r="E221" s="97" t="s">
        <v>141</v>
      </c>
      <c r="H221" s="97" t="s">
        <v>280</v>
      </c>
      <c r="J221" s="97" t="s">
        <v>271</v>
      </c>
      <c r="L221" s="104" t="s">
        <v>114</v>
      </c>
      <c r="AG221" s="18">
        <f>AG164+SUMIFS(Out_Exclusions!AG:AG,Out_Exclusions!$I:$I,$H221)-SUMIFS(Cal_Reclassifications!AG:AG,Cal_Reclassifications!$I:$I,$H221)+SUMIFS(Cal_Reclassifications!AG:AG,Cal_Reclassifications!$K:$K,$H221)</f>
        <v>3.6238319500000129</v>
      </c>
      <c r="AH221" s="18">
        <f>AH164+SUMIFS(Out_Exclusions!AH:AH,Out_Exclusions!$I:$I,$H221)-SUMIFS(Cal_Reclassifications!AH:AH,Cal_Reclassifications!$I:$I,$H221)+SUMIFS(Cal_Reclassifications!AH:AH,Cal_Reclassifications!$K:$K,$H221)</f>
        <v>3.2676350309999975</v>
      </c>
      <c r="AI221" s="18">
        <f>AI164+SUMIFS(Out_Exclusions!AI:AI,Out_Exclusions!$I:$I,$H221)-SUMIFS(Cal_Reclassifications!AI:AI,Cal_Reclassifications!$I:$I,$H221)+SUMIFS(Cal_Reclassifications!AI:AI,Cal_Reclassifications!$K:$K,$H221)</f>
        <v>3.5738430860000001</v>
      </c>
      <c r="AJ221" s="18">
        <f>AJ164+SUMIFS(Out_Exclusions!AJ:AJ,Out_Exclusions!$I:$I,$H221)-SUMIFS(Cal_Reclassifications!AJ:AJ,Cal_Reclassifications!$I:$I,$H221)+SUMIFS(Cal_Reclassifications!AJ:AJ,Cal_Reclassifications!$K:$K,$H221)</f>
        <v>3.5543648360000009</v>
      </c>
      <c r="AK221" s="18">
        <f>AK164+SUMIFS(Out_Exclusions!AK:AK,Out_Exclusions!$I:$I,$H221)-SUMIFS(Cal_Reclassifications!AK:AK,Cal_Reclassifications!$I:$I,$H221)+SUMIFS(Cal_Reclassifications!AK:AK,Cal_Reclassifications!$K:$K,$H221)</f>
        <v>4.40910885</v>
      </c>
    </row>
    <row r="222" spans="5:37">
      <c r="E222" s="97" t="s">
        <v>141</v>
      </c>
      <c r="H222" s="97" t="s">
        <v>147</v>
      </c>
      <c r="J222" s="97" t="s">
        <v>271</v>
      </c>
      <c r="L222" s="104" t="s">
        <v>114</v>
      </c>
      <c r="AG222" s="18">
        <f>AG165+SUMIFS(Out_Exclusions!AG:AG,Out_Exclusions!$I:$I,$H222)-SUMIFS(Cal_Reclassifications!AG:AG,Cal_Reclassifications!$I:$I,$H222)+SUMIFS(Cal_Reclassifications!AG:AG,Cal_Reclassifications!$K:$K,$H222)</f>
        <v>8.1228002826494343</v>
      </c>
      <c r="AH222" s="18">
        <f>AH165+SUMIFS(Out_Exclusions!AH:AH,Out_Exclusions!$I:$I,$H222)-SUMIFS(Cal_Reclassifications!AH:AH,Cal_Reclassifications!$I:$I,$H222)+SUMIFS(Cal_Reclassifications!AH:AH,Cal_Reclassifications!$K:$K,$H222)</f>
        <v>8.1230908655133618</v>
      </c>
      <c r="AI222" s="18">
        <f>AI165+SUMIFS(Out_Exclusions!AI:AI,Out_Exclusions!$I:$I,$H222)-SUMIFS(Cal_Reclassifications!AI:AI,Cal_Reclassifications!$I:$I,$H222)+SUMIFS(Cal_Reclassifications!AI:AI,Cal_Reclassifications!$K:$K,$H222)</f>
        <v>8.1235713542249375</v>
      </c>
      <c r="AJ222" s="18">
        <f>AJ165+SUMIFS(Out_Exclusions!AJ:AJ,Out_Exclusions!$I:$I,$H222)-SUMIFS(Cal_Reclassifications!AJ:AJ,Cal_Reclassifications!$I:$I,$H222)+SUMIFS(Cal_Reclassifications!AJ:AJ,Cal_Reclassifications!$K:$K,$H222)</f>
        <v>8.124243248034599</v>
      </c>
      <c r="AK222" s="18">
        <f>AK165+SUMIFS(Out_Exclusions!AK:AK,Out_Exclusions!$I:$I,$H222)-SUMIFS(Cal_Reclassifications!AK:AK,Cal_Reclassifications!$I:$I,$H222)+SUMIFS(Cal_Reclassifications!AK:AK,Cal_Reclassifications!$K:$K,$H222)</f>
        <v>8.1251097889956263</v>
      </c>
    </row>
    <row r="223" spans="5:37">
      <c r="E223" s="97" t="s">
        <v>141</v>
      </c>
      <c r="H223" s="97" t="s">
        <v>220</v>
      </c>
      <c r="J223" s="97" t="s">
        <v>271</v>
      </c>
      <c r="L223" s="104" t="s">
        <v>114</v>
      </c>
      <c r="AG223" s="18">
        <f>AG166+SUMIFS(Out_Exclusions!AG:AG,Out_Exclusions!$I:$I,$H223)-SUMIFS(Cal_Reclassifications!AG:AG,Cal_Reclassifications!$I:$I,$H223)+SUMIFS(Cal_Reclassifications!AG:AG,Cal_Reclassifications!$K:$K,$H223)</f>
        <v>1.9962435260423694</v>
      </c>
      <c r="AH223" s="18">
        <f>AH166+SUMIFS(Out_Exclusions!AH:AH,Out_Exclusions!$I:$I,$H223)-SUMIFS(Cal_Reclassifications!AH:AH,Cal_Reclassifications!$I:$I,$H223)+SUMIFS(Cal_Reclassifications!AH:AH,Cal_Reclassifications!$K:$K,$H223)</f>
        <v>2.2099488194369208</v>
      </c>
      <c r="AI223" s="18">
        <f>AI166+SUMIFS(Out_Exclusions!AI:AI,Out_Exclusions!$I:$I,$H223)-SUMIFS(Cal_Reclassifications!AI:AI,Cal_Reclassifications!$I:$I,$H223)+SUMIFS(Cal_Reclassifications!AI:AI,Cal_Reclassifications!$K:$K,$H223)</f>
        <v>2.258059503308</v>
      </c>
      <c r="AJ223" s="18">
        <f>AJ166+SUMIFS(Out_Exclusions!AJ:AJ,Out_Exclusions!$I:$I,$H223)-SUMIFS(Cal_Reclassifications!AJ:AJ,Cal_Reclassifications!$I:$I,$H223)+SUMIFS(Cal_Reclassifications!AJ:AJ,Cal_Reclassifications!$K:$K,$H223)</f>
        <v>2.303683611298696</v>
      </c>
      <c r="AK223" s="18">
        <f>AK166+SUMIFS(Out_Exclusions!AK:AK,Out_Exclusions!$I:$I,$H223)-SUMIFS(Cal_Reclassifications!AK:AK,Cal_Reclassifications!$I:$I,$H223)+SUMIFS(Cal_Reclassifications!AK:AK,Cal_Reclassifications!$K:$K,$H223)</f>
        <v>2.3394432276570298</v>
      </c>
    </row>
    <row r="224" spans="5:37">
      <c r="E224" s="97" t="s">
        <v>141</v>
      </c>
      <c r="H224" s="97" t="s">
        <v>222</v>
      </c>
      <c r="J224" s="97" t="s">
        <v>271</v>
      </c>
      <c r="L224" s="104" t="s">
        <v>114</v>
      </c>
      <c r="AG224" s="18">
        <f>AG167+SUMIFS(Out_Exclusions!AG:AG,Out_Exclusions!$I:$I,$H224)-SUMIFS(Cal_Reclassifications!AG:AG,Cal_Reclassifications!$I:$I,$H224)+SUMIFS(Cal_Reclassifications!AG:AG,Cal_Reclassifications!$K:$K,$H224)</f>
        <v>0.56736973599999996</v>
      </c>
      <c r="AH224" s="18">
        <f>AH167+SUMIFS(Out_Exclusions!AH:AH,Out_Exclusions!$I:$I,$H224)-SUMIFS(Cal_Reclassifications!AH:AH,Cal_Reclassifications!$I:$I,$H224)+SUMIFS(Cal_Reclassifications!AH:AH,Cal_Reclassifications!$K:$K,$H224)</f>
        <v>0.36448192300000004</v>
      </c>
      <c r="AI224" s="18">
        <f>AI167+SUMIFS(Out_Exclusions!AI:AI,Out_Exclusions!$I:$I,$H224)-SUMIFS(Cal_Reclassifications!AI:AI,Cal_Reclassifications!$I:$I,$H224)+SUMIFS(Cal_Reclassifications!AI:AI,Cal_Reclassifications!$K:$K,$H224)</f>
        <v>0.44712689299999997</v>
      </c>
      <c r="AJ224" s="18">
        <f>AJ167+SUMIFS(Out_Exclusions!AJ:AJ,Out_Exclusions!$I:$I,$H224)-SUMIFS(Cal_Reclassifications!AJ:AJ,Cal_Reclassifications!$I:$I,$H224)+SUMIFS(Cal_Reclassifications!AJ:AJ,Cal_Reclassifications!$K:$K,$H224)</f>
        <v>0.34719023399999999</v>
      </c>
      <c r="AK224" s="18">
        <f>AK167+SUMIFS(Out_Exclusions!AK:AK,Out_Exclusions!$I:$I,$H224)-SUMIFS(Cal_Reclassifications!AK:AK,Cal_Reclassifications!$I:$I,$H224)+SUMIFS(Cal_Reclassifications!AK:AK,Cal_Reclassifications!$K:$K,$H224)</f>
        <v>0.42121870300000003</v>
      </c>
    </row>
    <row r="225" spans="5:37">
      <c r="E225" s="97" t="s">
        <v>141</v>
      </c>
      <c r="H225" s="97" t="s">
        <v>223</v>
      </c>
      <c r="J225" s="97" t="s">
        <v>271</v>
      </c>
      <c r="L225" s="104" t="s">
        <v>114</v>
      </c>
      <c r="AG225" s="18">
        <f>AG168+SUMIFS(Out_Exclusions!AG:AG,Out_Exclusions!$I:$I,$H225)-SUMIFS(Cal_Reclassifications!AG:AG,Cal_Reclassifications!$I:$I,$H225)+SUMIFS(Cal_Reclassifications!AG:AG,Cal_Reclassifications!$K:$K,$H225)</f>
        <v>2.9521276380000003</v>
      </c>
      <c r="AH225" s="18">
        <f>AH168+SUMIFS(Out_Exclusions!AH:AH,Out_Exclusions!$I:$I,$H225)-SUMIFS(Cal_Reclassifications!AH:AH,Cal_Reclassifications!$I:$I,$H225)+SUMIFS(Cal_Reclassifications!AH:AH,Cal_Reclassifications!$K:$K,$H225)</f>
        <v>5.5020396800000002</v>
      </c>
      <c r="AI225" s="18">
        <f>AI168+SUMIFS(Out_Exclusions!AI:AI,Out_Exclusions!$I:$I,$H225)-SUMIFS(Cal_Reclassifications!AI:AI,Cal_Reclassifications!$I:$I,$H225)+SUMIFS(Cal_Reclassifications!AI:AI,Cal_Reclassifications!$K:$K,$H225)</f>
        <v>3.763842178</v>
      </c>
      <c r="AJ225" s="18">
        <f>AJ168+SUMIFS(Out_Exclusions!AJ:AJ,Out_Exclusions!$I:$I,$H225)-SUMIFS(Cal_Reclassifications!AJ:AJ,Cal_Reclassifications!$I:$I,$H225)+SUMIFS(Cal_Reclassifications!AJ:AJ,Cal_Reclassifications!$K:$K,$H225)</f>
        <v>4.030142176</v>
      </c>
      <c r="AK225" s="18">
        <f>AK168+SUMIFS(Out_Exclusions!AK:AK,Out_Exclusions!$I:$I,$H225)-SUMIFS(Cal_Reclassifications!AK:AK,Cal_Reclassifications!$I:$I,$H225)+SUMIFS(Cal_Reclassifications!AK:AK,Cal_Reclassifications!$K:$K,$H225)</f>
        <v>0.97086352199999992</v>
      </c>
    </row>
    <row r="226" spans="5:37">
      <c r="E226" s="97" t="s">
        <v>141</v>
      </c>
      <c r="H226" s="97" t="s">
        <v>189</v>
      </c>
      <c r="J226" s="97" t="s">
        <v>271</v>
      </c>
      <c r="L226" s="104" t="s">
        <v>114</v>
      </c>
      <c r="AG226" s="18">
        <f>AG169+SUMIFS(Out_Exclusions!AG:AG,Out_Exclusions!$I:$I,$H226)-SUMIFS(Cal_Reclassifications!AG:AG,Cal_Reclassifications!$I:$I,$H226)+SUMIFS(Cal_Reclassifications!AG:AG,Cal_Reclassifications!$K:$K,$H226)</f>
        <v>8.8967232629690169</v>
      </c>
      <c r="AH226" s="18">
        <f>AH169+SUMIFS(Out_Exclusions!AH:AH,Out_Exclusions!$I:$I,$H226)-SUMIFS(Cal_Reclassifications!AH:AH,Cal_Reclassifications!$I:$I,$H226)+SUMIFS(Cal_Reclassifications!AH:AH,Cal_Reclassifications!$K:$K,$H226)</f>
        <v>8.183612314473331</v>
      </c>
      <c r="AI226" s="18">
        <f>AI169+SUMIFS(Out_Exclusions!AI:AI,Out_Exclusions!$I:$I,$H226)-SUMIFS(Cal_Reclassifications!AI:AI,Cal_Reclassifications!$I:$I,$H226)+SUMIFS(Cal_Reclassifications!AI:AI,Cal_Reclassifications!$K:$K,$H226)</f>
        <v>11.270081340016258</v>
      </c>
      <c r="AJ226" s="18">
        <f>AJ169+SUMIFS(Out_Exclusions!AJ:AJ,Out_Exclusions!$I:$I,$H226)-SUMIFS(Cal_Reclassifications!AJ:AJ,Cal_Reclassifications!$I:$I,$H226)+SUMIFS(Cal_Reclassifications!AJ:AJ,Cal_Reclassifications!$K:$K,$H226)</f>
        <v>8.4870607774397442</v>
      </c>
      <c r="AK226" s="18">
        <f>AK169+SUMIFS(Out_Exclusions!AK:AK,Out_Exclusions!$I:$I,$H226)-SUMIFS(Cal_Reclassifications!AK:AK,Cal_Reclassifications!$I:$I,$H226)+SUMIFS(Cal_Reclassifications!AK:AK,Cal_Reclassifications!$K:$K,$H226)</f>
        <v>6.8607851276348866</v>
      </c>
    </row>
    <row r="227" spans="5:37">
      <c r="E227" s="97" t="s">
        <v>142</v>
      </c>
      <c r="H227" s="97" t="s">
        <v>142</v>
      </c>
      <c r="J227" s="97" t="s">
        <v>271</v>
      </c>
      <c r="L227" s="104" t="s">
        <v>114</v>
      </c>
      <c r="AG227" s="18">
        <f>AG170+SUMIFS(Out_Exclusions!AG:AG,Out_Exclusions!$I:$I,$H227)-SUMIFS(Cal_Reclassifications!AG:AG,Cal_Reclassifications!$I:$I,$H227)+SUMIFS(Cal_Reclassifications!AG:AG,Cal_Reclassifications!$K:$K,$H227)</f>
        <v>120.49639439356362</v>
      </c>
      <c r="AH227" s="18">
        <f>AH170+SUMIFS(Out_Exclusions!AH:AH,Out_Exclusions!$I:$I,$H227)-SUMIFS(Cal_Reclassifications!AH:AH,Cal_Reclassifications!$I:$I,$H227)+SUMIFS(Cal_Reclassifications!AH:AH,Cal_Reclassifications!$K:$K,$H227)</f>
        <v>116.74442387603625</v>
      </c>
      <c r="AI227" s="18">
        <f>AI170+SUMIFS(Out_Exclusions!AI:AI,Out_Exclusions!$I:$I,$H227)-SUMIFS(Cal_Reclassifications!AI:AI,Cal_Reclassifications!$I:$I,$H227)+SUMIFS(Cal_Reclassifications!AI:AI,Cal_Reclassifications!$K:$K,$H227)</f>
        <v>114.1183865028754</v>
      </c>
      <c r="AJ227" s="18">
        <f>AJ170+SUMIFS(Out_Exclusions!AJ:AJ,Out_Exclusions!$I:$I,$H227)-SUMIFS(Cal_Reclassifications!AJ:AJ,Cal_Reclassifications!$I:$I,$H227)+SUMIFS(Cal_Reclassifications!AJ:AJ,Cal_Reclassifications!$K:$K,$H227)</f>
        <v>111.9091914312247</v>
      </c>
      <c r="AK227" s="18">
        <f>AK170+SUMIFS(Out_Exclusions!AK:AK,Out_Exclusions!$I:$I,$H227)-SUMIFS(Cal_Reclassifications!AK:AK,Cal_Reclassifications!$I:$I,$H227)+SUMIFS(Cal_Reclassifications!AK:AK,Cal_Reclassifications!$K:$K,$H227)</f>
        <v>111.23273503095663</v>
      </c>
    </row>
    <row r="228" spans="5:37">
      <c r="E228" s="97" t="s">
        <v>142</v>
      </c>
      <c r="H228" s="97" t="s">
        <v>281</v>
      </c>
      <c r="J228" s="97" t="s">
        <v>271</v>
      </c>
      <c r="L228" s="104" t="s">
        <v>114</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7" t="s">
        <v>142</v>
      </c>
      <c r="H229" s="97" t="s">
        <v>282</v>
      </c>
      <c r="J229" s="97" t="s">
        <v>271</v>
      </c>
      <c r="L229" s="104" t="s">
        <v>114</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7" t="s">
        <v>142</v>
      </c>
      <c r="H230" s="97" t="s">
        <v>481</v>
      </c>
      <c r="J230" s="97" t="s">
        <v>271</v>
      </c>
      <c r="L230" s="104" t="s">
        <v>114</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7" t="s">
        <v>142</v>
      </c>
      <c r="H231" s="97" t="s">
        <v>190</v>
      </c>
      <c r="J231" s="97" t="s">
        <v>271</v>
      </c>
      <c r="L231" s="104" t="s">
        <v>114</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7" t="s">
        <v>142</v>
      </c>
      <c r="H232" s="97" t="s">
        <v>224</v>
      </c>
      <c r="J232" s="97" t="s">
        <v>271</v>
      </c>
      <c r="L232" s="104" t="s">
        <v>114</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7" t="s">
        <v>142</v>
      </c>
      <c r="H233" s="97" t="s">
        <v>221</v>
      </c>
      <c r="J233" s="97" t="s">
        <v>271</v>
      </c>
      <c r="L233" s="104" t="s">
        <v>114</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7" t="s">
        <v>142</v>
      </c>
      <c r="H234" s="97" t="s">
        <v>191</v>
      </c>
      <c r="J234" s="97" t="s">
        <v>271</v>
      </c>
      <c r="L234" s="104" t="s">
        <v>114</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7" t="s">
        <v>142</v>
      </c>
      <c r="H235" s="97" t="s">
        <v>283</v>
      </c>
      <c r="J235" s="97" t="s">
        <v>271</v>
      </c>
      <c r="L235" s="104" t="s">
        <v>114</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6"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sheetPr>
  <dimension ref="A1:BA81"/>
  <sheetViews>
    <sheetView zoomScale="70" zoomScaleNormal="70" workbookViewId="0">
      <selection activeCell="A3" sqref="A3"/>
    </sheetView>
  </sheetViews>
  <sheetFormatPr defaultColWidth="0" defaultRowHeight="12.4"/>
  <cols>
    <col min="1" max="4" width="1.703125" style="4" customWidth="1"/>
    <col min="5" max="5" width="9.87890625" style="4" customWidth="1"/>
    <col min="6" max="6" width="12.46875" style="4" customWidth="1"/>
    <col min="7" max="7" width="17.1171875" style="4" bestFit="1" customWidth="1"/>
    <col min="8" max="8" width="25.1171875" style="4" customWidth="1"/>
    <col min="9" max="9" width="25.64453125" style="4" customWidth="1"/>
    <col min="10" max="10" width="19.46875" style="4" customWidth="1"/>
    <col min="11" max="11" width="7.3515625" style="4" customWidth="1"/>
    <col min="12" max="12" width="9.17578125" style="4" customWidth="1"/>
    <col min="13" max="13" width="15.64453125" style="4" customWidth="1"/>
    <col min="14" max="14" width="14.703125" style="4" customWidth="1"/>
    <col min="15" max="15" width="12.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16384" width="9.17578125" style="4" hidden="1"/>
  </cols>
  <sheetData>
    <row r="1" spans="1:53" ht="22.9">
      <c r="A1" s="49" t="s">
        <v>248</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1.4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364</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128</v>
      </c>
      <c r="G4" s="51"/>
      <c r="H4" s="51"/>
      <c r="I4" s="51"/>
      <c r="J4" s="51"/>
      <c r="K4" s="51"/>
      <c r="L4" s="51"/>
      <c r="M4" s="51"/>
      <c r="N4" s="51"/>
      <c r="O4" s="51"/>
      <c r="P4" s="51"/>
      <c r="Q4" s="51"/>
      <c r="R4" s="53">
        <f>R81</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323</v>
      </c>
      <c r="G5" s="12" t="s">
        <v>324</v>
      </c>
      <c r="H5" s="90">
        <f>Cover!$F$26</f>
        <v>44019.426921296297</v>
      </c>
      <c r="O5" s="12" t="s">
        <v>325</v>
      </c>
      <c r="R5" s="16">
        <f>Cover!$F$25</f>
        <v>65</v>
      </c>
      <c r="AU5" s="37"/>
    </row>
    <row r="6" spans="1:53">
      <c r="T6" s="87" t="s">
        <v>320</v>
      </c>
      <c r="U6" s="88"/>
      <c r="V6" s="88"/>
      <c r="W6" s="88"/>
      <c r="X6" s="89"/>
      <c r="Y6" s="87" t="s">
        <v>321</v>
      </c>
      <c r="Z6" s="88"/>
      <c r="AA6" s="88"/>
      <c r="AB6" s="88"/>
      <c r="AC6" s="88"/>
      <c r="AD6" s="88"/>
      <c r="AE6" s="88"/>
      <c r="AF6" s="89"/>
      <c r="AG6" s="87" t="s">
        <v>322</v>
      </c>
      <c r="AH6" s="88"/>
      <c r="AI6" s="88"/>
      <c r="AJ6" s="88"/>
      <c r="AK6" s="89"/>
      <c r="AM6" s="195" t="s">
        <v>121</v>
      </c>
      <c r="AN6" s="195"/>
      <c r="AO6" s="195"/>
    </row>
    <row r="7" spans="1:53" ht="49.5">
      <c r="A7" s="54"/>
      <c r="B7" s="54"/>
      <c r="C7" s="54"/>
      <c r="D7" s="54"/>
      <c r="E7" s="5" t="str">
        <f>Cal_SubmittedCosts!E7</f>
        <v>Ntwk</v>
      </c>
      <c r="F7" s="5" t="str">
        <f>Cal_SubmittedCosts!F7</f>
        <v>Cost Area</v>
      </c>
      <c r="G7" s="5" t="str">
        <f>Cal_SubmittedCosts!G7</f>
        <v>Sheet</v>
      </c>
      <c r="H7" s="5" t="str">
        <f>Cal_SubmittedCosts!H7</f>
        <v>Overall Activity</v>
      </c>
      <c r="I7" s="5" t="str">
        <f>Cal_SubmittedCosts!I7</f>
        <v>Cost Activity</v>
      </c>
      <c r="J7" s="5" t="s">
        <v>198</v>
      </c>
      <c r="K7" s="5"/>
      <c r="L7" s="5" t="s">
        <v>112</v>
      </c>
      <c r="M7" s="40" t="str">
        <f>Global!G11</f>
        <v>Type of assessment dissagregated model</v>
      </c>
      <c r="N7" s="40" t="str">
        <f>Global!H11</f>
        <v>Type of assessment top down models</v>
      </c>
      <c r="O7" s="40" t="str">
        <f>Global!I11</f>
        <v>Include in totex/middle up regressions</v>
      </c>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8" spans="1:53">
      <c r="J8" s="97"/>
    </row>
    <row r="9" spans="1:53" s="97" customFormat="1" ht="14.65">
      <c r="B9" s="11" t="s">
        <v>357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97" customFormat="1">
      <c r="B10" s="54"/>
      <c r="C10" s="54"/>
      <c r="D10" s="54"/>
      <c r="E10" s="5"/>
      <c r="F10" s="5"/>
      <c r="G10" s="5"/>
      <c r="H10" s="5"/>
      <c r="I10" s="5"/>
      <c r="J10" s="5"/>
      <c r="K10" s="5"/>
      <c r="L10" s="5"/>
      <c r="M10" s="40"/>
      <c r="N10" s="40"/>
      <c r="O10" s="40"/>
      <c r="P10" s="54"/>
      <c r="Q10" s="54"/>
      <c r="R10" s="54"/>
      <c r="S10" s="54"/>
      <c r="T10" s="61"/>
      <c r="U10" s="61"/>
      <c r="V10" s="61"/>
      <c r="W10" s="61"/>
      <c r="X10" s="61"/>
      <c r="Y10" s="61"/>
      <c r="Z10" s="61"/>
      <c r="AA10" s="61"/>
      <c r="AB10" s="61"/>
      <c r="AC10" s="61"/>
      <c r="AD10" s="61"/>
      <c r="AE10" s="61"/>
      <c r="AF10" s="61"/>
      <c r="AG10" s="61"/>
      <c r="AH10" s="61"/>
      <c r="AI10" s="61"/>
      <c r="AJ10" s="61"/>
      <c r="AK10" s="61"/>
      <c r="AL10" s="54"/>
      <c r="AM10" s="54"/>
      <c r="AN10" s="56"/>
      <c r="AO10" s="54"/>
      <c r="AP10" s="54"/>
      <c r="AQ10" s="54"/>
      <c r="AR10" s="54"/>
      <c r="AS10" s="54"/>
      <c r="AT10" s="54"/>
      <c r="AU10" s="54"/>
      <c r="AV10" s="54"/>
      <c r="AW10" s="54"/>
      <c r="AX10" s="54"/>
      <c r="AY10" s="54"/>
      <c r="AZ10" s="54"/>
      <c r="BA10" s="54"/>
    </row>
    <row r="11" spans="1:53" s="97" customFormat="1">
      <c r="B11" s="54"/>
      <c r="C11" s="54"/>
      <c r="D11" s="54"/>
      <c r="E11" s="76" t="str">
        <f>Cover!$F$13</f>
        <v>Lon</v>
      </c>
      <c r="F11" s="97" t="s">
        <v>358</v>
      </c>
      <c r="G11" s="97" t="s">
        <v>194</v>
      </c>
      <c r="H11" s="97" t="s">
        <v>359</v>
      </c>
      <c r="I11" s="5"/>
      <c r="J11" s="17" t="str">
        <f>$E11&amp;""&amp;G11&amp;""&amp;H11</f>
        <v>LonTotexTotex top down</v>
      </c>
      <c r="K11" s="5"/>
      <c r="L11" s="97" t="s">
        <v>114</v>
      </c>
      <c r="M11" s="40"/>
      <c r="N11" s="40"/>
      <c r="O11" s="40"/>
      <c r="P11" s="54"/>
      <c r="Q11" s="54"/>
      <c r="R11" s="54"/>
      <c r="S11" s="54"/>
      <c r="T11" s="60">
        <f t="shared" ref="T11:AK11" si="0">SUMIF($O$22:$O$72,"Yes",T$22:T$72)</f>
        <v>0</v>
      </c>
      <c r="U11" s="60">
        <f t="shared" si="0"/>
        <v>0</v>
      </c>
      <c r="V11" s="60">
        <f t="shared" si="0"/>
        <v>0</v>
      </c>
      <c r="W11" s="60">
        <f t="shared" si="0"/>
        <v>0</v>
      </c>
      <c r="X11" s="60">
        <f t="shared" si="0"/>
        <v>0</v>
      </c>
      <c r="Y11" s="60">
        <f t="shared" si="0"/>
        <v>200.06033641012493</v>
      </c>
      <c r="Z11" s="60">
        <f t="shared" si="0"/>
        <v>191.11232700391406</v>
      </c>
      <c r="AA11" s="60">
        <f t="shared" si="0"/>
        <v>211.37825921625338</v>
      </c>
      <c r="AB11" s="60">
        <f t="shared" si="0"/>
        <v>230.48259035660018</v>
      </c>
      <c r="AC11" s="60">
        <f t="shared" si="0"/>
        <v>232.34457678161965</v>
      </c>
      <c r="AD11" s="60">
        <f t="shared" si="0"/>
        <v>254.8176020369782</v>
      </c>
      <c r="AE11" s="60">
        <f t="shared" si="0"/>
        <v>260.72534304039959</v>
      </c>
      <c r="AF11" s="60">
        <f t="shared" si="0"/>
        <v>242.56704365670976</v>
      </c>
      <c r="AG11" s="60">
        <f t="shared" si="0"/>
        <v>257.50147100972174</v>
      </c>
      <c r="AH11" s="60">
        <f t="shared" si="0"/>
        <v>222.34607085333357</v>
      </c>
      <c r="AI11" s="60">
        <f t="shared" si="0"/>
        <v>192.64182161052489</v>
      </c>
      <c r="AJ11" s="60">
        <f t="shared" si="0"/>
        <v>186.85027638850769</v>
      </c>
      <c r="AK11" s="60">
        <f t="shared" si="0"/>
        <v>181.08618302724426</v>
      </c>
      <c r="AL11" s="54"/>
      <c r="AM11" s="54"/>
      <c r="AN11" s="56"/>
      <c r="AO11" s="54"/>
      <c r="AP11" s="54"/>
      <c r="AQ11" s="54"/>
      <c r="AR11" s="54"/>
      <c r="AS11" s="54"/>
      <c r="AT11" s="54"/>
      <c r="AU11" s="54"/>
      <c r="AV11" s="54"/>
      <c r="AW11" s="54"/>
      <c r="AX11" s="54"/>
      <c r="AY11" s="54"/>
      <c r="AZ11" s="54"/>
      <c r="BA11" s="54"/>
    </row>
    <row r="12" spans="1:53" s="97" customFormat="1">
      <c r="B12" s="54"/>
      <c r="C12" s="54"/>
      <c r="D12" s="54"/>
      <c r="E12" s="76" t="str">
        <f>Cover!$F$13</f>
        <v>Lon</v>
      </c>
      <c r="F12" s="97" t="s">
        <v>360</v>
      </c>
      <c r="G12" s="97" t="s">
        <v>140</v>
      </c>
      <c r="H12" s="97" t="s">
        <v>361</v>
      </c>
      <c r="I12" s="5"/>
      <c r="J12" s="17" t="str">
        <f>$E12&amp;""&amp;G12&amp;""&amp;H12</f>
        <v>LonOpexMiddle up</v>
      </c>
      <c r="K12" s="5"/>
      <c r="L12" s="97" t="s">
        <v>114</v>
      </c>
      <c r="M12" s="40"/>
      <c r="N12" s="40"/>
      <c r="O12" s="40"/>
      <c r="P12" s="54"/>
      <c r="Q12" s="54"/>
      <c r="R12" s="54"/>
      <c r="S12" s="54"/>
      <c r="T12" s="60">
        <f t="shared" ref="T12:AK12" si="1">SUMIFS(T$22:T$72,$O$22:$O$72,"Yes",$F$22:$F$72,$G$12)</f>
        <v>0</v>
      </c>
      <c r="U12" s="60">
        <f t="shared" si="1"/>
        <v>0</v>
      </c>
      <c r="V12" s="60">
        <f t="shared" si="1"/>
        <v>0</v>
      </c>
      <c r="W12" s="60">
        <f t="shared" si="1"/>
        <v>0</v>
      </c>
      <c r="X12" s="60">
        <f t="shared" si="1"/>
        <v>0</v>
      </c>
      <c r="Y12" s="60">
        <f t="shared" si="1"/>
        <v>109.10489417656856</v>
      </c>
      <c r="Z12" s="60">
        <f t="shared" si="1"/>
        <v>103.81526862864379</v>
      </c>
      <c r="AA12" s="60">
        <f t="shared" si="1"/>
        <v>104.97860189043971</v>
      </c>
      <c r="AB12" s="60">
        <f t="shared" si="1"/>
        <v>104.57581327960418</v>
      </c>
      <c r="AC12" s="60">
        <f t="shared" si="1"/>
        <v>99.493906157456166</v>
      </c>
      <c r="AD12" s="60">
        <f t="shared" si="1"/>
        <v>105.05155418566781</v>
      </c>
      <c r="AE12" s="60">
        <f t="shared" si="1"/>
        <v>103.51227027908286</v>
      </c>
      <c r="AF12" s="60">
        <f t="shared" si="1"/>
        <v>92.408902636204658</v>
      </c>
      <c r="AG12" s="60">
        <f t="shared" si="1"/>
        <v>98.278961449871218</v>
      </c>
      <c r="AH12" s="60">
        <f t="shared" si="1"/>
        <v>93.829929935009801</v>
      </c>
      <c r="AI12" s="60">
        <f t="shared" si="1"/>
        <v>92.46732949578174</v>
      </c>
      <c r="AJ12" s="60">
        <f t="shared" si="1"/>
        <v>91.196030492474094</v>
      </c>
      <c r="AK12" s="60">
        <f t="shared" si="1"/>
        <v>89.437975090605363</v>
      </c>
      <c r="AL12" s="54"/>
      <c r="AM12" s="54"/>
      <c r="AN12" s="56"/>
      <c r="AO12" s="54"/>
      <c r="AP12" s="54"/>
      <c r="AQ12" s="54"/>
      <c r="AR12" s="54"/>
      <c r="AS12" s="54"/>
      <c r="AT12" s="54"/>
      <c r="AU12" s="54"/>
      <c r="AV12" s="54"/>
      <c r="AW12" s="54"/>
      <c r="AX12" s="54"/>
      <c r="AY12" s="54"/>
      <c r="AZ12" s="54"/>
      <c r="BA12" s="54"/>
    </row>
    <row r="13" spans="1:53" s="97" customFormat="1">
      <c r="B13" s="54"/>
      <c r="C13" s="54"/>
      <c r="D13" s="54"/>
      <c r="E13" s="76" t="str">
        <f>Cover!$F$13</f>
        <v>Lon</v>
      </c>
      <c r="F13" s="97" t="s">
        <v>360</v>
      </c>
      <c r="G13" s="97" t="s">
        <v>141</v>
      </c>
      <c r="H13" s="97" t="s">
        <v>361</v>
      </c>
      <c r="I13" s="5"/>
      <c r="J13" s="17" t="str">
        <f>$E13&amp;""&amp;G13&amp;""&amp;H13</f>
        <v>LonCapexMiddle up</v>
      </c>
      <c r="K13" s="5"/>
      <c r="L13" s="97" t="s">
        <v>114</v>
      </c>
      <c r="M13" s="40"/>
      <c r="N13" s="40"/>
      <c r="O13" s="40"/>
      <c r="P13" s="54"/>
      <c r="Q13" s="54"/>
      <c r="R13" s="54"/>
      <c r="S13" s="54"/>
      <c r="T13" s="60">
        <f t="shared" ref="T13:AK13" si="2">SUMIFS(T$22:T$72,$O$22:$O$72,"Yes",$F$22:$F$72,$G$13)</f>
        <v>0</v>
      </c>
      <c r="U13" s="60">
        <f t="shared" si="2"/>
        <v>0</v>
      </c>
      <c r="V13" s="60">
        <f t="shared" si="2"/>
        <v>0</v>
      </c>
      <c r="W13" s="60">
        <f t="shared" si="2"/>
        <v>0</v>
      </c>
      <c r="X13" s="60">
        <f t="shared" si="2"/>
        <v>0</v>
      </c>
      <c r="Y13" s="60">
        <f t="shared" si="2"/>
        <v>16.975844864061305</v>
      </c>
      <c r="Z13" s="60">
        <f t="shared" si="2"/>
        <v>15.391668780034399</v>
      </c>
      <c r="AA13" s="60">
        <f t="shared" si="2"/>
        <v>22.428310928833177</v>
      </c>
      <c r="AB13" s="60">
        <f t="shared" si="2"/>
        <v>32.088582787386891</v>
      </c>
      <c r="AC13" s="60">
        <f t="shared" si="2"/>
        <v>42.018855778489623</v>
      </c>
      <c r="AD13" s="60">
        <f t="shared" si="2"/>
        <v>47.73524880696943</v>
      </c>
      <c r="AE13" s="60">
        <f t="shared" si="2"/>
        <v>41.799498994966513</v>
      </c>
      <c r="AF13" s="60">
        <f t="shared" si="2"/>
        <v>37.042729392537936</v>
      </c>
      <c r="AG13" s="60">
        <f t="shared" si="2"/>
        <v>80.291384903285888</v>
      </c>
      <c r="AH13" s="60">
        <f t="shared" si="2"/>
        <v>52.882807961513258</v>
      </c>
      <c r="AI13" s="60">
        <f t="shared" si="2"/>
        <v>27.093745878411763</v>
      </c>
      <c r="AJ13" s="60">
        <f t="shared" si="2"/>
        <v>24.419953745489032</v>
      </c>
      <c r="AK13" s="60">
        <f t="shared" si="2"/>
        <v>20.904756619414822</v>
      </c>
      <c r="AL13" s="54"/>
      <c r="AM13" s="54"/>
      <c r="AN13" s="56"/>
      <c r="AO13" s="54"/>
      <c r="AP13" s="54"/>
      <c r="AQ13" s="54"/>
      <c r="AR13" s="54"/>
      <c r="AS13" s="54"/>
      <c r="AT13" s="54"/>
      <c r="AU13" s="54"/>
      <c r="AV13" s="54"/>
      <c r="AW13" s="54"/>
      <c r="AX13" s="54"/>
      <c r="AY13" s="54"/>
      <c r="AZ13" s="54"/>
      <c r="BA13" s="54"/>
    </row>
    <row r="14" spans="1:53" s="97" customFormat="1">
      <c r="B14" s="54"/>
      <c r="C14" s="54"/>
      <c r="D14" s="54"/>
      <c r="E14" s="76" t="str">
        <f>Cover!$F$13</f>
        <v>Lon</v>
      </c>
      <c r="F14" s="97" t="s">
        <v>360</v>
      </c>
      <c r="G14" s="97" t="s">
        <v>142</v>
      </c>
      <c r="H14" s="97" t="s">
        <v>361</v>
      </c>
      <c r="I14" s="5"/>
      <c r="J14" s="17" t="str">
        <f>$E14&amp;""&amp;G14&amp;""&amp;H14</f>
        <v>LonRepexMiddle up</v>
      </c>
      <c r="K14" s="5"/>
      <c r="L14" s="97" t="s">
        <v>114</v>
      </c>
      <c r="M14" s="40"/>
      <c r="N14" s="40"/>
      <c r="O14" s="40"/>
      <c r="P14" s="54"/>
      <c r="Q14" s="54"/>
      <c r="R14" s="54"/>
      <c r="S14" s="54"/>
      <c r="T14" s="60">
        <f t="shared" ref="T14:AK14" si="3">SUMIFS(T$22:T$72,$O$22:$O$72,"Yes",$F$22:$F$72,$G$14)</f>
        <v>0</v>
      </c>
      <c r="U14" s="60">
        <f t="shared" si="3"/>
        <v>0</v>
      </c>
      <c r="V14" s="60">
        <f t="shared" si="3"/>
        <v>0</v>
      </c>
      <c r="W14" s="60">
        <f t="shared" si="3"/>
        <v>0</v>
      </c>
      <c r="X14" s="60">
        <f t="shared" si="3"/>
        <v>0</v>
      </c>
      <c r="Y14" s="60">
        <f t="shared" si="3"/>
        <v>73.979597369495082</v>
      </c>
      <c r="Z14" s="60">
        <f t="shared" si="3"/>
        <v>71.905389595235832</v>
      </c>
      <c r="AA14" s="60">
        <f t="shared" si="3"/>
        <v>83.971346396980493</v>
      </c>
      <c r="AB14" s="60">
        <f t="shared" si="3"/>
        <v>93.818194289609096</v>
      </c>
      <c r="AC14" s="60">
        <f t="shared" si="3"/>
        <v>90.831814845673861</v>
      </c>
      <c r="AD14" s="60">
        <f t="shared" si="3"/>
        <v>102.03079904434097</v>
      </c>
      <c r="AE14" s="60">
        <f t="shared" si="3"/>
        <v>115.41357376635024</v>
      </c>
      <c r="AF14" s="60">
        <f t="shared" si="3"/>
        <v>113.11541162796719</v>
      </c>
      <c r="AG14" s="60">
        <f t="shared" si="3"/>
        <v>78.931124656564634</v>
      </c>
      <c r="AH14" s="60">
        <f t="shared" si="3"/>
        <v>75.633332956810534</v>
      </c>
      <c r="AI14" s="60">
        <f t="shared" si="3"/>
        <v>73.080746236331379</v>
      </c>
      <c r="AJ14" s="60">
        <f t="shared" si="3"/>
        <v>71.234292150544576</v>
      </c>
      <c r="AK14" s="60">
        <f t="shared" si="3"/>
        <v>70.743451317224071</v>
      </c>
      <c r="AL14" s="54"/>
      <c r="AM14" s="54"/>
      <c r="AN14" s="56"/>
      <c r="AO14" s="54"/>
      <c r="AP14" s="54"/>
      <c r="AQ14" s="54"/>
      <c r="AR14" s="54"/>
      <c r="AS14" s="54"/>
      <c r="AT14" s="54"/>
      <c r="AU14" s="54"/>
      <c r="AV14" s="54"/>
      <c r="AW14" s="54"/>
      <c r="AX14" s="54"/>
      <c r="AY14" s="54"/>
      <c r="AZ14" s="54"/>
      <c r="BA14" s="54"/>
    </row>
    <row r="15" spans="1:53" s="97" customFormat="1">
      <c r="B15" s="54"/>
      <c r="C15" s="54"/>
      <c r="D15" s="54"/>
      <c r="E15" s="76" t="str">
        <f>Cover!$F$13</f>
        <v>Lon</v>
      </c>
      <c r="F15" s="97" t="s">
        <v>362</v>
      </c>
      <c r="G15" s="97" t="s">
        <v>194</v>
      </c>
      <c r="H15" s="97" t="s">
        <v>363</v>
      </c>
      <c r="I15" s="5"/>
      <c r="J15" s="17" t="str">
        <f>$E15&amp;""&amp;G15&amp;""&amp;H15</f>
        <v>LonTotexBottom up</v>
      </c>
      <c r="K15" s="5"/>
      <c r="L15" s="97" t="s">
        <v>114</v>
      </c>
      <c r="M15" s="40"/>
      <c r="N15" s="40"/>
      <c r="O15" s="40"/>
      <c r="P15" s="54"/>
      <c r="Q15" s="54"/>
      <c r="R15" s="54"/>
      <c r="S15" s="54"/>
      <c r="T15" s="60">
        <f>T20</f>
        <v>0</v>
      </c>
      <c r="U15" s="60">
        <f t="shared" ref="U15:AK15" si="4">U20</f>
        <v>0</v>
      </c>
      <c r="V15" s="60">
        <f t="shared" si="4"/>
        <v>0</v>
      </c>
      <c r="W15" s="60">
        <f t="shared" si="4"/>
        <v>0</v>
      </c>
      <c r="X15" s="60">
        <f t="shared" si="4"/>
        <v>0</v>
      </c>
      <c r="Y15" s="60">
        <f>Y20</f>
        <v>200.06033641012493</v>
      </c>
      <c r="Z15" s="60">
        <f t="shared" si="4"/>
        <v>191.112327003914</v>
      </c>
      <c r="AA15" s="60">
        <f t="shared" si="4"/>
        <v>211.37825921625338</v>
      </c>
      <c r="AB15" s="60">
        <f t="shared" si="4"/>
        <v>230.48259035660016</v>
      </c>
      <c r="AC15" s="60">
        <f t="shared" si="4"/>
        <v>232.34457678161965</v>
      </c>
      <c r="AD15" s="60">
        <f t="shared" si="4"/>
        <v>254.8176020369782</v>
      </c>
      <c r="AE15" s="60">
        <f t="shared" si="4"/>
        <v>260.72534304039959</v>
      </c>
      <c r="AF15" s="60">
        <f t="shared" si="4"/>
        <v>242.56704365670981</v>
      </c>
      <c r="AG15" s="60">
        <f t="shared" si="4"/>
        <v>257.50147100972174</v>
      </c>
      <c r="AH15" s="60">
        <f t="shared" si="4"/>
        <v>222.34607085333357</v>
      </c>
      <c r="AI15" s="60">
        <f t="shared" si="4"/>
        <v>192.64182161052489</v>
      </c>
      <c r="AJ15" s="60">
        <f t="shared" si="4"/>
        <v>186.85027638850767</v>
      </c>
      <c r="AK15" s="60">
        <f t="shared" si="4"/>
        <v>181.08618302724426</v>
      </c>
      <c r="AL15" s="54"/>
      <c r="AM15" s="54"/>
      <c r="AN15" s="56"/>
      <c r="AO15" s="54"/>
      <c r="AP15" s="54"/>
      <c r="AQ15" s="54"/>
      <c r="AR15" s="54"/>
      <c r="AS15" s="54"/>
      <c r="AT15" s="54"/>
      <c r="AU15" s="54"/>
      <c r="AV15" s="54"/>
      <c r="AW15" s="54"/>
      <c r="AX15" s="54"/>
      <c r="AY15" s="54"/>
      <c r="AZ15" s="54"/>
      <c r="BA15" s="54"/>
    </row>
    <row r="16" spans="1:53" s="97" customFormat="1">
      <c r="AN16" s="35"/>
    </row>
    <row r="17" spans="2:53" s="97" customFormat="1">
      <c r="AN17" s="35"/>
    </row>
    <row r="18" spans="2:53" s="97" customFormat="1" ht="14.65">
      <c r="B18" s="11" t="s">
        <v>356</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97" customFormat="1">
      <c r="AN19" s="35"/>
    </row>
    <row r="20" spans="2:53">
      <c r="E20" s="76" t="str">
        <f>Cover!$F$13</f>
        <v>Lon</v>
      </c>
      <c r="F20" s="5" t="str">
        <f>IF(ISBLANK(Lists!M34),"",Lists!M34)</f>
        <v>Totex</v>
      </c>
      <c r="G20" s="5" t="str">
        <f>IF(ISBLANK(Lists!N34),"",Lists!N34)</f>
        <v/>
      </c>
      <c r="H20" s="5" t="str">
        <f>IF(ISBLANK(Lists!O34),"",Lists!O34)</f>
        <v/>
      </c>
      <c r="I20" s="5" t="str">
        <f>IF(ISBLANK(Lists!P34),"",Lists!P34)</f>
        <v>Totex</v>
      </c>
      <c r="J20" s="17" t="str">
        <f>$E20&amp;""&amp;I20</f>
        <v>LonTotex</v>
      </c>
      <c r="L20" s="4" t="s">
        <v>114</v>
      </c>
      <c r="M20" s="59"/>
      <c r="N20" s="59"/>
      <c r="O20" s="59"/>
      <c r="R20" s="59"/>
      <c r="T20" s="60">
        <f t="shared" ref="T20:AK20" si="5">T22+T57+T64</f>
        <v>0</v>
      </c>
      <c r="U20" s="60">
        <f t="shared" si="5"/>
        <v>0</v>
      </c>
      <c r="V20" s="60">
        <f t="shared" si="5"/>
        <v>0</v>
      </c>
      <c r="W20" s="60">
        <f t="shared" si="5"/>
        <v>0</v>
      </c>
      <c r="X20" s="60">
        <f t="shared" si="5"/>
        <v>0</v>
      </c>
      <c r="Y20" s="60">
        <f t="shared" si="5"/>
        <v>200.06033641012493</v>
      </c>
      <c r="Z20" s="60">
        <f t="shared" si="5"/>
        <v>191.112327003914</v>
      </c>
      <c r="AA20" s="60">
        <f t="shared" si="5"/>
        <v>211.37825921625338</v>
      </c>
      <c r="AB20" s="60">
        <f t="shared" si="5"/>
        <v>230.48259035660016</v>
      </c>
      <c r="AC20" s="60">
        <f t="shared" si="5"/>
        <v>232.34457678161965</v>
      </c>
      <c r="AD20" s="60">
        <f t="shared" si="5"/>
        <v>254.8176020369782</v>
      </c>
      <c r="AE20" s="60">
        <f t="shared" si="5"/>
        <v>260.72534304039959</v>
      </c>
      <c r="AF20" s="60">
        <f t="shared" si="5"/>
        <v>242.56704365670981</v>
      </c>
      <c r="AG20" s="60">
        <f t="shared" si="5"/>
        <v>257.50147100972174</v>
      </c>
      <c r="AH20" s="60">
        <f t="shared" si="5"/>
        <v>222.34607085333357</v>
      </c>
      <c r="AI20" s="60">
        <f t="shared" si="5"/>
        <v>192.64182161052489</v>
      </c>
      <c r="AJ20" s="60">
        <f t="shared" si="5"/>
        <v>186.85027638850767</v>
      </c>
      <c r="AK20" s="60">
        <f t="shared" si="5"/>
        <v>181.08618302724426</v>
      </c>
    </row>
    <row r="21" spans="2:53" customFormat="1">
      <c r="T21" s="97"/>
      <c r="U21" s="97"/>
      <c r="V21" s="97"/>
      <c r="W21" s="97"/>
      <c r="X21" s="97"/>
      <c r="Y21" s="97"/>
      <c r="Z21" s="97"/>
      <c r="AA21" s="97"/>
      <c r="AB21" s="97"/>
      <c r="AC21" s="97"/>
      <c r="AD21" s="97"/>
      <c r="AE21" s="97"/>
      <c r="AF21" s="97"/>
      <c r="AG21" s="97"/>
      <c r="AH21" s="97"/>
      <c r="AI21" s="97"/>
      <c r="AJ21" s="97"/>
      <c r="AK21" s="97"/>
    </row>
    <row r="22" spans="2:53">
      <c r="E22" s="76" t="str">
        <f>Cover!$F$13</f>
        <v>Lon</v>
      </c>
      <c r="F22" s="5" t="str">
        <f>IF(ISBLANK(Lists!M35),"",Lists!M35)</f>
        <v>Opex</v>
      </c>
      <c r="G22" s="5" t="str">
        <f>IF(ISBLANK(Lists!N35),"",Lists!N35)</f>
        <v/>
      </c>
      <c r="H22" s="5" t="str">
        <f>IF(ISBLANK(Lists!O35),"",Lists!O35)</f>
        <v/>
      </c>
      <c r="I22" s="5" t="str">
        <f>IF(ISBLANK(Lists!P35),"",Lists!P35)</f>
        <v>Opex</v>
      </c>
      <c r="J22" s="17" t="str">
        <f t="shared" ref="J22:J72" si="6">$E22&amp;""&amp;I22</f>
        <v>LonOpex</v>
      </c>
      <c r="L22" s="4" t="s">
        <v>114</v>
      </c>
      <c r="M22" s="59"/>
      <c r="N22" s="59"/>
      <c r="O22" s="59"/>
      <c r="R22" s="59"/>
      <c r="T22" s="60">
        <f>T23+T45</f>
        <v>0</v>
      </c>
      <c r="U22" s="60">
        <f t="shared" ref="U22:AK22" si="7">U23+U45</f>
        <v>0</v>
      </c>
      <c r="V22" s="60">
        <f t="shared" si="7"/>
        <v>0</v>
      </c>
      <c r="W22" s="60">
        <f t="shared" si="7"/>
        <v>0</v>
      </c>
      <c r="X22" s="60">
        <f t="shared" si="7"/>
        <v>0</v>
      </c>
      <c r="Y22" s="60">
        <f>Y23+Y45</f>
        <v>109.10489417656856</v>
      </c>
      <c r="Z22" s="60">
        <f t="shared" si="7"/>
        <v>103.81526862864378</v>
      </c>
      <c r="AA22" s="60">
        <f t="shared" si="7"/>
        <v>104.97860189043972</v>
      </c>
      <c r="AB22" s="60">
        <f t="shared" si="7"/>
        <v>104.57581327960416</v>
      </c>
      <c r="AC22" s="60">
        <f t="shared" si="7"/>
        <v>99.493906157456166</v>
      </c>
      <c r="AD22" s="60">
        <f t="shared" si="7"/>
        <v>105.05155418566781</v>
      </c>
      <c r="AE22" s="60">
        <f t="shared" si="7"/>
        <v>103.51227027908286</v>
      </c>
      <c r="AF22" s="60">
        <f t="shared" si="7"/>
        <v>92.408902636204672</v>
      </c>
      <c r="AG22" s="60">
        <f t="shared" si="7"/>
        <v>98.278961449871204</v>
      </c>
      <c r="AH22" s="60">
        <f t="shared" si="7"/>
        <v>93.829929935009773</v>
      </c>
      <c r="AI22" s="60">
        <f t="shared" si="7"/>
        <v>92.46732949578174</v>
      </c>
      <c r="AJ22" s="60">
        <f t="shared" si="7"/>
        <v>91.196030492474065</v>
      </c>
      <c r="AK22" s="60">
        <f t="shared" si="7"/>
        <v>89.437975090605363</v>
      </c>
    </row>
    <row r="23" spans="2:53">
      <c r="E23" s="76" t="str">
        <f>Cover!$F$13</f>
        <v>Lon</v>
      </c>
      <c r="F23" s="5" t="str">
        <f>IF(ISBLANK(Lists!M36),"",Lists!M36)</f>
        <v>Opex</v>
      </c>
      <c r="G23" s="5" t="str">
        <f>IF(ISBLANK(Lists!N36),"",Lists!N36)</f>
        <v/>
      </c>
      <c r="H23" s="5" t="str">
        <f>IF(ISBLANK(Lists!O36),"",Lists!O36)</f>
        <v>Controllable Opex</v>
      </c>
      <c r="I23" s="5" t="str">
        <f>IF(ISBLANK(Lists!P36),"",Lists!P36)</f>
        <v>Total Controllable Opex</v>
      </c>
      <c r="J23" s="17" t="str">
        <f>$E23&amp;""&amp;I23</f>
        <v>LonTotal Controllable Opex</v>
      </c>
      <c r="L23" s="4" t="s">
        <v>114</v>
      </c>
      <c r="M23" s="59"/>
      <c r="N23" s="59"/>
      <c r="O23" s="59"/>
      <c r="R23" s="59"/>
      <c r="T23" s="60">
        <f t="shared" ref="T23:Y23" si="8">T24+T29+T35+T44</f>
        <v>0</v>
      </c>
      <c r="U23" s="60">
        <f t="shared" si="8"/>
        <v>0</v>
      </c>
      <c r="V23" s="60">
        <f t="shared" si="8"/>
        <v>0</v>
      </c>
      <c r="W23" s="60">
        <f t="shared" si="8"/>
        <v>0</v>
      </c>
      <c r="X23" s="60">
        <f t="shared" si="8"/>
        <v>0</v>
      </c>
      <c r="Y23" s="60">
        <f t="shared" si="8"/>
        <v>109.10489417656856</v>
      </c>
      <c r="Z23" s="60">
        <f t="shared" ref="Z23:AK23" si="9">Z24+Z29+Z35+Z44</f>
        <v>103.81526862864378</v>
      </c>
      <c r="AA23" s="60">
        <f t="shared" si="9"/>
        <v>104.97860189043972</v>
      </c>
      <c r="AB23" s="60">
        <f t="shared" si="9"/>
        <v>104.57581327960416</v>
      </c>
      <c r="AC23" s="60">
        <f t="shared" si="9"/>
        <v>99.493906157456166</v>
      </c>
      <c r="AD23" s="60">
        <f t="shared" si="9"/>
        <v>105.05155418566781</v>
      </c>
      <c r="AE23" s="60">
        <f t="shared" si="9"/>
        <v>103.51227027908286</v>
      </c>
      <c r="AF23" s="60">
        <f t="shared" si="9"/>
        <v>92.408902636204672</v>
      </c>
      <c r="AG23" s="60">
        <f t="shared" si="9"/>
        <v>98.278961449871204</v>
      </c>
      <c r="AH23" s="60">
        <f t="shared" si="9"/>
        <v>93.829929935009773</v>
      </c>
      <c r="AI23" s="60">
        <f t="shared" si="9"/>
        <v>92.46732949578174</v>
      </c>
      <c r="AJ23" s="60">
        <f t="shared" si="9"/>
        <v>91.196030492474065</v>
      </c>
      <c r="AK23" s="60">
        <f t="shared" si="9"/>
        <v>89.437975090605363</v>
      </c>
    </row>
    <row r="24" spans="2:53">
      <c r="E24" s="76" t="str">
        <f>Cover!$F$13</f>
        <v>Lon</v>
      </c>
      <c r="F24" s="5" t="str">
        <f>IF(ISBLANK(Lists!M37),"",Lists!M37)</f>
        <v>Opex</v>
      </c>
      <c r="G24" s="5" t="str">
        <f>IF(ISBLANK(Lists!N37),"",Lists!N37)</f>
        <v/>
      </c>
      <c r="H24" s="5" t="str">
        <f>IF(ISBLANK(Lists!O37),"",Lists!O37)</f>
        <v>Work Management</v>
      </c>
      <c r="I24" s="5" t="str">
        <f>IF(ISBLANK(Lists!P37),"",Lists!P37)</f>
        <v>Total Work Management</v>
      </c>
      <c r="J24" s="17" t="str">
        <f t="shared" si="6"/>
        <v>LonTotal Work Management</v>
      </c>
      <c r="L24" s="4" t="s">
        <v>114</v>
      </c>
      <c r="M24" s="82" t="str">
        <f>_xlfn.IFNA(INDEX(Global!$G$12:$G$34,MATCH(I24,Global!$F$12:$F$34,0)),"")</f>
        <v>Regression</v>
      </c>
      <c r="N24" s="82" t="str">
        <f>_xlfn.IFNA(INDEX(Global!$H$12:$H$34,MATCH(I24,Global!$F$12:$F$34,0)),"")</f>
        <v>Regression</v>
      </c>
      <c r="O24" s="82" t="str">
        <f>_xlfn.IFNA(INDEX(Global!$I$12:$I$34,MATCH(I24,Global!$F$12:$F$34,0)),"")</f>
        <v>Yes</v>
      </c>
      <c r="R24" s="59"/>
      <c r="T24" s="18">
        <f>'Cal_Work mgt'!T125</f>
        <v>0</v>
      </c>
      <c r="U24" s="18">
        <f>'Cal_Work mgt'!U125</f>
        <v>0</v>
      </c>
      <c r="V24" s="18">
        <f>'Cal_Work mgt'!V125</f>
        <v>0</v>
      </c>
      <c r="W24" s="18">
        <f>'Cal_Work mgt'!W125</f>
        <v>0</v>
      </c>
      <c r="X24" s="18">
        <f>'Cal_Work mgt'!X125</f>
        <v>0</v>
      </c>
      <c r="Y24" s="18">
        <f>'Cal_Work mgt'!Y125</f>
        <v>28.442472005351313</v>
      </c>
      <c r="Z24" s="18">
        <f>'Cal_Work mgt'!Z125</f>
        <v>23.803973088895951</v>
      </c>
      <c r="AA24" s="18">
        <f>'Cal_Work mgt'!AA125</f>
        <v>23.672419663027831</v>
      </c>
      <c r="AB24" s="18">
        <f>'Cal_Work mgt'!AB125</f>
        <v>22.627768531712345</v>
      </c>
      <c r="AC24" s="18">
        <f>'Cal_Work mgt'!AC125</f>
        <v>20.658864051988445</v>
      </c>
      <c r="AD24" s="18">
        <f>'Cal_Work mgt'!AD125</f>
        <v>20.678386075046959</v>
      </c>
      <c r="AE24" s="18">
        <f>'Cal_Work mgt'!AE125</f>
        <v>20.096351474028054</v>
      </c>
      <c r="AF24" s="18">
        <f>'Cal_Work mgt'!AF125</f>
        <v>18.710322119721127</v>
      </c>
      <c r="AG24" s="18">
        <f>'Cal_Work mgt'!AG125</f>
        <v>17.236448088493319</v>
      </c>
      <c r="AH24" s="18">
        <f>'Cal_Work mgt'!AH125</f>
        <v>16.095301458607508</v>
      </c>
      <c r="AI24" s="18">
        <f>'Cal_Work mgt'!AI125</f>
        <v>15.777020915965654</v>
      </c>
      <c r="AJ24" s="18">
        <f>'Cal_Work mgt'!AJ125</f>
        <v>16.189095343875195</v>
      </c>
      <c r="AK24" s="18">
        <f>'Cal_Work mgt'!AK125</f>
        <v>16.005329833214063</v>
      </c>
    </row>
    <row r="25" spans="2:53">
      <c r="E25" s="76" t="str">
        <f>Cover!$F$13</f>
        <v>Lon</v>
      </c>
      <c r="F25" s="77" t="str">
        <f>IF(ISBLANK(Lists!M38),"",Lists!M38)</f>
        <v>Opex</v>
      </c>
      <c r="G25" s="5" t="str">
        <f>IF(ISBLANK(Lists!N38),"",Lists!N38)</f>
        <v/>
      </c>
      <c r="H25" s="77" t="str">
        <f>IF(ISBLANK(Lists!O38),"",Lists!O38)</f>
        <v>Work Management</v>
      </c>
      <c r="I25" s="77" t="str">
        <f>IF(ISBLANK(Lists!P38),"",Lists!P38)</f>
        <v>Asset Management</v>
      </c>
      <c r="J25" s="17" t="str">
        <f t="shared" si="6"/>
        <v>LonAsset Management</v>
      </c>
      <c r="L25" s="4" t="s">
        <v>114</v>
      </c>
      <c r="M25" s="59"/>
      <c r="N25" s="59"/>
      <c r="O25" s="59"/>
      <c r="R25" s="59"/>
      <c r="T25" s="59"/>
      <c r="U25" s="59"/>
      <c r="V25" s="59"/>
      <c r="W25" s="59"/>
      <c r="X25" s="59"/>
      <c r="Y25" s="59"/>
      <c r="Z25" s="59"/>
      <c r="AA25" s="59"/>
      <c r="AB25" s="59"/>
      <c r="AC25" s="59"/>
      <c r="AD25" s="59"/>
      <c r="AE25" s="59"/>
      <c r="AF25" s="59"/>
      <c r="AG25" s="59"/>
      <c r="AH25" s="59"/>
      <c r="AI25" s="59"/>
      <c r="AJ25" s="59"/>
      <c r="AK25" s="59"/>
    </row>
    <row r="26" spans="2:53">
      <c r="E26" s="76" t="str">
        <f>Cover!$F$13</f>
        <v>Lon</v>
      </c>
      <c r="F26" s="77" t="str">
        <f>IF(ISBLANK(Lists!M39),"",Lists!M39)</f>
        <v>Opex</v>
      </c>
      <c r="G26" s="5" t="str">
        <f>IF(ISBLANK(Lists!N39),"",Lists!N39)</f>
        <v/>
      </c>
      <c r="H26" s="77" t="str">
        <f>IF(ISBLANK(Lists!O39),"",Lists!O39)</f>
        <v>Work Management</v>
      </c>
      <c r="I26" s="77" t="str">
        <f>IF(ISBLANK(Lists!P39),"",Lists!P39)</f>
        <v>Operations Management</v>
      </c>
      <c r="J26" s="17" t="str">
        <f t="shared" si="6"/>
        <v>LonOperations Management</v>
      </c>
      <c r="L26" s="4" t="s">
        <v>114</v>
      </c>
      <c r="M26" s="59"/>
      <c r="N26" s="59"/>
      <c r="O26" s="59"/>
      <c r="R26" s="59"/>
      <c r="T26" s="59"/>
      <c r="U26" s="59"/>
      <c r="V26" s="59"/>
      <c r="W26" s="59"/>
      <c r="X26" s="59"/>
      <c r="Y26" s="59"/>
      <c r="Z26" s="59"/>
      <c r="AA26" s="59"/>
      <c r="AB26" s="59"/>
      <c r="AC26" s="59"/>
      <c r="AD26" s="59"/>
      <c r="AE26" s="59"/>
      <c r="AF26" s="59"/>
      <c r="AG26" s="59"/>
      <c r="AH26" s="59"/>
      <c r="AI26" s="59"/>
      <c r="AJ26" s="59"/>
      <c r="AK26" s="59"/>
    </row>
    <row r="27" spans="2:53">
      <c r="E27" s="76" t="str">
        <f>Cover!$F$13</f>
        <v>Lon</v>
      </c>
      <c r="F27" s="77" t="str">
        <f>IF(ISBLANK(Lists!M40),"",Lists!M40)</f>
        <v>Opex</v>
      </c>
      <c r="G27" s="5" t="str">
        <f>IF(ISBLANK(Lists!N40),"",Lists!N40)</f>
        <v/>
      </c>
      <c r="H27" s="77" t="str">
        <f>IF(ISBLANK(Lists!O40),"",Lists!O40)</f>
        <v>Work Management</v>
      </c>
      <c r="I27" s="77" t="str">
        <f>IF(ISBLANK(Lists!P40),"",Lists!P40)</f>
        <v>Customer Management</v>
      </c>
      <c r="J27" s="17" t="str">
        <f t="shared" si="6"/>
        <v>LonCustomer Management</v>
      </c>
      <c r="L27" s="4" t="s">
        <v>114</v>
      </c>
      <c r="M27" s="59"/>
      <c r="N27" s="59"/>
      <c r="O27" s="59"/>
      <c r="R27" s="59"/>
      <c r="T27" s="59"/>
      <c r="U27" s="59"/>
      <c r="V27" s="59"/>
      <c r="W27" s="59"/>
      <c r="X27" s="59"/>
      <c r="Y27" s="59"/>
      <c r="Z27" s="59"/>
      <c r="AA27" s="59"/>
      <c r="AB27" s="59"/>
      <c r="AC27" s="59"/>
      <c r="AD27" s="59"/>
      <c r="AE27" s="59"/>
      <c r="AF27" s="59"/>
      <c r="AG27" s="59"/>
      <c r="AH27" s="59"/>
      <c r="AI27" s="59"/>
      <c r="AJ27" s="59"/>
      <c r="AK27" s="59"/>
    </row>
    <row r="28" spans="2:53">
      <c r="E28" s="76" t="str">
        <f>Cover!$F$13</f>
        <v>Lon</v>
      </c>
      <c r="F28" s="77" t="str">
        <f>IF(ISBLANK(Lists!M41),"",Lists!M41)</f>
        <v>Opex</v>
      </c>
      <c r="G28" s="5" t="str">
        <f>IF(ISBLANK(Lists!N41),"",Lists!N41)</f>
        <v/>
      </c>
      <c r="H28" s="77" t="str">
        <f>IF(ISBLANK(Lists!O41),"",Lists!O41)</f>
        <v>Work Management</v>
      </c>
      <c r="I28" s="77" t="str">
        <f>IF(ISBLANK(Lists!P41),"",Lists!P41)</f>
        <v>System Control</v>
      </c>
      <c r="J28" s="17" t="str">
        <f t="shared" si="6"/>
        <v>LonSystem Control</v>
      </c>
      <c r="L28" s="4" t="s">
        <v>114</v>
      </c>
      <c r="M28" s="59"/>
      <c r="N28" s="59"/>
      <c r="O28" s="59"/>
      <c r="R28" s="59"/>
      <c r="T28" s="59"/>
      <c r="U28" s="59"/>
      <c r="V28" s="59"/>
      <c r="W28" s="59"/>
      <c r="X28" s="59"/>
      <c r="Y28" s="59"/>
      <c r="Z28" s="59"/>
      <c r="AA28" s="59"/>
      <c r="AB28" s="59"/>
      <c r="AC28" s="59"/>
      <c r="AD28" s="59"/>
      <c r="AE28" s="59"/>
      <c r="AF28" s="59"/>
      <c r="AG28" s="59"/>
      <c r="AH28" s="59"/>
      <c r="AI28" s="59"/>
      <c r="AJ28" s="59"/>
      <c r="AK28" s="59"/>
    </row>
    <row r="29" spans="2:53">
      <c r="E29" s="76" t="str">
        <f>Cover!$F$13</f>
        <v>Lon</v>
      </c>
      <c r="F29" s="5" t="str">
        <f>IF(ISBLANK(Lists!M42),"",Lists!M42)</f>
        <v>Opex</v>
      </c>
      <c r="G29" s="5" t="str">
        <f>IF(ISBLANK(Lists!N42),"",Lists!N42)</f>
        <v/>
      </c>
      <c r="H29" s="5" t="str">
        <f>IF(ISBLANK(Lists!O42),"",Lists!O42)</f>
        <v>Work Execution</v>
      </c>
      <c r="I29" s="5" t="str">
        <f>IF(ISBLANK(Lists!P42),"",Lists!P42)</f>
        <v>Total Work Execution</v>
      </c>
      <c r="J29" s="17" t="str">
        <f t="shared" si="6"/>
        <v>LonTotal Work Execution</v>
      </c>
      <c r="L29" s="4" t="s">
        <v>114</v>
      </c>
      <c r="M29" s="59"/>
      <c r="N29" s="59"/>
      <c r="O29" s="59"/>
      <c r="R29" s="59"/>
      <c r="T29" s="60">
        <f>SUM(T30:T34)</f>
        <v>0</v>
      </c>
      <c r="U29" s="60">
        <f t="shared" ref="U29:AK29" si="10">SUM(U30:U34)</f>
        <v>0</v>
      </c>
      <c r="V29" s="60">
        <f t="shared" si="10"/>
        <v>0</v>
      </c>
      <c r="W29" s="60">
        <f t="shared" si="10"/>
        <v>0</v>
      </c>
      <c r="X29" s="60">
        <f t="shared" si="10"/>
        <v>0</v>
      </c>
      <c r="Y29" s="60">
        <f t="shared" si="10"/>
        <v>48.341287964795569</v>
      </c>
      <c r="Z29" s="60">
        <f t="shared" si="10"/>
        <v>47.556535461326163</v>
      </c>
      <c r="AA29" s="60">
        <f t="shared" si="10"/>
        <v>49.775798677990224</v>
      </c>
      <c r="AB29" s="60">
        <f t="shared" si="10"/>
        <v>50.450267489470157</v>
      </c>
      <c r="AC29" s="60">
        <f t="shared" si="10"/>
        <v>51.358825273046058</v>
      </c>
      <c r="AD29" s="60">
        <f t="shared" si="10"/>
        <v>52.635151973401641</v>
      </c>
      <c r="AE29" s="60">
        <f t="shared" si="10"/>
        <v>54.789331623116112</v>
      </c>
      <c r="AF29" s="60">
        <f t="shared" si="10"/>
        <v>47.697187047248825</v>
      </c>
      <c r="AG29" s="60">
        <f t="shared" si="10"/>
        <v>51.244914281635076</v>
      </c>
      <c r="AH29" s="60">
        <f t="shared" si="10"/>
        <v>48.53230674015817</v>
      </c>
      <c r="AI29" s="60">
        <f t="shared" si="10"/>
        <v>47.305312516184571</v>
      </c>
      <c r="AJ29" s="60">
        <f t="shared" si="10"/>
        <v>45.911676670471728</v>
      </c>
      <c r="AK29" s="60">
        <f t="shared" si="10"/>
        <v>44.401634999046756</v>
      </c>
    </row>
    <row r="30" spans="2:53">
      <c r="E30" s="76" t="str">
        <f>Cover!$F$13</f>
        <v>Lon</v>
      </c>
      <c r="F30" s="77" t="str">
        <f>IF(ISBLANK(Lists!M43),"",Lists!M43)</f>
        <v>Opex</v>
      </c>
      <c r="G30" s="5" t="str">
        <f>IF(ISBLANK(Lists!N43),"",Lists!N43)</f>
        <v/>
      </c>
      <c r="H30" s="77" t="str">
        <f>IF(ISBLANK(Lists!O43),"",Lists!O43)</f>
        <v>Work Execution</v>
      </c>
      <c r="I30" s="77" t="str">
        <f>IF(ISBLANK(Lists!P43),"",Lists!P43)</f>
        <v>Emergency</v>
      </c>
      <c r="J30" s="17" t="str">
        <f t="shared" si="6"/>
        <v>LonEmergency</v>
      </c>
      <c r="L30" s="4" t="s">
        <v>114</v>
      </c>
      <c r="M30" s="82" t="str">
        <f>_xlfn.IFNA(INDEX(Global!$G$12:$G$34,MATCH(I30,Global!$F$12:$F$34,0)),"")</f>
        <v>Regression</v>
      </c>
      <c r="N30" s="82" t="str">
        <f>_xlfn.IFNA(INDEX(Global!$H$12:$H$34,MATCH(I30,Global!$F$12:$F$34,0)),"")</f>
        <v>Regression</v>
      </c>
      <c r="O30" s="82" t="str">
        <f>_xlfn.IFNA(INDEX(Global!$I$12:$I$34,MATCH(I30,Global!$F$12:$F$34,0)),"")</f>
        <v>Yes</v>
      </c>
      <c r="R30" s="59"/>
      <c r="T30" s="18">
        <f>Cal_Emergency!T125</f>
        <v>0</v>
      </c>
      <c r="U30" s="18">
        <f>Cal_Emergency!U125</f>
        <v>0</v>
      </c>
      <c r="V30" s="18">
        <f>Cal_Emergency!V125</f>
        <v>0</v>
      </c>
      <c r="W30" s="18">
        <f>Cal_Emergency!W125</f>
        <v>0</v>
      </c>
      <c r="X30" s="18">
        <f>Cal_Emergency!X125</f>
        <v>0</v>
      </c>
      <c r="Y30" s="18">
        <f>Cal_Emergency!Y125</f>
        <v>17.130710699516897</v>
      </c>
      <c r="Z30" s="18">
        <f>Cal_Emergency!Z125</f>
        <v>17.506385150921687</v>
      </c>
      <c r="AA30" s="18">
        <f>Cal_Emergency!AA125</f>
        <v>16.812364208726557</v>
      </c>
      <c r="AB30" s="18">
        <f>Cal_Emergency!AB125</f>
        <v>15.425458502361323</v>
      </c>
      <c r="AC30" s="18">
        <f>Cal_Emergency!AC125</f>
        <v>13.58825808122428</v>
      </c>
      <c r="AD30" s="18">
        <f>Cal_Emergency!AD125</f>
        <v>12.936088979440324</v>
      </c>
      <c r="AE30" s="18">
        <f>Cal_Emergency!AE125</f>
        <v>12.021719233514402</v>
      </c>
      <c r="AF30" s="18">
        <f>Cal_Emergency!AF125</f>
        <v>11.11500390890917</v>
      </c>
      <c r="AG30" s="18">
        <f>Cal_Emergency!AG125</f>
        <v>10.526776571290878</v>
      </c>
      <c r="AH30" s="18">
        <f>Cal_Emergency!AH125</f>
        <v>10.271503500753765</v>
      </c>
      <c r="AI30" s="18">
        <f>Cal_Emergency!AI125</f>
        <v>10.154464265562762</v>
      </c>
      <c r="AJ30" s="18">
        <f>Cal_Emergency!AJ125</f>
        <v>10.497609524794505</v>
      </c>
      <c r="AK30" s="18">
        <f>Cal_Emergency!AK125</f>
        <v>10.312138189879898</v>
      </c>
    </row>
    <row r="31" spans="2:53">
      <c r="E31" s="76" t="str">
        <f>Cover!$F$13</f>
        <v>Lon</v>
      </c>
      <c r="F31" s="77" t="str">
        <f>IF(ISBLANK(Lists!M44),"",Lists!M44)</f>
        <v>Opex</v>
      </c>
      <c r="G31" s="5" t="str">
        <f>IF(ISBLANK(Lists!N44),"",Lists!N44)</f>
        <v/>
      </c>
      <c r="H31" s="77" t="str">
        <f>IF(ISBLANK(Lists!O44),"",Lists!O44)</f>
        <v>Work Execution</v>
      </c>
      <c r="I31" s="77" t="str">
        <f>IF(ISBLANK(Lists!P44),"",Lists!P44)</f>
        <v>Repairs</v>
      </c>
      <c r="J31" s="17" t="str">
        <f t="shared" si="6"/>
        <v>LonRepairs</v>
      </c>
      <c r="L31" s="4" t="s">
        <v>114</v>
      </c>
      <c r="M31" s="82" t="str">
        <f>_xlfn.IFNA(INDEX(Global!$G$12:$G$34,MATCH(I31,Global!$F$12:$F$34,0)),"")</f>
        <v>Regression</v>
      </c>
      <c r="N31" s="82" t="str">
        <f>_xlfn.IFNA(INDEX(Global!$H$12:$H$34,MATCH(I31,Global!$F$12:$F$34,0)),"")</f>
        <v>Regression</v>
      </c>
      <c r="O31" s="82" t="str">
        <f>_xlfn.IFNA(INDEX(Global!$I$12:$I$34,MATCH(I31,Global!$F$12:$F$34,0)),"")</f>
        <v>Yes</v>
      </c>
      <c r="R31" s="59"/>
      <c r="T31" s="18">
        <f>Cal_Repairs!T125</f>
        <v>0</v>
      </c>
      <c r="U31" s="18">
        <f>Cal_Repairs!U125</f>
        <v>0</v>
      </c>
      <c r="V31" s="18">
        <f>Cal_Repairs!V125</f>
        <v>0</v>
      </c>
      <c r="W31" s="18">
        <f>Cal_Repairs!W125</f>
        <v>0</v>
      </c>
      <c r="X31" s="18">
        <f>Cal_Repairs!X125</f>
        <v>0</v>
      </c>
      <c r="Y31" s="18">
        <f>Cal_Repairs!Y125</f>
        <v>16.080089020957349</v>
      </c>
      <c r="Z31" s="18">
        <f>Cal_Repairs!Z125</f>
        <v>14.807946915353195</v>
      </c>
      <c r="AA31" s="18">
        <f>Cal_Repairs!AA125</f>
        <v>14.672201096017837</v>
      </c>
      <c r="AB31" s="18">
        <f>Cal_Repairs!AB125</f>
        <v>17.948792098091722</v>
      </c>
      <c r="AC31" s="18">
        <f>Cal_Repairs!AC125</f>
        <v>18.666810865149557</v>
      </c>
      <c r="AD31" s="18">
        <f>Cal_Repairs!AD125</f>
        <v>20.45978869209177</v>
      </c>
      <c r="AE31" s="18">
        <f>Cal_Repairs!AE125</f>
        <v>19.654474121739227</v>
      </c>
      <c r="AF31" s="18">
        <f>Cal_Repairs!AF125</f>
        <v>17.158120186761529</v>
      </c>
      <c r="AG31" s="18">
        <f>Cal_Repairs!AG125</f>
        <v>15.961817240031161</v>
      </c>
      <c r="AH31" s="18">
        <f>Cal_Repairs!AH125</f>
        <v>14.9331902889333</v>
      </c>
      <c r="AI31" s="18">
        <f>Cal_Repairs!AI125</f>
        <v>14.292418350589244</v>
      </c>
      <c r="AJ31" s="18">
        <f>Cal_Repairs!AJ125</f>
        <v>13.943950244336053</v>
      </c>
      <c r="AK31" s="18">
        <f>Cal_Repairs!AK125</f>
        <v>13.346483711729892</v>
      </c>
    </row>
    <row r="32" spans="2:53">
      <c r="E32" s="76" t="str">
        <f>Cover!$F$13</f>
        <v>Lon</v>
      </c>
      <c r="F32" s="77" t="str">
        <f>IF(ISBLANK(Lists!M45),"",Lists!M45)</f>
        <v>Opex</v>
      </c>
      <c r="G32" s="5" t="str">
        <f>IF(ISBLANK(Lists!N45),"",Lists!N45)</f>
        <v/>
      </c>
      <c r="H32" s="77" t="str">
        <f>IF(ISBLANK(Lists!O45),"",Lists!O45)</f>
        <v>Work Execution</v>
      </c>
      <c r="I32" s="77" t="str">
        <f>IF(ISBLANK(Lists!P45),"",Lists!P45)</f>
        <v>Maintenance</v>
      </c>
      <c r="J32" s="17" t="str">
        <f t="shared" si="6"/>
        <v>LonMaintenance</v>
      </c>
      <c r="L32" s="4" t="s">
        <v>114</v>
      </c>
      <c r="M32" s="82" t="str">
        <f>_xlfn.IFNA(INDEX(Global!$G$12:$G$34,MATCH(I32,Global!$F$12:$F$34,0)),"")</f>
        <v>Regression</v>
      </c>
      <c r="N32" s="82" t="str">
        <f>_xlfn.IFNA(INDEX(Global!$H$12:$H$34,MATCH(I32,Global!$F$12:$F$34,0)),"")</f>
        <v>Regression</v>
      </c>
      <c r="O32" s="82" t="str">
        <f>_xlfn.IFNA(INDEX(Global!$I$12:$I$34,MATCH(I32,Global!$F$12:$F$34,0)),"")</f>
        <v>Yes</v>
      </c>
      <c r="R32" s="59"/>
      <c r="T32" s="18">
        <f>Cal_Maintenance!T125</f>
        <v>0</v>
      </c>
      <c r="U32" s="18">
        <f>Cal_Maintenance!U125</f>
        <v>0</v>
      </c>
      <c r="V32" s="18">
        <f>Cal_Maintenance!V125</f>
        <v>0</v>
      </c>
      <c r="W32" s="18">
        <f>Cal_Maintenance!W125</f>
        <v>0</v>
      </c>
      <c r="X32" s="18">
        <f>Cal_Maintenance!X125</f>
        <v>0</v>
      </c>
      <c r="Y32" s="18">
        <f>Cal_Maintenance!Y125</f>
        <v>12.015162518008998</v>
      </c>
      <c r="Z32" s="18">
        <f>Cal_Maintenance!Z125</f>
        <v>10.573310227010841</v>
      </c>
      <c r="AA32" s="18">
        <f>Cal_Maintenance!AA125</f>
        <v>14.612880315183087</v>
      </c>
      <c r="AB32" s="18">
        <f>Cal_Maintenance!AB125</f>
        <v>14.473171901420896</v>
      </c>
      <c r="AC32" s="18">
        <f>Cal_Maintenance!AC125</f>
        <v>14.882288449533672</v>
      </c>
      <c r="AD32" s="18">
        <f>Cal_Maintenance!AD125</f>
        <v>14.597284795766264</v>
      </c>
      <c r="AE32" s="18">
        <f>Cal_Maintenance!AE125</f>
        <v>18.930740275740185</v>
      </c>
      <c r="AF32" s="18">
        <f>Cal_Maintenance!AF125</f>
        <v>15.361889080613835</v>
      </c>
      <c r="AG32" s="18">
        <f>Cal_Maintenance!AG125</f>
        <v>20.488461776919713</v>
      </c>
      <c r="AH32" s="18">
        <f>Cal_Maintenance!AH125</f>
        <v>19.057409910938993</v>
      </c>
      <c r="AI32" s="18">
        <f>Cal_Maintenance!AI125</f>
        <v>18.673842649840505</v>
      </c>
      <c r="AJ32" s="18">
        <f>Cal_Maintenance!AJ125</f>
        <v>17.313662175554761</v>
      </c>
      <c r="AK32" s="18">
        <f>Cal_Maintenance!AK125</f>
        <v>16.620487642459594</v>
      </c>
    </row>
    <row r="33" spans="5:37">
      <c r="E33" s="76" t="str">
        <f>Cover!$F$13</f>
        <v>Lon</v>
      </c>
      <c r="F33" s="77" t="str">
        <f>IF(ISBLANK(Lists!M46),"",Lists!M46)</f>
        <v>Opex</v>
      </c>
      <c r="G33" s="5" t="str">
        <f>IF(ISBLANK(Lists!N46),"",Lists!N46)</f>
        <v/>
      </c>
      <c r="H33" s="77" t="str">
        <f>IF(ISBLANK(Lists!O46),"",Lists!O46)</f>
        <v>Work Execution</v>
      </c>
      <c r="I33" s="77" t="str">
        <f>IF(ISBLANK(Lists!P46),"",Lists!P46)</f>
        <v>Statutory Independent Undertakings (SIU)</v>
      </c>
      <c r="J33" s="17" t="str">
        <f t="shared" si="6"/>
        <v>LonStatutory Independent Undertakings (SIU)</v>
      </c>
      <c r="L33" s="4" t="s">
        <v>114</v>
      </c>
      <c r="M33" s="82" t="str">
        <f>_xlfn.IFNA(INDEX(Global!$G$12:$G$34,MATCH(I33,Global!$F$12:$F$34,0)),"")</f>
        <v>Non-regression</v>
      </c>
      <c r="N33" s="82" t="str">
        <f>_xlfn.IFNA(INDEX(Global!$H$12:$H$34,MATCH(I33,Global!$F$12:$F$34,0)),"")</f>
        <v>Non-regression</v>
      </c>
      <c r="O33" s="82" t="str">
        <f>_xlfn.IFNA(INDEX(Global!$I$12:$I$34,MATCH(I33,Global!$F$12:$F$34,0)),"")</f>
        <v>No</v>
      </c>
      <c r="R33" s="59"/>
      <c r="T33" s="18">
        <f>Cal_SIU!T125</f>
        <v>0</v>
      </c>
      <c r="U33" s="18">
        <f>Cal_SIU!U125</f>
        <v>0</v>
      </c>
      <c r="V33" s="18">
        <f>Cal_SIU!V125</f>
        <v>0</v>
      </c>
      <c r="W33" s="18">
        <f>Cal_SIU!W125</f>
        <v>0</v>
      </c>
      <c r="X33" s="18">
        <f>Cal_SIU!X125</f>
        <v>0</v>
      </c>
      <c r="Y33" s="18">
        <f>Cal_SIU!Y125</f>
        <v>0</v>
      </c>
      <c r="Z33" s="18">
        <f>Cal_SIU!Z125</f>
        <v>0</v>
      </c>
      <c r="AA33" s="18">
        <f>Cal_SIU!AA125</f>
        <v>0</v>
      </c>
      <c r="AB33" s="18">
        <f>Cal_SIU!AB125</f>
        <v>0</v>
      </c>
      <c r="AC33" s="18">
        <f>Cal_SIU!AC125</f>
        <v>0</v>
      </c>
      <c r="AD33" s="18">
        <f>Cal_SIU!AD125</f>
        <v>0</v>
      </c>
      <c r="AE33" s="18">
        <f>Cal_SIU!AE125</f>
        <v>0</v>
      </c>
      <c r="AF33" s="18">
        <f>Cal_SIU!AF125</f>
        <v>0</v>
      </c>
      <c r="AG33" s="18">
        <f>Cal_SIU!AG125</f>
        <v>0</v>
      </c>
      <c r="AH33" s="18">
        <f>Cal_SIU!AH125</f>
        <v>0</v>
      </c>
      <c r="AI33" s="18">
        <f>Cal_SIU!AI125</f>
        <v>0</v>
      </c>
      <c r="AJ33" s="18">
        <f>Cal_SIU!AJ125</f>
        <v>0</v>
      </c>
      <c r="AK33" s="18">
        <f>Cal_SIU!AK125</f>
        <v>0</v>
      </c>
    </row>
    <row r="34" spans="5:37">
      <c r="E34" s="76" t="str">
        <f>Cover!$F$13</f>
        <v>Lon</v>
      </c>
      <c r="F34" s="77" t="str">
        <f>IF(ISBLANK(Lists!M47),"",Lists!M47)</f>
        <v>Opex</v>
      </c>
      <c r="G34" s="5" t="str">
        <f>IF(ISBLANK(Lists!N47),"",Lists!N47)</f>
        <v/>
      </c>
      <c r="H34" s="77" t="str">
        <f>IF(ISBLANK(Lists!O47),"",Lists!O47)</f>
        <v>Work Execution</v>
      </c>
      <c r="I34" s="77" t="str">
        <f>IF(ISBLANK(Lists!P47),"",Lists!P47)</f>
        <v>Other Direct Activities (ODA)</v>
      </c>
      <c r="J34" s="17" t="str">
        <f t="shared" si="6"/>
        <v>LonOther Direct Activities (ODA)</v>
      </c>
      <c r="L34" s="4" t="s">
        <v>114</v>
      </c>
      <c r="M34" s="82" t="str">
        <f>_xlfn.IFNA(INDEX(Global!$G$12:$G$34,MATCH(I34,Global!$F$12:$F$34,0)),"")</f>
        <v>Non-regression</v>
      </c>
      <c r="N34" s="82" t="str">
        <f>_xlfn.IFNA(INDEX(Global!$H$12:$H$34,MATCH(I34,Global!$F$12:$F$34,0)),"")</f>
        <v>Regression</v>
      </c>
      <c r="O34" s="82" t="str">
        <f>_xlfn.IFNA(INDEX(Global!$I$12:$I$34,MATCH(I34,Global!$F$12:$F$34,0)),"")</f>
        <v>Yes</v>
      </c>
      <c r="R34" s="59"/>
      <c r="T34" s="18">
        <f>Cal_ODA!T125</f>
        <v>0</v>
      </c>
      <c r="U34" s="18">
        <f>Cal_ODA!U125</f>
        <v>0</v>
      </c>
      <c r="V34" s="18">
        <f>Cal_ODA!V125</f>
        <v>0</v>
      </c>
      <c r="W34" s="18">
        <f>Cal_ODA!W125</f>
        <v>0</v>
      </c>
      <c r="X34" s="18">
        <f>Cal_ODA!X125</f>
        <v>0</v>
      </c>
      <c r="Y34" s="18">
        <f>Cal_ODA!Y125</f>
        <v>3.1153257263123315</v>
      </c>
      <c r="Z34" s="18">
        <f>Cal_ODA!Z125</f>
        <v>4.6688931680404373</v>
      </c>
      <c r="AA34" s="18">
        <f>Cal_ODA!AA125</f>
        <v>3.6783530580627386</v>
      </c>
      <c r="AB34" s="18">
        <f>Cal_ODA!AB125</f>
        <v>2.6028449875962143</v>
      </c>
      <c r="AC34" s="18">
        <f>Cal_ODA!AC125</f>
        <v>4.2214678771385437</v>
      </c>
      <c r="AD34" s="18">
        <f>Cal_ODA!AD125</f>
        <v>4.6419895061032861</v>
      </c>
      <c r="AE34" s="18">
        <f>Cal_ODA!AE125</f>
        <v>4.1823979921222989</v>
      </c>
      <c r="AF34" s="18">
        <f>Cal_ODA!AF125</f>
        <v>4.0621738709642967</v>
      </c>
      <c r="AG34" s="18">
        <f>Cal_ODA!AG125</f>
        <v>4.2678586933933245</v>
      </c>
      <c r="AH34" s="18">
        <f>Cal_ODA!AH125</f>
        <v>4.2702030395321104</v>
      </c>
      <c r="AI34" s="18">
        <f>Cal_ODA!AI125</f>
        <v>4.184587250192056</v>
      </c>
      <c r="AJ34" s="18">
        <f>Cal_ODA!AJ125</f>
        <v>4.1564547257864124</v>
      </c>
      <c r="AK34" s="18">
        <f>Cal_ODA!AK125</f>
        <v>4.1225254549773691</v>
      </c>
    </row>
    <row r="35" spans="5:37">
      <c r="E35" s="76" t="str">
        <f>Cover!$F$13</f>
        <v>Lon</v>
      </c>
      <c r="F35" s="5" t="str">
        <f>IF(ISBLANK(Lists!M48),"",Lists!M48)</f>
        <v>Opex</v>
      </c>
      <c r="G35" s="5" t="str">
        <f>IF(ISBLANK(Lists!N48),"",Lists!N48)</f>
        <v/>
      </c>
      <c r="H35" s="5" t="str">
        <f>IF(ISBLANK(Lists!O48),"",Lists!O48)</f>
        <v>Business Support</v>
      </c>
      <c r="I35" s="5" t="str">
        <f>IF(ISBLANK(Lists!P48),"",Lists!P48)</f>
        <v>Total Business Support</v>
      </c>
      <c r="J35" s="17" t="str">
        <f t="shared" si="6"/>
        <v>LonTotal Business Support</v>
      </c>
      <c r="L35" s="4" t="s">
        <v>114</v>
      </c>
      <c r="M35" s="59"/>
      <c r="N35" s="59"/>
      <c r="O35" s="59"/>
      <c r="R35" s="59"/>
      <c r="T35" s="60">
        <f>SUM(T36:T43)</f>
        <v>0</v>
      </c>
      <c r="U35" s="60">
        <f t="shared" ref="U35:AK35" si="11">SUM(U36:U43)</f>
        <v>0</v>
      </c>
      <c r="V35" s="60">
        <f t="shared" si="11"/>
        <v>0</v>
      </c>
      <c r="W35" s="60">
        <f t="shared" si="11"/>
        <v>0</v>
      </c>
      <c r="X35" s="60">
        <f t="shared" si="11"/>
        <v>0</v>
      </c>
      <c r="Y35" s="60">
        <f t="shared" si="11"/>
        <v>30.264037948421674</v>
      </c>
      <c r="Z35" s="60">
        <f t="shared" si="11"/>
        <v>30.01468377242167</v>
      </c>
      <c r="AA35" s="60">
        <f t="shared" si="11"/>
        <v>28.064132693421676</v>
      </c>
      <c r="AB35" s="60">
        <f t="shared" si="11"/>
        <v>26.711668919421676</v>
      </c>
      <c r="AC35" s="60">
        <f t="shared" si="11"/>
        <v>22.23571267942167</v>
      </c>
      <c r="AD35" s="60">
        <f t="shared" si="11"/>
        <v>28.399901065219208</v>
      </c>
      <c r="AE35" s="60">
        <f t="shared" si="11"/>
        <v>24.592589735938681</v>
      </c>
      <c r="AF35" s="60">
        <f t="shared" si="11"/>
        <v>22.315329267234709</v>
      </c>
      <c r="AG35" s="60">
        <f t="shared" si="11"/>
        <v>25.250326928742812</v>
      </c>
      <c r="AH35" s="60">
        <f t="shared" si="11"/>
        <v>24.98306607424411</v>
      </c>
      <c r="AI35" s="60">
        <f t="shared" si="11"/>
        <v>24.910474590631523</v>
      </c>
      <c r="AJ35" s="60">
        <f t="shared" si="11"/>
        <v>24.972031956127143</v>
      </c>
      <c r="AK35" s="60">
        <f t="shared" si="11"/>
        <v>24.486066468344539</v>
      </c>
    </row>
    <row r="36" spans="5:37">
      <c r="E36" s="76" t="str">
        <f>Cover!$F$13</f>
        <v>Lon</v>
      </c>
      <c r="F36" s="77" t="str">
        <f>IF(ISBLANK(Lists!M49),"",Lists!M49)</f>
        <v>Opex</v>
      </c>
      <c r="G36" s="5" t="str">
        <f>IF(ISBLANK(Lists!N49),"",Lists!N49)</f>
        <v/>
      </c>
      <c r="H36" s="77" t="str">
        <f>IF(ISBLANK(Lists!O49),"",Lists!O49)</f>
        <v>Business Support</v>
      </c>
      <c r="I36" s="77" t="str">
        <f>IF(ISBLANK(Lists!P49),"",Lists!P49)</f>
        <v>IT &amp; Telecoms</v>
      </c>
      <c r="J36" s="17" t="str">
        <f t="shared" si="6"/>
        <v>LonIT &amp; Telecoms</v>
      </c>
      <c r="L36" s="4" t="s">
        <v>114</v>
      </c>
      <c r="M36" s="82" t="str">
        <f>_xlfn.IFNA(INDEX(Global!$G$12:$G$34,MATCH(I36,Global!$F$12:$F$34,0)),"")</f>
        <v>Regression</v>
      </c>
      <c r="N36" s="82" t="str">
        <f>_xlfn.IFNA(INDEX(Global!$H$12:$H$34,MATCH(I36,Global!$F$12:$F$34,0)),"")</f>
        <v>Regression</v>
      </c>
      <c r="O36" s="82" t="str">
        <f>_xlfn.IFNA(INDEX(Global!$I$12:$I$34,MATCH(I36,Global!$F$12:$F$34,0)),"")</f>
        <v>Yes</v>
      </c>
      <c r="R36" s="59"/>
      <c r="T36" s="18">
        <f>'Cal_IT&amp;Telecom'!T125</f>
        <v>0</v>
      </c>
      <c r="U36" s="18">
        <f>'Cal_IT&amp;Telecom'!U125</f>
        <v>0</v>
      </c>
      <c r="V36" s="18">
        <f>'Cal_IT&amp;Telecom'!V125</f>
        <v>0</v>
      </c>
      <c r="W36" s="18">
        <f>'Cal_IT&amp;Telecom'!W125</f>
        <v>0</v>
      </c>
      <c r="X36" s="18">
        <f>'Cal_IT&amp;Telecom'!X125</f>
        <v>0</v>
      </c>
      <c r="Y36" s="18">
        <f>'Cal_IT&amp;Telecom'!Y125</f>
        <v>10.233372847421673</v>
      </c>
      <c r="Z36" s="18">
        <f>'Cal_IT&amp;Telecom'!Z125</f>
        <v>10.756372847421673</v>
      </c>
      <c r="AA36" s="18">
        <f>'Cal_IT&amp;Telecom'!AA125</f>
        <v>11.209372847421671</v>
      </c>
      <c r="AB36" s="18">
        <f>'Cal_IT&amp;Telecom'!AB125</f>
        <v>11.903372847421673</v>
      </c>
      <c r="AC36" s="18">
        <f>'Cal_IT&amp;Telecom'!AC125</f>
        <v>11.545372847421673</v>
      </c>
      <c r="AD36" s="18">
        <f>'Cal_IT&amp;Telecom'!AD125</f>
        <v>14.002787317219205</v>
      </c>
      <c r="AE36" s="18">
        <f>'Cal_IT&amp;Telecom'!AE125</f>
        <v>10.75864966493868</v>
      </c>
      <c r="AF36" s="18">
        <f>'Cal_IT&amp;Telecom'!AF125</f>
        <v>9.1368786612347055</v>
      </c>
      <c r="AG36" s="18">
        <f>'Cal_IT&amp;Telecom'!AG125</f>
        <v>12.683634040742813</v>
      </c>
      <c r="AH36" s="18">
        <f>'Cal_IT&amp;Telecom'!AH125</f>
        <v>12.875221799244109</v>
      </c>
      <c r="AI36" s="18">
        <f>'Cal_IT&amp;Telecom'!AI125</f>
        <v>12.626247070631525</v>
      </c>
      <c r="AJ36" s="18">
        <f>'Cal_IT&amp;Telecom'!AJ125</f>
        <v>12.408046673127149</v>
      </c>
      <c r="AK36" s="18">
        <f>'Cal_IT&amp;Telecom'!AK125</f>
        <v>11.975283032344539</v>
      </c>
    </row>
    <row r="37" spans="5:37">
      <c r="E37" s="76" t="str">
        <f>Cover!$F$13</f>
        <v>Lon</v>
      </c>
      <c r="F37" s="77" t="str">
        <f>IF(ISBLANK(Lists!M50),"",Lists!M50)</f>
        <v>Opex</v>
      </c>
      <c r="G37" s="5" t="str">
        <f>IF(ISBLANK(Lists!N50),"",Lists!N50)</f>
        <v/>
      </c>
      <c r="H37" s="77" t="str">
        <f>IF(ISBLANK(Lists!O50),"",Lists!O50)</f>
        <v>Business Support</v>
      </c>
      <c r="I37" s="77" t="str">
        <f>IF(ISBLANK(Lists!P50),"",Lists!P50)</f>
        <v>Property Management</v>
      </c>
      <c r="J37" s="17" t="str">
        <f t="shared" si="6"/>
        <v>LonProperty Management</v>
      </c>
      <c r="L37" s="4" t="s">
        <v>114</v>
      </c>
      <c r="M37" s="82" t="str">
        <f>_xlfn.IFNA(INDEX(Global!$G$12:$G$34,MATCH(I37,Global!$F$12:$F$34,0)),"")</f>
        <v>Regression</v>
      </c>
      <c r="N37" s="82" t="str">
        <f>_xlfn.IFNA(INDEX(Global!$H$12:$H$34,MATCH(I37,Global!$F$12:$F$34,0)),"")</f>
        <v>Regression</v>
      </c>
      <c r="O37" s="82" t="str">
        <f>_xlfn.IFNA(INDEX(Global!$I$12:$I$34,MATCH(I37,Global!$F$12:$F$34,0)),"")</f>
        <v>Yes</v>
      </c>
      <c r="R37" s="59"/>
      <c r="T37" s="18">
        <f>'Cal_Property Management'!T125</f>
        <v>0</v>
      </c>
      <c r="U37" s="18">
        <f>'Cal_Property Management'!U125</f>
        <v>0</v>
      </c>
      <c r="V37" s="18">
        <f>'Cal_Property Management'!V125</f>
        <v>0</v>
      </c>
      <c r="W37" s="18">
        <f>'Cal_Property Management'!W125</f>
        <v>0</v>
      </c>
      <c r="X37" s="18">
        <f>'Cal_Property Management'!X125</f>
        <v>0</v>
      </c>
      <c r="Y37" s="18">
        <f>'Cal_Property Management'!Y125</f>
        <v>4.5623042659999999</v>
      </c>
      <c r="Z37" s="18">
        <f>'Cal_Property Management'!Z125</f>
        <v>4.1648475569999999</v>
      </c>
      <c r="AA37" s="18">
        <f>'Cal_Property Management'!AA125</f>
        <v>3.7277966170000001</v>
      </c>
      <c r="AB37" s="18">
        <f>'Cal_Property Management'!AB125</f>
        <v>3.5097144760000005</v>
      </c>
      <c r="AC37" s="18">
        <f>'Cal_Property Management'!AC125</f>
        <v>3.4804153359999996</v>
      </c>
      <c r="AD37" s="18">
        <f>'Cal_Property Management'!AD125</f>
        <v>4.2554033060000007</v>
      </c>
      <c r="AE37" s="18">
        <f>'Cal_Property Management'!AE125</f>
        <v>4.005805295</v>
      </c>
      <c r="AF37" s="18">
        <f>'Cal_Property Management'!AF125</f>
        <v>4.0707445240000002</v>
      </c>
      <c r="AG37" s="18">
        <f>'Cal_Property Management'!AG125</f>
        <v>4.1261646030000003</v>
      </c>
      <c r="AH37" s="18">
        <f>'Cal_Property Management'!AH125</f>
        <v>4.1229709870000004</v>
      </c>
      <c r="AI37" s="18">
        <f>'Cal_Property Management'!AI125</f>
        <v>4.0261391570000002</v>
      </c>
      <c r="AJ37" s="18">
        <f>'Cal_Property Management'!AJ125</f>
        <v>4.087554495</v>
      </c>
      <c r="AK37" s="18">
        <f>'Cal_Property Management'!AK125</f>
        <v>4.1298192540000001</v>
      </c>
    </row>
    <row r="38" spans="5:37">
      <c r="E38" s="76" t="str">
        <f>Cover!$F$13</f>
        <v>Lon</v>
      </c>
      <c r="F38" s="77" t="str">
        <f>IF(ISBLANK(Lists!M51),"",Lists!M51)</f>
        <v>Opex</v>
      </c>
      <c r="G38" s="5" t="str">
        <f>IF(ISBLANK(Lists!N51),"",Lists!N51)</f>
        <v/>
      </c>
      <c r="H38" s="77" t="str">
        <f>IF(ISBLANK(Lists!O51),"",Lists!O51)</f>
        <v>Business Support</v>
      </c>
      <c r="I38" s="77" t="str">
        <f>IF(ISBLANK(Lists!P51),"",Lists!P51)</f>
        <v>HR &amp; Non-Operational Training</v>
      </c>
      <c r="J38" s="17" t="str">
        <f t="shared" si="6"/>
        <v>LonHR &amp; Non-Operational Training</v>
      </c>
      <c r="L38" s="4" t="s">
        <v>114</v>
      </c>
      <c r="M38" s="82" t="str">
        <f>_xlfn.IFNA(INDEX(Global!$G$12:$G$34,MATCH(I38,Global!$F$12:$F$34,0)),"")</f>
        <v>Regression</v>
      </c>
      <c r="N38" s="82" t="str">
        <f>_xlfn.IFNA(INDEX(Global!$H$12:$H$34,MATCH(I38,Global!$F$12:$F$34,0)),"")</f>
        <v>Regression</v>
      </c>
      <c r="O38" s="82" t="str">
        <f>_xlfn.IFNA(INDEX(Global!$I$12:$I$34,MATCH(I38,Global!$F$12:$F$34,0)),"")</f>
        <v>Yes</v>
      </c>
      <c r="R38" s="59"/>
      <c r="T38" s="18">
        <f>'Cal_HR &amp; Non-op training'!T125</f>
        <v>0</v>
      </c>
      <c r="U38" s="18">
        <f>'Cal_HR &amp; Non-op training'!U125</f>
        <v>0</v>
      </c>
      <c r="V38" s="18">
        <f>'Cal_HR &amp; Non-op training'!V125</f>
        <v>0</v>
      </c>
      <c r="W38" s="18">
        <f>'Cal_HR &amp; Non-op training'!W125</f>
        <v>0</v>
      </c>
      <c r="X38" s="18">
        <f>'Cal_HR &amp; Non-op training'!X125</f>
        <v>0</v>
      </c>
      <c r="Y38" s="18">
        <f>'Cal_HR &amp; Non-op training'!Y125</f>
        <v>1.8668400849999998</v>
      </c>
      <c r="Z38" s="18">
        <f>'Cal_HR &amp; Non-op training'!Z125</f>
        <v>2.081521918</v>
      </c>
      <c r="AA38" s="18">
        <f>'Cal_HR &amp; Non-op training'!AA125</f>
        <v>1.8968830800000003</v>
      </c>
      <c r="AB38" s="18">
        <f>'Cal_HR &amp; Non-op training'!AB125</f>
        <v>1.8848222280000002</v>
      </c>
      <c r="AC38" s="18">
        <f>'Cal_HR &amp; Non-op training'!AC125</f>
        <v>1.0542112900000002</v>
      </c>
      <c r="AD38" s="18">
        <f>'Cal_HR &amp; Non-op training'!AD125</f>
        <v>1.519203882</v>
      </c>
      <c r="AE38" s="18">
        <f>'Cal_HR &amp; Non-op training'!AE125</f>
        <v>1.5540162689999999</v>
      </c>
      <c r="AF38" s="18">
        <f>'Cal_HR &amp; Non-op training'!AF125</f>
        <v>1.5314488070000001</v>
      </c>
      <c r="AG38" s="18">
        <f>'Cal_HR &amp; Non-op training'!AG125</f>
        <v>1.529437862</v>
      </c>
      <c r="AH38" s="18">
        <f>'Cal_HR &amp; Non-op training'!AH125</f>
        <v>1.516213504</v>
      </c>
      <c r="AI38" s="18">
        <f>'Cal_HR &amp; Non-op training'!AI125</f>
        <v>1.5181602279999999</v>
      </c>
      <c r="AJ38" s="18">
        <f>'Cal_HR &amp; Non-op training'!AJ125</f>
        <v>1.5091265700000001</v>
      </c>
      <c r="AK38" s="18">
        <f>'Cal_HR &amp; Non-op training'!AK125</f>
        <v>1.4866291409999999</v>
      </c>
    </row>
    <row r="39" spans="5:37">
      <c r="E39" s="76" t="str">
        <f>Cover!$F$13</f>
        <v>Lon</v>
      </c>
      <c r="F39" s="77" t="str">
        <f>IF(ISBLANK(Lists!M52),"",Lists!M52)</f>
        <v>Opex</v>
      </c>
      <c r="G39" s="5" t="str">
        <f>IF(ISBLANK(Lists!N52),"",Lists!N52)</f>
        <v/>
      </c>
      <c r="H39" s="77" t="str">
        <f>IF(ISBLANK(Lists!O52),"",Lists!O52)</f>
        <v>Business Support</v>
      </c>
      <c r="I39" s="77" t="str">
        <f>IF(ISBLANK(Lists!P52),"",Lists!P52)</f>
        <v>Audit, Finance &amp; Regulation</v>
      </c>
      <c r="J39" s="17" t="str">
        <f t="shared" si="6"/>
        <v>LonAudit, Finance &amp; Regulation</v>
      </c>
      <c r="L39" s="4" t="s">
        <v>114</v>
      </c>
      <c r="M39" s="82" t="str">
        <f>_xlfn.IFNA(INDEX(Global!$G$12:$G$34,MATCH(I39,Global!$F$12:$F$34,0)),"")</f>
        <v>Regression</v>
      </c>
      <c r="N39" s="82" t="str">
        <f>_xlfn.IFNA(INDEX(Global!$H$12:$H$34,MATCH(I39,Global!$F$12:$F$34,0)),"")</f>
        <v>Regression</v>
      </c>
      <c r="O39" s="82" t="str">
        <f>_xlfn.IFNA(INDEX(Global!$I$12:$I$34,MATCH(I39,Global!$F$12:$F$34,0)),"")</f>
        <v>Yes</v>
      </c>
      <c r="R39" s="59"/>
      <c r="T39" s="18">
        <f>'Cal_Audit Finance &amp; Reg'!T125</f>
        <v>0</v>
      </c>
      <c r="U39" s="18">
        <f>'Cal_Audit Finance &amp; Reg'!U125</f>
        <v>0</v>
      </c>
      <c r="V39" s="18">
        <f>'Cal_Audit Finance &amp; Reg'!V125</f>
        <v>0</v>
      </c>
      <c r="W39" s="18">
        <f>'Cal_Audit Finance &amp; Reg'!W125</f>
        <v>0</v>
      </c>
      <c r="X39" s="18">
        <f>'Cal_Audit Finance &amp; Reg'!X125</f>
        <v>0</v>
      </c>
      <c r="Y39" s="18">
        <f>'Cal_Audit Finance &amp; Reg'!Y125</f>
        <v>4.1841968440000006</v>
      </c>
      <c r="Z39" s="18">
        <f>'Cal_Audit Finance &amp; Reg'!Z125</f>
        <v>4.684248534</v>
      </c>
      <c r="AA39" s="18">
        <f>'Cal_Audit Finance &amp; Reg'!AA125</f>
        <v>3.9578066520000008</v>
      </c>
      <c r="AB39" s="18">
        <f>'Cal_Audit Finance &amp; Reg'!AB125</f>
        <v>3.1325613639999998</v>
      </c>
      <c r="AC39" s="18">
        <f>'Cal_Audit Finance &amp; Reg'!AC125</f>
        <v>3.0555601800000001</v>
      </c>
      <c r="AD39" s="18">
        <f>'Cal_Audit Finance &amp; Reg'!AD125</f>
        <v>4.314048305</v>
      </c>
      <c r="AE39" s="18">
        <f>'Cal_Audit Finance &amp; Reg'!AE125</f>
        <v>3.9180528000000003</v>
      </c>
      <c r="AF39" s="18">
        <f>'Cal_Audit Finance &amp; Reg'!AF125</f>
        <v>3.2795856799999998</v>
      </c>
      <c r="AG39" s="18">
        <f>'Cal_Audit Finance &amp; Reg'!AG125</f>
        <v>2.8666320439999997</v>
      </c>
      <c r="AH39" s="18">
        <f>'Cal_Audit Finance &amp; Reg'!AH125</f>
        <v>2.5196040630000001</v>
      </c>
      <c r="AI39" s="18">
        <f>'Cal_Audit Finance &amp; Reg'!AI125</f>
        <v>2.7707367729999999</v>
      </c>
      <c r="AJ39" s="18">
        <f>'Cal_Audit Finance &amp; Reg'!AJ125</f>
        <v>3.0148130259999997</v>
      </c>
      <c r="AK39" s="18">
        <f>'Cal_Audit Finance &amp; Reg'!AK125</f>
        <v>2.9650899329999998</v>
      </c>
    </row>
    <row r="40" spans="5:37">
      <c r="E40" s="76" t="str">
        <f>Cover!$F$13</f>
        <v>Lon</v>
      </c>
      <c r="F40" s="77" t="str">
        <f>IF(ISBLANK(Lists!M53),"",Lists!M53)</f>
        <v>Opex</v>
      </c>
      <c r="G40" s="5" t="str">
        <f>IF(ISBLANK(Lists!N53),"",Lists!N53)</f>
        <v/>
      </c>
      <c r="H40" s="77" t="str">
        <f>IF(ISBLANK(Lists!O53),"",Lists!O53)</f>
        <v>Business Support</v>
      </c>
      <c r="I40" s="77" t="str">
        <f>IF(ISBLANK(Lists!P53),"",Lists!P53)</f>
        <v>Insurance</v>
      </c>
      <c r="J40" s="17" t="str">
        <f t="shared" si="6"/>
        <v>LonInsurance</v>
      </c>
      <c r="L40" s="4" t="s">
        <v>114</v>
      </c>
      <c r="M40" s="82" t="str">
        <f>_xlfn.IFNA(INDEX(Global!$G$12:$G$34,MATCH(I40,Global!$F$12:$F$34,0)),"")</f>
        <v>Regression</v>
      </c>
      <c r="N40" s="82" t="str">
        <f>_xlfn.IFNA(INDEX(Global!$H$12:$H$34,MATCH(I40,Global!$F$12:$F$34,0)),"")</f>
        <v>Regression</v>
      </c>
      <c r="O40" s="82" t="str">
        <f>_xlfn.IFNA(INDEX(Global!$I$12:$I$34,MATCH(I40,Global!$F$12:$F$34,0)),"")</f>
        <v>Yes</v>
      </c>
      <c r="R40" s="59"/>
      <c r="T40" s="18">
        <f>Cal_Insurance!T125</f>
        <v>0</v>
      </c>
      <c r="U40" s="18">
        <f>Cal_Insurance!U125</f>
        <v>0</v>
      </c>
      <c r="V40" s="18">
        <f>Cal_Insurance!V125</f>
        <v>0</v>
      </c>
      <c r="W40" s="18">
        <f>Cal_Insurance!W125</f>
        <v>0</v>
      </c>
      <c r="X40" s="18">
        <f>Cal_Insurance!X125</f>
        <v>0</v>
      </c>
      <c r="Y40" s="18">
        <f>Cal_Insurance!Y125</f>
        <v>2.7111621119999998</v>
      </c>
      <c r="Z40" s="18">
        <f>Cal_Insurance!Z125</f>
        <v>2.3830124110000002</v>
      </c>
      <c r="AA40" s="18">
        <f>Cal_Insurance!AA125</f>
        <v>2.4018632120000003</v>
      </c>
      <c r="AB40" s="18">
        <f>Cal_Insurance!AB125</f>
        <v>2.4788525620000001</v>
      </c>
      <c r="AC40" s="18">
        <f>Cal_Insurance!AC125</f>
        <v>1.434100613</v>
      </c>
      <c r="AD40" s="18">
        <f>Cal_Insurance!AD125</f>
        <v>1.6495037340000001</v>
      </c>
      <c r="AE40" s="18">
        <f>Cal_Insurance!AE125</f>
        <v>1.5220541970000001</v>
      </c>
      <c r="AF40" s="18">
        <f>Cal_Insurance!AF125</f>
        <v>1.4683133559999999</v>
      </c>
      <c r="AG40" s="18">
        <f>Cal_Insurance!AG125</f>
        <v>1.5466902930000002</v>
      </c>
      <c r="AH40" s="18">
        <f>Cal_Insurance!AH125</f>
        <v>1.517595995</v>
      </c>
      <c r="AI40" s="18">
        <f>Cal_Insurance!AI125</f>
        <v>1.5265978870000001</v>
      </c>
      <c r="AJ40" s="18">
        <f>Cal_Insurance!AJ125</f>
        <v>1.5205508479999998</v>
      </c>
      <c r="AK40" s="18">
        <f>Cal_Insurance!AK125</f>
        <v>1.5299904899999999</v>
      </c>
    </row>
    <row r="41" spans="5:37">
      <c r="E41" s="76" t="str">
        <f>Cover!$F$13</f>
        <v>Lon</v>
      </c>
      <c r="F41" s="77" t="str">
        <f>IF(ISBLANK(Lists!M54),"",Lists!M54)</f>
        <v>Opex</v>
      </c>
      <c r="G41" s="5" t="str">
        <f>IF(ISBLANK(Lists!N54),"",Lists!N54)</f>
        <v/>
      </c>
      <c r="H41" s="77" t="str">
        <f>IF(ISBLANK(Lists!O54),"",Lists!O54)</f>
        <v>Business Support</v>
      </c>
      <c r="I41" s="77" t="str">
        <f>IF(ISBLANK(Lists!P54),"",Lists!P54)</f>
        <v>Procurement</v>
      </c>
      <c r="J41" s="17" t="str">
        <f t="shared" si="6"/>
        <v>LonProcurement</v>
      </c>
      <c r="L41" s="4" t="s">
        <v>114</v>
      </c>
      <c r="M41" s="82" t="str">
        <f>_xlfn.IFNA(INDEX(Global!$G$12:$G$34,MATCH(I41,Global!$F$12:$F$34,0)),"")</f>
        <v>Regression</v>
      </c>
      <c r="N41" s="82" t="str">
        <f>_xlfn.IFNA(INDEX(Global!$H$12:$H$34,MATCH(I41,Global!$F$12:$F$34,0)),"")</f>
        <v>Regression</v>
      </c>
      <c r="O41" s="82" t="str">
        <f>_xlfn.IFNA(INDEX(Global!$I$12:$I$34,MATCH(I41,Global!$F$12:$F$34,0)),"")</f>
        <v>Yes</v>
      </c>
      <c r="R41" s="59"/>
      <c r="T41" s="18">
        <f>Cal_Procurement!T125</f>
        <v>0</v>
      </c>
      <c r="U41" s="18">
        <f>Cal_Procurement!U125</f>
        <v>0</v>
      </c>
      <c r="V41" s="18">
        <f>Cal_Procurement!V125</f>
        <v>0</v>
      </c>
      <c r="W41" s="18">
        <f>Cal_Procurement!W125</f>
        <v>0</v>
      </c>
      <c r="X41" s="18">
        <f>Cal_Procurement!X125</f>
        <v>0</v>
      </c>
      <c r="Y41" s="18">
        <f>Cal_Procurement!Y125</f>
        <v>0.71441541099999994</v>
      </c>
      <c r="Z41" s="18">
        <f>Cal_Procurement!Z125</f>
        <v>0.63155860400000008</v>
      </c>
      <c r="AA41" s="18">
        <f>Cal_Procurement!AA125</f>
        <v>0.52912325700000007</v>
      </c>
      <c r="AB41" s="18">
        <f>Cal_Procurement!AB125</f>
        <v>0.73049535600000004</v>
      </c>
      <c r="AC41" s="18">
        <f>Cal_Procurement!AC125</f>
        <v>0.60911480499999981</v>
      </c>
      <c r="AD41" s="18">
        <f>Cal_Procurement!AD125</f>
        <v>0.73075322599999992</v>
      </c>
      <c r="AE41" s="18">
        <f>Cal_Procurement!AE125</f>
        <v>0.66110897099999999</v>
      </c>
      <c r="AF41" s="18">
        <f>Cal_Procurement!AF125</f>
        <v>0.63311231199999995</v>
      </c>
      <c r="AG41" s="18">
        <f>Cal_Procurement!AG125</f>
        <v>0.58864247399999992</v>
      </c>
      <c r="AH41" s="18">
        <f>Cal_Procurement!AH125</f>
        <v>0.55361824699999995</v>
      </c>
      <c r="AI41" s="18">
        <f>Cal_Procurement!AI125</f>
        <v>0.54897285500000004</v>
      </c>
      <c r="AJ41" s="18">
        <f>Cal_Procurement!AJ125</f>
        <v>0.5489728559999999</v>
      </c>
      <c r="AK41" s="18">
        <f>Cal_Procurement!AK125</f>
        <v>0.54897285499999993</v>
      </c>
    </row>
    <row r="42" spans="5:37">
      <c r="E42" s="76" t="str">
        <f>Cover!$F$13</f>
        <v>Lon</v>
      </c>
      <c r="F42" s="77" t="str">
        <f>IF(ISBLANK(Lists!M55),"",Lists!M55)</f>
        <v>Opex</v>
      </c>
      <c r="G42" s="5" t="str">
        <f>IF(ISBLANK(Lists!N55),"",Lists!N55)</f>
        <v/>
      </c>
      <c r="H42" s="77" t="str">
        <f>IF(ISBLANK(Lists!O55),"",Lists!O55)</f>
        <v>Business Support</v>
      </c>
      <c r="I42" s="77" t="str">
        <f>IF(ISBLANK(Lists!P55),"",Lists!P55)</f>
        <v>CEO &amp; Group Management</v>
      </c>
      <c r="J42" s="17" t="str">
        <f t="shared" si="6"/>
        <v>LonCEO &amp; Group Management</v>
      </c>
      <c r="L42" s="4" t="s">
        <v>114</v>
      </c>
      <c r="M42" s="82" t="str">
        <f>_xlfn.IFNA(INDEX(Global!$G$12:$G$34,MATCH(I42,Global!$F$12:$F$34,0)),"")</f>
        <v>Regression</v>
      </c>
      <c r="N42" s="82" t="str">
        <f>_xlfn.IFNA(INDEX(Global!$H$12:$H$34,MATCH(I42,Global!$F$12:$F$34,0)),"")</f>
        <v>Regression</v>
      </c>
      <c r="O42" s="82" t="str">
        <f>_xlfn.IFNA(INDEX(Global!$I$12:$I$34,MATCH(I42,Global!$F$12:$F$34,0)),"")</f>
        <v>Yes</v>
      </c>
      <c r="R42" s="59"/>
      <c r="T42" s="18">
        <f>'Cal_CEO &amp; Group Mgt'!T125</f>
        <v>0</v>
      </c>
      <c r="U42" s="18">
        <f>'Cal_CEO &amp; Group Mgt'!U125</f>
        <v>0</v>
      </c>
      <c r="V42" s="18">
        <f>'Cal_CEO &amp; Group Mgt'!V125</f>
        <v>0</v>
      </c>
      <c r="W42" s="18">
        <f>'Cal_CEO &amp; Group Mgt'!W125</f>
        <v>0</v>
      </c>
      <c r="X42" s="18">
        <f>'Cal_CEO &amp; Group Mgt'!X125</f>
        <v>0</v>
      </c>
      <c r="Y42" s="18">
        <f>'Cal_CEO &amp; Group Mgt'!Y125</f>
        <v>5.1476734959999995</v>
      </c>
      <c r="Z42" s="18">
        <f>'Cal_CEO &amp; Group Mgt'!Z125</f>
        <v>4.6731517069999997</v>
      </c>
      <c r="AA42" s="18">
        <f>'Cal_CEO &amp; Group Mgt'!AA125</f>
        <v>3.8826333990000004</v>
      </c>
      <c r="AB42" s="18">
        <f>'Cal_CEO &amp; Group Mgt'!AB125</f>
        <v>2.7200838279999995</v>
      </c>
      <c r="AC42" s="18">
        <f>'Cal_CEO &amp; Group Mgt'!AC125</f>
        <v>0.70048658400000008</v>
      </c>
      <c r="AD42" s="18">
        <f>'Cal_CEO &amp; Group Mgt'!AD125</f>
        <v>1.4735105890000002</v>
      </c>
      <c r="AE42" s="18">
        <f>'Cal_CEO &amp; Group Mgt'!AE125</f>
        <v>1.5344033560000001</v>
      </c>
      <c r="AF42" s="18">
        <f>'Cal_CEO &amp; Group Mgt'!AF125</f>
        <v>1.5845984960000001</v>
      </c>
      <c r="AG42" s="18">
        <f>'Cal_CEO &amp; Group Mgt'!AG125</f>
        <v>1.499268416</v>
      </c>
      <c r="AH42" s="18">
        <f>'Cal_CEO &amp; Group Mgt'!AH125</f>
        <v>1.4605786819999997</v>
      </c>
      <c r="AI42" s="18">
        <f>'Cal_CEO &amp; Group Mgt'!AI125</f>
        <v>1.4763578229999998</v>
      </c>
      <c r="AJ42" s="18">
        <f>'Cal_CEO &amp; Group Mgt'!AJ125</f>
        <v>1.4657046910000002</v>
      </c>
      <c r="AK42" s="18">
        <f>'Cal_CEO &amp; Group Mgt'!AK125</f>
        <v>1.4416312</v>
      </c>
    </row>
    <row r="43" spans="5:37">
      <c r="E43" s="76" t="str">
        <f>Cover!$F$13</f>
        <v>Lon</v>
      </c>
      <c r="F43" s="77" t="str">
        <f>IF(ISBLANK(Lists!M56),"",Lists!M56)</f>
        <v>Opex</v>
      </c>
      <c r="G43" s="5" t="str">
        <f>IF(ISBLANK(Lists!N56),"",Lists!N56)</f>
        <v/>
      </c>
      <c r="H43" s="77" t="str">
        <f>IF(ISBLANK(Lists!O56),"",Lists!O56)</f>
        <v>Business Support</v>
      </c>
      <c r="I43" s="77" t="str">
        <f>IF(ISBLANK(Lists!P56),"",Lists!P56)</f>
        <v>Stores &amp; Logistics</v>
      </c>
      <c r="J43" s="17" t="str">
        <f t="shared" si="6"/>
        <v>LonStores &amp; Logistics</v>
      </c>
      <c r="L43" s="4" t="s">
        <v>114</v>
      </c>
      <c r="M43" s="82" t="str">
        <f>_xlfn.IFNA(INDEX(Global!$G$12:$G$34,MATCH(I43,Global!$F$12:$F$34,0)),"")</f>
        <v>Regression</v>
      </c>
      <c r="N43" s="82" t="str">
        <f>_xlfn.IFNA(INDEX(Global!$H$12:$H$34,MATCH(I43,Global!$F$12:$F$34,0)),"")</f>
        <v>Regression</v>
      </c>
      <c r="O43" s="82" t="str">
        <f>_xlfn.IFNA(INDEX(Global!$I$12:$I$34,MATCH(I43,Global!$F$12:$F$34,0)),"")</f>
        <v>Yes</v>
      </c>
      <c r="R43" s="59"/>
      <c r="T43" s="18">
        <f>'Cal_Stores &amp; Logistics'!T125</f>
        <v>0</v>
      </c>
      <c r="U43" s="18">
        <f>'Cal_Stores &amp; Logistics'!U125</f>
        <v>0</v>
      </c>
      <c r="V43" s="18">
        <f>'Cal_Stores &amp; Logistics'!V125</f>
        <v>0</v>
      </c>
      <c r="W43" s="18">
        <f>'Cal_Stores &amp; Logistics'!W125</f>
        <v>0</v>
      </c>
      <c r="X43" s="18">
        <f>'Cal_Stores &amp; Logistics'!X125</f>
        <v>0</v>
      </c>
      <c r="Y43" s="18">
        <f>'Cal_Stores &amp; Logistics'!Y125</f>
        <v>0.84407288700000005</v>
      </c>
      <c r="Z43" s="18">
        <f>'Cal_Stores &amp; Logistics'!Z125</f>
        <v>0.63997019399999999</v>
      </c>
      <c r="AA43" s="18">
        <f>'Cal_Stores &amp; Logistics'!AA125</f>
        <v>0.45865362899999995</v>
      </c>
      <c r="AB43" s="18">
        <f>'Cal_Stores &amp; Logistics'!AB125</f>
        <v>0.35176625800000005</v>
      </c>
      <c r="AC43" s="18">
        <f>'Cal_Stores &amp; Logistics'!AC125</f>
        <v>0.35645102400000001</v>
      </c>
      <c r="AD43" s="18">
        <f>'Cal_Stores &amp; Logistics'!AD125</f>
        <v>0.45469070600000006</v>
      </c>
      <c r="AE43" s="18">
        <f>'Cal_Stores &amp; Logistics'!AE125</f>
        <v>0.63849918299999997</v>
      </c>
      <c r="AF43" s="18">
        <f>'Cal_Stores &amp; Logistics'!AF125</f>
        <v>0.61064743099999996</v>
      </c>
      <c r="AG43" s="18">
        <f>'Cal_Stores &amp; Logistics'!AG125</f>
        <v>0.40985719600000003</v>
      </c>
      <c r="AH43" s="18">
        <f>'Cal_Stores &amp; Logistics'!AH125</f>
        <v>0.41726279700000002</v>
      </c>
      <c r="AI43" s="18">
        <f>'Cal_Stores &amp; Logistics'!AI125</f>
        <v>0.41726279700000002</v>
      </c>
      <c r="AJ43" s="18">
        <f>'Cal_Stores &amp; Logistics'!AJ125</f>
        <v>0.41726279700000002</v>
      </c>
      <c r="AK43" s="18">
        <f>'Cal_Stores &amp; Logistics'!AK125</f>
        <v>0.40865056300000002</v>
      </c>
    </row>
    <row r="44" spans="5:37">
      <c r="E44" s="76" t="str">
        <f>Cover!$F$13</f>
        <v>Lon</v>
      </c>
      <c r="F44" s="5" t="str">
        <f>IF(ISBLANK(Lists!M57),"",Lists!M57)</f>
        <v>Opex</v>
      </c>
      <c r="G44" s="5" t="str">
        <f>IF(ISBLANK(Lists!N57),"",Lists!N57)</f>
        <v/>
      </c>
      <c r="H44" s="5" t="str">
        <f>IF(ISBLANK(Lists!P57),"",Lists!O57)</f>
        <v>Training &amp; Apprentices</v>
      </c>
      <c r="I44" s="5" t="str">
        <f>IF(ISBLANK(Lists!P57),"",Lists!P57)</f>
        <v>Training &amp; Apprentices</v>
      </c>
      <c r="J44" s="17" t="str">
        <f t="shared" si="6"/>
        <v>LonTraining &amp; Apprentices</v>
      </c>
      <c r="L44" s="4" t="s">
        <v>114</v>
      </c>
      <c r="M44" s="82" t="str">
        <f>_xlfn.IFNA(INDEX(Global!$G$12:$G$34,MATCH(I44,Global!$F$12:$F$34,0)),"")</f>
        <v>Non-regression</v>
      </c>
      <c r="N44" s="82" t="str">
        <f>_xlfn.IFNA(INDEX(Global!$H$12:$H$34,MATCH(I44,Global!$F$12:$F$34,0)),"")</f>
        <v>Regression</v>
      </c>
      <c r="O44" s="82" t="str">
        <f>_xlfn.IFNA(INDEX(Global!$I$12:$I$34,MATCH(I44,Global!$F$12:$F$34,0)),"")</f>
        <v>Yes</v>
      </c>
      <c r="R44" s="59"/>
      <c r="T44" s="18">
        <f>'Cal_Training &amp; Apprentices'!T125</f>
        <v>0</v>
      </c>
      <c r="U44" s="18">
        <f>'Cal_Training &amp; Apprentices'!U125</f>
        <v>0</v>
      </c>
      <c r="V44" s="18">
        <f>'Cal_Training &amp; Apprentices'!V125</f>
        <v>0</v>
      </c>
      <c r="W44" s="18">
        <f>'Cal_Training &amp; Apprentices'!W125</f>
        <v>0</v>
      </c>
      <c r="X44" s="18">
        <f>'Cal_Training &amp; Apprentices'!X125</f>
        <v>0</v>
      </c>
      <c r="Y44" s="18">
        <f>'Cal_Training &amp; Apprentices'!Y125</f>
        <v>2.0570962580000001</v>
      </c>
      <c r="Z44" s="18">
        <f>'Cal_Training &amp; Apprentices'!Z125</f>
        <v>2.4400763059999999</v>
      </c>
      <c r="AA44" s="18">
        <f>'Cal_Training &amp; Apprentices'!AA125</f>
        <v>3.4662508559999998</v>
      </c>
      <c r="AB44" s="18">
        <f>'Cal_Training &amp; Apprentices'!AB125</f>
        <v>4.7861083389999992</v>
      </c>
      <c r="AC44" s="18">
        <f>'Cal_Training &amp; Apprentices'!AC125</f>
        <v>5.2405041529999998</v>
      </c>
      <c r="AD44" s="18">
        <f>'Cal_Training &amp; Apprentices'!AD125</f>
        <v>3.3381150719999999</v>
      </c>
      <c r="AE44" s="18">
        <f>'Cal_Training &amp; Apprentices'!AE125</f>
        <v>4.0339974459999999</v>
      </c>
      <c r="AF44" s="18">
        <f>'Cal_Training &amp; Apprentices'!AF125</f>
        <v>3.6860642020000003</v>
      </c>
      <c r="AG44" s="18">
        <f>'Cal_Training &amp; Apprentices'!AG125</f>
        <v>4.5472721509999996</v>
      </c>
      <c r="AH44" s="18">
        <f>'Cal_Training &amp; Apprentices'!AH125</f>
        <v>4.2192556620000001</v>
      </c>
      <c r="AI44" s="18">
        <f>'Cal_Training &amp; Apprentices'!AI125</f>
        <v>4.4745214729999994</v>
      </c>
      <c r="AJ44" s="18">
        <f>'Cal_Training &amp; Apprentices'!AJ125</f>
        <v>4.1232265219999995</v>
      </c>
      <c r="AK44" s="18">
        <f>'Cal_Training &amp; Apprentices'!AK125</f>
        <v>4.5449437899999996</v>
      </c>
    </row>
    <row r="45" spans="5:37">
      <c r="E45" s="76" t="str">
        <f>Cover!$F$13</f>
        <v>Lon</v>
      </c>
      <c r="F45" s="5" t="str">
        <f>IF(ISBLANK(Lists!M58),"",Lists!M58)</f>
        <v>Opex</v>
      </c>
      <c r="G45" s="5" t="str">
        <f>IF(ISBLANK(Lists!N58),"",Lists!N58)</f>
        <v/>
      </c>
      <c r="H45" s="5" t="str">
        <f>IF(ISBLANK(Lists!O59),"",Lists!O59)</f>
        <v>Non-Controllable Costs</v>
      </c>
      <c r="I45" s="5" t="str">
        <f>IF(ISBLANK(Lists!P58),"",Lists!P58)</f>
        <v>Total Non-Controllable Costs</v>
      </c>
      <c r="J45" s="17" t="str">
        <f t="shared" si="6"/>
        <v>LonTotal Non-Controllable Costs</v>
      </c>
      <c r="L45" s="4" t="s">
        <v>114</v>
      </c>
      <c r="M45" s="59"/>
      <c r="N45" s="59"/>
      <c r="O45" s="59"/>
      <c r="R45" s="59"/>
      <c r="T45" s="59"/>
      <c r="U45" s="59"/>
      <c r="V45" s="59"/>
      <c r="W45" s="59"/>
      <c r="X45" s="59"/>
      <c r="Y45" s="59"/>
      <c r="Z45" s="59"/>
      <c r="AA45" s="59"/>
      <c r="AB45" s="59"/>
      <c r="AC45" s="59"/>
      <c r="AD45" s="59"/>
      <c r="AE45" s="59"/>
      <c r="AF45" s="59"/>
      <c r="AG45" s="59"/>
      <c r="AH45" s="59"/>
      <c r="AI45" s="59"/>
      <c r="AJ45" s="59"/>
      <c r="AK45" s="59"/>
    </row>
    <row r="46" spans="5:37">
      <c r="E46" s="76" t="str">
        <f>Cover!$F$13</f>
        <v>Lon</v>
      </c>
      <c r="F46" s="77" t="str">
        <f>IF(ISBLANK(Lists!M59),"",Lists!M59)</f>
        <v>Opex</v>
      </c>
      <c r="G46" s="5" t="str">
        <f>IF(ISBLANK(Lists!N59),"",Lists!N59)</f>
        <v/>
      </c>
      <c r="H46" s="77" t="str">
        <f>IF(ISBLANK(Lists!O59),"",Lists!O59)</f>
        <v>Non-Controllable Costs</v>
      </c>
      <c r="I46" s="77" t="str">
        <f>IF(ISBLANK(Lists!P59),"",Lists!P59)</f>
        <v>Shrinkage</v>
      </c>
      <c r="J46" s="17" t="str">
        <f t="shared" si="6"/>
        <v>LonShrinkage</v>
      </c>
      <c r="L46" s="4" t="s">
        <v>114</v>
      </c>
      <c r="M46" s="59"/>
      <c r="N46" s="59"/>
      <c r="O46" s="59"/>
      <c r="R46" s="59"/>
      <c r="T46" s="59"/>
      <c r="U46" s="59"/>
      <c r="V46" s="59"/>
      <c r="W46" s="59"/>
      <c r="X46" s="59"/>
      <c r="Y46" s="59"/>
      <c r="Z46" s="59"/>
      <c r="AA46" s="59"/>
      <c r="AB46" s="59"/>
      <c r="AC46" s="59"/>
      <c r="AD46" s="59"/>
      <c r="AE46" s="59"/>
      <c r="AF46" s="59"/>
      <c r="AG46" s="59"/>
      <c r="AH46" s="59"/>
      <c r="AI46" s="59"/>
      <c r="AJ46" s="59"/>
      <c r="AK46" s="59"/>
    </row>
    <row r="47" spans="5:37">
      <c r="E47" s="76" t="str">
        <f>Cover!$F$13</f>
        <v>Lon</v>
      </c>
      <c r="F47" s="77" t="str">
        <f>IF(ISBLANK(Lists!M60),"",Lists!M60)</f>
        <v>Opex</v>
      </c>
      <c r="G47" s="5" t="str">
        <f>IF(ISBLANK(Lists!N60),"",Lists!N60)</f>
        <v/>
      </c>
      <c r="H47" s="77" t="str">
        <f>IF(ISBLANK(Lists!O60),"",Lists!O60)</f>
        <v>Non-Controllable Costs</v>
      </c>
      <c r="I47" s="77" t="str">
        <f>IF(ISBLANK(Lists!P60),"",Lists!P60)</f>
        <v>Ofgem Licence</v>
      </c>
      <c r="J47" s="17" t="str">
        <f t="shared" si="6"/>
        <v>LonOfgem Licence</v>
      </c>
      <c r="L47" s="4" t="s">
        <v>114</v>
      </c>
      <c r="M47" s="59"/>
      <c r="N47" s="59"/>
      <c r="O47" s="59"/>
      <c r="R47" s="59"/>
      <c r="T47" s="59"/>
      <c r="U47" s="59"/>
      <c r="V47" s="59"/>
      <c r="W47" s="59"/>
      <c r="X47" s="59"/>
      <c r="Y47" s="59"/>
      <c r="Z47" s="59"/>
      <c r="AA47" s="59"/>
      <c r="AB47" s="59"/>
      <c r="AC47" s="59"/>
      <c r="AD47" s="59"/>
      <c r="AE47" s="59"/>
      <c r="AF47" s="59"/>
      <c r="AG47" s="59"/>
      <c r="AH47" s="59"/>
      <c r="AI47" s="59"/>
      <c r="AJ47" s="59"/>
      <c r="AK47" s="59"/>
    </row>
    <row r="48" spans="5:37">
      <c r="E48" s="76" t="str">
        <f>Cover!$F$13</f>
        <v>Lon</v>
      </c>
      <c r="F48" s="77" t="str">
        <f>IF(ISBLANK(Lists!M61),"",Lists!M61)</f>
        <v>Opex</v>
      </c>
      <c r="G48" s="5" t="str">
        <f>IF(ISBLANK(Lists!N61),"",Lists!N61)</f>
        <v/>
      </c>
      <c r="H48" s="77" t="str">
        <f>IF(ISBLANK(Lists!O61),"",Lists!O61)</f>
        <v>Non-Controllable Costs</v>
      </c>
      <c r="I48" s="77" t="str">
        <f>IF(ISBLANK(Lists!P61),"",Lists!P61)</f>
        <v>Network Rates</v>
      </c>
      <c r="J48" s="17" t="str">
        <f t="shared" si="6"/>
        <v>LonNetwork Rates</v>
      </c>
      <c r="L48" s="4" t="s">
        <v>114</v>
      </c>
      <c r="M48" s="59"/>
      <c r="N48" s="59"/>
      <c r="O48" s="59"/>
      <c r="R48" s="59"/>
      <c r="T48" s="59"/>
      <c r="U48" s="59"/>
      <c r="V48" s="59"/>
      <c r="W48" s="59"/>
      <c r="X48" s="59"/>
      <c r="Y48" s="59"/>
      <c r="Z48" s="59"/>
      <c r="AA48" s="59"/>
      <c r="AB48" s="59"/>
      <c r="AC48" s="59"/>
      <c r="AD48" s="59"/>
      <c r="AE48" s="59"/>
      <c r="AF48" s="59"/>
      <c r="AG48" s="59"/>
      <c r="AH48" s="59"/>
      <c r="AI48" s="59"/>
      <c r="AJ48" s="59"/>
      <c r="AK48" s="59"/>
    </row>
    <row r="49" spans="5:37">
      <c r="E49" s="76" t="str">
        <f>Cover!$F$13</f>
        <v>Lon</v>
      </c>
      <c r="F49" s="77" t="str">
        <f>IF(ISBLANK(Lists!M62),"",Lists!M62)</f>
        <v>Opex</v>
      </c>
      <c r="G49" s="5" t="str">
        <f>IF(ISBLANK(Lists!N62),"",Lists!N62)</f>
        <v/>
      </c>
      <c r="H49" s="77" t="str">
        <f>IF(ISBLANK(Lists!O62),"",Lists!O62)</f>
        <v>Non-Controllable Costs</v>
      </c>
      <c r="I49" s="77" t="str">
        <f>IF(ISBLANK(Lists!P62),"",Lists!P62)</f>
        <v>Established pension deficit recovery plan payment</v>
      </c>
      <c r="J49" s="17" t="str">
        <f t="shared" si="6"/>
        <v>LonEstablished pension deficit recovery plan payment</v>
      </c>
      <c r="L49" s="4" t="s">
        <v>114</v>
      </c>
      <c r="M49" s="59"/>
      <c r="N49" s="59"/>
      <c r="O49" s="59"/>
      <c r="R49" s="59"/>
      <c r="T49" s="59"/>
      <c r="U49" s="59"/>
      <c r="V49" s="59"/>
      <c r="W49" s="59"/>
      <c r="X49" s="59"/>
      <c r="Y49" s="59"/>
      <c r="Z49" s="59"/>
      <c r="AA49" s="59"/>
      <c r="AB49" s="59"/>
      <c r="AC49" s="59"/>
      <c r="AD49" s="59"/>
      <c r="AE49" s="59"/>
      <c r="AF49" s="59"/>
      <c r="AG49" s="59"/>
      <c r="AH49" s="59"/>
      <c r="AI49" s="59"/>
      <c r="AJ49" s="59"/>
      <c r="AK49" s="59"/>
    </row>
    <row r="50" spans="5:37">
      <c r="E50" s="76" t="str">
        <f>Cover!$F$13</f>
        <v>Lon</v>
      </c>
      <c r="F50" s="77" t="str">
        <f>IF(ISBLANK(Lists!M63),"",Lists!M63)</f>
        <v>Opex</v>
      </c>
      <c r="G50" s="5" t="str">
        <f>IF(ISBLANK(Lists!N63),"",Lists!N63)</f>
        <v/>
      </c>
      <c r="H50" s="77" t="str">
        <f>IF(ISBLANK(Lists!O63),"",Lists!O63)</f>
        <v>Non-Controllable Costs</v>
      </c>
      <c r="I50" s="77" t="str">
        <f>IF(ISBLANK(Lists!P63),"",Lists!P63)</f>
        <v>PPF levy costs</v>
      </c>
      <c r="J50" s="17" t="str">
        <f t="shared" si="6"/>
        <v>LonPPF levy costs</v>
      </c>
      <c r="L50" s="4" t="s">
        <v>114</v>
      </c>
      <c r="M50" s="59"/>
      <c r="N50" s="59"/>
      <c r="O50" s="59"/>
      <c r="R50" s="59"/>
      <c r="T50" s="59"/>
      <c r="U50" s="59"/>
      <c r="V50" s="59"/>
      <c r="W50" s="59"/>
      <c r="X50" s="59"/>
      <c r="Y50" s="59"/>
      <c r="Z50" s="59"/>
      <c r="AA50" s="59"/>
      <c r="AB50" s="59"/>
      <c r="AC50" s="59"/>
      <c r="AD50" s="59"/>
      <c r="AE50" s="59"/>
      <c r="AF50" s="59"/>
      <c r="AG50" s="59"/>
      <c r="AH50" s="59"/>
      <c r="AI50" s="59"/>
      <c r="AJ50" s="59"/>
      <c r="AK50" s="59"/>
    </row>
    <row r="51" spans="5:37">
      <c r="E51" s="76" t="str">
        <f>Cover!$F$13</f>
        <v>Lon</v>
      </c>
      <c r="F51" s="77" t="str">
        <f>IF(ISBLANK(Lists!M64),"",Lists!M64)</f>
        <v>Opex</v>
      </c>
      <c r="G51" s="5" t="str">
        <f>IF(ISBLANK(Lists!N64),"",Lists!N64)</f>
        <v/>
      </c>
      <c r="H51" s="77" t="str">
        <f>IF(ISBLANK(Lists!O64),"",Lists!O64)</f>
        <v>Non-Controllable Costs</v>
      </c>
      <c r="I51" s="77" t="str">
        <f>IF(ISBLANK(Lists!P64),"",Lists!P64)</f>
        <v>Pension scheme administration costs</v>
      </c>
      <c r="J51" s="17" t="str">
        <f t="shared" si="6"/>
        <v>LonPension scheme administration costs</v>
      </c>
      <c r="L51" s="4" t="s">
        <v>114</v>
      </c>
      <c r="M51" s="59"/>
      <c r="N51" s="59"/>
      <c r="O51" s="59"/>
      <c r="R51" s="59"/>
      <c r="T51" s="59"/>
      <c r="U51" s="59"/>
      <c r="V51" s="59"/>
      <c r="W51" s="59"/>
      <c r="X51" s="59"/>
      <c r="Y51" s="59"/>
      <c r="Z51" s="59"/>
      <c r="AA51" s="59"/>
      <c r="AB51" s="59"/>
      <c r="AC51" s="59"/>
      <c r="AD51" s="59"/>
      <c r="AE51" s="59"/>
      <c r="AF51" s="59"/>
      <c r="AG51" s="59"/>
      <c r="AH51" s="59"/>
      <c r="AI51" s="59"/>
      <c r="AJ51" s="59"/>
      <c r="AK51" s="59"/>
    </row>
    <row r="52" spans="5:37">
      <c r="E52" s="76" t="str">
        <f>Cover!$F$13</f>
        <v>Lon</v>
      </c>
      <c r="F52" s="77" t="str">
        <f>IF(ISBLANK(Lists!M65),"",Lists!M65)</f>
        <v>Opex</v>
      </c>
      <c r="G52" s="5" t="str">
        <f>IF(ISBLANK(Lists!N65),"",Lists!N65)</f>
        <v/>
      </c>
      <c r="H52" s="77" t="str">
        <f>IF(ISBLANK(Lists!O65),"",Lists!O65)</f>
        <v>Non-Controllable Costs</v>
      </c>
      <c r="I52" s="77" t="str">
        <f>IF(ISBLANK(Lists!P65),"",Lists!P65)</f>
        <v>NTS Pension Recharge</v>
      </c>
      <c r="J52" s="17" t="str">
        <f t="shared" si="6"/>
        <v>LonNTS Pension Recharge</v>
      </c>
      <c r="L52" s="4" t="s">
        <v>114</v>
      </c>
      <c r="M52" s="59"/>
      <c r="N52" s="59"/>
      <c r="O52" s="59"/>
      <c r="R52" s="59"/>
      <c r="T52" s="59"/>
      <c r="U52" s="59"/>
      <c r="V52" s="59"/>
      <c r="W52" s="59"/>
      <c r="X52" s="59"/>
      <c r="Y52" s="59"/>
      <c r="Z52" s="59"/>
      <c r="AA52" s="59"/>
      <c r="AB52" s="59"/>
      <c r="AC52" s="59"/>
      <c r="AD52" s="59"/>
      <c r="AE52" s="59"/>
      <c r="AF52" s="59"/>
      <c r="AG52" s="59"/>
      <c r="AH52" s="59"/>
      <c r="AI52" s="59"/>
      <c r="AJ52" s="59"/>
      <c r="AK52" s="59"/>
    </row>
    <row r="53" spans="5:37">
      <c r="E53" s="76" t="str">
        <f>Cover!$F$13</f>
        <v>Lon</v>
      </c>
      <c r="F53" s="77" t="str">
        <f>IF(ISBLANK(Lists!M66),"",Lists!M66)</f>
        <v>Opex</v>
      </c>
      <c r="G53" s="5" t="str">
        <f>IF(ISBLANK(Lists!N66),"",Lists!N66)</f>
        <v/>
      </c>
      <c r="H53" s="77" t="str">
        <f>IF(ISBLANK(Lists!O66),"",Lists!O66)</f>
        <v>Non-Controllable Costs</v>
      </c>
      <c r="I53" s="77" t="str">
        <f>IF(ISBLANK(Lists!P66),"",Lists!P66)</f>
        <v>Bad debt</v>
      </c>
      <c r="J53" s="17" t="str">
        <f t="shared" si="6"/>
        <v>LonBad debt</v>
      </c>
      <c r="L53" s="4" t="s">
        <v>114</v>
      </c>
      <c r="M53" s="59"/>
      <c r="N53" s="59"/>
      <c r="O53" s="59"/>
      <c r="R53" s="59"/>
      <c r="T53" s="59"/>
      <c r="U53" s="59"/>
      <c r="V53" s="59"/>
      <c r="W53" s="59"/>
      <c r="X53" s="59"/>
      <c r="Y53" s="59"/>
      <c r="Z53" s="59"/>
      <c r="AA53" s="59"/>
      <c r="AB53" s="59"/>
      <c r="AC53" s="59"/>
      <c r="AD53" s="59"/>
      <c r="AE53" s="59"/>
      <c r="AF53" s="59"/>
      <c r="AG53" s="59"/>
      <c r="AH53" s="59"/>
      <c r="AI53" s="59"/>
      <c r="AJ53" s="59"/>
      <c r="AK53" s="59"/>
    </row>
    <row r="54" spans="5:37">
      <c r="E54" s="76" t="str">
        <f>Cover!$F$13</f>
        <v>Lon</v>
      </c>
      <c r="F54" s="77" t="str">
        <f>IF(ISBLANK(Lists!M67),"",Lists!M67)</f>
        <v>Opex</v>
      </c>
      <c r="G54" s="5" t="str">
        <f>IF(ISBLANK(Lists!N67),"",Lists!N67)</f>
        <v/>
      </c>
      <c r="H54" s="77" t="str">
        <f>IF(ISBLANK(Lists!O67),"",Lists!O67)</f>
        <v>Non-Controllable Costs</v>
      </c>
      <c r="I54" s="77" t="str">
        <f>IF(ISBLANK(Lists!P67),"",Lists!P67)</f>
        <v>NTS exit costs</v>
      </c>
      <c r="J54" s="17" t="str">
        <f t="shared" si="6"/>
        <v>LonNTS exit costs</v>
      </c>
      <c r="L54" s="4" t="s">
        <v>114</v>
      </c>
      <c r="M54" s="59"/>
      <c r="N54" s="59"/>
      <c r="O54" s="59"/>
      <c r="R54" s="59"/>
      <c r="T54" s="59"/>
      <c r="U54" s="59"/>
      <c r="V54" s="59"/>
      <c r="W54" s="59"/>
      <c r="X54" s="59"/>
      <c r="Y54" s="59"/>
      <c r="Z54" s="59"/>
      <c r="AA54" s="59"/>
      <c r="AB54" s="59"/>
      <c r="AC54" s="59"/>
      <c r="AD54" s="59"/>
      <c r="AE54" s="59"/>
      <c r="AF54" s="59"/>
      <c r="AG54" s="59"/>
      <c r="AH54" s="59"/>
      <c r="AI54" s="59"/>
      <c r="AJ54" s="59"/>
      <c r="AK54" s="59"/>
    </row>
    <row r="55" spans="5:37">
      <c r="E55" s="76" t="str">
        <f>Cover!$F$13</f>
        <v>Lon</v>
      </c>
      <c r="F55" s="77" t="str">
        <f>IF(ISBLANK(Lists!M68),"",Lists!M68)</f>
        <v>Opex</v>
      </c>
      <c r="G55" s="5" t="str">
        <f>IF(ISBLANK(Lists!N68),"",Lists!N68)</f>
        <v/>
      </c>
      <c r="H55" s="77" t="str">
        <f>IF(ISBLANK(Lists!O68),"",Lists!O68)</f>
        <v>Non-Controllable Costs</v>
      </c>
      <c r="I55" s="77" t="str">
        <f>IF(ISBLANK(Lists!P68),"",Lists!P68)</f>
        <v>Innovation</v>
      </c>
      <c r="J55" s="17" t="str">
        <f t="shared" si="6"/>
        <v>LonInnovation</v>
      </c>
      <c r="L55" s="4" t="s">
        <v>114</v>
      </c>
      <c r="M55" s="59"/>
      <c r="N55" s="59"/>
      <c r="O55" s="59"/>
      <c r="R55" s="59"/>
      <c r="T55" s="59"/>
      <c r="U55" s="59"/>
      <c r="V55" s="59"/>
      <c r="W55" s="59"/>
      <c r="X55" s="59"/>
      <c r="Y55" s="59"/>
      <c r="Z55" s="59"/>
      <c r="AA55" s="59"/>
      <c r="AB55" s="59"/>
      <c r="AC55" s="59"/>
      <c r="AD55" s="59"/>
      <c r="AE55" s="59"/>
      <c r="AF55" s="59"/>
      <c r="AG55" s="59"/>
      <c r="AH55" s="59"/>
      <c r="AI55" s="59"/>
      <c r="AJ55" s="59"/>
      <c r="AK55" s="59"/>
    </row>
    <row r="56" spans="5:37">
      <c r="E56" s="76" t="str">
        <f>Cover!$F$13</f>
        <v>Lon</v>
      </c>
      <c r="F56" s="77" t="str">
        <f>IF(ISBLANK(Lists!M69),"",Lists!M69)</f>
        <v>Opex</v>
      </c>
      <c r="G56" s="5" t="str">
        <f>IF(ISBLANK(Lists!N69),"",Lists!N69)</f>
        <v/>
      </c>
      <c r="H56" s="77" t="str">
        <f>IF(ISBLANK(Lists!O69),"",Lists!O69)</f>
        <v>Non-Controllable Costs</v>
      </c>
      <c r="I56" s="77" t="str">
        <f>IF(ISBLANK(Lists!P69),"",Lists!P69)</f>
        <v>Other</v>
      </c>
      <c r="J56" s="17" t="str">
        <f t="shared" si="6"/>
        <v>LonOther</v>
      </c>
      <c r="L56" s="4" t="s">
        <v>114</v>
      </c>
      <c r="M56" s="59"/>
      <c r="N56" s="59"/>
      <c r="O56" s="59"/>
      <c r="R56" s="59"/>
      <c r="T56" s="59"/>
      <c r="U56" s="59"/>
      <c r="V56" s="59"/>
      <c r="W56" s="59"/>
      <c r="X56" s="59"/>
      <c r="Y56" s="59"/>
      <c r="Z56" s="59"/>
      <c r="AA56" s="59"/>
      <c r="AB56" s="59"/>
      <c r="AC56" s="59"/>
      <c r="AD56" s="59"/>
      <c r="AE56" s="59"/>
      <c r="AF56" s="59"/>
      <c r="AG56" s="59"/>
      <c r="AH56" s="59"/>
      <c r="AI56" s="59"/>
      <c r="AJ56" s="59"/>
      <c r="AK56" s="59"/>
    </row>
    <row r="57" spans="5:37">
      <c r="E57" s="76" t="str">
        <f>Cover!$F$13</f>
        <v>Lon</v>
      </c>
      <c r="F57" s="5" t="str">
        <f>IF(ISBLANK(Lists!M70),"",Lists!M70)</f>
        <v>Capex</v>
      </c>
      <c r="G57" s="5" t="str">
        <f>IF(ISBLANK(Lists!N70),"",Lists!N70)</f>
        <v/>
      </c>
      <c r="H57" s="5" t="str">
        <f>IF(ISBLANK(Lists!O70),"",Lists!O70)</f>
        <v/>
      </c>
      <c r="I57" s="5" t="str">
        <f>IF(ISBLANK(Lists!P70),"",Lists!P70)</f>
        <v>Capex</v>
      </c>
      <c r="J57" s="17" t="str">
        <f t="shared" si="6"/>
        <v>LonCapex</v>
      </c>
      <c r="L57" s="4" t="s">
        <v>114</v>
      </c>
      <c r="M57" s="59"/>
      <c r="N57" s="59"/>
      <c r="O57" s="59"/>
      <c r="R57" s="59"/>
      <c r="T57" s="60">
        <f>SUM(T58:T63)</f>
        <v>0</v>
      </c>
      <c r="U57" s="60">
        <f t="shared" ref="U57:AK57" si="12">SUM(U58:U63)</f>
        <v>0</v>
      </c>
      <c r="V57" s="60">
        <f t="shared" si="12"/>
        <v>0</v>
      </c>
      <c r="W57" s="60">
        <f t="shared" si="12"/>
        <v>0</v>
      </c>
      <c r="X57" s="60">
        <f t="shared" si="12"/>
        <v>0</v>
      </c>
      <c r="Y57" s="60">
        <f t="shared" si="12"/>
        <v>16.975844864061305</v>
      </c>
      <c r="Z57" s="60">
        <f t="shared" si="12"/>
        <v>15.391668780034399</v>
      </c>
      <c r="AA57" s="60">
        <f t="shared" si="12"/>
        <v>22.428310928833177</v>
      </c>
      <c r="AB57" s="60">
        <f t="shared" si="12"/>
        <v>32.088582787386891</v>
      </c>
      <c r="AC57" s="60">
        <f t="shared" si="12"/>
        <v>42.018855778489623</v>
      </c>
      <c r="AD57" s="60">
        <f t="shared" si="12"/>
        <v>47.73524880696943</v>
      </c>
      <c r="AE57" s="60">
        <f t="shared" si="12"/>
        <v>41.799498994966513</v>
      </c>
      <c r="AF57" s="60">
        <f t="shared" si="12"/>
        <v>37.042729392537936</v>
      </c>
      <c r="AG57" s="60">
        <f t="shared" si="12"/>
        <v>80.291384903285888</v>
      </c>
      <c r="AH57" s="60">
        <f t="shared" si="12"/>
        <v>52.882807961513258</v>
      </c>
      <c r="AI57" s="60">
        <f t="shared" si="12"/>
        <v>27.093745878411763</v>
      </c>
      <c r="AJ57" s="60">
        <f t="shared" si="12"/>
        <v>24.419953745489032</v>
      </c>
      <c r="AK57" s="60">
        <f t="shared" si="12"/>
        <v>20.904756619414822</v>
      </c>
    </row>
    <row r="58" spans="5:37">
      <c r="E58" s="76" t="str">
        <f>Cover!$F$13</f>
        <v>Lon</v>
      </c>
      <c r="F58" s="77" t="str">
        <f>IF(ISBLANK(Lists!M71),"",Lists!M71)</f>
        <v>Capex</v>
      </c>
      <c r="G58" s="5" t="str">
        <f>IF(ISBLANK(Lists!N71),"",Lists!N71)</f>
        <v/>
      </c>
      <c r="H58" s="77" t="str">
        <f>IF(ISBLANK(Lists!O71),"",Lists!O71)</f>
        <v>LTS Pipelines, Storage &amp; Entry</v>
      </c>
      <c r="I58" s="77" t="str">
        <f>IF(ISBLANK(Lists!P71),"",Lists!P71)</f>
        <v>LTS Pipelines, Storage &amp; Entry</v>
      </c>
      <c r="J58" s="17" t="str">
        <f t="shared" si="6"/>
        <v>LonLTS Pipelines, Storage &amp; Entry</v>
      </c>
      <c r="L58" s="4" t="s">
        <v>114</v>
      </c>
      <c r="M58" s="82" t="str">
        <f>_xlfn.IFNA(INDEX(Global!$G$12:$G$34,MATCH(I58,Global!$F$12:$F$34,0)),"")</f>
        <v>Non-regression</v>
      </c>
      <c r="N58" s="82" t="str">
        <f>_xlfn.IFNA(INDEX(Global!$H$12:$H$34,MATCH(I58,Global!$F$12:$F$34,0)),"")</f>
        <v>Regression</v>
      </c>
      <c r="O58" s="82" t="str">
        <f>_xlfn.IFNA(INDEX(Global!$I$12:$I$34,MATCH(I58,Global!$F$12:$F$34,0)),"")</f>
        <v>Yes</v>
      </c>
      <c r="R58" s="59"/>
      <c r="T58" s="18">
        <f>'Cal_LTS, Stor &amp; Entry'!T125</f>
        <v>0</v>
      </c>
      <c r="U58" s="18">
        <f>'Cal_LTS, Stor &amp; Entry'!U125</f>
        <v>0</v>
      </c>
      <c r="V58" s="18">
        <f>'Cal_LTS, Stor &amp; Entry'!V125</f>
        <v>0</v>
      </c>
      <c r="W58" s="18">
        <f>'Cal_LTS, Stor &amp; Entry'!W125</f>
        <v>0</v>
      </c>
      <c r="X58" s="18">
        <f>'Cal_LTS, Stor &amp; Entry'!X125</f>
        <v>0</v>
      </c>
      <c r="Y58" s="18">
        <f>'Cal_LTS, Stor &amp; Entry'!Y125</f>
        <v>2.3098974417087597</v>
      </c>
      <c r="Z58" s="18">
        <f>'Cal_LTS, Stor &amp; Entry'!Z125</f>
        <v>2.3241922416971974</v>
      </c>
      <c r="AA58" s="18">
        <f>'Cal_LTS, Stor &amp; Entry'!AA125</f>
        <v>7.2939772591374146</v>
      </c>
      <c r="AB58" s="18">
        <f>'Cal_LTS, Stor &amp; Entry'!AB125</f>
        <v>12.419119190972873</v>
      </c>
      <c r="AC58" s="18">
        <f>'Cal_LTS, Stor &amp; Entry'!AC125</f>
        <v>18.383456838912057</v>
      </c>
      <c r="AD58" s="18">
        <f>'Cal_LTS, Stor &amp; Entry'!AD125</f>
        <v>31.847252583448551</v>
      </c>
      <c r="AE58" s="18">
        <f>'Cal_LTS, Stor &amp; Entry'!AE125</f>
        <v>19.327503864973043</v>
      </c>
      <c r="AF58" s="18">
        <f>'Cal_LTS, Stor &amp; Entry'!AF125</f>
        <v>20.361847531313607</v>
      </c>
      <c r="AG58" s="18">
        <f>'Cal_LTS, Stor &amp; Entry'!AG125</f>
        <v>59.891732998341475</v>
      </c>
      <c r="AH58" s="18">
        <f>'Cal_LTS, Stor &amp; Entry'!AH125</f>
        <v>30.62109032799912</v>
      </c>
      <c r="AI58" s="18">
        <f>'Cal_LTS, Stor &amp; Entry'!AI125</f>
        <v>3.4824388980166021</v>
      </c>
      <c r="AJ58" s="18">
        <f>'Cal_LTS, Stor &amp; Entry'!AJ125</f>
        <v>3.2463988237008303</v>
      </c>
      <c r="AK58" s="18">
        <f>'Cal_LTS, Stor &amp; Entry'!AK125</f>
        <v>4.2398907006297168</v>
      </c>
    </row>
    <row r="59" spans="5:37">
      <c r="E59" s="76" t="str">
        <f>Cover!$F$13</f>
        <v>Lon</v>
      </c>
      <c r="F59" s="77" t="str">
        <f>IF(ISBLANK(Lists!M72),"",Lists!M72)</f>
        <v>Capex</v>
      </c>
      <c r="G59" s="5" t="str">
        <f>IF(ISBLANK(Lists!N72),"",Lists!N72)</f>
        <v/>
      </c>
      <c r="H59" s="77" t="str">
        <f>IF(ISBLANK(Lists!O72),"",Lists!O72)</f>
        <v>Connections</v>
      </c>
      <c r="I59" s="77" t="str">
        <f>IF(ISBLANK(Lists!P72),"",Lists!P72)</f>
        <v>Connections</v>
      </c>
      <c r="J59" s="17" t="str">
        <f t="shared" si="6"/>
        <v>LonConnections</v>
      </c>
      <c r="L59" s="4" t="s">
        <v>114</v>
      </c>
      <c r="M59" s="82" t="str">
        <f>_xlfn.IFNA(INDEX(Global!$G$12:$G$34,MATCH(I59,Global!$F$12:$F$34,0)),"")</f>
        <v>Regression</v>
      </c>
      <c r="N59" s="82" t="str">
        <f>_xlfn.IFNA(INDEX(Global!$H$12:$H$34,MATCH(I59,Global!$F$12:$F$34,0)),"")</f>
        <v>Regression</v>
      </c>
      <c r="O59" s="82" t="str">
        <f>_xlfn.IFNA(INDEX(Global!$I$12:$I$34,MATCH(I59,Global!$F$12:$F$34,0)),"")</f>
        <v>Yes</v>
      </c>
      <c r="R59" s="59"/>
      <c r="T59" s="18">
        <f>Cal_Connections!T125</f>
        <v>0</v>
      </c>
      <c r="U59" s="18">
        <f>Cal_Connections!U125</f>
        <v>0</v>
      </c>
      <c r="V59" s="18">
        <f>Cal_Connections!V125</f>
        <v>0</v>
      </c>
      <c r="W59" s="18">
        <f>Cal_Connections!W125</f>
        <v>0</v>
      </c>
      <c r="X59" s="18">
        <f>Cal_Connections!X125</f>
        <v>0</v>
      </c>
      <c r="Y59" s="18">
        <f>Cal_Connections!Y125</f>
        <v>5.5618520303548626</v>
      </c>
      <c r="Z59" s="18">
        <f>Cal_Connections!Z125</f>
        <v>6.2164111458188476</v>
      </c>
      <c r="AA59" s="18">
        <f>Cal_Connections!AA125</f>
        <v>6.2175356408063864</v>
      </c>
      <c r="AB59" s="18">
        <f>Cal_Connections!AB125</f>
        <v>8.4559759575364399</v>
      </c>
      <c r="AC59" s="18">
        <f>Cal_Connections!AC125</f>
        <v>7.4037986722592048</v>
      </c>
      <c r="AD59" s="18">
        <f>Cal_Connections!AD125</f>
        <v>7.1523650189469654</v>
      </c>
      <c r="AE59" s="18">
        <f>Cal_Connections!AE125</f>
        <v>6.7709847825985863</v>
      </c>
      <c r="AF59" s="18">
        <f>Cal_Connections!AF125</f>
        <v>6.83713100723189</v>
      </c>
      <c r="AG59" s="18">
        <f>Cal_Connections!AG125</f>
        <v>6.7270825851396951</v>
      </c>
      <c r="AH59" s="18">
        <f>Cal_Connections!AH125</f>
        <v>6.7344876306370356</v>
      </c>
      <c r="AI59" s="18">
        <f>Cal_Connections!AI125</f>
        <v>6.7415844833577925</v>
      </c>
      <c r="AJ59" s="18">
        <f>Cal_Connections!AJ125</f>
        <v>6.7512665732418231</v>
      </c>
      <c r="AK59" s="18">
        <f>Cal_Connections!AK125</f>
        <v>6.7612447091891834</v>
      </c>
    </row>
    <row r="60" spans="5:37">
      <c r="E60" s="76" t="str">
        <f>Cover!$F$13</f>
        <v>Lon</v>
      </c>
      <c r="F60" s="77" t="str">
        <f>IF(ISBLANK(Lists!M73),"",Lists!M73)</f>
        <v>Capex</v>
      </c>
      <c r="G60" s="5" t="str">
        <f>IF(ISBLANK(Lists!N73),"",Lists!N73)</f>
        <v/>
      </c>
      <c r="H60" s="77" t="str">
        <f>IF(ISBLANK(Lists!O73),"",Lists!O73)</f>
        <v>Reinforcement</v>
      </c>
      <c r="I60" s="77" t="str">
        <f>IF(ISBLANK(Lists!P73),"",Lists!P73)</f>
        <v>Reinforcement</v>
      </c>
      <c r="J60" s="17" t="str">
        <f t="shared" si="6"/>
        <v>LonReinforcement</v>
      </c>
      <c r="L60" s="4" t="s">
        <v>114</v>
      </c>
      <c r="M60" s="82" t="str">
        <f>_xlfn.IFNA(INDEX(Global!$G$12:$G$34,MATCH(I60,Global!$F$12:$F$34,0)),"")</f>
        <v>Regression</v>
      </c>
      <c r="N60" s="82" t="str">
        <f>_xlfn.IFNA(INDEX(Global!$H$12:$H$34,MATCH(I60,Global!$F$12:$F$34,0)),"")</f>
        <v>Regression</v>
      </c>
      <c r="O60" s="82" t="str">
        <f>_xlfn.IFNA(INDEX(Global!$I$12:$I$34,MATCH(I60,Global!$F$12:$F$34,0)),"")</f>
        <v>Yes</v>
      </c>
      <c r="R60" s="59"/>
      <c r="T60" s="18">
        <f>Cal_Reinforcement!T125</f>
        <v>0</v>
      </c>
      <c r="U60" s="18">
        <f>Cal_Reinforcement!U125</f>
        <v>0</v>
      </c>
      <c r="V60" s="18">
        <f>Cal_Reinforcement!V125</f>
        <v>0</v>
      </c>
      <c r="W60" s="18">
        <f>Cal_Reinforcement!W125</f>
        <v>0</v>
      </c>
      <c r="X60" s="18">
        <f>Cal_Reinforcement!X125</f>
        <v>0</v>
      </c>
      <c r="Y60" s="18">
        <f>Cal_Reinforcement!Y125</f>
        <v>0.55327646667268726</v>
      </c>
      <c r="Z60" s="18">
        <f>Cal_Reinforcement!Z125</f>
        <v>1.3553755257448814</v>
      </c>
      <c r="AA60" s="18">
        <f>Cal_Reinforcement!AA125</f>
        <v>1.6505289017198879</v>
      </c>
      <c r="AB60" s="18">
        <f>Cal_Reinforcement!AB125</f>
        <v>2.0875672441465563</v>
      </c>
      <c r="AC60" s="18">
        <f>Cal_Reinforcement!AC125</f>
        <v>4.5407482933687788</v>
      </c>
      <c r="AD60" s="18">
        <f>Cal_Reinforcement!AD125</f>
        <v>1.0297372052757736</v>
      </c>
      <c r="AE60" s="18">
        <f>Cal_Reinforcement!AE125</f>
        <v>3.8872588170895579</v>
      </c>
      <c r="AF60" s="18">
        <f>Cal_Reinforcement!AF125</f>
        <v>2.8243218822816569</v>
      </c>
      <c r="AG60" s="18">
        <f>Cal_Reinforcement!AG125</f>
        <v>1.6716871748486188</v>
      </c>
      <c r="AH60" s="18">
        <f>Cal_Reinforcement!AH125</f>
        <v>1.8506475038387353</v>
      </c>
      <c r="AI60" s="18">
        <f>Cal_Reinforcement!AI125</f>
        <v>1.8909361821243587</v>
      </c>
      <c r="AJ60" s="18">
        <f>Cal_Reinforcement!AJ125</f>
        <v>1.9291425608536921</v>
      </c>
      <c r="AK60" s="18">
        <f>Cal_Reinforcement!AK125</f>
        <v>1.9590882519799886</v>
      </c>
    </row>
    <row r="61" spans="5:37">
      <c r="E61" s="76" t="str">
        <f>Cover!$F$13</f>
        <v>Lon</v>
      </c>
      <c r="F61" s="77" t="str">
        <f>IF(ISBLANK(Lists!M74),"",Lists!M74)</f>
        <v>Capex</v>
      </c>
      <c r="G61" s="5" t="str">
        <f>IF(ISBLANK(Lists!N74),"",Lists!N74)</f>
        <v/>
      </c>
      <c r="H61" s="77" t="str">
        <f>IF(ISBLANK(Lists!O74),"",Lists!O74)</f>
        <v>Governors</v>
      </c>
      <c r="I61" s="77" t="str">
        <f>IF(ISBLANK(Lists!P74),"",Lists!P74)</f>
        <v>Governors</v>
      </c>
      <c r="J61" s="17" t="str">
        <f t="shared" si="6"/>
        <v>LonGovernors</v>
      </c>
      <c r="L61" s="4" t="s">
        <v>114</v>
      </c>
      <c r="M61" s="82" t="str">
        <f>_xlfn.IFNA(INDEX(Global!$G$12:$G$34,MATCH(I61,Global!$F$12:$F$34,0)),"")</f>
        <v>Non-regression</v>
      </c>
      <c r="N61" s="82" t="str">
        <f>_xlfn.IFNA(INDEX(Global!$H$12:$H$34,MATCH(I61,Global!$F$12:$F$34,0)),"")</f>
        <v>Regression</v>
      </c>
      <c r="O61" s="82" t="str">
        <f>_xlfn.IFNA(INDEX(Global!$I$12:$I$34,MATCH(I61,Global!$F$12:$F$34,0)),"")</f>
        <v>Yes</v>
      </c>
      <c r="R61" s="59"/>
      <c r="T61" s="18">
        <f>Cal_Governors!T125</f>
        <v>0</v>
      </c>
      <c r="U61" s="18">
        <f>Cal_Governors!U125</f>
        <v>0</v>
      </c>
      <c r="V61" s="18">
        <f>Cal_Governors!V125</f>
        <v>0</v>
      </c>
      <c r="W61" s="18">
        <f>Cal_Governors!W125</f>
        <v>0</v>
      </c>
      <c r="X61" s="18">
        <f>Cal_Governors!X125</f>
        <v>0</v>
      </c>
      <c r="Y61" s="18">
        <f>Cal_Governors!Y125</f>
        <v>1.430314502499757</v>
      </c>
      <c r="Z61" s="18">
        <f>Cal_Governors!Z125</f>
        <v>0.67531735059049747</v>
      </c>
      <c r="AA61" s="18">
        <f>Cal_Governors!AA125</f>
        <v>1.3697593908524275</v>
      </c>
      <c r="AB61" s="18">
        <f>Cal_Governors!AB125</f>
        <v>1.8657737588039045</v>
      </c>
      <c r="AC61" s="18">
        <f>Cal_Governors!AC125</f>
        <v>2.8218186330070774</v>
      </c>
      <c r="AD61" s="18">
        <f>Cal_Governors!AD125</f>
        <v>2.4308297543656883</v>
      </c>
      <c r="AE61" s="18">
        <f>Cal_Governors!AE125</f>
        <v>3.5383766147516349</v>
      </c>
      <c r="AF61" s="18">
        <f>Cal_Governors!AF125</f>
        <v>1.894216636359555</v>
      </c>
      <c r="AG61" s="18">
        <f>Cal_Governors!AG125</f>
        <v>0.5321085628151635</v>
      </c>
      <c r="AH61" s="18">
        <f>Cal_Governors!AH125</f>
        <v>0.34182992132600659</v>
      </c>
      <c r="AI61" s="18">
        <f>Cal_Governors!AI125</f>
        <v>0.41933863111485981</v>
      </c>
      <c r="AJ61" s="18">
        <f>Cal_Governors!AJ125</f>
        <v>0.32561288471191974</v>
      </c>
      <c r="AK61" s="18">
        <f>Cal_Governors!AK125</f>
        <v>0.39504059603947089</v>
      </c>
    </row>
    <row r="62" spans="5:37">
      <c r="E62" s="76" t="str">
        <f>Cover!$F$13</f>
        <v>Lon</v>
      </c>
      <c r="F62" s="77" t="str">
        <f>IF(ISBLANK(Lists!M75),"",Lists!M75)</f>
        <v>Capex</v>
      </c>
      <c r="G62" s="5" t="str">
        <f>IF(ISBLANK(Lists!N75),"",Lists!N75)</f>
        <v/>
      </c>
      <c r="H62" s="77" t="str">
        <f>IF(ISBLANK(Lists!O75),"",Lists!O75)</f>
        <v>Other capex</v>
      </c>
      <c r="I62" s="77" t="str">
        <f>IF(ISBLANK(Lists!P75),"",Lists!P75)</f>
        <v>Other capex</v>
      </c>
      <c r="J62" s="17" t="str">
        <f t="shared" si="6"/>
        <v>LonOther capex</v>
      </c>
      <c r="L62" s="4" t="s">
        <v>114</v>
      </c>
      <c r="M62" s="82" t="str">
        <f>_xlfn.IFNA(INDEX(Global!$G$12:$G$34,MATCH(I62,Global!$F$12:$F$34,0)),"")</f>
        <v>Non-regression</v>
      </c>
      <c r="N62" s="82" t="str">
        <f>_xlfn.IFNA(INDEX(Global!$H$12:$H$34,MATCH(I62,Global!$F$12:$F$34,0)),"")</f>
        <v>Regression</v>
      </c>
      <c r="O62" s="82" t="str">
        <f>_xlfn.IFNA(INDEX(Global!$I$12:$I$34,MATCH(I62,Global!$F$12:$F$34,0)),"")</f>
        <v>Yes</v>
      </c>
      <c r="R62" s="59"/>
      <c r="T62" s="18">
        <f>'Cal_Other Capex'!T125</f>
        <v>0</v>
      </c>
      <c r="U62" s="18">
        <f>'Cal_Other Capex'!U125</f>
        <v>0</v>
      </c>
      <c r="V62" s="18">
        <f>'Cal_Other Capex'!V125</f>
        <v>0</v>
      </c>
      <c r="W62" s="18">
        <f>'Cal_Other Capex'!W125</f>
        <v>0</v>
      </c>
      <c r="X62" s="18">
        <f>'Cal_Other Capex'!X125</f>
        <v>0</v>
      </c>
      <c r="Y62" s="18">
        <f>'Cal_Other Capex'!Y125</f>
        <v>3.3948219248252367</v>
      </c>
      <c r="Z62" s="18">
        <f>'Cal_Other Capex'!Z125</f>
        <v>2.726719402182975</v>
      </c>
      <c r="AA62" s="18">
        <f>'Cal_Other Capex'!AA125</f>
        <v>2.8490886963170605</v>
      </c>
      <c r="AB62" s="18">
        <f>'Cal_Other Capex'!AB125</f>
        <v>4.4701073579271204</v>
      </c>
      <c r="AC62" s="18">
        <f>'Cal_Other Capex'!AC125</f>
        <v>2.5278078709425089</v>
      </c>
      <c r="AD62" s="18">
        <f>'Cal_Other Capex'!AD125</f>
        <v>2.9094454159324554</v>
      </c>
      <c r="AE62" s="18">
        <f>'Cal_Other Capex'!AE125</f>
        <v>5.6000480775536907</v>
      </c>
      <c r="AF62" s="18">
        <f>'Cal_Other Capex'!AF125</f>
        <v>4.3085631613512252</v>
      </c>
      <c r="AG62" s="18">
        <f>'Cal_Other Capex'!AG125</f>
        <v>8.5166459441409295</v>
      </c>
      <c r="AH62" s="18">
        <f>'Cal_Other Capex'!AH125</f>
        <v>7.8327128977123515</v>
      </c>
      <c r="AI62" s="18">
        <f>'Cal_Other Capex'!AI125</f>
        <v>10.79560550579815</v>
      </c>
      <c r="AJ62" s="18">
        <f>'Cal_Other Capex'!AJ125</f>
        <v>8.1373907269807653</v>
      </c>
      <c r="AK62" s="18">
        <f>'Cal_Other Capex'!AK125</f>
        <v>6.5786288395764663</v>
      </c>
    </row>
    <row r="63" spans="5:37">
      <c r="E63" s="76" t="str">
        <f>Cover!$F$13</f>
        <v>Lon</v>
      </c>
      <c r="F63" s="77" t="str">
        <f>IF(ISBLANK(Lists!M76),"",Lists!M76)</f>
        <v>Capex</v>
      </c>
      <c r="G63" s="5" t="str">
        <f>IF(ISBLANK(Lists!N76),"",Lists!N76)</f>
        <v/>
      </c>
      <c r="H63" s="77" t="str">
        <f>IF(ISBLANK(Lists!O76),"",Lists!O76)</f>
        <v>Transport &amp; Plant</v>
      </c>
      <c r="I63" s="77" t="str">
        <f>IF(ISBLANK(Lists!P76),"",Lists!P76)</f>
        <v>Transport &amp; Plant</v>
      </c>
      <c r="J63" s="17" t="str">
        <f t="shared" si="6"/>
        <v>LonTransport &amp; Plant</v>
      </c>
      <c r="L63" s="4" t="s">
        <v>114</v>
      </c>
      <c r="M63" s="82" t="str">
        <f>_xlfn.IFNA(INDEX(Global!$G$12:$G$34,MATCH(I63,Global!$F$12:$F$34,0)),"")</f>
        <v>Non-regression</v>
      </c>
      <c r="N63" s="82" t="str">
        <f>_xlfn.IFNA(INDEX(Global!$H$12:$H$34,MATCH(I63,Global!$F$12:$F$34,0)),"")</f>
        <v>Regression</v>
      </c>
      <c r="O63" s="82" t="str">
        <f>_xlfn.IFNA(INDEX(Global!$I$12:$I$34,MATCH(I63,Global!$F$12:$F$34,0)),"")</f>
        <v>Yes</v>
      </c>
      <c r="R63" s="59"/>
      <c r="T63" s="18">
        <f>'Cal_Transport &amp; Plant'!T125</f>
        <v>0</v>
      </c>
      <c r="U63" s="18">
        <f>'Cal_Transport &amp; Plant'!U125</f>
        <v>0</v>
      </c>
      <c r="V63" s="18">
        <f>'Cal_Transport &amp; Plant'!V125</f>
        <v>0</v>
      </c>
      <c r="W63" s="18">
        <f>'Cal_Transport &amp; Plant'!W125</f>
        <v>0</v>
      </c>
      <c r="X63" s="18">
        <f>'Cal_Transport &amp; Plant'!X125</f>
        <v>0</v>
      </c>
      <c r="Y63" s="18">
        <f>'Cal_Transport &amp; Plant'!Y125</f>
        <v>3.7256824979999998</v>
      </c>
      <c r="Z63" s="18">
        <f>'Cal_Transport &amp; Plant'!Z125</f>
        <v>2.0936531139999999</v>
      </c>
      <c r="AA63" s="18">
        <f>'Cal_Transport &amp; Plant'!AA125</f>
        <v>3.0474210400000001</v>
      </c>
      <c r="AB63" s="18">
        <f>'Cal_Transport &amp; Plant'!AB125</f>
        <v>2.7900392780000001</v>
      </c>
      <c r="AC63" s="18">
        <f>'Cal_Transport &amp; Plant'!AC125</f>
        <v>6.3412254700000004</v>
      </c>
      <c r="AD63" s="18">
        <f>'Cal_Transport &amp; Plant'!AD125</f>
        <v>2.3656188290000002</v>
      </c>
      <c r="AE63" s="18">
        <f>'Cal_Transport &amp; Plant'!AE125</f>
        <v>2.6753268380000002</v>
      </c>
      <c r="AF63" s="18">
        <f>'Cal_Transport &amp; Plant'!AF125</f>
        <v>0.81664917400000003</v>
      </c>
      <c r="AG63" s="18">
        <f>'Cal_Transport &amp; Plant'!AG125</f>
        <v>2.9521276380000003</v>
      </c>
      <c r="AH63" s="18">
        <f>'Cal_Transport &amp; Plant'!AH125</f>
        <v>5.5020396800000002</v>
      </c>
      <c r="AI63" s="18">
        <f>'Cal_Transport &amp; Plant'!AI125</f>
        <v>3.763842178</v>
      </c>
      <c r="AJ63" s="18">
        <f>'Cal_Transport &amp; Plant'!AJ125</f>
        <v>4.030142176</v>
      </c>
      <c r="AK63" s="18">
        <f>'Cal_Transport &amp; Plant'!AK125</f>
        <v>0.97086352199999992</v>
      </c>
    </row>
    <row r="64" spans="5:37">
      <c r="E64" s="76" t="str">
        <f>Cover!$F$13</f>
        <v>Lon</v>
      </c>
      <c r="F64" s="5" t="str">
        <f>IF(ISBLANK(Lists!M77),"",Lists!M77)</f>
        <v>Repex</v>
      </c>
      <c r="G64" s="5" t="str">
        <f>IF(ISBLANK(Lists!N77),"",Lists!N77)</f>
        <v/>
      </c>
      <c r="H64" s="5" t="str">
        <f>IF(ISBLANK(Lists!O77),"",Lists!O77)</f>
        <v/>
      </c>
      <c r="I64" s="5" t="str">
        <f>IF(ISBLANK(Lists!P77),"",Lists!P77)</f>
        <v>Repex</v>
      </c>
      <c r="J64" s="17" t="str">
        <f t="shared" si="6"/>
        <v>LonRepex</v>
      </c>
      <c r="L64" s="4" t="s">
        <v>114</v>
      </c>
      <c r="M64" s="82" t="str">
        <f>_xlfn.IFNA(INDEX(Global!$G$12:$G$34,MATCH(I64,Global!$F$12:$F$34,0)),"")</f>
        <v>Regression</v>
      </c>
      <c r="N64" s="82" t="str">
        <f>_xlfn.IFNA(INDEX(Global!$H$12:$H$34,MATCH(I64,Global!$F$12:$F$34,0)),"")</f>
        <v>Regression</v>
      </c>
      <c r="O64" s="82" t="str">
        <f>_xlfn.IFNA(INDEX(Global!$I$12:$I$34,MATCH(I64,Global!$F$12:$F$34,0)),"")</f>
        <v>Yes</v>
      </c>
      <c r="R64" s="59"/>
      <c r="T64" s="18">
        <f>Cal_Repex!T125</f>
        <v>0</v>
      </c>
      <c r="U64" s="18">
        <f>Cal_Repex!U125</f>
        <v>0</v>
      </c>
      <c r="V64" s="18">
        <f>Cal_Repex!V125</f>
        <v>0</v>
      </c>
      <c r="W64" s="18">
        <f>Cal_Repex!W125</f>
        <v>0</v>
      </c>
      <c r="X64" s="18">
        <f>Cal_Repex!X125</f>
        <v>0</v>
      </c>
      <c r="Y64" s="18">
        <f>Cal_Repex!Y125</f>
        <v>73.979597369495082</v>
      </c>
      <c r="Z64" s="18">
        <f>Cal_Repex!Z125</f>
        <v>71.905389595235832</v>
      </c>
      <c r="AA64" s="18">
        <f>Cal_Repex!AA125</f>
        <v>83.971346396980493</v>
      </c>
      <c r="AB64" s="18">
        <f>Cal_Repex!AB125</f>
        <v>93.818194289609096</v>
      </c>
      <c r="AC64" s="18">
        <f>Cal_Repex!AC125</f>
        <v>90.831814845673861</v>
      </c>
      <c r="AD64" s="18">
        <f>Cal_Repex!AD125</f>
        <v>102.03079904434097</v>
      </c>
      <c r="AE64" s="18">
        <f>Cal_Repex!AE125</f>
        <v>115.41357376635024</v>
      </c>
      <c r="AF64" s="18">
        <f>Cal_Repex!AF125</f>
        <v>113.11541162796719</v>
      </c>
      <c r="AG64" s="18">
        <f>Cal_Repex!AG125</f>
        <v>78.931124656564634</v>
      </c>
      <c r="AH64" s="18">
        <f>Cal_Repex!AH125</f>
        <v>75.633332956810534</v>
      </c>
      <c r="AI64" s="18">
        <f>Cal_Repex!AI125</f>
        <v>73.080746236331379</v>
      </c>
      <c r="AJ64" s="18">
        <f>Cal_Repex!AJ125</f>
        <v>71.234292150544576</v>
      </c>
      <c r="AK64" s="18">
        <f>Cal_Repex!AK125</f>
        <v>70.743451317224071</v>
      </c>
    </row>
    <row r="65" spans="2:53">
      <c r="E65" s="76" t="str">
        <f>Cover!$F$13</f>
        <v>Lon</v>
      </c>
      <c r="F65" s="77" t="str">
        <f>IF(ISBLANK(Lists!M78),"",Lists!M78)</f>
        <v>Repex</v>
      </c>
      <c r="G65" s="5" t="str">
        <f>IF(ISBLANK(Lists!N78),"",Lists!N78)</f>
        <v/>
      </c>
      <c r="H65" s="77" t="str">
        <f>IF(ISBLANK(Lists!O78),"",Lists!O78)</f>
        <v>Mains</v>
      </c>
      <c r="I65" s="77" t="str">
        <f>IF(ISBLANK(Lists!P78),"",Lists!P78)</f>
        <v>Replacing: Tier 1</v>
      </c>
      <c r="J65" s="17" t="str">
        <f t="shared" si="6"/>
        <v>LonReplacing: Tier 1</v>
      </c>
      <c r="L65" s="4" t="s">
        <v>114</v>
      </c>
      <c r="M65" s="59"/>
      <c r="N65" s="59"/>
      <c r="O65" s="59"/>
      <c r="R65" s="59"/>
      <c r="T65" s="59"/>
      <c r="U65" s="59"/>
      <c r="V65" s="59"/>
      <c r="W65" s="59"/>
      <c r="X65" s="59"/>
      <c r="Y65" s="59"/>
      <c r="Z65" s="59"/>
      <c r="AA65" s="59"/>
      <c r="AB65" s="59"/>
      <c r="AC65" s="59"/>
      <c r="AD65" s="59"/>
      <c r="AE65" s="59"/>
      <c r="AF65" s="59"/>
      <c r="AG65" s="59"/>
      <c r="AH65" s="59"/>
      <c r="AI65" s="59"/>
      <c r="AJ65" s="59"/>
      <c r="AK65" s="59"/>
    </row>
    <row r="66" spans="2:53">
      <c r="E66" s="76" t="str">
        <f>Cover!$F$13</f>
        <v>Lon</v>
      </c>
      <c r="F66" s="77" t="str">
        <f>IF(ISBLANK(Lists!M79),"",Lists!M79)</f>
        <v>Repex</v>
      </c>
      <c r="G66" s="5" t="str">
        <f>IF(ISBLANK(Lists!N79),"",Lists!N79)</f>
        <v/>
      </c>
      <c r="H66" s="77" t="str">
        <f>IF(ISBLANK(Lists!O79),"",Lists!O79)</f>
        <v>Mains</v>
      </c>
      <c r="I66" s="77" t="str">
        <f>IF(ISBLANK(Lists!P79),"",Lists!P79)</f>
        <v>Replacing: Tier 2A</v>
      </c>
      <c r="J66" s="17" t="str">
        <f t="shared" si="6"/>
        <v>LonReplacing: Tier 2A</v>
      </c>
      <c r="L66" s="4" t="s">
        <v>114</v>
      </c>
      <c r="M66" s="59"/>
      <c r="N66" s="59"/>
      <c r="O66" s="59"/>
      <c r="R66" s="59"/>
      <c r="T66" s="59"/>
      <c r="U66" s="59"/>
      <c r="V66" s="59"/>
      <c r="W66" s="59"/>
      <c r="X66" s="59"/>
      <c r="Y66" s="59"/>
      <c r="Z66" s="59"/>
      <c r="AA66" s="59"/>
      <c r="AB66" s="59"/>
      <c r="AC66" s="59"/>
      <c r="AD66" s="59"/>
      <c r="AE66" s="59"/>
      <c r="AF66" s="59"/>
      <c r="AG66" s="59"/>
      <c r="AH66" s="59"/>
      <c r="AI66" s="59"/>
      <c r="AJ66" s="59"/>
      <c r="AK66" s="59"/>
    </row>
    <row r="67" spans="2:53">
      <c r="E67" s="76" t="str">
        <f>Cover!$F$13</f>
        <v>Lon</v>
      </c>
      <c r="F67" s="77" t="str">
        <f>IF(ISBLANK(Lists!M80),"",Lists!M80)</f>
        <v>Repex</v>
      </c>
      <c r="G67" s="5" t="str">
        <f>IF(ISBLANK(Lists!N80),"",Lists!N80)</f>
        <v/>
      </c>
      <c r="H67" s="77" t="str">
        <f>IF(ISBLANK(Lists!O80),"",Lists!O80)</f>
        <v>Mains</v>
      </c>
      <c r="I67" s="77" t="str">
        <f>IF(ISBLANK(Lists!P80),"",Lists!P80)</f>
        <v>Replacing: Tier 2B (&amp; T3 for GD1)</v>
      </c>
      <c r="J67" s="17" t="str">
        <f t="shared" si="6"/>
        <v>LonReplacing: Tier 2B (&amp; T3 for GD1)</v>
      </c>
      <c r="L67" s="4" t="s">
        <v>114</v>
      </c>
      <c r="M67" s="59"/>
      <c r="N67" s="59"/>
      <c r="O67" s="59"/>
      <c r="R67" s="59"/>
      <c r="T67" s="59"/>
      <c r="U67" s="59"/>
      <c r="V67" s="59"/>
      <c r="W67" s="59"/>
      <c r="X67" s="59"/>
      <c r="Y67" s="59"/>
      <c r="Z67" s="59"/>
      <c r="AA67" s="59"/>
      <c r="AB67" s="59"/>
      <c r="AC67" s="59"/>
      <c r="AD67" s="59"/>
      <c r="AE67" s="59"/>
      <c r="AF67" s="59"/>
      <c r="AG67" s="59"/>
      <c r="AH67" s="59"/>
      <c r="AI67" s="59"/>
      <c r="AJ67" s="59"/>
      <c r="AK67" s="59"/>
    </row>
    <row r="68" spans="2:53">
      <c r="E68" s="76" t="str">
        <f>Cover!$F$13</f>
        <v>Lon</v>
      </c>
      <c r="F68" s="77" t="str">
        <f>IF(ISBLANK(Lists!M81),"",Lists!M81)</f>
        <v>Repex</v>
      </c>
      <c r="G68" s="5" t="str">
        <f>IF(ISBLANK(Lists!N81),"",Lists!N81)</f>
        <v/>
      </c>
      <c r="H68" s="77" t="str">
        <f>IF(ISBLANK(Lists!O81),"",Lists!O81)</f>
        <v>Mains</v>
      </c>
      <c r="I68" s="77" t="str">
        <f>IF(ISBLANK(Lists!P81),"",Lists!P81)</f>
        <v>Replacing: Tier 3</v>
      </c>
      <c r="J68" s="17" t="str">
        <f t="shared" si="6"/>
        <v>LonReplacing: Tier 3</v>
      </c>
      <c r="L68" s="4" t="s">
        <v>114</v>
      </c>
      <c r="M68" s="59"/>
      <c r="N68" s="59"/>
      <c r="O68" s="59"/>
      <c r="R68" s="59"/>
      <c r="T68" s="59"/>
      <c r="U68" s="59"/>
      <c r="V68" s="59"/>
      <c r="W68" s="59"/>
      <c r="X68" s="59"/>
      <c r="Y68" s="59"/>
      <c r="Z68" s="59"/>
      <c r="AA68" s="59"/>
      <c r="AB68" s="59"/>
      <c r="AC68" s="59"/>
      <c r="AD68" s="59"/>
      <c r="AE68" s="59"/>
      <c r="AF68" s="59"/>
      <c r="AG68" s="59"/>
      <c r="AH68" s="59"/>
      <c r="AI68" s="59"/>
      <c r="AJ68" s="59"/>
      <c r="AK68" s="59"/>
    </row>
    <row r="69" spans="2:53">
      <c r="E69" s="76" t="str">
        <f>Cover!$F$13</f>
        <v>Lon</v>
      </c>
      <c r="F69" s="77" t="str">
        <f>IF(ISBLANK(Lists!M82),"",Lists!M82)</f>
        <v>Repex</v>
      </c>
      <c r="G69" s="5" t="str">
        <f>IF(ISBLANK(Lists!N82),"",Lists!N82)</f>
        <v/>
      </c>
      <c r="H69" s="77" t="str">
        <f>IF(ISBLANK(Lists!O82),"",Lists!O82)</f>
        <v>Mains</v>
      </c>
      <c r="I69" s="77" t="str">
        <f>IF(ISBLANK(Lists!P82),"",Lists!P82)</f>
        <v>Replacing: Iron mains &gt;30m</v>
      </c>
      <c r="J69" s="17" t="str">
        <f t="shared" si="6"/>
        <v>LonReplacing: Iron mains &gt;30m</v>
      </c>
      <c r="L69" s="4" t="s">
        <v>114</v>
      </c>
      <c r="M69" s="59"/>
      <c r="N69" s="59"/>
      <c r="O69" s="59"/>
      <c r="R69" s="59"/>
      <c r="T69" s="59"/>
      <c r="U69" s="59"/>
      <c r="V69" s="59"/>
      <c r="W69" s="59"/>
      <c r="X69" s="59"/>
      <c r="Y69" s="59"/>
      <c r="Z69" s="59"/>
      <c r="AA69" s="59"/>
      <c r="AB69" s="59"/>
      <c r="AC69" s="59"/>
      <c r="AD69" s="59"/>
      <c r="AE69" s="59"/>
      <c r="AF69" s="59"/>
      <c r="AG69" s="59"/>
      <c r="AH69" s="59"/>
      <c r="AI69" s="59"/>
      <c r="AJ69" s="59"/>
      <c r="AK69" s="59"/>
    </row>
    <row r="70" spans="2:53">
      <c r="E70" s="76" t="str">
        <f>Cover!$F$13</f>
        <v>Lon</v>
      </c>
      <c r="F70" s="77" t="str">
        <f>IF(ISBLANK(Lists!M83),"",Lists!M83)</f>
        <v>Repex</v>
      </c>
      <c r="G70" s="5" t="str">
        <f>IF(ISBLANK(Lists!N83),"",Lists!N83)</f>
        <v/>
      </c>
      <c r="H70" s="77" t="str">
        <f>IF(ISBLANK(Lists!O83),"",Lists!O83)</f>
        <v>Mains</v>
      </c>
      <c r="I70" s="77" t="str">
        <f>IF(ISBLANK(Lists!P83),"",Lists!P83)</f>
        <v>Replacing: Steel Mains &lt;=2"</v>
      </c>
      <c r="J70" s="17" t="str">
        <f t="shared" si="6"/>
        <v>LonReplacing: Steel Mains &lt;=2"</v>
      </c>
      <c r="L70" s="4" t="s">
        <v>114</v>
      </c>
      <c r="M70" s="59"/>
      <c r="N70" s="59"/>
      <c r="O70" s="59"/>
      <c r="R70" s="59"/>
      <c r="T70" s="59"/>
      <c r="U70" s="59"/>
      <c r="V70" s="59"/>
      <c r="W70" s="59"/>
      <c r="X70" s="59"/>
      <c r="Y70" s="59"/>
      <c r="Z70" s="59"/>
      <c r="AA70" s="59"/>
      <c r="AB70" s="59"/>
      <c r="AC70" s="59"/>
      <c r="AD70" s="59"/>
      <c r="AE70" s="59"/>
      <c r="AF70" s="59"/>
      <c r="AG70" s="59"/>
      <c r="AH70" s="59"/>
      <c r="AI70" s="59"/>
      <c r="AJ70" s="59"/>
      <c r="AK70" s="59"/>
    </row>
    <row r="71" spans="2:53">
      <c r="E71" s="76" t="str">
        <f>Cover!$F$13</f>
        <v>Lon</v>
      </c>
      <c r="F71" s="77" t="str">
        <f>IF(ISBLANK(Lists!M84),"",Lists!M84)</f>
        <v>Repex</v>
      </c>
      <c r="G71" s="5" t="str">
        <f>IF(ISBLANK(Lists!N84),"",Lists!N84)</f>
        <v/>
      </c>
      <c r="H71" s="77" t="str">
        <f>IF(ISBLANK(Lists!O84),"",Lists!O84)</f>
        <v>Mains</v>
      </c>
      <c r="I71" s="77" t="str">
        <f>IF(ISBLANK(Lists!P84),"",Lists!P84)</f>
        <v>Replacing: Steel Mains &gt;2"</v>
      </c>
      <c r="J71" s="17" t="str">
        <f t="shared" si="6"/>
        <v>LonReplacing: Steel Mains &gt;2"</v>
      </c>
      <c r="L71" s="4" t="s">
        <v>114</v>
      </c>
      <c r="M71" s="59"/>
      <c r="N71" s="59"/>
      <c r="O71" s="59"/>
      <c r="R71" s="59"/>
      <c r="T71" s="59"/>
      <c r="U71" s="59"/>
      <c r="V71" s="59"/>
      <c r="W71" s="59"/>
      <c r="X71" s="59"/>
      <c r="Y71" s="59"/>
      <c r="Z71" s="59"/>
      <c r="AA71" s="59"/>
      <c r="AB71" s="59"/>
      <c r="AC71" s="59"/>
      <c r="AD71" s="59"/>
      <c r="AE71" s="59"/>
      <c r="AF71" s="59"/>
      <c r="AG71" s="59"/>
      <c r="AH71" s="59"/>
      <c r="AI71" s="59"/>
      <c r="AJ71" s="59"/>
      <c r="AK71" s="59"/>
    </row>
    <row r="72" spans="2:53">
      <c r="E72" s="76" t="str">
        <f>Cover!$F$13</f>
        <v>Lon</v>
      </c>
      <c r="F72" s="77" t="str">
        <f>IF(ISBLANK(Lists!M85),"",Lists!M85)</f>
        <v>Repex</v>
      </c>
      <c r="G72" s="5" t="str">
        <f>IF(ISBLANK(Lists!N85),"",Lists!N85)</f>
        <v/>
      </c>
      <c r="H72" s="77" t="str">
        <f>IF(ISBLANK(Lists!O85),"",Lists!O85)</f>
        <v>Mains</v>
      </c>
      <c r="I72" s="77" t="str">
        <f>IF(ISBLANK(Lists!P85),"",Lists!P85)</f>
        <v>Replacing: Other Policy &amp; Condition</v>
      </c>
      <c r="J72" s="17" t="str">
        <f t="shared" si="6"/>
        <v>LonReplacing: Other Policy &amp; Condition</v>
      </c>
      <c r="L72" s="4" t="s">
        <v>114</v>
      </c>
      <c r="M72" s="59"/>
      <c r="N72" s="59"/>
      <c r="O72" s="59"/>
      <c r="R72" s="59"/>
      <c r="T72" s="59"/>
      <c r="U72" s="59"/>
      <c r="V72" s="59"/>
      <c r="W72" s="59"/>
      <c r="X72" s="59"/>
      <c r="Y72" s="59"/>
      <c r="Z72" s="59"/>
      <c r="AA72" s="59"/>
      <c r="AB72" s="59"/>
      <c r="AC72" s="59"/>
      <c r="AD72" s="59"/>
      <c r="AE72" s="59"/>
      <c r="AF72" s="59"/>
      <c r="AG72" s="59"/>
      <c r="AH72" s="59"/>
      <c r="AI72" s="59"/>
      <c r="AJ72" s="59"/>
      <c r="AK72" s="59"/>
    </row>
    <row r="73" spans="2:53">
      <c r="E73" s="76"/>
      <c r="F73" s="77"/>
      <c r="G73" s="77"/>
      <c r="H73" s="77"/>
      <c r="I73" s="77"/>
      <c r="AN73" s="4"/>
    </row>
    <row r="74" spans="2:53" ht="14.65">
      <c r="B74" s="51" t="s">
        <v>123</v>
      </c>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2"/>
      <c r="AO74" s="51"/>
      <c r="AP74" s="51"/>
      <c r="AQ74" s="51"/>
      <c r="AR74" s="51"/>
      <c r="AS74" s="51"/>
      <c r="AT74" s="51"/>
      <c r="AU74" s="51"/>
      <c r="AV74" s="51"/>
      <c r="AW74" s="51"/>
      <c r="AX74" s="51"/>
      <c r="AY74" s="51"/>
      <c r="AZ74" s="51"/>
      <c r="BA74" s="51"/>
    </row>
    <row r="75" spans="2:53">
      <c r="C75" s="58" t="s">
        <v>130</v>
      </c>
    </row>
    <row r="77" spans="2:53">
      <c r="H77" s="97" t="s">
        <v>344</v>
      </c>
      <c r="R77" s="24">
        <f>COUNTIF(T77:AK77, FALSE)</f>
        <v>0</v>
      </c>
      <c r="T77" s="24"/>
      <c r="U77" s="24"/>
      <c r="V77" s="24"/>
      <c r="W77" s="24"/>
      <c r="X77" s="24"/>
      <c r="Y77" s="24"/>
      <c r="Z77" s="24"/>
      <c r="AA77" s="24"/>
      <c r="AB77" s="24"/>
      <c r="AC77" s="24"/>
      <c r="AD77" s="24"/>
      <c r="AE77" s="24"/>
      <c r="AF77" s="24"/>
      <c r="AG77" s="24"/>
      <c r="AH77" s="24"/>
      <c r="AI77" s="24"/>
      <c r="AJ77" s="24"/>
      <c r="AK77" s="24"/>
    </row>
    <row r="78" spans="2:53">
      <c r="H78" s="97" t="s">
        <v>345</v>
      </c>
      <c r="R78" s="24">
        <f>COUNTIF(T78:AK78, FALSE)</f>
        <v>0</v>
      </c>
      <c r="T78" s="24"/>
      <c r="U78" s="24"/>
      <c r="V78" s="24"/>
      <c r="W78" s="24"/>
      <c r="X78" s="24"/>
      <c r="Y78" s="24"/>
      <c r="Z78" s="24"/>
      <c r="AA78" s="24"/>
      <c r="AB78" s="24"/>
      <c r="AC78" s="24"/>
      <c r="AD78" s="24"/>
      <c r="AE78" s="24"/>
      <c r="AF78" s="24"/>
      <c r="AG78" s="24"/>
      <c r="AH78" s="24"/>
      <c r="AI78" s="24"/>
      <c r="AJ78" s="24"/>
      <c r="AK78" s="24"/>
    </row>
    <row r="79" spans="2:53">
      <c r="H79" s="97" t="s">
        <v>346</v>
      </c>
      <c r="R79" s="24">
        <f>COUNTIF(T79:AK79, FALSE)</f>
        <v>0</v>
      </c>
      <c r="T79" s="24"/>
      <c r="U79" s="24"/>
      <c r="V79" s="24"/>
      <c r="W79" s="24"/>
      <c r="X79" s="24"/>
      <c r="Y79" s="24"/>
      <c r="Z79" s="24"/>
      <c r="AA79" s="24"/>
      <c r="AB79" s="24"/>
      <c r="AC79" s="24"/>
      <c r="AD79" s="24"/>
      <c r="AE79" s="24"/>
      <c r="AF79" s="24"/>
      <c r="AG79" s="24"/>
      <c r="AH79" s="24"/>
      <c r="AI79" s="24"/>
      <c r="AJ79" s="24"/>
      <c r="AK79" s="24"/>
    </row>
    <row r="80" spans="2:53">
      <c r="H80" s="97" t="s">
        <v>127</v>
      </c>
    </row>
    <row r="81" spans="18:18">
      <c r="R81" s="24">
        <f>SUM(R77:R79)</f>
        <v>0</v>
      </c>
    </row>
  </sheetData>
  <mergeCells count="1">
    <mergeCell ref="AM6:AO6"/>
  </mergeCells>
  <conditionalFormatting sqref="R77:R79">
    <cfRule type="cellIs" dxfId="25" priority="4" operator="greaterThan">
      <formula>0</formula>
    </cfRule>
  </conditionalFormatting>
  <conditionalFormatting sqref="T77:AK79">
    <cfRule type="cellIs" dxfId="24" priority="3" operator="equal">
      <formula>FALSE</formula>
    </cfRule>
  </conditionalFormatting>
  <conditionalFormatting sqref="R81">
    <cfRule type="cellIs" dxfId="23" priority="2" operator="greaterThan">
      <formula>0</formula>
    </cfRule>
  </conditionalFormatting>
  <conditionalFormatting sqref="R4">
    <cfRule type="cellIs" dxfId="22" priority="1"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sheetPr>
  <dimension ref="A1:BC237"/>
  <sheetViews>
    <sheetView zoomScale="80" zoomScaleNormal="80" workbookViewId="0">
      <pane xSplit="19" ySplit="7" topLeftCell="T8" activePane="bottomRight" state="frozen"/>
      <selection activeCell="E7" sqref="E7"/>
      <selection pane="topRight" activeCell="E7" sqref="E7"/>
      <selection pane="bottomLeft" activeCell="E7" sqref="E7"/>
      <selection pane="bottomRight" activeCell="A3" sqref="A3"/>
    </sheetView>
  </sheetViews>
  <sheetFormatPr defaultColWidth="0" defaultRowHeight="12.4"/>
  <cols>
    <col min="1" max="4" width="1.703125" style="4" customWidth="1"/>
    <col min="5" max="5" width="4.46875" style="4" customWidth="1"/>
    <col min="6" max="6" width="7.17578125" style="4" customWidth="1"/>
    <col min="7" max="7" width="12" style="4" customWidth="1"/>
    <col min="8" max="8" width="23.1171875" style="4" customWidth="1"/>
    <col min="9" max="9" width="20.1171875" style="4" customWidth="1"/>
    <col min="10" max="10" width="16.1171875" style="4" customWidth="1"/>
    <col min="11" max="11" width="18.87890625" style="4" customWidth="1"/>
    <col min="12" max="12" width="9.17578125" style="4" customWidth="1"/>
    <col min="13" max="13" width="12.70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200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323</v>
      </c>
      <c r="G5" s="12" t="s">
        <v>324</v>
      </c>
      <c r="H5" s="90">
        <f>Cover!$F$26</f>
        <v>44019.426921296297</v>
      </c>
      <c r="O5" s="12" t="s">
        <v>325</v>
      </c>
      <c r="R5" s="16">
        <f>Cover!$F$25</f>
        <v>65</v>
      </c>
      <c r="AU5" s="37"/>
    </row>
    <row r="6" spans="1:53">
      <c r="T6" s="87" t="s">
        <v>320</v>
      </c>
      <c r="U6" s="88"/>
      <c r="V6" s="88"/>
      <c r="W6" s="88"/>
      <c r="X6" s="89"/>
      <c r="Y6" s="87" t="s">
        <v>321</v>
      </c>
      <c r="Z6" s="88"/>
      <c r="AA6" s="88"/>
      <c r="AB6" s="88"/>
      <c r="AC6" s="88"/>
      <c r="AD6" s="88"/>
      <c r="AE6" s="88"/>
      <c r="AF6" s="89"/>
      <c r="AG6" s="87" t="s">
        <v>322</v>
      </c>
      <c r="AH6" s="88"/>
      <c r="AI6" s="88"/>
      <c r="AJ6" s="88"/>
      <c r="AK6" s="89"/>
      <c r="AM6" s="194" t="s">
        <v>121</v>
      </c>
      <c r="AN6" s="194"/>
      <c r="AO6" s="194"/>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6" t="s">
        <v>263</v>
      </c>
      <c r="L7" s="5" t="s">
        <v>112</v>
      </c>
      <c r="M7" s="5" t="s">
        <v>212</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7"/>
      <c r="M8" s="97"/>
    </row>
    <row r="9" spans="1:53">
      <c r="E9" s="16" t="str">
        <f>Cover!$F$13</f>
        <v>Lon</v>
      </c>
      <c r="F9" s="16" t="str">
        <f>'Cal_Work mgt'!F17</f>
        <v>Opex</v>
      </c>
      <c r="G9" s="97"/>
      <c r="H9" s="16" t="str">
        <f>'Cal_Work mgt'!H17</f>
        <v>Work Management</v>
      </c>
      <c r="I9" s="16" t="str">
        <f>'Cal_Work mgt'!I17</f>
        <v>Total Work Management</v>
      </c>
      <c r="J9" s="16" t="str">
        <f>IF(ISBLANK('Cal_Work mgt'!J17),"",'Cal_Work mgt'!J17)</f>
        <v/>
      </c>
      <c r="K9" s="16" t="str">
        <f>IF(ISBLANK('Cal_Work mgt'!K17),"",'Cal_Work mgt'!K17)</f>
        <v/>
      </c>
      <c r="L9" s="4" t="s">
        <v>114</v>
      </c>
      <c r="M9" s="17" t="str">
        <f>IF(K9="","",E9&amp;K9&amp;"_"&amp;COUNTIF($K$9:K9,K9))</f>
        <v/>
      </c>
      <c r="T9" s="18">
        <f>'Cal_Work mgt'!T17</f>
        <v>0</v>
      </c>
      <c r="U9" s="18">
        <f>'Cal_Work mgt'!U17</f>
        <v>0</v>
      </c>
      <c r="V9" s="18">
        <f>'Cal_Work mgt'!V17</f>
        <v>0</v>
      </c>
      <c r="W9" s="18">
        <f>'Cal_Work mgt'!W17</f>
        <v>0</v>
      </c>
      <c r="X9" s="18">
        <f>'Cal_Work mgt'!X17</f>
        <v>0</v>
      </c>
      <c r="Y9" s="18">
        <f>'Cal_Work mgt'!Y17</f>
        <v>0</v>
      </c>
      <c r="Z9" s="18">
        <f>'Cal_Work mgt'!Z17</f>
        <v>0</v>
      </c>
      <c r="AA9" s="18">
        <f>'Cal_Work mgt'!AA17</f>
        <v>0</v>
      </c>
      <c r="AB9" s="18">
        <f>'Cal_Work mgt'!AB17</f>
        <v>0</v>
      </c>
      <c r="AC9" s="18">
        <f>'Cal_Work mgt'!AC17</f>
        <v>0</v>
      </c>
      <c r="AD9" s="18">
        <f>'Cal_Work mgt'!AD17</f>
        <v>0</v>
      </c>
      <c r="AE9" s="18">
        <f>'Cal_Work mgt'!AE17</f>
        <v>0</v>
      </c>
      <c r="AF9" s="18">
        <f>'Cal_Work mgt'!AF17</f>
        <v>0</v>
      </c>
      <c r="AG9" s="18">
        <f>'Cal_Work mgt'!AG17</f>
        <v>0</v>
      </c>
      <c r="AH9" s="18">
        <f>'Cal_Work mgt'!AH17</f>
        <v>0</v>
      </c>
      <c r="AI9" s="18">
        <f>'Cal_Work mgt'!AI17</f>
        <v>0</v>
      </c>
      <c r="AJ9" s="18">
        <f>'Cal_Work mgt'!AJ17</f>
        <v>0</v>
      </c>
      <c r="AK9" s="18">
        <f>'Cal_Work mgt'!AK17</f>
        <v>0</v>
      </c>
    </row>
    <row r="10" spans="1:53">
      <c r="E10" s="16" t="str">
        <f>Cover!$F$13</f>
        <v>Lon</v>
      </c>
      <c r="F10" s="16" t="str">
        <f>'Cal_Work mgt'!F18</f>
        <v>Opex</v>
      </c>
      <c r="G10" s="97"/>
      <c r="H10" s="16" t="str">
        <f>'Cal_Work mgt'!H18</f>
        <v>Work Management</v>
      </c>
      <c r="I10" s="16" t="str">
        <f>'Cal_Work mgt'!I18</f>
        <v>Total Work Management</v>
      </c>
      <c r="J10" s="16" t="str">
        <f>IF(ISBLANK('Cal_Work mgt'!J18),"",'Cal_Work mgt'!J18)</f>
        <v/>
      </c>
      <c r="K10" s="16" t="str">
        <f>IF(ISBLANK('Cal_Work mgt'!K18),"",'Cal_Work mgt'!K18)</f>
        <v/>
      </c>
      <c r="L10" s="4" t="s">
        <v>114</v>
      </c>
      <c r="M10" s="17" t="str">
        <f>IF(K10="","",E10&amp;K10&amp;"_"&amp;COUNTIF($K$9:K10,K10))</f>
        <v/>
      </c>
      <c r="T10" s="18">
        <f>'Cal_Work mgt'!T18</f>
        <v>0</v>
      </c>
      <c r="U10" s="18">
        <f>'Cal_Work mgt'!U18</f>
        <v>0</v>
      </c>
      <c r="V10" s="18">
        <f>'Cal_Work mgt'!V18</f>
        <v>0</v>
      </c>
      <c r="W10" s="18">
        <f>'Cal_Work mgt'!W18</f>
        <v>0</v>
      </c>
      <c r="X10" s="18">
        <f>'Cal_Work mgt'!X18</f>
        <v>0</v>
      </c>
      <c r="Y10" s="18">
        <f>'Cal_Work mgt'!Y18</f>
        <v>0</v>
      </c>
      <c r="Z10" s="18">
        <f>'Cal_Work mgt'!Z18</f>
        <v>0</v>
      </c>
      <c r="AA10" s="18">
        <f>'Cal_Work mgt'!AA18</f>
        <v>0</v>
      </c>
      <c r="AB10" s="18">
        <f>'Cal_Work mgt'!AB18</f>
        <v>0</v>
      </c>
      <c r="AC10" s="18">
        <f>'Cal_Work mgt'!AC18</f>
        <v>0</v>
      </c>
      <c r="AD10" s="18">
        <f>'Cal_Work mgt'!AD18</f>
        <v>0</v>
      </c>
      <c r="AE10" s="18">
        <f>'Cal_Work mgt'!AE18</f>
        <v>0</v>
      </c>
      <c r="AF10" s="18">
        <f>'Cal_Work mgt'!AF18</f>
        <v>0</v>
      </c>
      <c r="AG10" s="18">
        <f>'Cal_Work mgt'!AG18</f>
        <v>0</v>
      </c>
      <c r="AH10" s="18">
        <f>'Cal_Work mgt'!AH18</f>
        <v>0</v>
      </c>
      <c r="AI10" s="18">
        <f>'Cal_Work mgt'!AI18</f>
        <v>0</v>
      </c>
      <c r="AJ10" s="18">
        <f>'Cal_Work mgt'!AJ18</f>
        <v>0</v>
      </c>
      <c r="AK10" s="18">
        <f>'Cal_Work mgt'!AK18</f>
        <v>0</v>
      </c>
    </row>
    <row r="11" spans="1:53">
      <c r="E11" s="16" t="str">
        <f>Cover!$F$13</f>
        <v>Lon</v>
      </c>
      <c r="F11" s="16" t="str">
        <f>'Cal_Work mgt'!F19</f>
        <v>Opex</v>
      </c>
      <c r="G11" s="97"/>
      <c r="H11" s="16" t="str">
        <f>'Cal_Work mgt'!H19</f>
        <v>Work Management</v>
      </c>
      <c r="I11" s="16" t="str">
        <f>'Cal_Work mgt'!I19</f>
        <v>Total Work Management</v>
      </c>
      <c r="J11" s="16" t="str">
        <f>IF(ISBLANK('Cal_Work mgt'!J19),"",'Cal_Work mgt'!J19)</f>
        <v/>
      </c>
      <c r="K11" s="16" t="str">
        <f>IF(ISBLANK('Cal_Work mgt'!K19),"",'Cal_Work mgt'!K19)</f>
        <v/>
      </c>
      <c r="L11" s="4" t="s">
        <v>114</v>
      </c>
      <c r="M11" s="17" t="str">
        <f>IF(K11="","",E11&amp;K11&amp;"_"&amp;COUNTIF($K$9:K11,K11))</f>
        <v/>
      </c>
      <c r="T11" s="18">
        <f>'Cal_Work mgt'!T19</f>
        <v>0</v>
      </c>
      <c r="U11" s="18">
        <f>'Cal_Work mgt'!U19</f>
        <v>0</v>
      </c>
      <c r="V11" s="18">
        <f>'Cal_Work mgt'!V19</f>
        <v>0</v>
      </c>
      <c r="W11" s="18">
        <f>'Cal_Work mgt'!W19</f>
        <v>0</v>
      </c>
      <c r="X11" s="18">
        <f>'Cal_Work mgt'!X19</f>
        <v>0</v>
      </c>
      <c r="Y11" s="18">
        <f>'Cal_Work mgt'!Y19</f>
        <v>0</v>
      </c>
      <c r="Z11" s="18">
        <f>'Cal_Work mgt'!Z19</f>
        <v>0</v>
      </c>
      <c r="AA11" s="18">
        <f>'Cal_Work mgt'!AA19</f>
        <v>0</v>
      </c>
      <c r="AB11" s="18">
        <f>'Cal_Work mgt'!AB19</f>
        <v>0</v>
      </c>
      <c r="AC11" s="18">
        <f>'Cal_Work mgt'!AC19</f>
        <v>0</v>
      </c>
      <c r="AD11" s="18">
        <f>'Cal_Work mgt'!AD19</f>
        <v>0</v>
      </c>
      <c r="AE11" s="18">
        <f>'Cal_Work mgt'!AE19</f>
        <v>0</v>
      </c>
      <c r="AF11" s="18">
        <f>'Cal_Work mgt'!AF19</f>
        <v>0</v>
      </c>
      <c r="AG11" s="18">
        <f>'Cal_Work mgt'!AG19</f>
        <v>0</v>
      </c>
      <c r="AH11" s="18">
        <f>'Cal_Work mgt'!AH19</f>
        <v>0</v>
      </c>
      <c r="AI11" s="18">
        <f>'Cal_Work mgt'!AI19</f>
        <v>0</v>
      </c>
      <c r="AJ11" s="18">
        <f>'Cal_Work mgt'!AJ19</f>
        <v>0</v>
      </c>
      <c r="AK11" s="18">
        <f>'Cal_Work mgt'!AK19</f>
        <v>0</v>
      </c>
    </row>
    <row r="12" spans="1:53">
      <c r="E12" s="16" t="str">
        <f>Cover!$F$13</f>
        <v>Lon</v>
      </c>
      <c r="F12" s="16" t="str">
        <f>'Cal_Work mgt'!F20</f>
        <v>Opex</v>
      </c>
      <c r="G12" s="97"/>
      <c r="H12" s="16" t="str">
        <f>'Cal_Work mgt'!H20</f>
        <v>Work Management</v>
      </c>
      <c r="I12" s="16" t="str">
        <f>'Cal_Work mgt'!I20</f>
        <v>Total Work Management</v>
      </c>
      <c r="J12" s="16" t="str">
        <f>IF(ISBLANK('Cal_Work mgt'!J20),"",'Cal_Work mgt'!J20)</f>
        <v/>
      </c>
      <c r="K12" s="16" t="str">
        <f>IF(ISBLANK('Cal_Work mgt'!K20),"",'Cal_Work mgt'!K20)</f>
        <v/>
      </c>
      <c r="L12" s="4" t="s">
        <v>114</v>
      </c>
      <c r="M12" s="17" t="str">
        <f>IF(K12="","",E12&amp;K12&amp;"_"&amp;COUNTIF($K$9:K12,K12))</f>
        <v/>
      </c>
      <c r="T12" s="18">
        <f>'Cal_Work mgt'!T20</f>
        <v>0</v>
      </c>
      <c r="U12" s="18">
        <f>'Cal_Work mgt'!U20</f>
        <v>0</v>
      </c>
      <c r="V12" s="18">
        <f>'Cal_Work mgt'!V20</f>
        <v>0</v>
      </c>
      <c r="W12" s="18">
        <f>'Cal_Work mgt'!W20</f>
        <v>0</v>
      </c>
      <c r="X12" s="18">
        <f>'Cal_Work mgt'!X20</f>
        <v>0</v>
      </c>
      <c r="Y12" s="18">
        <f>'Cal_Work mgt'!Y20</f>
        <v>0</v>
      </c>
      <c r="Z12" s="18">
        <f>'Cal_Work mgt'!Z20</f>
        <v>0</v>
      </c>
      <c r="AA12" s="18">
        <f>'Cal_Work mgt'!AA20</f>
        <v>0</v>
      </c>
      <c r="AB12" s="18">
        <f>'Cal_Work mgt'!AB20</f>
        <v>0</v>
      </c>
      <c r="AC12" s="18">
        <f>'Cal_Work mgt'!AC20</f>
        <v>0</v>
      </c>
      <c r="AD12" s="18">
        <f>'Cal_Work mgt'!AD20</f>
        <v>0</v>
      </c>
      <c r="AE12" s="18">
        <f>'Cal_Work mgt'!AE20</f>
        <v>0</v>
      </c>
      <c r="AF12" s="18">
        <f>'Cal_Work mgt'!AF20</f>
        <v>0</v>
      </c>
      <c r="AG12" s="18">
        <f>'Cal_Work mgt'!AG20</f>
        <v>0</v>
      </c>
      <c r="AH12" s="18">
        <f>'Cal_Work mgt'!AH20</f>
        <v>0</v>
      </c>
      <c r="AI12" s="18">
        <f>'Cal_Work mgt'!AI20</f>
        <v>0</v>
      </c>
      <c r="AJ12" s="18">
        <f>'Cal_Work mgt'!AJ20</f>
        <v>0</v>
      </c>
      <c r="AK12" s="18">
        <f>'Cal_Work mgt'!AK20</f>
        <v>0</v>
      </c>
    </row>
    <row r="13" spans="1:53">
      <c r="E13" s="16" t="str">
        <f>Cover!$F$13</f>
        <v>Lon</v>
      </c>
      <c r="F13" s="16" t="str">
        <f>'Cal_Work mgt'!F21</f>
        <v>Opex</v>
      </c>
      <c r="G13" s="97"/>
      <c r="H13" s="16" t="str">
        <f>'Cal_Work mgt'!H21</f>
        <v>Work Management</v>
      </c>
      <c r="I13" s="16" t="str">
        <f>'Cal_Work mgt'!I21</f>
        <v>Total Work Management</v>
      </c>
      <c r="J13" s="16" t="str">
        <f>IF(ISBLANK('Cal_Work mgt'!J21),"",'Cal_Work mgt'!J21)</f>
        <v/>
      </c>
      <c r="K13" s="16" t="str">
        <f>IF(ISBLANK('Cal_Work mgt'!K21),"",'Cal_Work mgt'!K21)</f>
        <v/>
      </c>
      <c r="L13" s="4" t="s">
        <v>114</v>
      </c>
      <c r="M13" s="17" t="str">
        <f>IF(K13="","",E13&amp;K13&amp;"_"&amp;COUNTIF($K$9:K13,K13))</f>
        <v/>
      </c>
      <c r="T13" s="18">
        <f>'Cal_Work mgt'!T21</f>
        <v>0</v>
      </c>
      <c r="U13" s="18">
        <f>'Cal_Work mgt'!U21</f>
        <v>0</v>
      </c>
      <c r="V13" s="18">
        <f>'Cal_Work mgt'!V21</f>
        <v>0</v>
      </c>
      <c r="W13" s="18">
        <f>'Cal_Work mgt'!W21</f>
        <v>0</v>
      </c>
      <c r="X13" s="18">
        <f>'Cal_Work mgt'!X21</f>
        <v>0</v>
      </c>
      <c r="Y13" s="18">
        <f>'Cal_Work mgt'!Y21</f>
        <v>0</v>
      </c>
      <c r="Z13" s="18">
        <f>'Cal_Work mgt'!Z21</f>
        <v>0</v>
      </c>
      <c r="AA13" s="18">
        <f>'Cal_Work mgt'!AA21</f>
        <v>0</v>
      </c>
      <c r="AB13" s="18">
        <f>'Cal_Work mgt'!AB21</f>
        <v>0</v>
      </c>
      <c r="AC13" s="18">
        <f>'Cal_Work mgt'!AC21</f>
        <v>0</v>
      </c>
      <c r="AD13" s="18">
        <f>'Cal_Work mgt'!AD21</f>
        <v>0</v>
      </c>
      <c r="AE13" s="18">
        <f>'Cal_Work mgt'!AE21</f>
        <v>0</v>
      </c>
      <c r="AF13" s="18">
        <f>'Cal_Work mgt'!AF21</f>
        <v>0</v>
      </c>
      <c r="AG13" s="18">
        <f>'Cal_Work mgt'!AG21</f>
        <v>0</v>
      </c>
      <c r="AH13" s="18">
        <f>'Cal_Work mgt'!AH21</f>
        <v>0</v>
      </c>
      <c r="AI13" s="18">
        <f>'Cal_Work mgt'!AI21</f>
        <v>0</v>
      </c>
      <c r="AJ13" s="18">
        <f>'Cal_Work mgt'!AJ21</f>
        <v>0</v>
      </c>
      <c r="AK13" s="18">
        <f>'Cal_Work mgt'!AK21</f>
        <v>0</v>
      </c>
    </row>
    <row r="14" spans="1:53">
      <c r="E14" s="16" t="str">
        <f>Cover!$F$13</f>
        <v>Lon</v>
      </c>
      <c r="F14" s="16" t="str">
        <f>'Cal_Work mgt'!F22</f>
        <v>Opex</v>
      </c>
      <c r="G14" s="97"/>
      <c r="H14" s="16" t="str">
        <f>'Cal_Work mgt'!H22</f>
        <v>Work Management</v>
      </c>
      <c r="I14" s="16" t="str">
        <f>'Cal_Work mgt'!I22</f>
        <v>Total Work Management</v>
      </c>
      <c r="J14" s="16" t="str">
        <f>IF(ISBLANK('Cal_Work mgt'!J22),"",'Cal_Work mgt'!J22)</f>
        <v/>
      </c>
      <c r="K14" s="16" t="str">
        <f>IF(ISBLANK('Cal_Work mgt'!K22),"",'Cal_Work mgt'!K22)</f>
        <v/>
      </c>
      <c r="L14" s="4" t="s">
        <v>114</v>
      </c>
      <c r="M14" s="17" t="str">
        <f>IF(K14="","",E14&amp;K14&amp;"_"&amp;COUNTIF($K$9:K14,K14))</f>
        <v/>
      </c>
      <c r="T14" s="18">
        <f>'Cal_Work mgt'!T22</f>
        <v>0</v>
      </c>
      <c r="U14" s="18">
        <f>'Cal_Work mgt'!U22</f>
        <v>0</v>
      </c>
      <c r="V14" s="18">
        <f>'Cal_Work mgt'!V22</f>
        <v>0</v>
      </c>
      <c r="W14" s="18">
        <f>'Cal_Work mgt'!W22</f>
        <v>0</v>
      </c>
      <c r="X14" s="18">
        <f>'Cal_Work mgt'!X22</f>
        <v>0</v>
      </c>
      <c r="Y14" s="18">
        <f>'Cal_Work mgt'!Y22</f>
        <v>0</v>
      </c>
      <c r="Z14" s="18">
        <f>'Cal_Work mgt'!Z22</f>
        <v>0</v>
      </c>
      <c r="AA14" s="18">
        <f>'Cal_Work mgt'!AA22</f>
        <v>0</v>
      </c>
      <c r="AB14" s="18">
        <f>'Cal_Work mgt'!AB22</f>
        <v>0</v>
      </c>
      <c r="AC14" s="18">
        <f>'Cal_Work mgt'!AC22</f>
        <v>0</v>
      </c>
      <c r="AD14" s="18">
        <f>'Cal_Work mgt'!AD22</f>
        <v>0</v>
      </c>
      <c r="AE14" s="18">
        <f>'Cal_Work mgt'!AE22</f>
        <v>0</v>
      </c>
      <c r="AF14" s="18">
        <f>'Cal_Work mgt'!AF22</f>
        <v>0</v>
      </c>
      <c r="AG14" s="18">
        <f>'Cal_Work mgt'!AG22</f>
        <v>0</v>
      </c>
      <c r="AH14" s="18">
        <f>'Cal_Work mgt'!AH22</f>
        <v>0</v>
      </c>
      <c r="AI14" s="18">
        <f>'Cal_Work mgt'!AI22</f>
        <v>0</v>
      </c>
      <c r="AJ14" s="18">
        <f>'Cal_Work mgt'!AJ22</f>
        <v>0</v>
      </c>
      <c r="AK14" s="18">
        <f>'Cal_Work mgt'!AK22</f>
        <v>0</v>
      </c>
    </row>
    <row r="15" spans="1:53">
      <c r="E15" s="16" t="str">
        <f>Cover!$F$13</f>
        <v>Lon</v>
      </c>
      <c r="F15" s="16" t="str">
        <f>'Cal_Work mgt'!F23</f>
        <v>Opex</v>
      </c>
      <c r="G15" s="97"/>
      <c r="H15" s="16" t="str">
        <f>'Cal_Work mgt'!H23</f>
        <v>Work Management</v>
      </c>
      <c r="I15" s="16" t="str">
        <f>'Cal_Work mgt'!I23</f>
        <v>Total Work Management</v>
      </c>
      <c r="J15" s="16" t="str">
        <f>IF(ISBLANK('Cal_Work mgt'!J23),"",'Cal_Work mgt'!J23)</f>
        <v/>
      </c>
      <c r="K15" s="16" t="str">
        <f>IF(ISBLANK('Cal_Work mgt'!K23),"",'Cal_Work mgt'!K23)</f>
        <v/>
      </c>
      <c r="L15" s="4" t="s">
        <v>114</v>
      </c>
      <c r="M15" s="17" t="str">
        <f>IF(K15="","",E15&amp;K15&amp;"_"&amp;COUNTIF($K$9:K15,K15))</f>
        <v/>
      </c>
      <c r="T15" s="18">
        <f>'Cal_Work mgt'!T23</f>
        <v>0</v>
      </c>
      <c r="U15" s="18">
        <f>'Cal_Work mgt'!U23</f>
        <v>0</v>
      </c>
      <c r="V15" s="18">
        <f>'Cal_Work mgt'!V23</f>
        <v>0</v>
      </c>
      <c r="W15" s="18">
        <f>'Cal_Work mgt'!W23</f>
        <v>0</v>
      </c>
      <c r="X15" s="18">
        <f>'Cal_Work mgt'!X23</f>
        <v>0</v>
      </c>
      <c r="Y15" s="18">
        <f>'Cal_Work mgt'!Y23</f>
        <v>0</v>
      </c>
      <c r="Z15" s="18">
        <f>'Cal_Work mgt'!Z23</f>
        <v>0</v>
      </c>
      <c r="AA15" s="18">
        <f>'Cal_Work mgt'!AA23</f>
        <v>0</v>
      </c>
      <c r="AB15" s="18">
        <f>'Cal_Work mgt'!AB23</f>
        <v>0</v>
      </c>
      <c r="AC15" s="18">
        <f>'Cal_Work mgt'!AC23</f>
        <v>0</v>
      </c>
      <c r="AD15" s="18">
        <f>'Cal_Work mgt'!AD23</f>
        <v>0</v>
      </c>
      <c r="AE15" s="18">
        <f>'Cal_Work mgt'!AE23</f>
        <v>0</v>
      </c>
      <c r="AF15" s="18">
        <f>'Cal_Work mgt'!AF23</f>
        <v>0</v>
      </c>
      <c r="AG15" s="18">
        <f>'Cal_Work mgt'!AG23</f>
        <v>0</v>
      </c>
      <c r="AH15" s="18">
        <f>'Cal_Work mgt'!AH23</f>
        <v>0</v>
      </c>
      <c r="AI15" s="18">
        <f>'Cal_Work mgt'!AI23</f>
        <v>0</v>
      </c>
      <c r="AJ15" s="18">
        <f>'Cal_Work mgt'!AJ23</f>
        <v>0</v>
      </c>
      <c r="AK15" s="18">
        <f>'Cal_Work mgt'!AK23</f>
        <v>0</v>
      </c>
    </row>
    <row r="16" spans="1:53">
      <c r="E16" s="16" t="str">
        <f>Cover!$F$13</f>
        <v>Lon</v>
      </c>
      <c r="F16" s="16" t="str">
        <f>'Cal_Work mgt'!F24</f>
        <v>Opex</v>
      </c>
      <c r="G16" s="97"/>
      <c r="H16" s="16" t="str">
        <f>'Cal_Work mgt'!H24</f>
        <v>Work Management</v>
      </c>
      <c r="I16" s="16" t="str">
        <f>'Cal_Work mgt'!I24</f>
        <v>Total Work Management</v>
      </c>
      <c r="J16" s="16" t="str">
        <f>IF(ISBLANK('Cal_Work mgt'!J24),"",'Cal_Work mgt'!J24)</f>
        <v/>
      </c>
      <c r="K16" s="16" t="str">
        <f>IF(ISBLANK('Cal_Work mgt'!K24),"",'Cal_Work mgt'!K24)</f>
        <v/>
      </c>
      <c r="L16" s="4" t="s">
        <v>114</v>
      </c>
      <c r="M16" s="17" t="str">
        <f>IF(K16="","",E16&amp;K16&amp;"_"&amp;COUNTIF($K$9:K16,K16))</f>
        <v/>
      </c>
      <c r="T16" s="18">
        <f>'Cal_Work mgt'!T24</f>
        <v>0</v>
      </c>
      <c r="U16" s="18">
        <f>'Cal_Work mgt'!U24</f>
        <v>0</v>
      </c>
      <c r="V16" s="18">
        <f>'Cal_Work mgt'!V24</f>
        <v>0</v>
      </c>
      <c r="W16" s="18">
        <f>'Cal_Work mgt'!W24</f>
        <v>0</v>
      </c>
      <c r="X16" s="18">
        <f>'Cal_Work mgt'!X24</f>
        <v>0</v>
      </c>
      <c r="Y16" s="18">
        <f>'Cal_Work mgt'!Y24</f>
        <v>0</v>
      </c>
      <c r="Z16" s="18">
        <f>'Cal_Work mgt'!Z24</f>
        <v>0</v>
      </c>
      <c r="AA16" s="18">
        <f>'Cal_Work mgt'!AA24</f>
        <v>0</v>
      </c>
      <c r="AB16" s="18">
        <f>'Cal_Work mgt'!AB24</f>
        <v>0</v>
      </c>
      <c r="AC16" s="18">
        <f>'Cal_Work mgt'!AC24</f>
        <v>0</v>
      </c>
      <c r="AD16" s="18">
        <f>'Cal_Work mgt'!AD24</f>
        <v>0</v>
      </c>
      <c r="AE16" s="18">
        <f>'Cal_Work mgt'!AE24</f>
        <v>0</v>
      </c>
      <c r="AF16" s="18">
        <f>'Cal_Work mgt'!AF24</f>
        <v>0</v>
      </c>
      <c r="AG16" s="18">
        <f>'Cal_Work mgt'!AG24</f>
        <v>0</v>
      </c>
      <c r="AH16" s="18">
        <f>'Cal_Work mgt'!AH24</f>
        <v>0</v>
      </c>
      <c r="AI16" s="18">
        <f>'Cal_Work mgt'!AI24</f>
        <v>0</v>
      </c>
      <c r="AJ16" s="18">
        <f>'Cal_Work mgt'!AJ24</f>
        <v>0</v>
      </c>
      <c r="AK16" s="18">
        <f>'Cal_Work mgt'!AK24</f>
        <v>0</v>
      </c>
    </row>
    <row r="17" spans="5:40">
      <c r="E17" s="16" t="str">
        <f>Cover!$F$13</f>
        <v>Lon</v>
      </c>
      <c r="F17" s="16" t="str">
        <f>'Cal_Work mgt'!F25</f>
        <v>Opex</v>
      </c>
      <c r="G17" s="97"/>
      <c r="H17" s="16" t="str">
        <f>'Cal_Work mgt'!H25</f>
        <v>Work Management</v>
      </c>
      <c r="I17" s="16" t="str">
        <f>'Cal_Work mgt'!I25</f>
        <v>Total Work Management</v>
      </c>
      <c r="J17" s="16" t="str">
        <f>IF(ISBLANK('Cal_Work mgt'!J25),"",'Cal_Work mgt'!J25)</f>
        <v/>
      </c>
      <c r="K17" s="16" t="str">
        <f>IF(ISBLANK('Cal_Work mgt'!K25),"",'Cal_Work mgt'!K25)</f>
        <v/>
      </c>
      <c r="L17" s="4" t="s">
        <v>114</v>
      </c>
      <c r="M17" s="17" t="str">
        <f>IF(K17="","",E17&amp;K17&amp;"_"&amp;COUNTIF($K$9:K17,K17))</f>
        <v/>
      </c>
      <c r="T17" s="18">
        <f>'Cal_Work mgt'!T25</f>
        <v>0</v>
      </c>
      <c r="U17" s="18">
        <f>'Cal_Work mgt'!U25</f>
        <v>0</v>
      </c>
      <c r="V17" s="18">
        <f>'Cal_Work mgt'!V25</f>
        <v>0</v>
      </c>
      <c r="W17" s="18">
        <f>'Cal_Work mgt'!W25</f>
        <v>0</v>
      </c>
      <c r="X17" s="18">
        <f>'Cal_Work mgt'!X25</f>
        <v>0</v>
      </c>
      <c r="Y17" s="18">
        <f>'Cal_Work mgt'!Y25</f>
        <v>0</v>
      </c>
      <c r="Z17" s="18">
        <f>'Cal_Work mgt'!Z25</f>
        <v>0</v>
      </c>
      <c r="AA17" s="18">
        <f>'Cal_Work mgt'!AA25</f>
        <v>0</v>
      </c>
      <c r="AB17" s="18">
        <f>'Cal_Work mgt'!AB25</f>
        <v>0</v>
      </c>
      <c r="AC17" s="18">
        <f>'Cal_Work mgt'!AC25</f>
        <v>0</v>
      </c>
      <c r="AD17" s="18">
        <f>'Cal_Work mgt'!AD25</f>
        <v>0</v>
      </c>
      <c r="AE17" s="18">
        <f>'Cal_Work mgt'!AE25</f>
        <v>0</v>
      </c>
      <c r="AF17" s="18">
        <f>'Cal_Work mgt'!AF25</f>
        <v>0</v>
      </c>
      <c r="AG17" s="18">
        <f>'Cal_Work mgt'!AG25</f>
        <v>0</v>
      </c>
      <c r="AH17" s="18">
        <f>'Cal_Work mgt'!AH25</f>
        <v>0</v>
      </c>
      <c r="AI17" s="18">
        <f>'Cal_Work mgt'!AI25</f>
        <v>0</v>
      </c>
      <c r="AJ17" s="18">
        <f>'Cal_Work mgt'!AJ25</f>
        <v>0</v>
      </c>
      <c r="AK17" s="18">
        <f>'Cal_Work mgt'!AK25</f>
        <v>0</v>
      </c>
    </row>
    <row r="18" spans="5:40">
      <c r="E18" s="16" t="str">
        <f>Cover!$F$13</f>
        <v>Lon</v>
      </c>
      <c r="F18" s="16" t="str">
        <f>'Cal_Work mgt'!F26</f>
        <v>Opex</v>
      </c>
      <c r="G18" s="97"/>
      <c r="H18" s="16" t="str">
        <f>'Cal_Work mgt'!H26</f>
        <v>Work Management</v>
      </c>
      <c r="I18" s="16" t="str">
        <f>'Cal_Work mgt'!I26</f>
        <v>Total Work Management</v>
      </c>
      <c r="J18" s="16" t="str">
        <f>IF(ISBLANK('Cal_Work mgt'!J26),"",'Cal_Work mgt'!J26)</f>
        <v/>
      </c>
      <c r="K18" s="16" t="str">
        <f>IF(ISBLANK('Cal_Work mgt'!K26),"",'Cal_Work mgt'!K26)</f>
        <v/>
      </c>
      <c r="L18" s="4" t="s">
        <v>114</v>
      </c>
      <c r="M18" s="17" t="str">
        <f>IF(K18="","",E18&amp;K18&amp;"_"&amp;COUNTIF($K$9:K18,K18))</f>
        <v/>
      </c>
      <c r="T18" s="18">
        <f>'Cal_Work mgt'!T26</f>
        <v>0</v>
      </c>
      <c r="U18" s="18">
        <f>'Cal_Work mgt'!U26</f>
        <v>0</v>
      </c>
      <c r="V18" s="18">
        <f>'Cal_Work mgt'!V26</f>
        <v>0</v>
      </c>
      <c r="W18" s="18">
        <f>'Cal_Work mgt'!W26</f>
        <v>0</v>
      </c>
      <c r="X18" s="18">
        <f>'Cal_Work mgt'!X26</f>
        <v>0</v>
      </c>
      <c r="Y18" s="18">
        <f>'Cal_Work mgt'!Y26</f>
        <v>0</v>
      </c>
      <c r="Z18" s="18">
        <f>'Cal_Work mgt'!Z26</f>
        <v>0</v>
      </c>
      <c r="AA18" s="18">
        <f>'Cal_Work mgt'!AA26</f>
        <v>0</v>
      </c>
      <c r="AB18" s="18">
        <f>'Cal_Work mgt'!AB26</f>
        <v>0</v>
      </c>
      <c r="AC18" s="18">
        <f>'Cal_Work mgt'!AC26</f>
        <v>0</v>
      </c>
      <c r="AD18" s="18">
        <f>'Cal_Work mgt'!AD26</f>
        <v>0</v>
      </c>
      <c r="AE18" s="18">
        <f>'Cal_Work mgt'!AE26</f>
        <v>0</v>
      </c>
      <c r="AF18" s="18">
        <f>'Cal_Work mgt'!AF26</f>
        <v>0</v>
      </c>
      <c r="AG18" s="18">
        <f>'Cal_Work mgt'!AG26</f>
        <v>0</v>
      </c>
      <c r="AH18" s="18">
        <f>'Cal_Work mgt'!AH26</f>
        <v>0</v>
      </c>
      <c r="AI18" s="18">
        <f>'Cal_Work mgt'!AI26</f>
        <v>0</v>
      </c>
      <c r="AJ18" s="18">
        <f>'Cal_Work mgt'!AJ26</f>
        <v>0</v>
      </c>
      <c r="AK18" s="18">
        <f>'Cal_Work mgt'!AK26</f>
        <v>0</v>
      </c>
    </row>
    <row r="19" spans="5:40">
      <c r="E19" s="16" t="str">
        <f>Cover!$F$13</f>
        <v>Lon</v>
      </c>
      <c r="F19" s="16" t="str">
        <f>Cal_Emergency!F17</f>
        <v>Opex</v>
      </c>
      <c r="G19" s="97"/>
      <c r="H19" s="16" t="str">
        <f>Cal_Emergency!H17</f>
        <v>Work Execution</v>
      </c>
      <c r="I19" s="16" t="str">
        <f>Cal_Emergency!I17</f>
        <v>Emergency</v>
      </c>
      <c r="J19" s="16" t="str">
        <f>IF(ISBLANK(Cal_Emergency!J17),"",Cal_Emergency!J17)</f>
        <v>Loss of meterwork</v>
      </c>
      <c r="K19" s="16" t="str">
        <f>IF(ISBLANK(Cal_Emergency!K17),"",Cal_Emergency!K17)</f>
        <v/>
      </c>
      <c r="L19" s="4" t="s">
        <v>114</v>
      </c>
      <c r="M19" s="17" t="str">
        <f>IF(K19="","",E19&amp;K19&amp;"_"&amp;COUNTIF($K$9:K19,K19))</f>
        <v/>
      </c>
      <c r="T19" s="18">
        <f>Cal_Emergency!T17</f>
        <v>0</v>
      </c>
      <c r="U19" s="18">
        <f>Cal_Emergency!U17</f>
        <v>0</v>
      </c>
      <c r="V19" s="18">
        <f>Cal_Emergency!V17</f>
        <v>0</v>
      </c>
      <c r="W19" s="18">
        <f>Cal_Emergency!W17</f>
        <v>0</v>
      </c>
      <c r="X19" s="18">
        <f>Cal_Emergency!X17</f>
        <v>0</v>
      </c>
      <c r="Y19" s="18">
        <f>Cal_Emergency!Y17</f>
        <v>3.1394371694393475</v>
      </c>
      <c r="Z19" s="18">
        <f>Cal_Emergency!Z17</f>
        <v>2.8862375025987363</v>
      </c>
      <c r="AA19" s="18">
        <f>Cal_Emergency!AA17</f>
        <v>2.6227327219598768</v>
      </c>
      <c r="AB19" s="18">
        <f>Cal_Emergency!AB17</f>
        <v>2.8253254597104411</v>
      </c>
      <c r="AC19" s="18">
        <f>Cal_Emergency!AC17</f>
        <v>1.7602990169513058</v>
      </c>
      <c r="AD19" s="18">
        <f>Cal_Emergency!AD17</f>
        <v>1.6199054105845214</v>
      </c>
      <c r="AE19" s="18">
        <f>Cal_Emergency!AE17</f>
        <v>9.5194969630136447E-2</v>
      </c>
      <c r="AF19" s="18">
        <f>Cal_Emergency!AF17</f>
        <v>3.3837800000000002E-4</v>
      </c>
      <c r="AG19" s="18">
        <f>Cal_Emergency!AG17</f>
        <v>0</v>
      </c>
      <c r="AH19" s="18">
        <f>Cal_Emergency!AH17</f>
        <v>0</v>
      </c>
      <c r="AI19" s="18">
        <f>Cal_Emergency!AI17</f>
        <v>0</v>
      </c>
      <c r="AJ19" s="18">
        <f>Cal_Emergency!AJ17</f>
        <v>0</v>
      </c>
      <c r="AK19" s="18">
        <f>Cal_Emergency!AK17</f>
        <v>0</v>
      </c>
    </row>
    <row r="20" spans="5:40">
      <c r="E20" s="16" t="str">
        <f>Cover!$F$13</f>
        <v>Lon</v>
      </c>
      <c r="F20" s="16" t="str">
        <f>Cal_Emergency!F18</f>
        <v>Opex</v>
      </c>
      <c r="G20" s="97"/>
      <c r="H20" s="16" t="str">
        <f>Cal_Emergency!H18</f>
        <v>Work Execution</v>
      </c>
      <c r="I20" s="16" t="str">
        <f>Cal_Emergency!I18</f>
        <v>Emergency</v>
      </c>
      <c r="J20" s="16" t="str">
        <f>IF(ISBLANK(Cal_Emergency!J18),"",Cal_Emergency!J18)</f>
        <v/>
      </c>
      <c r="K20" s="16" t="str">
        <f>IF(ISBLANK(Cal_Emergency!K18),"",Cal_Emergency!K18)</f>
        <v/>
      </c>
      <c r="L20" s="4" t="s">
        <v>114</v>
      </c>
      <c r="M20" s="17" t="str">
        <f>IF(K20="","",E20&amp;K20&amp;"_"&amp;COUNTIF($K$9:K20,K20))</f>
        <v/>
      </c>
      <c r="T20" s="18">
        <f>Cal_Emergency!T18</f>
        <v>0</v>
      </c>
      <c r="U20" s="18">
        <f>Cal_Emergency!U18</f>
        <v>0</v>
      </c>
      <c r="V20" s="18">
        <f>Cal_Emergency!V18</f>
        <v>0</v>
      </c>
      <c r="W20" s="18">
        <f>Cal_Emergency!W18</f>
        <v>0</v>
      </c>
      <c r="X20" s="18">
        <f>Cal_Emergency!X18</f>
        <v>0</v>
      </c>
      <c r="Y20" s="18">
        <f>Cal_Emergency!Y18</f>
        <v>0</v>
      </c>
      <c r="Z20" s="18">
        <f>Cal_Emergency!Z18</f>
        <v>0</v>
      </c>
      <c r="AA20" s="18">
        <f>Cal_Emergency!AA18</f>
        <v>0</v>
      </c>
      <c r="AB20" s="18">
        <f>Cal_Emergency!AB18</f>
        <v>0</v>
      </c>
      <c r="AC20" s="18">
        <f>Cal_Emergency!AC18</f>
        <v>0</v>
      </c>
      <c r="AD20" s="18">
        <f>Cal_Emergency!AD18</f>
        <v>0</v>
      </c>
      <c r="AE20" s="18">
        <f>Cal_Emergency!AE18</f>
        <v>0</v>
      </c>
      <c r="AF20" s="18">
        <f>Cal_Emergency!AF18</f>
        <v>0</v>
      </c>
      <c r="AG20" s="18">
        <f>Cal_Emergency!AG18</f>
        <v>0</v>
      </c>
      <c r="AH20" s="18">
        <f>Cal_Emergency!AH18</f>
        <v>0</v>
      </c>
      <c r="AI20" s="18">
        <f>Cal_Emergency!AI18</f>
        <v>0</v>
      </c>
      <c r="AJ20" s="18">
        <f>Cal_Emergency!AJ18</f>
        <v>0</v>
      </c>
      <c r="AK20" s="18">
        <f>Cal_Emergency!AK18</f>
        <v>0</v>
      </c>
    </row>
    <row r="21" spans="5:40">
      <c r="E21" s="16" t="str">
        <f>Cover!$F$13</f>
        <v>Lon</v>
      </c>
      <c r="F21" s="16" t="str">
        <f>Cal_Emergency!F19</f>
        <v>Opex</v>
      </c>
      <c r="G21" s="97"/>
      <c r="H21" s="16" t="str">
        <f>Cal_Emergency!H19</f>
        <v>Work Execution</v>
      </c>
      <c r="I21" s="16" t="str">
        <f>Cal_Emergency!I19</f>
        <v>Emergency</v>
      </c>
      <c r="J21" s="16" t="str">
        <f>IF(ISBLANK(Cal_Emergency!J19),"",Cal_Emergency!J19)</f>
        <v/>
      </c>
      <c r="K21" s="16" t="str">
        <f>IF(ISBLANK(Cal_Emergency!K19),"",Cal_Emergency!K19)</f>
        <v/>
      </c>
      <c r="L21" s="4" t="s">
        <v>114</v>
      </c>
      <c r="M21" s="17" t="str">
        <f>IF(K21="","",E21&amp;K21&amp;"_"&amp;COUNTIF($K$9:K21,K21))</f>
        <v/>
      </c>
      <c r="T21" s="18">
        <f>Cal_Emergency!T19</f>
        <v>0</v>
      </c>
      <c r="U21" s="18">
        <f>Cal_Emergency!U19</f>
        <v>0</v>
      </c>
      <c r="V21" s="18">
        <f>Cal_Emergency!V19</f>
        <v>0</v>
      </c>
      <c r="W21" s="18">
        <f>Cal_Emergency!W19</f>
        <v>0</v>
      </c>
      <c r="X21" s="18">
        <f>Cal_Emergency!X19</f>
        <v>0</v>
      </c>
      <c r="Y21" s="18">
        <f>Cal_Emergency!Y19</f>
        <v>0</v>
      </c>
      <c r="Z21" s="18">
        <f>Cal_Emergency!Z19</f>
        <v>0</v>
      </c>
      <c r="AA21" s="18">
        <f>Cal_Emergency!AA19</f>
        <v>0</v>
      </c>
      <c r="AB21" s="18">
        <f>Cal_Emergency!AB19</f>
        <v>0</v>
      </c>
      <c r="AC21" s="18">
        <f>Cal_Emergency!AC19</f>
        <v>0</v>
      </c>
      <c r="AD21" s="18">
        <f>Cal_Emergency!AD19</f>
        <v>0</v>
      </c>
      <c r="AE21" s="18">
        <f>Cal_Emergency!AE19</f>
        <v>0</v>
      </c>
      <c r="AF21" s="18">
        <f>Cal_Emergency!AF19</f>
        <v>0</v>
      </c>
      <c r="AG21" s="18">
        <f>Cal_Emergency!AG19</f>
        <v>0</v>
      </c>
      <c r="AH21" s="18">
        <f>Cal_Emergency!AH19</f>
        <v>0</v>
      </c>
      <c r="AI21" s="18">
        <f>Cal_Emergency!AI19</f>
        <v>0</v>
      </c>
      <c r="AJ21" s="18">
        <f>Cal_Emergency!AJ19</f>
        <v>0</v>
      </c>
      <c r="AK21" s="18">
        <f>Cal_Emergency!AK19</f>
        <v>0</v>
      </c>
    </row>
    <row r="22" spans="5:40">
      <c r="E22" s="16" t="str">
        <f>Cover!$F$13</f>
        <v>Lon</v>
      </c>
      <c r="F22" s="16" t="str">
        <f>Cal_Emergency!F20</f>
        <v>Opex</v>
      </c>
      <c r="G22" s="97"/>
      <c r="H22" s="16" t="str">
        <f>Cal_Emergency!H20</f>
        <v>Work Execution</v>
      </c>
      <c r="I22" s="16" t="str">
        <f>Cal_Emergency!I20</f>
        <v>Emergency</v>
      </c>
      <c r="J22" s="16" t="str">
        <f>IF(ISBLANK(Cal_Emergency!J20),"",Cal_Emergency!J20)</f>
        <v/>
      </c>
      <c r="K22" s="16" t="str">
        <f>IF(ISBLANK(Cal_Emergency!K20),"",Cal_Emergency!K20)</f>
        <v/>
      </c>
      <c r="L22" s="4" t="s">
        <v>114</v>
      </c>
      <c r="M22" s="17" t="str">
        <f>IF(K22="","",E22&amp;K22&amp;"_"&amp;COUNTIF($K$9:K22,K22))</f>
        <v/>
      </c>
      <c r="T22" s="18">
        <f>Cal_Emergency!T20</f>
        <v>0</v>
      </c>
      <c r="U22" s="18">
        <f>Cal_Emergency!U20</f>
        <v>0</v>
      </c>
      <c r="V22" s="18">
        <f>Cal_Emergency!V20</f>
        <v>0</v>
      </c>
      <c r="W22" s="18">
        <f>Cal_Emergency!W20</f>
        <v>0</v>
      </c>
      <c r="X22" s="18">
        <f>Cal_Emergency!X20</f>
        <v>0</v>
      </c>
      <c r="Y22" s="18">
        <f>Cal_Emergency!Y20</f>
        <v>0</v>
      </c>
      <c r="Z22" s="18">
        <f>Cal_Emergency!Z20</f>
        <v>0</v>
      </c>
      <c r="AA22" s="18">
        <f>Cal_Emergency!AA20</f>
        <v>0</v>
      </c>
      <c r="AB22" s="18">
        <f>Cal_Emergency!AB20</f>
        <v>0</v>
      </c>
      <c r="AC22" s="18">
        <f>Cal_Emergency!AC20</f>
        <v>0</v>
      </c>
      <c r="AD22" s="18">
        <f>Cal_Emergency!AD20</f>
        <v>0</v>
      </c>
      <c r="AE22" s="18">
        <f>Cal_Emergency!AE20</f>
        <v>0</v>
      </c>
      <c r="AF22" s="18">
        <f>Cal_Emergency!AF20</f>
        <v>0</v>
      </c>
      <c r="AG22" s="18">
        <f>Cal_Emergency!AG20</f>
        <v>0</v>
      </c>
      <c r="AH22" s="18">
        <f>Cal_Emergency!AH20</f>
        <v>0</v>
      </c>
      <c r="AI22" s="18">
        <f>Cal_Emergency!AI20</f>
        <v>0</v>
      </c>
      <c r="AJ22" s="18">
        <f>Cal_Emergency!AJ20</f>
        <v>0</v>
      </c>
      <c r="AK22" s="18">
        <f>Cal_Emergency!AK20</f>
        <v>0</v>
      </c>
    </row>
    <row r="23" spans="5:40">
      <c r="E23" s="16" t="str">
        <f>Cover!$F$13</f>
        <v>Lon</v>
      </c>
      <c r="F23" s="16" t="str">
        <f>Cal_Emergency!F21</f>
        <v>Opex</v>
      </c>
      <c r="G23" s="97"/>
      <c r="H23" s="16" t="str">
        <f>Cal_Emergency!H21</f>
        <v>Work Execution</v>
      </c>
      <c r="I23" s="16" t="str">
        <f>Cal_Emergency!I21</f>
        <v>Emergency</v>
      </c>
      <c r="J23" s="16" t="str">
        <f>IF(ISBLANK(Cal_Emergency!J21),"",Cal_Emergency!J21)</f>
        <v/>
      </c>
      <c r="K23" s="16" t="str">
        <f>IF(ISBLANK(Cal_Emergency!K21),"",Cal_Emergency!K21)</f>
        <v/>
      </c>
      <c r="L23" s="4" t="s">
        <v>114</v>
      </c>
      <c r="M23" s="17" t="str">
        <f>IF(K23="","",E23&amp;K23&amp;"_"&amp;COUNTIF($K$9:K23,K23))</f>
        <v/>
      </c>
      <c r="T23" s="18">
        <f>Cal_Emergency!T21</f>
        <v>0</v>
      </c>
      <c r="U23" s="18">
        <f>Cal_Emergency!U21</f>
        <v>0</v>
      </c>
      <c r="V23" s="18">
        <f>Cal_Emergency!V21</f>
        <v>0</v>
      </c>
      <c r="W23" s="18">
        <f>Cal_Emergency!W21</f>
        <v>0</v>
      </c>
      <c r="X23" s="18">
        <f>Cal_Emergency!X21</f>
        <v>0</v>
      </c>
      <c r="Y23" s="18">
        <f>Cal_Emergency!Y21</f>
        <v>0</v>
      </c>
      <c r="Z23" s="18">
        <f>Cal_Emergency!Z21</f>
        <v>0</v>
      </c>
      <c r="AA23" s="18">
        <f>Cal_Emergency!AA21</f>
        <v>0</v>
      </c>
      <c r="AB23" s="18">
        <f>Cal_Emergency!AB21</f>
        <v>0</v>
      </c>
      <c r="AC23" s="18">
        <f>Cal_Emergency!AC21</f>
        <v>0</v>
      </c>
      <c r="AD23" s="18">
        <f>Cal_Emergency!AD21</f>
        <v>0</v>
      </c>
      <c r="AE23" s="18">
        <f>Cal_Emergency!AE21</f>
        <v>0</v>
      </c>
      <c r="AF23" s="18">
        <f>Cal_Emergency!AF21</f>
        <v>0</v>
      </c>
      <c r="AG23" s="18">
        <f>Cal_Emergency!AG21</f>
        <v>0</v>
      </c>
      <c r="AH23" s="18">
        <f>Cal_Emergency!AH21</f>
        <v>0</v>
      </c>
      <c r="AI23" s="18">
        <f>Cal_Emergency!AI21</f>
        <v>0</v>
      </c>
      <c r="AJ23" s="18">
        <f>Cal_Emergency!AJ21</f>
        <v>0</v>
      </c>
      <c r="AK23" s="18">
        <f>Cal_Emergency!AK21</f>
        <v>0</v>
      </c>
    </row>
    <row r="24" spans="5:40">
      <c r="E24" s="16" t="str">
        <f>Cover!$F$13</f>
        <v>Lon</v>
      </c>
      <c r="F24" s="16" t="str">
        <f>Cal_Emergency!F22</f>
        <v>Opex</v>
      </c>
      <c r="G24" s="97"/>
      <c r="H24" s="16" t="str">
        <f>Cal_Emergency!H22</f>
        <v>Work Execution</v>
      </c>
      <c r="I24" s="16" t="str">
        <f>Cal_Emergency!I22</f>
        <v>Emergency</v>
      </c>
      <c r="J24" s="16" t="str">
        <f>IF(ISBLANK(Cal_Emergency!J22),"",Cal_Emergency!J22)</f>
        <v/>
      </c>
      <c r="K24" s="16" t="str">
        <f>IF(ISBLANK(Cal_Emergency!K22),"",Cal_Emergency!K22)</f>
        <v/>
      </c>
      <c r="L24" s="4" t="s">
        <v>114</v>
      </c>
      <c r="M24" s="17" t="str">
        <f>IF(K24="","",E24&amp;K24&amp;"_"&amp;COUNTIF($K$9:K24,K24))</f>
        <v/>
      </c>
      <c r="T24" s="18">
        <f>Cal_Emergency!T22</f>
        <v>0</v>
      </c>
      <c r="U24" s="18">
        <f>Cal_Emergency!U22</f>
        <v>0</v>
      </c>
      <c r="V24" s="18">
        <f>Cal_Emergency!V22</f>
        <v>0</v>
      </c>
      <c r="W24" s="18">
        <f>Cal_Emergency!W22</f>
        <v>0</v>
      </c>
      <c r="X24" s="18">
        <f>Cal_Emergency!X22</f>
        <v>0</v>
      </c>
      <c r="Y24" s="18">
        <f>Cal_Emergency!Y22</f>
        <v>0</v>
      </c>
      <c r="Z24" s="18">
        <f>Cal_Emergency!Z22</f>
        <v>0</v>
      </c>
      <c r="AA24" s="18">
        <f>Cal_Emergency!AA22</f>
        <v>0</v>
      </c>
      <c r="AB24" s="18">
        <f>Cal_Emergency!AB22</f>
        <v>0</v>
      </c>
      <c r="AC24" s="18">
        <f>Cal_Emergency!AC22</f>
        <v>0</v>
      </c>
      <c r="AD24" s="18">
        <f>Cal_Emergency!AD22</f>
        <v>0</v>
      </c>
      <c r="AE24" s="18">
        <f>Cal_Emergency!AE22</f>
        <v>0</v>
      </c>
      <c r="AF24" s="18">
        <f>Cal_Emergency!AF22</f>
        <v>0</v>
      </c>
      <c r="AG24" s="18">
        <f>Cal_Emergency!AG22</f>
        <v>0</v>
      </c>
      <c r="AH24" s="18">
        <f>Cal_Emergency!AH22</f>
        <v>0</v>
      </c>
      <c r="AI24" s="18">
        <f>Cal_Emergency!AI22</f>
        <v>0</v>
      </c>
      <c r="AJ24" s="18">
        <f>Cal_Emergency!AJ22</f>
        <v>0</v>
      </c>
      <c r="AK24" s="18">
        <f>Cal_Emergency!AK22</f>
        <v>0</v>
      </c>
    </row>
    <row r="25" spans="5:40">
      <c r="E25" s="16" t="str">
        <f>Cover!$F$13</f>
        <v>Lon</v>
      </c>
      <c r="F25" s="16" t="str">
        <f>Cal_Emergency!F23</f>
        <v>Opex</v>
      </c>
      <c r="G25" s="97"/>
      <c r="H25" s="16" t="str">
        <f>Cal_Emergency!H23</f>
        <v>Work Execution</v>
      </c>
      <c r="I25" s="16" t="str">
        <f>Cal_Emergency!I23</f>
        <v>Emergency</v>
      </c>
      <c r="J25" s="16" t="str">
        <f>IF(ISBLANK(Cal_Emergency!J23),"",Cal_Emergency!J23)</f>
        <v/>
      </c>
      <c r="K25" s="16" t="str">
        <f>IF(ISBLANK(Cal_Emergency!K23),"",Cal_Emergency!K23)</f>
        <v/>
      </c>
      <c r="L25" s="4" t="s">
        <v>114</v>
      </c>
      <c r="M25" s="17" t="str">
        <f>IF(K25="","",E25&amp;K25&amp;"_"&amp;COUNTIF($K$9:K25,K25))</f>
        <v/>
      </c>
      <c r="T25" s="18">
        <f>Cal_Emergency!T23</f>
        <v>0</v>
      </c>
      <c r="U25" s="18">
        <f>Cal_Emergency!U23</f>
        <v>0</v>
      </c>
      <c r="V25" s="18">
        <f>Cal_Emergency!V23</f>
        <v>0</v>
      </c>
      <c r="W25" s="18">
        <f>Cal_Emergency!W23</f>
        <v>0</v>
      </c>
      <c r="X25" s="18">
        <f>Cal_Emergency!X23</f>
        <v>0</v>
      </c>
      <c r="Y25" s="18">
        <f>Cal_Emergency!Y23</f>
        <v>0</v>
      </c>
      <c r="Z25" s="18">
        <f>Cal_Emergency!Z23</f>
        <v>0</v>
      </c>
      <c r="AA25" s="18">
        <f>Cal_Emergency!AA23</f>
        <v>0</v>
      </c>
      <c r="AB25" s="18">
        <f>Cal_Emergency!AB23</f>
        <v>0</v>
      </c>
      <c r="AC25" s="18">
        <f>Cal_Emergency!AC23</f>
        <v>0</v>
      </c>
      <c r="AD25" s="18">
        <f>Cal_Emergency!AD23</f>
        <v>0</v>
      </c>
      <c r="AE25" s="18">
        <f>Cal_Emergency!AE23</f>
        <v>0</v>
      </c>
      <c r="AF25" s="18">
        <f>Cal_Emergency!AF23</f>
        <v>0</v>
      </c>
      <c r="AG25" s="18">
        <f>Cal_Emergency!AG23</f>
        <v>0</v>
      </c>
      <c r="AH25" s="18">
        <f>Cal_Emergency!AH23</f>
        <v>0</v>
      </c>
      <c r="AI25" s="18">
        <f>Cal_Emergency!AI23</f>
        <v>0</v>
      </c>
      <c r="AJ25" s="18">
        <f>Cal_Emergency!AJ23</f>
        <v>0</v>
      </c>
      <c r="AK25" s="18">
        <f>Cal_Emergency!AK23</f>
        <v>0</v>
      </c>
    </row>
    <row r="26" spans="5:40">
      <c r="E26" s="16" t="str">
        <f>Cover!$F$13</f>
        <v>Lon</v>
      </c>
      <c r="F26" s="16" t="str">
        <f>Cal_Emergency!F24</f>
        <v>Opex</v>
      </c>
      <c r="G26" s="97"/>
      <c r="H26" s="16" t="str">
        <f>Cal_Emergency!H24</f>
        <v>Work Execution</v>
      </c>
      <c r="I26" s="16" t="str">
        <f>Cal_Emergency!I24</f>
        <v>Emergency</v>
      </c>
      <c r="J26" s="16" t="str">
        <f>IF(ISBLANK(Cal_Emergency!J24),"",Cal_Emergency!J24)</f>
        <v/>
      </c>
      <c r="K26" s="16" t="str">
        <f>IF(ISBLANK(Cal_Emergency!K24),"",Cal_Emergency!K24)</f>
        <v/>
      </c>
      <c r="L26" s="4" t="s">
        <v>114</v>
      </c>
      <c r="M26" s="17" t="str">
        <f>IF(K26="","",E26&amp;K26&amp;"_"&amp;COUNTIF($K$9:K26,K26))</f>
        <v/>
      </c>
      <c r="T26" s="18">
        <f>Cal_Emergency!T24</f>
        <v>0</v>
      </c>
      <c r="U26" s="18">
        <f>Cal_Emergency!U24</f>
        <v>0</v>
      </c>
      <c r="V26" s="18">
        <f>Cal_Emergency!V24</f>
        <v>0</v>
      </c>
      <c r="W26" s="18">
        <f>Cal_Emergency!W24</f>
        <v>0</v>
      </c>
      <c r="X26" s="18">
        <f>Cal_Emergency!X24</f>
        <v>0</v>
      </c>
      <c r="Y26" s="18">
        <f>Cal_Emergency!Y24</f>
        <v>0</v>
      </c>
      <c r="Z26" s="18">
        <f>Cal_Emergency!Z24</f>
        <v>0</v>
      </c>
      <c r="AA26" s="18">
        <f>Cal_Emergency!AA24</f>
        <v>0</v>
      </c>
      <c r="AB26" s="18">
        <f>Cal_Emergency!AB24</f>
        <v>0</v>
      </c>
      <c r="AC26" s="18">
        <f>Cal_Emergency!AC24</f>
        <v>0</v>
      </c>
      <c r="AD26" s="18">
        <f>Cal_Emergency!AD24</f>
        <v>0</v>
      </c>
      <c r="AE26" s="18">
        <f>Cal_Emergency!AE24</f>
        <v>0</v>
      </c>
      <c r="AF26" s="18">
        <f>Cal_Emergency!AF24</f>
        <v>0</v>
      </c>
      <c r="AG26" s="18">
        <f>Cal_Emergency!AG24</f>
        <v>0</v>
      </c>
      <c r="AH26" s="18">
        <f>Cal_Emergency!AH24</f>
        <v>0</v>
      </c>
      <c r="AI26" s="18">
        <f>Cal_Emergency!AI24</f>
        <v>0</v>
      </c>
      <c r="AJ26" s="18">
        <f>Cal_Emergency!AJ24</f>
        <v>0</v>
      </c>
      <c r="AK26" s="18">
        <f>Cal_Emergency!AK24</f>
        <v>0</v>
      </c>
    </row>
    <row r="27" spans="5:40">
      <c r="E27" s="16" t="str">
        <f>Cover!$F$13</f>
        <v>Lon</v>
      </c>
      <c r="F27" s="16" t="str">
        <f>Cal_Emergency!F25</f>
        <v>Opex</v>
      </c>
      <c r="G27" s="97"/>
      <c r="H27" s="16" t="str">
        <f>Cal_Emergency!H25</f>
        <v>Work Execution</v>
      </c>
      <c r="I27" s="16" t="str">
        <f>Cal_Emergency!I25</f>
        <v>Emergency</v>
      </c>
      <c r="J27" s="16" t="str">
        <f>IF(ISBLANK(Cal_Emergency!J25),"",Cal_Emergency!J25)</f>
        <v/>
      </c>
      <c r="K27" s="16" t="str">
        <f>IF(ISBLANK(Cal_Emergency!K25),"",Cal_Emergency!K25)</f>
        <v/>
      </c>
      <c r="L27" s="4" t="s">
        <v>114</v>
      </c>
      <c r="M27" s="17" t="str">
        <f>IF(K27="","",E27&amp;K27&amp;"_"&amp;COUNTIF($K$9:K27,K27))</f>
        <v/>
      </c>
      <c r="T27" s="18">
        <f>Cal_Emergency!T25</f>
        <v>0</v>
      </c>
      <c r="U27" s="18">
        <f>Cal_Emergency!U25</f>
        <v>0</v>
      </c>
      <c r="V27" s="18">
        <f>Cal_Emergency!V25</f>
        <v>0</v>
      </c>
      <c r="W27" s="18">
        <f>Cal_Emergency!W25</f>
        <v>0</v>
      </c>
      <c r="X27" s="18">
        <f>Cal_Emergency!X25</f>
        <v>0</v>
      </c>
      <c r="Y27" s="18">
        <f>Cal_Emergency!Y25</f>
        <v>0</v>
      </c>
      <c r="Z27" s="18">
        <f>Cal_Emergency!Z25</f>
        <v>0</v>
      </c>
      <c r="AA27" s="18">
        <f>Cal_Emergency!AA25</f>
        <v>0</v>
      </c>
      <c r="AB27" s="18">
        <f>Cal_Emergency!AB25</f>
        <v>0</v>
      </c>
      <c r="AC27" s="18">
        <f>Cal_Emergency!AC25</f>
        <v>0</v>
      </c>
      <c r="AD27" s="18">
        <f>Cal_Emergency!AD25</f>
        <v>0</v>
      </c>
      <c r="AE27" s="18">
        <f>Cal_Emergency!AE25</f>
        <v>0</v>
      </c>
      <c r="AF27" s="18">
        <f>Cal_Emergency!AF25</f>
        <v>0</v>
      </c>
      <c r="AG27" s="18">
        <f>Cal_Emergency!AG25</f>
        <v>0</v>
      </c>
      <c r="AH27" s="18">
        <f>Cal_Emergency!AH25</f>
        <v>0</v>
      </c>
      <c r="AI27" s="18">
        <f>Cal_Emergency!AI25</f>
        <v>0</v>
      </c>
      <c r="AJ27" s="18">
        <f>Cal_Emergency!AJ25</f>
        <v>0</v>
      </c>
      <c r="AK27" s="18">
        <f>Cal_Emergency!AK25</f>
        <v>0</v>
      </c>
    </row>
    <row r="28" spans="5:40">
      <c r="E28" s="16" t="str">
        <f>Cover!$F$13</f>
        <v>Lon</v>
      </c>
      <c r="F28" s="16" t="str">
        <f>Cal_Emergency!F26</f>
        <v>Opex</v>
      </c>
      <c r="G28" s="97"/>
      <c r="H28" s="16" t="str">
        <f>Cal_Emergency!H26</f>
        <v>Work Execution</v>
      </c>
      <c r="I28" s="16" t="str">
        <f>Cal_Emergency!I26</f>
        <v>Emergency</v>
      </c>
      <c r="J28" s="16" t="str">
        <f>IF(ISBLANK(Cal_Emergency!J26),"",Cal_Emergency!J26)</f>
        <v/>
      </c>
      <c r="K28" s="16" t="str">
        <f>IF(ISBLANK(Cal_Emergency!K26),"",Cal_Emergency!K26)</f>
        <v/>
      </c>
      <c r="L28" s="97" t="s">
        <v>114</v>
      </c>
      <c r="M28" s="17" t="str">
        <f>IF(K28="","",E28&amp;K28&amp;"_"&amp;COUNTIF($K$9:K28,K28))</f>
        <v/>
      </c>
      <c r="T28" s="18">
        <f>Cal_Emergency!T26</f>
        <v>0</v>
      </c>
      <c r="U28" s="18">
        <f>Cal_Emergency!U26</f>
        <v>0</v>
      </c>
      <c r="V28" s="18">
        <f>Cal_Emergency!V26</f>
        <v>0</v>
      </c>
      <c r="W28" s="18">
        <f>Cal_Emergency!W26</f>
        <v>0</v>
      </c>
      <c r="X28" s="18">
        <f>Cal_Emergency!X26</f>
        <v>0</v>
      </c>
      <c r="Y28" s="18">
        <f>Cal_Emergency!Y26</f>
        <v>0</v>
      </c>
      <c r="Z28" s="18">
        <f>Cal_Emergency!Z26</f>
        <v>0</v>
      </c>
      <c r="AA28" s="18">
        <f>Cal_Emergency!AA26</f>
        <v>0</v>
      </c>
      <c r="AB28" s="18">
        <f>Cal_Emergency!AB26</f>
        <v>0</v>
      </c>
      <c r="AC28" s="18">
        <f>Cal_Emergency!AC26</f>
        <v>0</v>
      </c>
      <c r="AD28" s="18">
        <f>Cal_Emergency!AD26</f>
        <v>0</v>
      </c>
      <c r="AE28" s="18">
        <f>Cal_Emergency!AE26</f>
        <v>0</v>
      </c>
      <c r="AF28" s="18">
        <f>Cal_Emergency!AF26</f>
        <v>0</v>
      </c>
      <c r="AG28" s="18">
        <f>Cal_Emergency!AG26</f>
        <v>0</v>
      </c>
      <c r="AH28" s="18">
        <f>Cal_Emergency!AH26</f>
        <v>0</v>
      </c>
      <c r="AI28" s="18">
        <f>Cal_Emergency!AI26</f>
        <v>0</v>
      </c>
      <c r="AJ28" s="18">
        <f>Cal_Emergency!AJ26</f>
        <v>0</v>
      </c>
      <c r="AK28" s="18">
        <f>Cal_Emergency!AK26</f>
        <v>0</v>
      </c>
    </row>
    <row r="29" spans="5:40" s="97" customFormat="1">
      <c r="E29" s="16" t="str">
        <f>Cover!$F$13</f>
        <v>Lon</v>
      </c>
      <c r="F29" s="16" t="str">
        <f>Cal_Repairs!F17</f>
        <v>Opex</v>
      </c>
      <c r="H29" s="16" t="str">
        <f>Cal_Repairs!H17</f>
        <v>Work Execution</v>
      </c>
      <c r="I29" s="16" t="str">
        <f>Cal_Repairs!I17</f>
        <v>Repairs</v>
      </c>
      <c r="J29" s="16" t="str">
        <f>IF(ISBLANK(Cal_Repairs!J17),"",Cal_Repairs!J17)</f>
        <v/>
      </c>
      <c r="K29" s="16" t="str">
        <f>IF(ISBLANK(Cal_Repairs!K17),"",Cal_Repairs!K17)</f>
        <v/>
      </c>
      <c r="L29" s="97" t="s">
        <v>114</v>
      </c>
      <c r="M29" s="17" t="str">
        <f>IF(K29="","",E29&amp;K29&amp;"_"&amp;COUNTIF($K$9:K29,K29))</f>
        <v/>
      </c>
      <c r="T29" s="18">
        <f>Cal_Repairs!T17</f>
        <v>0</v>
      </c>
      <c r="U29" s="18">
        <f>Cal_Repairs!U17</f>
        <v>0</v>
      </c>
      <c r="V29" s="18">
        <f>Cal_Repairs!V17</f>
        <v>0</v>
      </c>
      <c r="W29" s="18">
        <f>Cal_Repairs!W17</f>
        <v>0</v>
      </c>
      <c r="X29" s="18">
        <f>Cal_Repairs!X17</f>
        <v>0</v>
      </c>
      <c r="Y29" s="18">
        <f>Cal_Repairs!Y17</f>
        <v>0</v>
      </c>
      <c r="Z29" s="18">
        <f>Cal_Repairs!Z17</f>
        <v>0</v>
      </c>
      <c r="AA29" s="18">
        <f>Cal_Repairs!AA17</f>
        <v>0</v>
      </c>
      <c r="AB29" s="18">
        <f>Cal_Repairs!AB17</f>
        <v>0</v>
      </c>
      <c r="AC29" s="18">
        <f>Cal_Repairs!AC17</f>
        <v>0</v>
      </c>
      <c r="AD29" s="18">
        <f>Cal_Repairs!AD17</f>
        <v>0</v>
      </c>
      <c r="AE29" s="18">
        <f>Cal_Repairs!AE17</f>
        <v>0</v>
      </c>
      <c r="AF29" s="18">
        <f>Cal_Repairs!AF17</f>
        <v>0</v>
      </c>
      <c r="AG29" s="18">
        <f>Cal_Repairs!AG17</f>
        <v>0</v>
      </c>
      <c r="AH29" s="18">
        <f>Cal_Repairs!AH17</f>
        <v>0</v>
      </c>
      <c r="AI29" s="18">
        <f>Cal_Repairs!AI17</f>
        <v>0</v>
      </c>
      <c r="AJ29" s="18">
        <f>Cal_Repairs!AJ17</f>
        <v>0</v>
      </c>
      <c r="AK29" s="18">
        <f>Cal_Repairs!AK17</f>
        <v>0</v>
      </c>
      <c r="AN29" s="35"/>
    </row>
    <row r="30" spans="5:40" s="97" customFormat="1">
      <c r="E30" s="16" t="str">
        <f>Cover!$F$13</f>
        <v>Lon</v>
      </c>
      <c r="F30" s="16" t="str">
        <f>Cal_Repairs!F18</f>
        <v>Opex</v>
      </c>
      <c r="H30" s="16" t="str">
        <f>Cal_Repairs!H18</f>
        <v>Work Execution</v>
      </c>
      <c r="I30" s="16" t="str">
        <f>Cal_Repairs!I18</f>
        <v>Repairs</v>
      </c>
      <c r="J30" s="16" t="str">
        <f>IF(ISBLANK(Cal_Repairs!J18),"",Cal_Repairs!J18)</f>
        <v/>
      </c>
      <c r="K30" s="16" t="str">
        <f>IF(ISBLANK(Cal_Repairs!K18),"",Cal_Repairs!K18)</f>
        <v/>
      </c>
      <c r="L30" s="97" t="s">
        <v>114</v>
      </c>
      <c r="M30" s="17" t="str">
        <f>IF(K30="","",E30&amp;K30&amp;"_"&amp;COUNTIF($K$9:K30,K30))</f>
        <v/>
      </c>
      <c r="T30" s="18">
        <f>Cal_Repairs!T18</f>
        <v>0</v>
      </c>
      <c r="U30" s="18">
        <f>Cal_Repairs!U18</f>
        <v>0</v>
      </c>
      <c r="V30" s="18">
        <f>Cal_Repairs!V18</f>
        <v>0</v>
      </c>
      <c r="W30" s="18">
        <f>Cal_Repairs!W18</f>
        <v>0</v>
      </c>
      <c r="X30" s="18">
        <f>Cal_Repairs!X18</f>
        <v>0</v>
      </c>
      <c r="Y30" s="18">
        <f>Cal_Repairs!Y18</f>
        <v>0</v>
      </c>
      <c r="Z30" s="18">
        <f>Cal_Repairs!Z18</f>
        <v>0</v>
      </c>
      <c r="AA30" s="18">
        <f>Cal_Repairs!AA18</f>
        <v>0</v>
      </c>
      <c r="AB30" s="18">
        <f>Cal_Repairs!AB18</f>
        <v>0</v>
      </c>
      <c r="AC30" s="18">
        <f>Cal_Repairs!AC18</f>
        <v>0</v>
      </c>
      <c r="AD30" s="18">
        <f>Cal_Repairs!AD18</f>
        <v>0</v>
      </c>
      <c r="AE30" s="18">
        <f>Cal_Repairs!AE18</f>
        <v>0</v>
      </c>
      <c r="AF30" s="18">
        <f>Cal_Repairs!AF18</f>
        <v>0</v>
      </c>
      <c r="AG30" s="18">
        <f>Cal_Repairs!AG18</f>
        <v>0</v>
      </c>
      <c r="AH30" s="18">
        <f>Cal_Repairs!AH18</f>
        <v>0</v>
      </c>
      <c r="AI30" s="18">
        <f>Cal_Repairs!AI18</f>
        <v>0</v>
      </c>
      <c r="AJ30" s="18">
        <f>Cal_Repairs!AJ18</f>
        <v>0</v>
      </c>
      <c r="AK30" s="18">
        <f>Cal_Repairs!AK18</f>
        <v>0</v>
      </c>
      <c r="AN30" s="35"/>
    </row>
    <row r="31" spans="5:40" s="97" customFormat="1">
      <c r="E31" s="16" t="str">
        <f>Cover!$F$13</f>
        <v>Lon</v>
      </c>
      <c r="F31" s="16" t="str">
        <f>Cal_Repairs!F19</f>
        <v>Opex</v>
      </c>
      <c r="H31" s="16" t="str">
        <f>Cal_Repairs!H19</f>
        <v>Work Execution</v>
      </c>
      <c r="I31" s="16" t="str">
        <f>Cal_Repairs!I19</f>
        <v>Repairs</v>
      </c>
      <c r="J31" s="16" t="str">
        <f>IF(ISBLANK(Cal_Repairs!J19),"",Cal_Repairs!J19)</f>
        <v/>
      </c>
      <c r="K31" s="16" t="str">
        <f>IF(ISBLANK(Cal_Repairs!K19),"",Cal_Repairs!K19)</f>
        <v/>
      </c>
      <c r="L31" s="97" t="s">
        <v>114</v>
      </c>
      <c r="M31" s="17" t="str">
        <f>IF(K31="","",E31&amp;K31&amp;"_"&amp;COUNTIF($K$9:K31,K31))</f>
        <v/>
      </c>
      <c r="T31" s="18">
        <f>Cal_Repairs!T19</f>
        <v>0</v>
      </c>
      <c r="U31" s="18">
        <f>Cal_Repairs!U19</f>
        <v>0</v>
      </c>
      <c r="V31" s="18">
        <f>Cal_Repairs!V19</f>
        <v>0</v>
      </c>
      <c r="W31" s="18">
        <f>Cal_Repairs!W19</f>
        <v>0</v>
      </c>
      <c r="X31" s="18">
        <f>Cal_Repairs!X19</f>
        <v>0</v>
      </c>
      <c r="Y31" s="18">
        <f>Cal_Repairs!Y19</f>
        <v>0</v>
      </c>
      <c r="Z31" s="18">
        <f>Cal_Repairs!Z19</f>
        <v>0</v>
      </c>
      <c r="AA31" s="18">
        <f>Cal_Repairs!AA19</f>
        <v>0</v>
      </c>
      <c r="AB31" s="18">
        <f>Cal_Repairs!AB19</f>
        <v>0</v>
      </c>
      <c r="AC31" s="18">
        <f>Cal_Repairs!AC19</f>
        <v>0</v>
      </c>
      <c r="AD31" s="18">
        <f>Cal_Repairs!AD19</f>
        <v>0</v>
      </c>
      <c r="AE31" s="18">
        <f>Cal_Repairs!AE19</f>
        <v>0</v>
      </c>
      <c r="AF31" s="18">
        <f>Cal_Repairs!AF19</f>
        <v>0</v>
      </c>
      <c r="AG31" s="18">
        <f>Cal_Repairs!AG19</f>
        <v>0</v>
      </c>
      <c r="AH31" s="18">
        <f>Cal_Repairs!AH19</f>
        <v>0</v>
      </c>
      <c r="AI31" s="18">
        <f>Cal_Repairs!AI19</f>
        <v>0</v>
      </c>
      <c r="AJ31" s="18">
        <f>Cal_Repairs!AJ19</f>
        <v>0</v>
      </c>
      <c r="AK31" s="18">
        <f>Cal_Repairs!AK19</f>
        <v>0</v>
      </c>
      <c r="AN31" s="35"/>
    </row>
    <row r="32" spans="5:40" s="97" customFormat="1">
      <c r="E32" s="16" t="str">
        <f>Cover!$F$13</f>
        <v>Lon</v>
      </c>
      <c r="F32" s="16" t="str">
        <f>Cal_Repairs!F20</f>
        <v>Opex</v>
      </c>
      <c r="H32" s="16" t="str">
        <f>Cal_Repairs!H20</f>
        <v>Work Execution</v>
      </c>
      <c r="I32" s="16" t="str">
        <f>Cal_Repairs!I20</f>
        <v>Repairs</v>
      </c>
      <c r="J32" s="16" t="str">
        <f>IF(ISBLANK(Cal_Repairs!J20),"",Cal_Repairs!J20)</f>
        <v/>
      </c>
      <c r="K32" s="16" t="str">
        <f>IF(ISBLANK(Cal_Repairs!K20),"",Cal_Repairs!K20)</f>
        <v/>
      </c>
      <c r="L32" s="97" t="s">
        <v>114</v>
      </c>
      <c r="M32" s="17" t="str">
        <f>IF(K32="","",E32&amp;K32&amp;"_"&amp;COUNTIF($K$9:K32,K32))</f>
        <v/>
      </c>
      <c r="T32" s="18">
        <f>Cal_Repairs!T20</f>
        <v>0</v>
      </c>
      <c r="U32" s="18">
        <f>Cal_Repairs!U20</f>
        <v>0</v>
      </c>
      <c r="V32" s="18">
        <f>Cal_Repairs!V20</f>
        <v>0</v>
      </c>
      <c r="W32" s="18">
        <f>Cal_Repairs!W20</f>
        <v>0</v>
      </c>
      <c r="X32" s="18">
        <f>Cal_Repairs!X20</f>
        <v>0</v>
      </c>
      <c r="Y32" s="18">
        <f>Cal_Repairs!Y20</f>
        <v>0</v>
      </c>
      <c r="Z32" s="18">
        <f>Cal_Repairs!Z20</f>
        <v>0</v>
      </c>
      <c r="AA32" s="18">
        <f>Cal_Repairs!AA20</f>
        <v>0</v>
      </c>
      <c r="AB32" s="18">
        <f>Cal_Repairs!AB20</f>
        <v>0</v>
      </c>
      <c r="AC32" s="18">
        <f>Cal_Repairs!AC20</f>
        <v>0</v>
      </c>
      <c r="AD32" s="18">
        <f>Cal_Repairs!AD20</f>
        <v>0</v>
      </c>
      <c r="AE32" s="18">
        <f>Cal_Repairs!AE20</f>
        <v>0</v>
      </c>
      <c r="AF32" s="18">
        <f>Cal_Repairs!AF20</f>
        <v>0</v>
      </c>
      <c r="AG32" s="18">
        <f>Cal_Repairs!AG20</f>
        <v>0</v>
      </c>
      <c r="AH32" s="18">
        <f>Cal_Repairs!AH20</f>
        <v>0</v>
      </c>
      <c r="AI32" s="18">
        <f>Cal_Repairs!AI20</f>
        <v>0</v>
      </c>
      <c r="AJ32" s="18">
        <f>Cal_Repairs!AJ20</f>
        <v>0</v>
      </c>
      <c r="AK32" s="18">
        <f>Cal_Repairs!AK20</f>
        <v>0</v>
      </c>
      <c r="AN32" s="35"/>
    </row>
    <row r="33" spans="5:40" s="97" customFormat="1">
      <c r="E33" s="16" t="str">
        <f>Cover!$F$13</f>
        <v>Lon</v>
      </c>
      <c r="F33" s="16" t="str">
        <f>Cal_Repairs!F21</f>
        <v>Opex</v>
      </c>
      <c r="H33" s="16" t="str">
        <f>Cal_Repairs!H21</f>
        <v>Work Execution</v>
      </c>
      <c r="I33" s="16" t="str">
        <f>Cal_Repairs!I21</f>
        <v>Repairs</v>
      </c>
      <c r="J33" s="16" t="str">
        <f>IF(ISBLANK(Cal_Repairs!J21),"",Cal_Repairs!J21)</f>
        <v/>
      </c>
      <c r="K33" s="16" t="str">
        <f>IF(ISBLANK(Cal_Repairs!K21),"",Cal_Repairs!K21)</f>
        <v/>
      </c>
      <c r="L33" s="97" t="s">
        <v>114</v>
      </c>
      <c r="M33" s="17" t="str">
        <f>IF(K33="","",E33&amp;K33&amp;"_"&amp;COUNTIF($K$9:K33,K33))</f>
        <v/>
      </c>
      <c r="T33" s="18">
        <f>Cal_Repairs!T21</f>
        <v>0</v>
      </c>
      <c r="U33" s="18">
        <f>Cal_Repairs!U21</f>
        <v>0</v>
      </c>
      <c r="V33" s="18">
        <f>Cal_Repairs!V21</f>
        <v>0</v>
      </c>
      <c r="W33" s="18">
        <f>Cal_Repairs!W21</f>
        <v>0</v>
      </c>
      <c r="X33" s="18">
        <f>Cal_Repairs!X21</f>
        <v>0</v>
      </c>
      <c r="Y33" s="18">
        <f>Cal_Repairs!Y21</f>
        <v>0</v>
      </c>
      <c r="Z33" s="18">
        <f>Cal_Repairs!Z21</f>
        <v>0</v>
      </c>
      <c r="AA33" s="18">
        <f>Cal_Repairs!AA21</f>
        <v>0</v>
      </c>
      <c r="AB33" s="18">
        <f>Cal_Repairs!AB21</f>
        <v>0</v>
      </c>
      <c r="AC33" s="18">
        <f>Cal_Repairs!AC21</f>
        <v>0</v>
      </c>
      <c r="AD33" s="18">
        <f>Cal_Repairs!AD21</f>
        <v>0</v>
      </c>
      <c r="AE33" s="18">
        <f>Cal_Repairs!AE21</f>
        <v>0</v>
      </c>
      <c r="AF33" s="18">
        <f>Cal_Repairs!AF21</f>
        <v>0</v>
      </c>
      <c r="AG33" s="18">
        <f>Cal_Repairs!AG21</f>
        <v>0</v>
      </c>
      <c r="AH33" s="18">
        <f>Cal_Repairs!AH21</f>
        <v>0</v>
      </c>
      <c r="AI33" s="18">
        <f>Cal_Repairs!AI21</f>
        <v>0</v>
      </c>
      <c r="AJ33" s="18">
        <f>Cal_Repairs!AJ21</f>
        <v>0</v>
      </c>
      <c r="AK33" s="18">
        <f>Cal_Repairs!AK21</f>
        <v>0</v>
      </c>
      <c r="AN33" s="35"/>
    </row>
    <row r="34" spans="5:40" s="97" customFormat="1">
      <c r="E34" s="16" t="str">
        <f>Cover!$F$13</f>
        <v>Lon</v>
      </c>
      <c r="F34" s="16" t="str">
        <f>Cal_Repairs!F22</f>
        <v>Opex</v>
      </c>
      <c r="H34" s="16" t="str">
        <f>Cal_Repairs!H22</f>
        <v>Work Execution</v>
      </c>
      <c r="I34" s="16" t="str">
        <f>Cal_Repairs!I22</f>
        <v>Repairs</v>
      </c>
      <c r="J34" s="16" t="str">
        <f>IF(ISBLANK(Cal_Repairs!J22),"",Cal_Repairs!J22)</f>
        <v/>
      </c>
      <c r="K34" s="16" t="str">
        <f>IF(ISBLANK(Cal_Repairs!K22),"",Cal_Repairs!K22)</f>
        <v/>
      </c>
      <c r="L34" s="97" t="s">
        <v>114</v>
      </c>
      <c r="M34" s="17" t="str">
        <f>IF(K34="","",E34&amp;K34&amp;"_"&amp;COUNTIF($K$9:K34,K34))</f>
        <v/>
      </c>
      <c r="T34" s="18">
        <f>Cal_Repairs!T22</f>
        <v>0</v>
      </c>
      <c r="U34" s="18">
        <f>Cal_Repairs!U22</f>
        <v>0</v>
      </c>
      <c r="V34" s="18">
        <f>Cal_Repairs!V22</f>
        <v>0</v>
      </c>
      <c r="W34" s="18">
        <f>Cal_Repairs!W22</f>
        <v>0</v>
      </c>
      <c r="X34" s="18">
        <f>Cal_Repairs!X22</f>
        <v>0</v>
      </c>
      <c r="Y34" s="18">
        <f>Cal_Repairs!Y22</f>
        <v>0</v>
      </c>
      <c r="Z34" s="18">
        <f>Cal_Repairs!Z22</f>
        <v>0</v>
      </c>
      <c r="AA34" s="18">
        <f>Cal_Repairs!AA22</f>
        <v>0</v>
      </c>
      <c r="AB34" s="18">
        <f>Cal_Repairs!AB22</f>
        <v>0</v>
      </c>
      <c r="AC34" s="18">
        <f>Cal_Repairs!AC22</f>
        <v>0</v>
      </c>
      <c r="AD34" s="18">
        <f>Cal_Repairs!AD22</f>
        <v>0</v>
      </c>
      <c r="AE34" s="18">
        <f>Cal_Repairs!AE22</f>
        <v>0</v>
      </c>
      <c r="AF34" s="18">
        <f>Cal_Repairs!AF22</f>
        <v>0</v>
      </c>
      <c r="AG34" s="18">
        <f>Cal_Repairs!AG22</f>
        <v>0</v>
      </c>
      <c r="AH34" s="18">
        <f>Cal_Repairs!AH22</f>
        <v>0</v>
      </c>
      <c r="AI34" s="18">
        <f>Cal_Repairs!AI22</f>
        <v>0</v>
      </c>
      <c r="AJ34" s="18">
        <f>Cal_Repairs!AJ22</f>
        <v>0</v>
      </c>
      <c r="AK34" s="18">
        <f>Cal_Repairs!AK22</f>
        <v>0</v>
      </c>
      <c r="AN34" s="35"/>
    </row>
    <row r="35" spans="5:40" s="97" customFormat="1">
      <c r="E35" s="16" t="str">
        <f>Cover!$F$13</f>
        <v>Lon</v>
      </c>
      <c r="F35" s="16" t="str">
        <f>Cal_Repairs!F23</f>
        <v>Opex</v>
      </c>
      <c r="H35" s="16" t="str">
        <f>Cal_Repairs!H23</f>
        <v>Work Execution</v>
      </c>
      <c r="I35" s="16" t="str">
        <f>Cal_Repairs!I23</f>
        <v>Repairs</v>
      </c>
      <c r="J35" s="16" t="str">
        <f>IF(ISBLANK(Cal_Repairs!J23),"",Cal_Repairs!J23)</f>
        <v/>
      </c>
      <c r="K35" s="16" t="str">
        <f>IF(ISBLANK(Cal_Repairs!K23),"",Cal_Repairs!K23)</f>
        <v/>
      </c>
      <c r="L35" s="97" t="s">
        <v>114</v>
      </c>
      <c r="M35" s="17" t="str">
        <f>IF(K35="","",E35&amp;K35&amp;"_"&amp;COUNTIF($K$9:K35,K35))</f>
        <v/>
      </c>
      <c r="T35" s="18">
        <f>Cal_Repairs!T23</f>
        <v>0</v>
      </c>
      <c r="U35" s="18">
        <f>Cal_Repairs!U23</f>
        <v>0</v>
      </c>
      <c r="V35" s="18">
        <f>Cal_Repairs!V23</f>
        <v>0</v>
      </c>
      <c r="W35" s="18">
        <f>Cal_Repairs!W23</f>
        <v>0</v>
      </c>
      <c r="X35" s="18">
        <f>Cal_Repairs!X23</f>
        <v>0</v>
      </c>
      <c r="Y35" s="18">
        <f>Cal_Repairs!Y23</f>
        <v>0</v>
      </c>
      <c r="Z35" s="18">
        <f>Cal_Repairs!Z23</f>
        <v>0</v>
      </c>
      <c r="AA35" s="18">
        <f>Cal_Repairs!AA23</f>
        <v>0</v>
      </c>
      <c r="AB35" s="18">
        <f>Cal_Repairs!AB23</f>
        <v>0</v>
      </c>
      <c r="AC35" s="18">
        <f>Cal_Repairs!AC23</f>
        <v>0</v>
      </c>
      <c r="AD35" s="18">
        <f>Cal_Repairs!AD23</f>
        <v>0</v>
      </c>
      <c r="AE35" s="18">
        <f>Cal_Repairs!AE23</f>
        <v>0</v>
      </c>
      <c r="AF35" s="18">
        <f>Cal_Repairs!AF23</f>
        <v>0</v>
      </c>
      <c r="AG35" s="18">
        <f>Cal_Repairs!AG23</f>
        <v>0</v>
      </c>
      <c r="AH35" s="18">
        <f>Cal_Repairs!AH23</f>
        <v>0</v>
      </c>
      <c r="AI35" s="18">
        <f>Cal_Repairs!AI23</f>
        <v>0</v>
      </c>
      <c r="AJ35" s="18">
        <f>Cal_Repairs!AJ23</f>
        <v>0</v>
      </c>
      <c r="AK35" s="18">
        <f>Cal_Repairs!AK23</f>
        <v>0</v>
      </c>
      <c r="AN35" s="35"/>
    </row>
    <row r="36" spans="5:40" s="97" customFormat="1">
      <c r="E36" s="16" t="str">
        <f>Cover!$F$13</f>
        <v>Lon</v>
      </c>
      <c r="F36" s="16" t="str">
        <f>Cal_Repairs!F24</f>
        <v>Opex</v>
      </c>
      <c r="H36" s="16" t="str">
        <f>Cal_Repairs!H24</f>
        <v>Work Execution</v>
      </c>
      <c r="I36" s="16" t="str">
        <f>Cal_Repairs!I24</f>
        <v>Repairs</v>
      </c>
      <c r="J36" s="16" t="str">
        <f>IF(ISBLANK(Cal_Repairs!J24),"",Cal_Repairs!J24)</f>
        <v/>
      </c>
      <c r="K36" s="16" t="str">
        <f>IF(ISBLANK(Cal_Repairs!K24),"",Cal_Repairs!K24)</f>
        <v/>
      </c>
      <c r="L36" s="97" t="s">
        <v>114</v>
      </c>
      <c r="M36" s="17" t="str">
        <f>IF(K36="","",E36&amp;K36&amp;"_"&amp;COUNTIF($K$9:K36,K36))</f>
        <v/>
      </c>
      <c r="T36" s="18">
        <f>Cal_Repairs!T24</f>
        <v>0</v>
      </c>
      <c r="U36" s="18">
        <f>Cal_Repairs!U24</f>
        <v>0</v>
      </c>
      <c r="V36" s="18">
        <f>Cal_Repairs!V24</f>
        <v>0</v>
      </c>
      <c r="W36" s="18">
        <f>Cal_Repairs!W24</f>
        <v>0</v>
      </c>
      <c r="X36" s="18">
        <f>Cal_Repairs!X24</f>
        <v>0</v>
      </c>
      <c r="Y36" s="18">
        <f>Cal_Repairs!Y24</f>
        <v>0</v>
      </c>
      <c r="Z36" s="18">
        <f>Cal_Repairs!Z24</f>
        <v>0</v>
      </c>
      <c r="AA36" s="18">
        <f>Cal_Repairs!AA24</f>
        <v>0</v>
      </c>
      <c r="AB36" s="18">
        <f>Cal_Repairs!AB24</f>
        <v>0</v>
      </c>
      <c r="AC36" s="18">
        <f>Cal_Repairs!AC24</f>
        <v>0</v>
      </c>
      <c r="AD36" s="18">
        <f>Cal_Repairs!AD24</f>
        <v>0</v>
      </c>
      <c r="AE36" s="18">
        <f>Cal_Repairs!AE24</f>
        <v>0</v>
      </c>
      <c r="AF36" s="18">
        <f>Cal_Repairs!AF24</f>
        <v>0</v>
      </c>
      <c r="AG36" s="18">
        <f>Cal_Repairs!AG24</f>
        <v>0</v>
      </c>
      <c r="AH36" s="18">
        <f>Cal_Repairs!AH24</f>
        <v>0</v>
      </c>
      <c r="AI36" s="18">
        <f>Cal_Repairs!AI24</f>
        <v>0</v>
      </c>
      <c r="AJ36" s="18">
        <f>Cal_Repairs!AJ24</f>
        <v>0</v>
      </c>
      <c r="AK36" s="18">
        <f>Cal_Repairs!AK24</f>
        <v>0</v>
      </c>
      <c r="AN36" s="35"/>
    </row>
    <row r="37" spans="5:40" s="97" customFormat="1">
      <c r="E37" s="16" t="str">
        <f>Cover!$F$13</f>
        <v>Lon</v>
      </c>
      <c r="F37" s="16" t="str">
        <f>Cal_Repairs!F25</f>
        <v>Opex</v>
      </c>
      <c r="H37" s="16" t="str">
        <f>Cal_Repairs!H25</f>
        <v>Work Execution</v>
      </c>
      <c r="I37" s="16" t="str">
        <f>Cal_Repairs!I25</f>
        <v>Repairs</v>
      </c>
      <c r="J37" s="16" t="str">
        <f>IF(ISBLANK(Cal_Repairs!J25),"",Cal_Repairs!J25)</f>
        <v/>
      </c>
      <c r="K37" s="16" t="str">
        <f>IF(ISBLANK(Cal_Repairs!K25),"",Cal_Repairs!K25)</f>
        <v/>
      </c>
      <c r="L37" s="97" t="s">
        <v>114</v>
      </c>
      <c r="M37" s="17" t="str">
        <f>IF(K37="","",E37&amp;K37&amp;"_"&amp;COUNTIF($K$9:K37,K37))</f>
        <v/>
      </c>
      <c r="T37" s="18">
        <f>Cal_Repairs!T25</f>
        <v>0</v>
      </c>
      <c r="U37" s="18">
        <f>Cal_Repairs!U25</f>
        <v>0</v>
      </c>
      <c r="V37" s="18">
        <f>Cal_Repairs!V25</f>
        <v>0</v>
      </c>
      <c r="W37" s="18">
        <f>Cal_Repairs!W25</f>
        <v>0</v>
      </c>
      <c r="X37" s="18">
        <f>Cal_Repairs!X25</f>
        <v>0</v>
      </c>
      <c r="Y37" s="18">
        <f>Cal_Repairs!Y25</f>
        <v>0</v>
      </c>
      <c r="Z37" s="18">
        <f>Cal_Repairs!Z25</f>
        <v>0</v>
      </c>
      <c r="AA37" s="18">
        <f>Cal_Repairs!AA25</f>
        <v>0</v>
      </c>
      <c r="AB37" s="18">
        <f>Cal_Repairs!AB25</f>
        <v>0</v>
      </c>
      <c r="AC37" s="18">
        <f>Cal_Repairs!AC25</f>
        <v>0</v>
      </c>
      <c r="AD37" s="18">
        <f>Cal_Repairs!AD25</f>
        <v>0</v>
      </c>
      <c r="AE37" s="18">
        <f>Cal_Repairs!AE25</f>
        <v>0</v>
      </c>
      <c r="AF37" s="18">
        <f>Cal_Repairs!AF25</f>
        <v>0</v>
      </c>
      <c r="AG37" s="18">
        <f>Cal_Repairs!AG25</f>
        <v>0</v>
      </c>
      <c r="AH37" s="18">
        <f>Cal_Repairs!AH25</f>
        <v>0</v>
      </c>
      <c r="AI37" s="18">
        <f>Cal_Repairs!AI25</f>
        <v>0</v>
      </c>
      <c r="AJ37" s="18">
        <f>Cal_Repairs!AJ25</f>
        <v>0</v>
      </c>
      <c r="AK37" s="18">
        <f>Cal_Repairs!AK25</f>
        <v>0</v>
      </c>
      <c r="AN37" s="35"/>
    </row>
    <row r="38" spans="5:40" s="97" customFormat="1">
      <c r="E38" s="16" t="str">
        <f>Cover!$F$13</f>
        <v>Lon</v>
      </c>
      <c r="F38" s="16" t="str">
        <f>Cal_Repairs!F26</f>
        <v>Opex</v>
      </c>
      <c r="H38" s="16" t="str">
        <f>Cal_Repairs!H26</f>
        <v>Work Execution</v>
      </c>
      <c r="I38" s="16" t="str">
        <f>Cal_Repairs!I26</f>
        <v>Repairs</v>
      </c>
      <c r="J38" s="16" t="str">
        <f>IF(ISBLANK(Cal_Repairs!J26),"",Cal_Repairs!J26)</f>
        <v/>
      </c>
      <c r="K38" s="16" t="str">
        <f>IF(ISBLANK(Cal_Repairs!K26),"",Cal_Repairs!K26)</f>
        <v/>
      </c>
      <c r="L38" s="97" t="s">
        <v>114</v>
      </c>
      <c r="M38" s="17" t="str">
        <f>IF(K38="","",E38&amp;K38&amp;"_"&amp;COUNTIF($K$9:K38,K38))</f>
        <v/>
      </c>
      <c r="T38" s="18">
        <f>Cal_Repairs!T26</f>
        <v>0</v>
      </c>
      <c r="U38" s="18">
        <f>Cal_Repairs!U26</f>
        <v>0</v>
      </c>
      <c r="V38" s="18">
        <f>Cal_Repairs!V26</f>
        <v>0</v>
      </c>
      <c r="W38" s="18">
        <f>Cal_Repairs!W26</f>
        <v>0</v>
      </c>
      <c r="X38" s="18">
        <f>Cal_Repairs!X26</f>
        <v>0</v>
      </c>
      <c r="Y38" s="18">
        <f>Cal_Repairs!Y26</f>
        <v>0</v>
      </c>
      <c r="Z38" s="18">
        <f>Cal_Repairs!Z26</f>
        <v>0</v>
      </c>
      <c r="AA38" s="18">
        <f>Cal_Repairs!AA26</f>
        <v>0</v>
      </c>
      <c r="AB38" s="18">
        <f>Cal_Repairs!AB26</f>
        <v>0</v>
      </c>
      <c r="AC38" s="18">
        <f>Cal_Repairs!AC26</f>
        <v>0</v>
      </c>
      <c r="AD38" s="18">
        <f>Cal_Repairs!AD26</f>
        <v>0</v>
      </c>
      <c r="AE38" s="18">
        <f>Cal_Repairs!AE26</f>
        <v>0</v>
      </c>
      <c r="AF38" s="18">
        <f>Cal_Repairs!AF26</f>
        <v>0</v>
      </c>
      <c r="AG38" s="18">
        <f>Cal_Repairs!AG26</f>
        <v>0</v>
      </c>
      <c r="AH38" s="18">
        <f>Cal_Repairs!AH26</f>
        <v>0</v>
      </c>
      <c r="AI38" s="18">
        <f>Cal_Repairs!AI26</f>
        <v>0</v>
      </c>
      <c r="AJ38" s="18">
        <f>Cal_Repairs!AJ26</f>
        <v>0</v>
      </c>
      <c r="AK38" s="18">
        <f>Cal_Repairs!AK26</f>
        <v>0</v>
      </c>
      <c r="AN38" s="35"/>
    </row>
    <row r="39" spans="5:40" s="97" customFormat="1">
      <c r="E39" s="16" t="str">
        <f>Cover!$F$13</f>
        <v>Lon</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7" t="s">
        <v>114</v>
      </c>
      <c r="M39" s="17" t="str">
        <f>IF(K39="","",E39&amp;K39&amp;"_"&amp;COUNTIF($K$9:K39,K39))</f>
        <v/>
      </c>
      <c r="T39" s="18">
        <f>Cal_Maintenance!T17</f>
        <v>0</v>
      </c>
      <c r="U39" s="18">
        <f>Cal_Maintenance!U17</f>
        <v>0</v>
      </c>
      <c r="V39" s="18">
        <f>Cal_Maintenance!V17</f>
        <v>0</v>
      </c>
      <c r="W39" s="18">
        <f>Cal_Maintenance!W17</f>
        <v>0</v>
      </c>
      <c r="X39" s="18">
        <f>Cal_Maintenance!X17</f>
        <v>0</v>
      </c>
      <c r="Y39" s="18">
        <f>Cal_Maintenance!Y17</f>
        <v>0</v>
      </c>
      <c r="Z39" s="18">
        <f>Cal_Maintenance!Z17</f>
        <v>0</v>
      </c>
      <c r="AA39" s="18">
        <f>Cal_Maintenance!AA17</f>
        <v>0</v>
      </c>
      <c r="AB39" s="18">
        <f>Cal_Maintenance!AB17</f>
        <v>0</v>
      </c>
      <c r="AC39" s="18">
        <f>Cal_Maintenance!AC17</f>
        <v>0</v>
      </c>
      <c r="AD39" s="18">
        <f>Cal_Maintenance!AD17</f>
        <v>0</v>
      </c>
      <c r="AE39" s="18">
        <f>Cal_Maintenance!AE17</f>
        <v>0</v>
      </c>
      <c r="AF39" s="18">
        <f>Cal_Maintenance!AF17</f>
        <v>0</v>
      </c>
      <c r="AG39" s="18">
        <f>Cal_Maintenance!AG17</f>
        <v>0</v>
      </c>
      <c r="AH39" s="18">
        <f>Cal_Maintenance!AH17</f>
        <v>0</v>
      </c>
      <c r="AI39" s="18">
        <f>Cal_Maintenance!AI17</f>
        <v>0</v>
      </c>
      <c r="AJ39" s="18">
        <f>Cal_Maintenance!AJ17</f>
        <v>0</v>
      </c>
      <c r="AK39" s="18">
        <f>Cal_Maintenance!AK17</f>
        <v>0</v>
      </c>
      <c r="AN39" s="35"/>
    </row>
    <row r="40" spans="5:40" s="97" customFormat="1">
      <c r="E40" s="16" t="str">
        <f>Cover!$F$13</f>
        <v>Lon</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7" t="s">
        <v>114</v>
      </c>
      <c r="M40" s="17" t="str">
        <f>IF(K40="","",E40&amp;K40&amp;"_"&amp;COUNTIF($K$9:K40,K40))</f>
        <v/>
      </c>
      <c r="T40" s="18">
        <f>Cal_Maintenance!T18</f>
        <v>0</v>
      </c>
      <c r="U40" s="18">
        <f>Cal_Maintenance!U18</f>
        <v>0</v>
      </c>
      <c r="V40" s="18">
        <f>Cal_Maintenance!V18</f>
        <v>0</v>
      </c>
      <c r="W40" s="18">
        <f>Cal_Maintenance!W18</f>
        <v>0</v>
      </c>
      <c r="X40" s="18">
        <f>Cal_Maintenance!X18</f>
        <v>0</v>
      </c>
      <c r="Y40" s="18">
        <f>Cal_Maintenance!Y18</f>
        <v>0</v>
      </c>
      <c r="Z40" s="18">
        <f>Cal_Maintenance!Z18</f>
        <v>0</v>
      </c>
      <c r="AA40" s="18">
        <f>Cal_Maintenance!AA18</f>
        <v>0</v>
      </c>
      <c r="AB40" s="18">
        <f>Cal_Maintenance!AB18</f>
        <v>0</v>
      </c>
      <c r="AC40" s="18">
        <f>Cal_Maintenance!AC18</f>
        <v>0</v>
      </c>
      <c r="AD40" s="18">
        <f>Cal_Maintenance!AD18</f>
        <v>0</v>
      </c>
      <c r="AE40" s="18">
        <f>Cal_Maintenance!AE18</f>
        <v>0</v>
      </c>
      <c r="AF40" s="18">
        <f>Cal_Maintenance!AF18</f>
        <v>0</v>
      </c>
      <c r="AG40" s="18">
        <f>Cal_Maintenance!AG18</f>
        <v>0</v>
      </c>
      <c r="AH40" s="18">
        <f>Cal_Maintenance!AH18</f>
        <v>0</v>
      </c>
      <c r="AI40" s="18">
        <f>Cal_Maintenance!AI18</f>
        <v>0</v>
      </c>
      <c r="AJ40" s="18">
        <f>Cal_Maintenance!AJ18</f>
        <v>0</v>
      </c>
      <c r="AK40" s="18">
        <f>Cal_Maintenance!AK18</f>
        <v>0</v>
      </c>
      <c r="AN40" s="35"/>
    </row>
    <row r="41" spans="5:40" s="97" customFormat="1">
      <c r="E41" s="16" t="str">
        <f>Cover!$F$13</f>
        <v>Lon</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7" t="s">
        <v>114</v>
      </c>
      <c r="M41" s="17" t="str">
        <f>IF(K41="","",E41&amp;K41&amp;"_"&amp;COUNTIF($K$9:K41,K41))</f>
        <v/>
      </c>
      <c r="T41" s="18">
        <f>Cal_Maintenance!T19</f>
        <v>0</v>
      </c>
      <c r="U41" s="18">
        <f>Cal_Maintenance!U19</f>
        <v>0</v>
      </c>
      <c r="V41" s="18">
        <f>Cal_Maintenance!V19</f>
        <v>0</v>
      </c>
      <c r="W41" s="18">
        <f>Cal_Maintenance!W19</f>
        <v>0</v>
      </c>
      <c r="X41" s="18">
        <f>Cal_Maintenance!X19</f>
        <v>0</v>
      </c>
      <c r="Y41" s="18">
        <f>Cal_Maintenance!Y19</f>
        <v>0</v>
      </c>
      <c r="Z41" s="18">
        <f>Cal_Maintenance!Z19</f>
        <v>0</v>
      </c>
      <c r="AA41" s="18">
        <f>Cal_Maintenance!AA19</f>
        <v>0</v>
      </c>
      <c r="AB41" s="18">
        <f>Cal_Maintenance!AB19</f>
        <v>0</v>
      </c>
      <c r="AC41" s="18">
        <f>Cal_Maintenance!AC19</f>
        <v>0</v>
      </c>
      <c r="AD41" s="18">
        <f>Cal_Maintenance!AD19</f>
        <v>0</v>
      </c>
      <c r="AE41" s="18">
        <f>Cal_Maintenance!AE19</f>
        <v>0</v>
      </c>
      <c r="AF41" s="18">
        <f>Cal_Maintenance!AF19</f>
        <v>0</v>
      </c>
      <c r="AG41" s="18">
        <f>Cal_Maintenance!AG19</f>
        <v>0</v>
      </c>
      <c r="AH41" s="18">
        <f>Cal_Maintenance!AH19</f>
        <v>0</v>
      </c>
      <c r="AI41" s="18">
        <f>Cal_Maintenance!AI19</f>
        <v>0</v>
      </c>
      <c r="AJ41" s="18">
        <f>Cal_Maintenance!AJ19</f>
        <v>0</v>
      </c>
      <c r="AK41" s="18">
        <f>Cal_Maintenance!AK19</f>
        <v>0</v>
      </c>
      <c r="AN41" s="35"/>
    </row>
    <row r="42" spans="5:40" s="97" customFormat="1">
      <c r="E42" s="16" t="str">
        <f>Cover!$F$13</f>
        <v>Lon</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7" t="s">
        <v>114</v>
      </c>
      <c r="M42" s="17" t="str">
        <f>IF(K42="","",E42&amp;K42&amp;"_"&amp;COUNTIF($K$9:K42,K42))</f>
        <v/>
      </c>
      <c r="T42" s="18">
        <f>Cal_Maintenance!T20</f>
        <v>0</v>
      </c>
      <c r="U42" s="18">
        <f>Cal_Maintenance!U20</f>
        <v>0</v>
      </c>
      <c r="V42" s="18">
        <f>Cal_Maintenance!V20</f>
        <v>0</v>
      </c>
      <c r="W42" s="18">
        <f>Cal_Maintenance!W20</f>
        <v>0</v>
      </c>
      <c r="X42" s="18">
        <f>Cal_Maintenance!X20</f>
        <v>0</v>
      </c>
      <c r="Y42" s="18">
        <f>Cal_Maintenance!Y20</f>
        <v>0</v>
      </c>
      <c r="Z42" s="18">
        <f>Cal_Maintenance!Z20</f>
        <v>0</v>
      </c>
      <c r="AA42" s="18">
        <f>Cal_Maintenance!AA20</f>
        <v>0</v>
      </c>
      <c r="AB42" s="18">
        <f>Cal_Maintenance!AB20</f>
        <v>0</v>
      </c>
      <c r="AC42" s="18">
        <f>Cal_Maintenance!AC20</f>
        <v>0</v>
      </c>
      <c r="AD42" s="18">
        <f>Cal_Maintenance!AD20</f>
        <v>0</v>
      </c>
      <c r="AE42" s="18">
        <f>Cal_Maintenance!AE20</f>
        <v>0</v>
      </c>
      <c r="AF42" s="18">
        <f>Cal_Maintenance!AF20</f>
        <v>0</v>
      </c>
      <c r="AG42" s="18">
        <f>Cal_Maintenance!AG20</f>
        <v>0</v>
      </c>
      <c r="AH42" s="18">
        <f>Cal_Maintenance!AH20</f>
        <v>0</v>
      </c>
      <c r="AI42" s="18">
        <f>Cal_Maintenance!AI20</f>
        <v>0</v>
      </c>
      <c r="AJ42" s="18">
        <f>Cal_Maintenance!AJ20</f>
        <v>0</v>
      </c>
      <c r="AK42" s="18">
        <f>Cal_Maintenance!AK20</f>
        <v>0</v>
      </c>
      <c r="AN42" s="35"/>
    </row>
    <row r="43" spans="5:40" s="97" customFormat="1">
      <c r="E43" s="16" t="str">
        <f>Cover!$F$13</f>
        <v>Lon</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7" t="s">
        <v>114</v>
      </c>
      <c r="M43" s="17" t="str">
        <f>IF(K43="","",E43&amp;K43&amp;"_"&amp;COUNTIF($K$9:K43,K43))</f>
        <v/>
      </c>
      <c r="T43" s="18">
        <f>Cal_Maintenance!T21</f>
        <v>0</v>
      </c>
      <c r="U43" s="18">
        <f>Cal_Maintenance!U21</f>
        <v>0</v>
      </c>
      <c r="V43" s="18">
        <f>Cal_Maintenance!V21</f>
        <v>0</v>
      </c>
      <c r="W43" s="18">
        <f>Cal_Maintenance!W21</f>
        <v>0</v>
      </c>
      <c r="X43" s="18">
        <f>Cal_Maintenance!X21</f>
        <v>0</v>
      </c>
      <c r="Y43" s="18">
        <f>Cal_Maintenance!Y21</f>
        <v>0</v>
      </c>
      <c r="Z43" s="18">
        <f>Cal_Maintenance!Z21</f>
        <v>0</v>
      </c>
      <c r="AA43" s="18">
        <f>Cal_Maintenance!AA21</f>
        <v>0</v>
      </c>
      <c r="AB43" s="18">
        <f>Cal_Maintenance!AB21</f>
        <v>0</v>
      </c>
      <c r="AC43" s="18">
        <f>Cal_Maintenance!AC21</f>
        <v>0</v>
      </c>
      <c r="AD43" s="18">
        <f>Cal_Maintenance!AD21</f>
        <v>0</v>
      </c>
      <c r="AE43" s="18">
        <f>Cal_Maintenance!AE21</f>
        <v>0</v>
      </c>
      <c r="AF43" s="18">
        <f>Cal_Maintenance!AF21</f>
        <v>0</v>
      </c>
      <c r="AG43" s="18">
        <f>Cal_Maintenance!AG21</f>
        <v>0</v>
      </c>
      <c r="AH43" s="18">
        <f>Cal_Maintenance!AH21</f>
        <v>0</v>
      </c>
      <c r="AI43" s="18">
        <f>Cal_Maintenance!AI21</f>
        <v>0</v>
      </c>
      <c r="AJ43" s="18">
        <f>Cal_Maintenance!AJ21</f>
        <v>0</v>
      </c>
      <c r="AK43" s="18">
        <f>Cal_Maintenance!AK21</f>
        <v>0</v>
      </c>
      <c r="AN43" s="35"/>
    </row>
    <row r="44" spans="5:40" s="97" customFormat="1">
      <c r="E44" s="16" t="str">
        <f>Cover!$F$13</f>
        <v>Lon</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7" t="s">
        <v>114</v>
      </c>
      <c r="M44" s="17" t="str">
        <f>IF(K44="","",E44&amp;K44&amp;"_"&amp;COUNTIF($K$9:K44,K44))</f>
        <v/>
      </c>
      <c r="T44" s="18">
        <f>Cal_Maintenance!T22</f>
        <v>0</v>
      </c>
      <c r="U44" s="18">
        <f>Cal_Maintenance!U22</f>
        <v>0</v>
      </c>
      <c r="V44" s="18">
        <f>Cal_Maintenance!V22</f>
        <v>0</v>
      </c>
      <c r="W44" s="18">
        <f>Cal_Maintenance!W22</f>
        <v>0</v>
      </c>
      <c r="X44" s="18">
        <f>Cal_Maintenance!X22</f>
        <v>0</v>
      </c>
      <c r="Y44" s="18">
        <f>Cal_Maintenance!Y22</f>
        <v>0</v>
      </c>
      <c r="Z44" s="18">
        <f>Cal_Maintenance!Z22</f>
        <v>0</v>
      </c>
      <c r="AA44" s="18">
        <f>Cal_Maintenance!AA22</f>
        <v>0</v>
      </c>
      <c r="AB44" s="18">
        <f>Cal_Maintenance!AB22</f>
        <v>0</v>
      </c>
      <c r="AC44" s="18">
        <f>Cal_Maintenance!AC22</f>
        <v>0</v>
      </c>
      <c r="AD44" s="18">
        <f>Cal_Maintenance!AD22</f>
        <v>0</v>
      </c>
      <c r="AE44" s="18">
        <f>Cal_Maintenance!AE22</f>
        <v>0</v>
      </c>
      <c r="AF44" s="18">
        <f>Cal_Maintenance!AF22</f>
        <v>0</v>
      </c>
      <c r="AG44" s="18">
        <f>Cal_Maintenance!AG22</f>
        <v>0</v>
      </c>
      <c r="AH44" s="18">
        <f>Cal_Maintenance!AH22</f>
        <v>0</v>
      </c>
      <c r="AI44" s="18">
        <f>Cal_Maintenance!AI22</f>
        <v>0</v>
      </c>
      <c r="AJ44" s="18">
        <f>Cal_Maintenance!AJ22</f>
        <v>0</v>
      </c>
      <c r="AK44" s="18">
        <f>Cal_Maintenance!AK22</f>
        <v>0</v>
      </c>
      <c r="AN44" s="35"/>
    </row>
    <row r="45" spans="5:40" s="97" customFormat="1">
      <c r="E45" s="16" t="str">
        <f>Cover!$F$13</f>
        <v>Lon</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7" t="s">
        <v>114</v>
      </c>
      <c r="M45" s="17" t="str">
        <f>IF(K45="","",E45&amp;K45&amp;"_"&amp;COUNTIF($K$9:K45,K45))</f>
        <v/>
      </c>
      <c r="T45" s="18">
        <f>Cal_Maintenance!T23</f>
        <v>0</v>
      </c>
      <c r="U45" s="18">
        <f>Cal_Maintenance!U23</f>
        <v>0</v>
      </c>
      <c r="V45" s="18">
        <f>Cal_Maintenance!V23</f>
        <v>0</v>
      </c>
      <c r="W45" s="18">
        <f>Cal_Maintenance!W23</f>
        <v>0</v>
      </c>
      <c r="X45" s="18">
        <f>Cal_Maintenance!X23</f>
        <v>0</v>
      </c>
      <c r="Y45" s="18">
        <f>Cal_Maintenance!Y23</f>
        <v>0</v>
      </c>
      <c r="Z45" s="18">
        <f>Cal_Maintenance!Z23</f>
        <v>0</v>
      </c>
      <c r="AA45" s="18">
        <f>Cal_Maintenance!AA23</f>
        <v>0</v>
      </c>
      <c r="AB45" s="18">
        <f>Cal_Maintenance!AB23</f>
        <v>0</v>
      </c>
      <c r="AC45" s="18">
        <f>Cal_Maintenance!AC23</f>
        <v>0</v>
      </c>
      <c r="AD45" s="18">
        <f>Cal_Maintenance!AD23</f>
        <v>0</v>
      </c>
      <c r="AE45" s="18">
        <f>Cal_Maintenance!AE23</f>
        <v>0</v>
      </c>
      <c r="AF45" s="18">
        <f>Cal_Maintenance!AF23</f>
        <v>0</v>
      </c>
      <c r="AG45" s="18">
        <f>Cal_Maintenance!AG23</f>
        <v>0</v>
      </c>
      <c r="AH45" s="18">
        <f>Cal_Maintenance!AH23</f>
        <v>0</v>
      </c>
      <c r="AI45" s="18">
        <f>Cal_Maintenance!AI23</f>
        <v>0</v>
      </c>
      <c r="AJ45" s="18">
        <f>Cal_Maintenance!AJ23</f>
        <v>0</v>
      </c>
      <c r="AK45" s="18">
        <f>Cal_Maintenance!AK23</f>
        <v>0</v>
      </c>
      <c r="AN45" s="35"/>
    </row>
    <row r="46" spans="5:40" s="97" customFormat="1">
      <c r="E46" s="16" t="str">
        <f>Cover!$F$13</f>
        <v>Lon</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7" t="s">
        <v>114</v>
      </c>
      <c r="M46" s="17" t="str">
        <f>IF(K46="","",E46&amp;K46&amp;"_"&amp;COUNTIF($K$9:K46,K46))</f>
        <v/>
      </c>
      <c r="T46" s="18">
        <f>Cal_Maintenance!T24</f>
        <v>0</v>
      </c>
      <c r="U46" s="18">
        <f>Cal_Maintenance!U24</f>
        <v>0</v>
      </c>
      <c r="V46" s="18">
        <f>Cal_Maintenance!V24</f>
        <v>0</v>
      </c>
      <c r="W46" s="18">
        <f>Cal_Maintenance!W24</f>
        <v>0</v>
      </c>
      <c r="X46" s="18">
        <f>Cal_Maintenance!X24</f>
        <v>0</v>
      </c>
      <c r="Y46" s="18">
        <f>Cal_Maintenance!Y24</f>
        <v>0</v>
      </c>
      <c r="Z46" s="18">
        <f>Cal_Maintenance!Z24</f>
        <v>0</v>
      </c>
      <c r="AA46" s="18">
        <f>Cal_Maintenance!AA24</f>
        <v>0</v>
      </c>
      <c r="AB46" s="18">
        <f>Cal_Maintenance!AB24</f>
        <v>0</v>
      </c>
      <c r="AC46" s="18">
        <f>Cal_Maintenance!AC24</f>
        <v>0</v>
      </c>
      <c r="AD46" s="18">
        <f>Cal_Maintenance!AD24</f>
        <v>0</v>
      </c>
      <c r="AE46" s="18">
        <f>Cal_Maintenance!AE24</f>
        <v>0</v>
      </c>
      <c r="AF46" s="18">
        <f>Cal_Maintenance!AF24</f>
        <v>0</v>
      </c>
      <c r="AG46" s="18">
        <f>Cal_Maintenance!AG24</f>
        <v>0</v>
      </c>
      <c r="AH46" s="18">
        <f>Cal_Maintenance!AH24</f>
        <v>0</v>
      </c>
      <c r="AI46" s="18">
        <f>Cal_Maintenance!AI24</f>
        <v>0</v>
      </c>
      <c r="AJ46" s="18">
        <f>Cal_Maintenance!AJ24</f>
        <v>0</v>
      </c>
      <c r="AK46" s="18">
        <f>Cal_Maintenance!AK24</f>
        <v>0</v>
      </c>
      <c r="AN46" s="35"/>
    </row>
    <row r="47" spans="5:40" s="97" customFormat="1">
      <c r="E47" s="16" t="str">
        <f>Cover!$F$13</f>
        <v>Lon</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7" t="s">
        <v>114</v>
      </c>
      <c r="M47" s="17" t="str">
        <f>IF(K47="","",E47&amp;K47&amp;"_"&amp;COUNTIF($K$9:K47,K47))</f>
        <v/>
      </c>
      <c r="T47" s="18">
        <f>Cal_Maintenance!T25</f>
        <v>0</v>
      </c>
      <c r="U47" s="18">
        <f>Cal_Maintenance!U25</f>
        <v>0</v>
      </c>
      <c r="V47" s="18">
        <f>Cal_Maintenance!V25</f>
        <v>0</v>
      </c>
      <c r="W47" s="18">
        <f>Cal_Maintenance!W25</f>
        <v>0</v>
      </c>
      <c r="X47" s="18">
        <f>Cal_Maintenance!X25</f>
        <v>0</v>
      </c>
      <c r="Y47" s="18">
        <f>Cal_Maintenance!Y25</f>
        <v>0</v>
      </c>
      <c r="Z47" s="18">
        <f>Cal_Maintenance!Z25</f>
        <v>0</v>
      </c>
      <c r="AA47" s="18">
        <f>Cal_Maintenance!AA25</f>
        <v>0</v>
      </c>
      <c r="AB47" s="18">
        <f>Cal_Maintenance!AB25</f>
        <v>0</v>
      </c>
      <c r="AC47" s="18">
        <f>Cal_Maintenance!AC25</f>
        <v>0</v>
      </c>
      <c r="AD47" s="18">
        <f>Cal_Maintenance!AD25</f>
        <v>0</v>
      </c>
      <c r="AE47" s="18">
        <f>Cal_Maintenance!AE25</f>
        <v>0</v>
      </c>
      <c r="AF47" s="18">
        <f>Cal_Maintenance!AF25</f>
        <v>0</v>
      </c>
      <c r="AG47" s="18">
        <f>Cal_Maintenance!AG25</f>
        <v>0</v>
      </c>
      <c r="AH47" s="18">
        <f>Cal_Maintenance!AH25</f>
        <v>0</v>
      </c>
      <c r="AI47" s="18">
        <f>Cal_Maintenance!AI25</f>
        <v>0</v>
      </c>
      <c r="AJ47" s="18">
        <f>Cal_Maintenance!AJ25</f>
        <v>0</v>
      </c>
      <c r="AK47" s="18">
        <f>Cal_Maintenance!AK25</f>
        <v>0</v>
      </c>
      <c r="AN47" s="35"/>
    </row>
    <row r="48" spans="5:40" s="97" customFormat="1">
      <c r="E48" s="16" t="str">
        <f>Cover!$F$13</f>
        <v>Lon</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7" t="s">
        <v>114</v>
      </c>
      <c r="M48" s="17" t="str">
        <f>IF(K48="","",E48&amp;K48&amp;"_"&amp;COUNTIF($K$9:K48,K48))</f>
        <v/>
      </c>
      <c r="T48" s="18">
        <f>Cal_Maintenance!T26</f>
        <v>0</v>
      </c>
      <c r="U48" s="18">
        <f>Cal_Maintenance!U26</f>
        <v>0</v>
      </c>
      <c r="V48" s="18">
        <f>Cal_Maintenance!V26</f>
        <v>0</v>
      </c>
      <c r="W48" s="18">
        <f>Cal_Maintenance!W26</f>
        <v>0</v>
      </c>
      <c r="X48" s="18">
        <f>Cal_Maintenance!X26</f>
        <v>0</v>
      </c>
      <c r="Y48" s="18">
        <f>Cal_Maintenance!Y26</f>
        <v>0</v>
      </c>
      <c r="Z48" s="18">
        <f>Cal_Maintenance!Z26</f>
        <v>0</v>
      </c>
      <c r="AA48" s="18">
        <f>Cal_Maintenance!AA26</f>
        <v>0</v>
      </c>
      <c r="AB48" s="18">
        <f>Cal_Maintenance!AB26</f>
        <v>0</v>
      </c>
      <c r="AC48" s="18">
        <f>Cal_Maintenance!AC26</f>
        <v>0</v>
      </c>
      <c r="AD48" s="18">
        <f>Cal_Maintenance!AD26</f>
        <v>0</v>
      </c>
      <c r="AE48" s="18">
        <f>Cal_Maintenance!AE26</f>
        <v>0</v>
      </c>
      <c r="AF48" s="18">
        <f>Cal_Maintenance!AF26</f>
        <v>0</v>
      </c>
      <c r="AG48" s="18">
        <f>Cal_Maintenance!AG26</f>
        <v>0</v>
      </c>
      <c r="AH48" s="18">
        <f>Cal_Maintenance!AH26</f>
        <v>0</v>
      </c>
      <c r="AI48" s="18">
        <f>Cal_Maintenance!AI26</f>
        <v>0</v>
      </c>
      <c r="AJ48" s="18">
        <f>Cal_Maintenance!AJ26</f>
        <v>0</v>
      </c>
      <c r="AK48" s="18">
        <f>Cal_Maintenance!AK26</f>
        <v>0</v>
      </c>
      <c r="AN48" s="35"/>
    </row>
    <row r="49" spans="5:40" s="97" customFormat="1">
      <c r="E49" s="16" t="str">
        <f>Cover!$F$13</f>
        <v>Lon</v>
      </c>
      <c r="F49" s="16" t="str">
        <f>Cal_SIU!F17</f>
        <v>Opex</v>
      </c>
      <c r="H49" s="16" t="str">
        <f>Cal_SIU!H17</f>
        <v>Work Execution</v>
      </c>
      <c r="I49" s="16" t="str">
        <f>Cal_SIU!I17</f>
        <v>Statutory Independent Undertakings (SIU)</v>
      </c>
      <c r="J49" s="16" t="str">
        <f>IF(ISBLANK(Cal_SIU!J17),"",Cal_SIU!J17)</f>
        <v/>
      </c>
      <c r="K49" s="16" t="str">
        <f>IF(ISBLANK(Cal_SIU!K17),"",Cal_SIU!K17)</f>
        <v/>
      </c>
      <c r="L49" s="97" t="s">
        <v>114</v>
      </c>
      <c r="M49" s="17" t="str">
        <f>IF(K49="","",E49&amp;K49&amp;"_"&amp;COUNTIF($K$9:K49,K49))</f>
        <v/>
      </c>
      <c r="T49" s="18">
        <f>Cal_SIU!T17</f>
        <v>0</v>
      </c>
      <c r="U49" s="18">
        <f>Cal_SIU!U17</f>
        <v>0</v>
      </c>
      <c r="V49" s="18">
        <f>Cal_SIU!V17</f>
        <v>0</v>
      </c>
      <c r="W49" s="18">
        <f>Cal_SIU!W17</f>
        <v>0</v>
      </c>
      <c r="X49" s="18">
        <f>Cal_SIU!X17</f>
        <v>0</v>
      </c>
      <c r="Y49" s="18">
        <f>Cal_SIU!Y17</f>
        <v>0</v>
      </c>
      <c r="Z49" s="18">
        <f>Cal_SIU!Z17</f>
        <v>0</v>
      </c>
      <c r="AA49" s="18">
        <f>Cal_SIU!AA17</f>
        <v>0</v>
      </c>
      <c r="AB49" s="18">
        <f>Cal_SIU!AB17</f>
        <v>0</v>
      </c>
      <c r="AC49" s="18">
        <f>Cal_SIU!AC17</f>
        <v>0</v>
      </c>
      <c r="AD49" s="18">
        <f>Cal_SIU!AD17</f>
        <v>0</v>
      </c>
      <c r="AE49" s="18">
        <f>Cal_SIU!AE17</f>
        <v>0</v>
      </c>
      <c r="AF49" s="18">
        <f>Cal_SIU!AF17</f>
        <v>0</v>
      </c>
      <c r="AG49" s="18">
        <f>Cal_SIU!AG17</f>
        <v>0</v>
      </c>
      <c r="AH49" s="18">
        <f>Cal_SIU!AH17</f>
        <v>0</v>
      </c>
      <c r="AI49" s="18">
        <f>Cal_SIU!AI17</f>
        <v>0</v>
      </c>
      <c r="AJ49" s="18">
        <f>Cal_SIU!AJ17</f>
        <v>0</v>
      </c>
      <c r="AK49" s="18">
        <f>Cal_SIU!AK17</f>
        <v>0</v>
      </c>
      <c r="AN49" s="35"/>
    </row>
    <row r="50" spans="5:40" s="97" customFormat="1">
      <c r="E50" s="16" t="str">
        <f>Cover!$F$13</f>
        <v>Lon</v>
      </c>
      <c r="F50" s="16" t="str">
        <f>Cal_SIU!F18</f>
        <v>Opex</v>
      </c>
      <c r="H50" s="16" t="str">
        <f>Cal_SIU!H18</f>
        <v>Work Execution</v>
      </c>
      <c r="I50" s="16" t="str">
        <f>Cal_SIU!I18</f>
        <v>Statutory Independent Undertakings (SIU)</v>
      </c>
      <c r="J50" s="16" t="str">
        <f>IF(ISBLANK(Cal_SIU!J18),"",Cal_SIU!J18)</f>
        <v/>
      </c>
      <c r="K50" s="16" t="str">
        <f>IF(ISBLANK(Cal_SIU!K18),"",Cal_SIU!K18)</f>
        <v/>
      </c>
      <c r="L50" s="97" t="s">
        <v>114</v>
      </c>
      <c r="M50" s="17" t="str">
        <f>IF(K50="","",E50&amp;K50&amp;"_"&amp;COUNTIF($K$9:K50,K50))</f>
        <v/>
      </c>
      <c r="T50" s="18">
        <f>Cal_SIU!T18</f>
        <v>0</v>
      </c>
      <c r="U50" s="18">
        <f>Cal_SIU!U18</f>
        <v>0</v>
      </c>
      <c r="V50" s="18">
        <f>Cal_SIU!V18</f>
        <v>0</v>
      </c>
      <c r="W50" s="18">
        <f>Cal_SIU!W18</f>
        <v>0</v>
      </c>
      <c r="X50" s="18">
        <f>Cal_SIU!X18</f>
        <v>0</v>
      </c>
      <c r="Y50" s="18">
        <f>Cal_SIU!Y18</f>
        <v>0</v>
      </c>
      <c r="Z50" s="18">
        <f>Cal_SIU!Z18</f>
        <v>0</v>
      </c>
      <c r="AA50" s="18">
        <f>Cal_SIU!AA18</f>
        <v>0</v>
      </c>
      <c r="AB50" s="18">
        <f>Cal_SIU!AB18</f>
        <v>0</v>
      </c>
      <c r="AC50" s="18">
        <f>Cal_SIU!AC18</f>
        <v>0</v>
      </c>
      <c r="AD50" s="18">
        <f>Cal_SIU!AD18</f>
        <v>0</v>
      </c>
      <c r="AE50" s="18">
        <f>Cal_SIU!AE18</f>
        <v>0</v>
      </c>
      <c r="AF50" s="18">
        <f>Cal_SIU!AF18</f>
        <v>0</v>
      </c>
      <c r="AG50" s="18">
        <f>Cal_SIU!AG18</f>
        <v>0</v>
      </c>
      <c r="AH50" s="18">
        <f>Cal_SIU!AH18</f>
        <v>0</v>
      </c>
      <c r="AI50" s="18">
        <f>Cal_SIU!AI18</f>
        <v>0</v>
      </c>
      <c r="AJ50" s="18">
        <f>Cal_SIU!AJ18</f>
        <v>0</v>
      </c>
      <c r="AK50" s="18">
        <f>Cal_SIU!AK18</f>
        <v>0</v>
      </c>
      <c r="AN50" s="35"/>
    </row>
    <row r="51" spans="5:40" s="97" customFormat="1">
      <c r="E51" s="16" t="str">
        <f>Cover!$F$13</f>
        <v>Lon</v>
      </c>
      <c r="F51" s="16" t="str">
        <f>Cal_SIU!F19</f>
        <v>Opex</v>
      </c>
      <c r="H51" s="16" t="str">
        <f>Cal_SIU!H19</f>
        <v>Work Execution</v>
      </c>
      <c r="I51" s="16" t="str">
        <f>Cal_SIU!I19</f>
        <v>Statutory Independent Undertakings (SIU)</v>
      </c>
      <c r="J51" s="16" t="str">
        <f>IF(ISBLANK(Cal_SIU!J19),"",Cal_SIU!J19)</f>
        <v/>
      </c>
      <c r="K51" s="16" t="str">
        <f>IF(ISBLANK(Cal_SIU!K19),"",Cal_SIU!K19)</f>
        <v/>
      </c>
      <c r="L51" s="97" t="s">
        <v>114</v>
      </c>
      <c r="M51" s="17" t="str">
        <f>IF(K51="","",E51&amp;K51&amp;"_"&amp;COUNTIF($K$9:K51,K51))</f>
        <v/>
      </c>
      <c r="T51" s="18">
        <f>Cal_SIU!T19</f>
        <v>0</v>
      </c>
      <c r="U51" s="18">
        <f>Cal_SIU!U19</f>
        <v>0</v>
      </c>
      <c r="V51" s="18">
        <f>Cal_SIU!V19</f>
        <v>0</v>
      </c>
      <c r="W51" s="18">
        <f>Cal_SIU!W19</f>
        <v>0</v>
      </c>
      <c r="X51" s="18">
        <f>Cal_SIU!X19</f>
        <v>0</v>
      </c>
      <c r="Y51" s="18">
        <f>Cal_SIU!Y19</f>
        <v>0</v>
      </c>
      <c r="Z51" s="18">
        <f>Cal_SIU!Z19</f>
        <v>0</v>
      </c>
      <c r="AA51" s="18">
        <f>Cal_SIU!AA19</f>
        <v>0</v>
      </c>
      <c r="AB51" s="18">
        <f>Cal_SIU!AB19</f>
        <v>0</v>
      </c>
      <c r="AC51" s="18">
        <f>Cal_SIU!AC19</f>
        <v>0</v>
      </c>
      <c r="AD51" s="18">
        <f>Cal_SIU!AD19</f>
        <v>0</v>
      </c>
      <c r="AE51" s="18">
        <f>Cal_SIU!AE19</f>
        <v>0</v>
      </c>
      <c r="AF51" s="18">
        <f>Cal_SIU!AF19</f>
        <v>0</v>
      </c>
      <c r="AG51" s="18">
        <f>Cal_SIU!AG19</f>
        <v>0</v>
      </c>
      <c r="AH51" s="18">
        <f>Cal_SIU!AH19</f>
        <v>0</v>
      </c>
      <c r="AI51" s="18">
        <f>Cal_SIU!AI19</f>
        <v>0</v>
      </c>
      <c r="AJ51" s="18">
        <f>Cal_SIU!AJ19</f>
        <v>0</v>
      </c>
      <c r="AK51" s="18">
        <f>Cal_SIU!AK19</f>
        <v>0</v>
      </c>
      <c r="AN51" s="35"/>
    </row>
    <row r="52" spans="5:40" s="97" customFormat="1">
      <c r="E52" s="16" t="str">
        <f>Cover!$F$13</f>
        <v>Lon</v>
      </c>
      <c r="F52" s="16" t="str">
        <f>Cal_SIU!F20</f>
        <v>Opex</v>
      </c>
      <c r="H52" s="16" t="str">
        <f>Cal_SIU!H20</f>
        <v>Work Execution</v>
      </c>
      <c r="I52" s="16" t="str">
        <f>Cal_SIU!I20</f>
        <v>Statutory Independent Undertakings (SIU)</v>
      </c>
      <c r="J52" s="16" t="str">
        <f>IF(ISBLANK(Cal_SIU!J20),"",Cal_SIU!J20)</f>
        <v/>
      </c>
      <c r="K52" s="16" t="str">
        <f>IF(ISBLANK(Cal_SIU!K20),"",Cal_SIU!K20)</f>
        <v/>
      </c>
      <c r="L52" s="97" t="s">
        <v>114</v>
      </c>
      <c r="M52" s="17" t="str">
        <f>IF(K52="","",E52&amp;K52&amp;"_"&amp;COUNTIF($K$9:K52,K52))</f>
        <v/>
      </c>
      <c r="T52" s="18">
        <f>Cal_SIU!T20</f>
        <v>0</v>
      </c>
      <c r="U52" s="18">
        <f>Cal_SIU!U20</f>
        <v>0</v>
      </c>
      <c r="V52" s="18">
        <f>Cal_SIU!V20</f>
        <v>0</v>
      </c>
      <c r="W52" s="18">
        <f>Cal_SIU!W20</f>
        <v>0</v>
      </c>
      <c r="X52" s="18">
        <f>Cal_SIU!X20</f>
        <v>0</v>
      </c>
      <c r="Y52" s="18">
        <f>Cal_SIU!Y20</f>
        <v>0</v>
      </c>
      <c r="Z52" s="18">
        <f>Cal_SIU!Z20</f>
        <v>0</v>
      </c>
      <c r="AA52" s="18">
        <f>Cal_SIU!AA20</f>
        <v>0</v>
      </c>
      <c r="AB52" s="18">
        <f>Cal_SIU!AB20</f>
        <v>0</v>
      </c>
      <c r="AC52" s="18">
        <f>Cal_SIU!AC20</f>
        <v>0</v>
      </c>
      <c r="AD52" s="18">
        <f>Cal_SIU!AD20</f>
        <v>0</v>
      </c>
      <c r="AE52" s="18">
        <f>Cal_SIU!AE20</f>
        <v>0</v>
      </c>
      <c r="AF52" s="18">
        <f>Cal_SIU!AF20</f>
        <v>0</v>
      </c>
      <c r="AG52" s="18">
        <f>Cal_SIU!AG20</f>
        <v>0</v>
      </c>
      <c r="AH52" s="18">
        <f>Cal_SIU!AH20</f>
        <v>0</v>
      </c>
      <c r="AI52" s="18">
        <f>Cal_SIU!AI20</f>
        <v>0</v>
      </c>
      <c r="AJ52" s="18">
        <f>Cal_SIU!AJ20</f>
        <v>0</v>
      </c>
      <c r="AK52" s="18">
        <f>Cal_SIU!AK20</f>
        <v>0</v>
      </c>
      <c r="AN52" s="35"/>
    </row>
    <row r="53" spans="5:40" s="97" customFormat="1">
      <c r="E53" s="16" t="str">
        <f>Cover!$F$13</f>
        <v>Lon</v>
      </c>
      <c r="F53" s="16" t="str">
        <f>Cal_SIU!F21</f>
        <v>Opex</v>
      </c>
      <c r="H53" s="16" t="str">
        <f>Cal_SIU!H21</f>
        <v>Work Execution</v>
      </c>
      <c r="I53" s="16" t="str">
        <f>Cal_SIU!I21</f>
        <v>Statutory Independent Undertakings (SIU)</v>
      </c>
      <c r="J53" s="16" t="str">
        <f>IF(ISBLANK(Cal_SIU!J21),"",Cal_SIU!J21)</f>
        <v/>
      </c>
      <c r="K53" s="16" t="str">
        <f>IF(ISBLANK(Cal_SIU!K21),"",Cal_SIU!K21)</f>
        <v/>
      </c>
      <c r="L53" s="97" t="s">
        <v>114</v>
      </c>
      <c r="M53" s="17" t="str">
        <f>IF(K53="","",E53&amp;K53&amp;"_"&amp;COUNTIF($K$9:K53,K53))</f>
        <v/>
      </c>
      <c r="T53" s="18">
        <f>Cal_SIU!T21</f>
        <v>0</v>
      </c>
      <c r="U53" s="18">
        <f>Cal_SIU!U21</f>
        <v>0</v>
      </c>
      <c r="V53" s="18">
        <f>Cal_SIU!V21</f>
        <v>0</v>
      </c>
      <c r="W53" s="18">
        <f>Cal_SIU!W21</f>
        <v>0</v>
      </c>
      <c r="X53" s="18">
        <f>Cal_SIU!X21</f>
        <v>0</v>
      </c>
      <c r="Y53" s="18">
        <f>Cal_SIU!Y21</f>
        <v>0</v>
      </c>
      <c r="Z53" s="18">
        <f>Cal_SIU!Z21</f>
        <v>0</v>
      </c>
      <c r="AA53" s="18">
        <f>Cal_SIU!AA21</f>
        <v>0</v>
      </c>
      <c r="AB53" s="18">
        <f>Cal_SIU!AB21</f>
        <v>0</v>
      </c>
      <c r="AC53" s="18">
        <f>Cal_SIU!AC21</f>
        <v>0</v>
      </c>
      <c r="AD53" s="18">
        <f>Cal_SIU!AD21</f>
        <v>0</v>
      </c>
      <c r="AE53" s="18">
        <f>Cal_SIU!AE21</f>
        <v>0</v>
      </c>
      <c r="AF53" s="18">
        <f>Cal_SIU!AF21</f>
        <v>0</v>
      </c>
      <c r="AG53" s="18">
        <f>Cal_SIU!AG21</f>
        <v>0</v>
      </c>
      <c r="AH53" s="18">
        <f>Cal_SIU!AH21</f>
        <v>0</v>
      </c>
      <c r="AI53" s="18">
        <f>Cal_SIU!AI21</f>
        <v>0</v>
      </c>
      <c r="AJ53" s="18">
        <f>Cal_SIU!AJ21</f>
        <v>0</v>
      </c>
      <c r="AK53" s="18">
        <f>Cal_SIU!AK21</f>
        <v>0</v>
      </c>
      <c r="AN53" s="35"/>
    </row>
    <row r="54" spans="5:40" s="97" customFormat="1">
      <c r="E54" s="16" t="str">
        <f>Cover!$F$13</f>
        <v>Lon</v>
      </c>
      <c r="F54" s="16" t="str">
        <f>Cal_SIU!F22</f>
        <v>Opex</v>
      </c>
      <c r="H54" s="16" t="str">
        <f>Cal_SIU!H22</f>
        <v>Work Execution</v>
      </c>
      <c r="I54" s="16" t="str">
        <f>Cal_SIU!I22</f>
        <v>Statutory Independent Undertakings (SIU)</v>
      </c>
      <c r="J54" s="16" t="str">
        <f>IF(ISBLANK(Cal_SIU!J22),"",Cal_SIU!J22)</f>
        <v/>
      </c>
      <c r="K54" s="16" t="str">
        <f>IF(ISBLANK(Cal_SIU!K22),"",Cal_SIU!K22)</f>
        <v/>
      </c>
      <c r="L54" s="97" t="s">
        <v>114</v>
      </c>
      <c r="M54" s="17" t="str">
        <f>IF(K54="","",E54&amp;K54&amp;"_"&amp;COUNTIF($K$9:K54,K54))</f>
        <v/>
      </c>
      <c r="T54" s="18">
        <f>Cal_SIU!T22</f>
        <v>0</v>
      </c>
      <c r="U54" s="18">
        <f>Cal_SIU!U22</f>
        <v>0</v>
      </c>
      <c r="V54" s="18">
        <f>Cal_SIU!V22</f>
        <v>0</v>
      </c>
      <c r="W54" s="18">
        <f>Cal_SIU!W22</f>
        <v>0</v>
      </c>
      <c r="X54" s="18">
        <f>Cal_SIU!X22</f>
        <v>0</v>
      </c>
      <c r="Y54" s="18">
        <f>Cal_SIU!Y22</f>
        <v>0</v>
      </c>
      <c r="Z54" s="18">
        <f>Cal_SIU!Z22</f>
        <v>0</v>
      </c>
      <c r="AA54" s="18">
        <f>Cal_SIU!AA22</f>
        <v>0</v>
      </c>
      <c r="AB54" s="18">
        <f>Cal_SIU!AB22</f>
        <v>0</v>
      </c>
      <c r="AC54" s="18">
        <f>Cal_SIU!AC22</f>
        <v>0</v>
      </c>
      <c r="AD54" s="18">
        <f>Cal_SIU!AD22</f>
        <v>0</v>
      </c>
      <c r="AE54" s="18">
        <f>Cal_SIU!AE22</f>
        <v>0</v>
      </c>
      <c r="AF54" s="18">
        <f>Cal_SIU!AF22</f>
        <v>0</v>
      </c>
      <c r="AG54" s="18">
        <f>Cal_SIU!AG22</f>
        <v>0</v>
      </c>
      <c r="AH54" s="18">
        <f>Cal_SIU!AH22</f>
        <v>0</v>
      </c>
      <c r="AI54" s="18">
        <f>Cal_SIU!AI22</f>
        <v>0</v>
      </c>
      <c r="AJ54" s="18">
        <f>Cal_SIU!AJ22</f>
        <v>0</v>
      </c>
      <c r="AK54" s="18">
        <f>Cal_SIU!AK22</f>
        <v>0</v>
      </c>
      <c r="AN54" s="35"/>
    </row>
    <row r="55" spans="5:40" s="97" customFormat="1">
      <c r="E55" s="16" t="str">
        <f>Cover!$F$13</f>
        <v>Lon</v>
      </c>
      <c r="F55" s="16" t="str">
        <f>Cal_SIU!F23</f>
        <v>Opex</v>
      </c>
      <c r="H55" s="16" t="str">
        <f>Cal_SIU!H23</f>
        <v>Work Execution</v>
      </c>
      <c r="I55" s="16" t="str">
        <f>Cal_SIU!I23</f>
        <v>Statutory Independent Undertakings (SIU)</v>
      </c>
      <c r="J55" s="16" t="str">
        <f>IF(ISBLANK(Cal_SIU!J23),"",Cal_SIU!J23)</f>
        <v/>
      </c>
      <c r="K55" s="16" t="str">
        <f>IF(ISBLANK(Cal_SIU!K23),"",Cal_SIU!K23)</f>
        <v/>
      </c>
      <c r="L55" s="97" t="s">
        <v>114</v>
      </c>
      <c r="M55" s="17" t="str">
        <f>IF(K55="","",E55&amp;K55&amp;"_"&amp;COUNTIF($K$9:K55,K55))</f>
        <v/>
      </c>
      <c r="T55" s="18">
        <f>Cal_SIU!T23</f>
        <v>0</v>
      </c>
      <c r="U55" s="18">
        <f>Cal_SIU!U23</f>
        <v>0</v>
      </c>
      <c r="V55" s="18">
        <f>Cal_SIU!V23</f>
        <v>0</v>
      </c>
      <c r="W55" s="18">
        <f>Cal_SIU!W23</f>
        <v>0</v>
      </c>
      <c r="X55" s="18">
        <f>Cal_SIU!X23</f>
        <v>0</v>
      </c>
      <c r="Y55" s="18">
        <f>Cal_SIU!Y23</f>
        <v>0</v>
      </c>
      <c r="Z55" s="18">
        <f>Cal_SIU!Z23</f>
        <v>0</v>
      </c>
      <c r="AA55" s="18">
        <f>Cal_SIU!AA23</f>
        <v>0</v>
      </c>
      <c r="AB55" s="18">
        <f>Cal_SIU!AB23</f>
        <v>0</v>
      </c>
      <c r="AC55" s="18">
        <f>Cal_SIU!AC23</f>
        <v>0</v>
      </c>
      <c r="AD55" s="18">
        <f>Cal_SIU!AD23</f>
        <v>0</v>
      </c>
      <c r="AE55" s="18">
        <f>Cal_SIU!AE23</f>
        <v>0</v>
      </c>
      <c r="AF55" s="18">
        <f>Cal_SIU!AF23</f>
        <v>0</v>
      </c>
      <c r="AG55" s="18">
        <f>Cal_SIU!AG23</f>
        <v>0</v>
      </c>
      <c r="AH55" s="18">
        <f>Cal_SIU!AH23</f>
        <v>0</v>
      </c>
      <c r="AI55" s="18">
        <f>Cal_SIU!AI23</f>
        <v>0</v>
      </c>
      <c r="AJ55" s="18">
        <f>Cal_SIU!AJ23</f>
        <v>0</v>
      </c>
      <c r="AK55" s="18">
        <f>Cal_SIU!AK23</f>
        <v>0</v>
      </c>
      <c r="AN55" s="35"/>
    </row>
    <row r="56" spans="5:40" s="97" customFormat="1">
      <c r="E56" s="16" t="str">
        <f>Cover!$F$13</f>
        <v>Lon</v>
      </c>
      <c r="F56" s="16" t="str">
        <f>Cal_SIU!F24</f>
        <v>Opex</v>
      </c>
      <c r="H56" s="16" t="str">
        <f>Cal_SIU!H24</f>
        <v>Work Execution</v>
      </c>
      <c r="I56" s="16" t="str">
        <f>Cal_SIU!I24</f>
        <v>Statutory Independent Undertakings (SIU)</v>
      </c>
      <c r="J56" s="16" t="str">
        <f>IF(ISBLANK(Cal_SIU!J24),"",Cal_SIU!J24)</f>
        <v/>
      </c>
      <c r="K56" s="16" t="str">
        <f>IF(ISBLANK(Cal_SIU!K24),"",Cal_SIU!K24)</f>
        <v/>
      </c>
      <c r="L56" s="97" t="s">
        <v>114</v>
      </c>
      <c r="M56" s="17" t="str">
        <f>IF(K56="","",E56&amp;K56&amp;"_"&amp;COUNTIF($K$9:K56,K56))</f>
        <v/>
      </c>
      <c r="T56" s="18">
        <f>Cal_SIU!T24</f>
        <v>0</v>
      </c>
      <c r="U56" s="18">
        <f>Cal_SIU!U24</f>
        <v>0</v>
      </c>
      <c r="V56" s="18">
        <f>Cal_SIU!V24</f>
        <v>0</v>
      </c>
      <c r="W56" s="18">
        <f>Cal_SIU!W24</f>
        <v>0</v>
      </c>
      <c r="X56" s="18">
        <f>Cal_SIU!X24</f>
        <v>0</v>
      </c>
      <c r="Y56" s="18">
        <f>Cal_SIU!Y24</f>
        <v>0</v>
      </c>
      <c r="Z56" s="18">
        <f>Cal_SIU!Z24</f>
        <v>0</v>
      </c>
      <c r="AA56" s="18">
        <f>Cal_SIU!AA24</f>
        <v>0</v>
      </c>
      <c r="AB56" s="18">
        <f>Cal_SIU!AB24</f>
        <v>0</v>
      </c>
      <c r="AC56" s="18">
        <f>Cal_SIU!AC24</f>
        <v>0</v>
      </c>
      <c r="AD56" s="18">
        <f>Cal_SIU!AD24</f>
        <v>0</v>
      </c>
      <c r="AE56" s="18">
        <f>Cal_SIU!AE24</f>
        <v>0</v>
      </c>
      <c r="AF56" s="18">
        <f>Cal_SIU!AF24</f>
        <v>0</v>
      </c>
      <c r="AG56" s="18">
        <f>Cal_SIU!AG24</f>
        <v>0</v>
      </c>
      <c r="AH56" s="18">
        <f>Cal_SIU!AH24</f>
        <v>0</v>
      </c>
      <c r="AI56" s="18">
        <f>Cal_SIU!AI24</f>
        <v>0</v>
      </c>
      <c r="AJ56" s="18">
        <f>Cal_SIU!AJ24</f>
        <v>0</v>
      </c>
      <c r="AK56" s="18">
        <f>Cal_SIU!AK24</f>
        <v>0</v>
      </c>
      <c r="AN56" s="35"/>
    </row>
    <row r="57" spans="5:40" s="97" customFormat="1">
      <c r="E57" s="16" t="str">
        <f>Cover!$F$13</f>
        <v>Lon</v>
      </c>
      <c r="F57" s="16" t="str">
        <f>Cal_SIU!F25</f>
        <v>Opex</v>
      </c>
      <c r="H57" s="16" t="str">
        <f>Cal_SIU!H25</f>
        <v>Work Execution</v>
      </c>
      <c r="I57" s="16" t="str">
        <f>Cal_SIU!I25</f>
        <v>Statutory Independent Undertakings (SIU)</v>
      </c>
      <c r="J57" s="16" t="str">
        <f>IF(ISBLANK(Cal_SIU!J25),"",Cal_SIU!J25)</f>
        <v/>
      </c>
      <c r="K57" s="16" t="str">
        <f>IF(ISBLANK(Cal_SIU!K25),"",Cal_SIU!K25)</f>
        <v/>
      </c>
      <c r="L57" s="97" t="s">
        <v>114</v>
      </c>
      <c r="M57" s="17" t="str">
        <f>IF(K57="","",E57&amp;K57&amp;"_"&amp;COUNTIF($K$9:K57,K57))</f>
        <v/>
      </c>
      <c r="T57" s="18">
        <f>Cal_SIU!T25</f>
        <v>0</v>
      </c>
      <c r="U57" s="18">
        <f>Cal_SIU!U25</f>
        <v>0</v>
      </c>
      <c r="V57" s="18">
        <f>Cal_SIU!V25</f>
        <v>0</v>
      </c>
      <c r="W57" s="18">
        <f>Cal_SIU!W25</f>
        <v>0</v>
      </c>
      <c r="X57" s="18">
        <f>Cal_SIU!X25</f>
        <v>0</v>
      </c>
      <c r="Y57" s="18">
        <f>Cal_SIU!Y25</f>
        <v>0</v>
      </c>
      <c r="Z57" s="18">
        <f>Cal_SIU!Z25</f>
        <v>0</v>
      </c>
      <c r="AA57" s="18">
        <f>Cal_SIU!AA25</f>
        <v>0</v>
      </c>
      <c r="AB57" s="18">
        <f>Cal_SIU!AB25</f>
        <v>0</v>
      </c>
      <c r="AC57" s="18">
        <f>Cal_SIU!AC25</f>
        <v>0</v>
      </c>
      <c r="AD57" s="18">
        <f>Cal_SIU!AD25</f>
        <v>0</v>
      </c>
      <c r="AE57" s="18">
        <f>Cal_SIU!AE25</f>
        <v>0</v>
      </c>
      <c r="AF57" s="18">
        <f>Cal_SIU!AF25</f>
        <v>0</v>
      </c>
      <c r="AG57" s="18">
        <f>Cal_SIU!AG25</f>
        <v>0</v>
      </c>
      <c r="AH57" s="18">
        <f>Cal_SIU!AH25</f>
        <v>0</v>
      </c>
      <c r="AI57" s="18">
        <f>Cal_SIU!AI25</f>
        <v>0</v>
      </c>
      <c r="AJ57" s="18">
        <f>Cal_SIU!AJ25</f>
        <v>0</v>
      </c>
      <c r="AK57" s="18">
        <f>Cal_SIU!AK25</f>
        <v>0</v>
      </c>
      <c r="AN57" s="35"/>
    </row>
    <row r="58" spans="5:40" s="97" customFormat="1">
      <c r="E58" s="16" t="str">
        <f>Cover!$F$13</f>
        <v>Lon</v>
      </c>
      <c r="F58" s="16" t="str">
        <f>Cal_SIU!F26</f>
        <v>Opex</v>
      </c>
      <c r="H58" s="16" t="str">
        <f>Cal_SIU!H26</f>
        <v>Work Execution</v>
      </c>
      <c r="I58" s="16" t="str">
        <f>Cal_SIU!I26</f>
        <v>Statutory Independent Undertakings (SIU)</v>
      </c>
      <c r="J58" s="16" t="str">
        <f>IF(ISBLANK(Cal_SIU!J26),"",Cal_SIU!J26)</f>
        <v/>
      </c>
      <c r="K58" s="16" t="str">
        <f>IF(ISBLANK(Cal_SIU!K26),"",Cal_SIU!K26)</f>
        <v/>
      </c>
      <c r="L58" s="97" t="s">
        <v>114</v>
      </c>
      <c r="M58" s="17" t="str">
        <f>IF(K58="","",E58&amp;K58&amp;"_"&amp;COUNTIF($K$9:K58,K58))</f>
        <v/>
      </c>
      <c r="T58" s="18">
        <f>Cal_SIU!T26</f>
        <v>0</v>
      </c>
      <c r="U58" s="18">
        <f>Cal_SIU!U26</f>
        <v>0</v>
      </c>
      <c r="V58" s="18">
        <f>Cal_SIU!V26</f>
        <v>0</v>
      </c>
      <c r="W58" s="18">
        <f>Cal_SIU!W26</f>
        <v>0</v>
      </c>
      <c r="X58" s="18">
        <f>Cal_SIU!X26</f>
        <v>0</v>
      </c>
      <c r="Y58" s="18">
        <f>Cal_SIU!Y26</f>
        <v>0</v>
      </c>
      <c r="Z58" s="18">
        <f>Cal_SIU!Z26</f>
        <v>0</v>
      </c>
      <c r="AA58" s="18">
        <f>Cal_SIU!AA26</f>
        <v>0</v>
      </c>
      <c r="AB58" s="18">
        <f>Cal_SIU!AB26</f>
        <v>0</v>
      </c>
      <c r="AC58" s="18">
        <f>Cal_SIU!AC26</f>
        <v>0</v>
      </c>
      <c r="AD58" s="18">
        <f>Cal_SIU!AD26</f>
        <v>0</v>
      </c>
      <c r="AE58" s="18">
        <f>Cal_SIU!AE26</f>
        <v>0</v>
      </c>
      <c r="AF58" s="18">
        <f>Cal_SIU!AF26</f>
        <v>0</v>
      </c>
      <c r="AG58" s="18">
        <f>Cal_SIU!AG26</f>
        <v>0</v>
      </c>
      <c r="AH58" s="18">
        <f>Cal_SIU!AH26</f>
        <v>0</v>
      </c>
      <c r="AI58" s="18">
        <f>Cal_SIU!AI26</f>
        <v>0</v>
      </c>
      <c r="AJ58" s="18">
        <f>Cal_SIU!AJ26</f>
        <v>0</v>
      </c>
      <c r="AK58" s="18">
        <f>Cal_SIU!AK26</f>
        <v>0</v>
      </c>
      <c r="AN58" s="35"/>
    </row>
    <row r="59" spans="5:40" s="97" customFormat="1">
      <c r="E59" s="16" t="str">
        <f>Cover!$F$13</f>
        <v>Lon</v>
      </c>
      <c r="F59" s="16" t="str">
        <f>Cal_ODA!F17</f>
        <v>Opex</v>
      </c>
      <c r="H59" s="16" t="str">
        <f>Cal_ODA!H17</f>
        <v>Work Execution</v>
      </c>
      <c r="I59" s="16" t="str">
        <f>Cal_ODA!I17</f>
        <v>Other Direct Activities (ODA)</v>
      </c>
      <c r="J59" s="16" t="str">
        <f>IF(ISBLANK(Cal_ODA!J17),"",Cal_ODA!J17)</f>
        <v>Xoserve</v>
      </c>
      <c r="K59" s="16" t="str">
        <f>IF(ISBLANK(Cal_ODA!K17),"",Cal_ODA!K17)</f>
        <v/>
      </c>
      <c r="L59" s="97" t="s">
        <v>114</v>
      </c>
      <c r="M59" s="17" t="str">
        <f>IF(K59="","",E59&amp;K59&amp;"_"&amp;COUNTIF($K$9:K59,K59))</f>
        <v/>
      </c>
      <c r="T59" s="18">
        <f>Cal_ODA!T17</f>
        <v>0</v>
      </c>
      <c r="U59" s="18">
        <f>Cal_ODA!U17</f>
        <v>0</v>
      </c>
      <c r="V59" s="18">
        <f>Cal_ODA!V17</f>
        <v>0</v>
      </c>
      <c r="W59" s="18">
        <f>Cal_ODA!W17</f>
        <v>0</v>
      </c>
      <c r="X59" s="18">
        <f>Cal_ODA!X17</f>
        <v>0</v>
      </c>
      <c r="Y59" s="18">
        <f>Cal_ODA!Y17</f>
        <v>-3.8973658757493062</v>
      </c>
      <c r="Z59" s="18">
        <f>Cal_ODA!Z17</f>
        <v>-4.3217778919443424</v>
      </c>
      <c r="AA59" s="18">
        <f>Cal_ODA!AA17</f>
        <v>-3.9886728386848853</v>
      </c>
      <c r="AB59" s="18">
        <f>Cal_ODA!AB17</f>
        <v>-3.45444511160354</v>
      </c>
      <c r="AC59" s="18">
        <f>Cal_ODA!AC17</f>
        <v>-2.4969553369093784</v>
      </c>
      <c r="AD59" s="18">
        <f>Cal_ODA!AD17</f>
        <v>-2.1064347721026158</v>
      </c>
      <c r="AE59" s="18">
        <f>Cal_ODA!AE17</f>
        <v>-3.9052679849768546</v>
      </c>
      <c r="AF59" s="18">
        <f>Cal_ODA!AF17</f>
        <v>-3.6382824463774366</v>
      </c>
      <c r="AG59" s="18">
        <f>Cal_ODA!AG17</f>
        <v>0</v>
      </c>
      <c r="AH59" s="18">
        <f>Cal_ODA!AH17</f>
        <v>0</v>
      </c>
      <c r="AI59" s="18">
        <f>Cal_ODA!AI17</f>
        <v>0</v>
      </c>
      <c r="AJ59" s="18">
        <f>Cal_ODA!AJ17</f>
        <v>0</v>
      </c>
      <c r="AK59" s="18">
        <f>Cal_ODA!AK17</f>
        <v>0</v>
      </c>
      <c r="AN59" s="35"/>
    </row>
    <row r="60" spans="5:40" s="97" customFormat="1">
      <c r="E60" s="16" t="str">
        <f>Cover!$F$13</f>
        <v>Lon</v>
      </c>
      <c r="F60" s="16" t="str">
        <f>Cal_ODA!F18</f>
        <v>Opex</v>
      </c>
      <c r="H60" s="16" t="str">
        <f>Cal_ODA!H18</f>
        <v>Work Execution</v>
      </c>
      <c r="I60" s="16" t="str">
        <f>Cal_ODA!I18</f>
        <v>Other Direct Activities (ODA)</v>
      </c>
      <c r="J60" s="16" t="str">
        <f>IF(ISBLANK(Cal_ODA!J18),"",Cal_ODA!J18)</f>
        <v>PPF Levy Costs</v>
      </c>
      <c r="K60" s="16" t="str">
        <f>IF(ISBLANK(Cal_ODA!K18),"",Cal_ODA!K18)</f>
        <v/>
      </c>
      <c r="L60" s="97" t="s">
        <v>114</v>
      </c>
      <c r="M60" s="17" t="str">
        <f>IF(K60="","",E60&amp;K60&amp;"_"&amp;COUNTIF($K$9:K60,K60))</f>
        <v/>
      </c>
      <c r="T60" s="18">
        <f>Cal_ODA!T18</f>
        <v>0</v>
      </c>
      <c r="U60" s="18">
        <f>Cal_ODA!U18</f>
        <v>0</v>
      </c>
      <c r="V60" s="18">
        <f>Cal_ODA!V18</f>
        <v>0</v>
      </c>
      <c r="W60" s="18">
        <f>Cal_ODA!W18</f>
        <v>0</v>
      </c>
      <c r="X60" s="18">
        <f>Cal_ODA!X18</f>
        <v>0</v>
      </c>
      <c r="Y60" s="18">
        <f>Cal_ODA!Y18</f>
        <v>2.2779223132661293E-2</v>
      </c>
      <c r="Z60" s="18">
        <f>Cal_ODA!Z18</f>
        <v>0.18654176103896103</v>
      </c>
      <c r="AA60" s="18">
        <f>Cal_ODA!AA18</f>
        <v>1.4271453141576927E-2</v>
      </c>
      <c r="AB60" s="18">
        <f>Cal_ODA!AB18</f>
        <v>1.4932609144057864E-2</v>
      </c>
      <c r="AC60" s="18">
        <f>Cal_ODA!AC18</f>
        <v>2.2482151237695015E-2</v>
      </c>
      <c r="AD60" s="18">
        <f>Cal_ODA!AD18</f>
        <v>3.5272710776102736E-2</v>
      </c>
      <c r="AE60" s="18">
        <f>Cal_ODA!AE18</f>
        <v>4.9669363922712678E-2</v>
      </c>
      <c r="AF60" s="18">
        <f>Cal_ODA!AF18</f>
        <v>4.8300892457100376E-2</v>
      </c>
      <c r="AG60" s="18">
        <f>Cal_ODA!AG18</f>
        <v>0</v>
      </c>
      <c r="AH60" s="18">
        <f>Cal_ODA!AH18</f>
        <v>0</v>
      </c>
      <c r="AI60" s="18">
        <f>Cal_ODA!AI18</f>
        <v>0</v>
      </c>
      <c r="AJ60" s="18">
        <f>Cal_ODA!AJ18</f>
        <v>0</v>
      </c>
      <c r="AK60" s="18">
        <f>Cal_ODA!AK18</f>
        <v>0</v>
      </c>
      <c r="AN60" s="35"/>
    </row>
    <row r="61" spans="5:40" s="97" customFormat="1">
      <c r="E61" s="16" t="str">
        <f>Cover!$F$13</f>
        <v>Lon</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7" t="s">
        <v>114</v>
      </c>
      <c r="M61" s="17" t="str">
        <f>IF(K61="","",E61&amp;K61&amp;"_"&amp;COUNTIF($K$9:K61,K61))</f>
        <v/>
      </c>
      <c r="T61" s="18">
        <f>Cal_ODA!T19</f>
        <v>0</v>
      </c>
      <c r="U61" s="18">
        <f>Cal_ODA!U19</f>
        <v>0</v>
      </c>
      <c r="V61" s="18">
        <f>Cal_ODA!V19</f>
        <v>0</v>
      </c>
      <c r="W61" s="18">
        <f>Cal_ODA!W19</f>
        <v>0</v>
      </c>
      <c r="X61" s="18">
        <f>Cal_ODA!X19</f>
        <v>0</v>
      </c>
      <c r="Y61" s="18">
        <f>Cal_ODA!Y19</f>
        <v>0.15660715903704639</v>
      </c>
      <c r="Z61" s="18">
        <f>Cal_ODA!Z19</f>
        <v>0.16115442077922076</v>
      </c>
      <c r="AA61" s="18">
        <f>Cal_ODA!AA19</f>
        <v>0.15966175620950912</v>
      </c>
      <c r="AB61" s="18">
        <f>Cal_ODA!AB19</f>
        <v>0.15647915236354379</v>
      </c>
      <c r="AC61" s="18">
        <f>Cal_ODA!AC19</f>
        <v>0.68154030761184647</v>
      </c>
      <c r="AD61" s="18">
        <f>Cal_ODA!AD19</f>
        <v>0.76319469002511831</v>
      </c>
      <c r="AE61" s="18">
        <f>Cal_ODA!AE19</f>
        <v>0.72776415834583374</v>
      </c>
      <c r="AF61" s="18">
        <f>Cal_ODA!AF19</f>
        <v>1.1802218069952355</v>
      </c>
      <c r="AG61" s="18">
        <f>Cal_ODA!AG19</f>
        <v>0</v>
      </c>
      <c r="AH61" s="18">
        <f>Cal_ODA!AH19</f>
        <v>0</v>
      </c>
      <c r="AI61" s="18">
        <f>Cal_ODA!AI19</f>
        <v>0</v>
      </c>
      <c r="AJ61" s="18">
        <f>Cal_ODA!AJ19</f>
        <v>0</v>
      </c>
      <c r="AK61" s="18">
        <f>Cal_ODA!AK19</f>
        <v>0</v>
      </c>
      <c r="AN61" s="35"/>
    </row>
    <row r="62" spans="5:40" s="97" customFormat="1">
      <c r="E62" s="16" t="str">
        <f>Cover!$F$13</f>
        <v>Lon</v>
      </c>
      <c r="F62" s="16" t="str">
        <f>Cal_ODA!F20</f>
        <v>Opex</v>
      </c>
      <c r="H62" s="16" t="str">
        <f>Cal_ODA!H20</f>
        <v>Work Execution</v>
      </c>
      <c r="I62" s="16" t="str">
        <f>Cal_ODA!I20</f>
        <v>Other Direct Activities (ODA)</v>
      </c>
      <c r="J62" s="16" t="str">
        <f>IF(ISBLANK(Cal_ODA!J20),"",Cal_ODA!J20)</f>
        <v/>
      </c>
      <c r="K62" s="16" t="str">
        <f>IF(ISBLANK(Cal_ODA!K20),"",Cal_ODA!K20)</f>
        <v/>
      </c>
      <c r="L62" s="97" t="s">
        <v>114</v>
      </c>
      <c r="M62" s="17" t="str">
        <f>IF(K62="","",E62&amp;K62&amp;"_"&amp;COUNTIF($K$9:K62,K62))</f>
        <v/>
      </c>
      <c r="T62" s="18">
        <f>Cal_ODA!T20</f>
        <v>0</v>
      </c>
      <c r="U62" s="18">
        <f>Cal_ODA!U20</f>
        <v>0</v>
      </c>
      <c r="V62" s="18">
        <f>Cal_ODA!V20</f>
        <v>0</v>
      </c>
      <c r="W62" s="18">
        <f>Cal_ODA!W20</f>
        <v>0</v>
      </c>
      <c r="X62" s="18">
        <f>Cal_ODA!X20</f>
        <v>0</v>
      </c>
      <c r="Y62" s="18">
        <f>Cal_ODA!Y20</f>
        <v>0</v>
      </c>
      <c r="Z62" s="18">
        <f>Cal_ODA!Z20</f>
        <v>0</v>
      </c>
      <c r="AA62" s="18">
        <f>Cal_ODA!AA20</f>
        <v>0</v>
      </c>
      <c r="AB62" s="18">
        <f>Cal_ODA!AB20</f>
        <v>0</v>
      </c>
      <c r="AC62" s="18">
        <f>Cal_ODA!AC20</f>
        <v>0</v>
      </c>
      <c r="AD62" s="18">
        <f>Cal_ODA!AD20</f>
        <v>0</v>
      </c>
      <c r="AE62" s="18">
        <f>Cal_ODA!AE20</f>
        <v>0</v>
      </c>
      <c r="AF62" s="18">
        <f>Cal_ODA!AF20</f>
        <v>0</v>
      </c>
      <c r="AG62" s="18">
        <f>Cal_ODA!AG20</f>
        <v>0</v>
      </c>
      <c r="AH62" s="18">
        <f>Cal_ODA!AH20</f>
        <v>0</v>
      </c>
      <c r="AI62" s="18">
        <f>Cal_ODA!AI20</f>
        <v>0</v>
      </c>
      <c r="AJ62" s="18">
        <f>Cal_ODA!AJ20</f>
        <v>0</v>
      </c>
      <c r="AK62" s="18">
        <f>Cal_ODA!AK20</f>
        <v>0</v>
      </c>
      <c r="AN62" s="35"/>
    </row>
    <row r="63" spans="5:40" s="97" customFormat="1">
      <c r="E63" s="16" t="str">
        <f>Cover!$F$13</f>
        <v>Lon</v>
      </c>
      <c r="F63" s="16" t="str">
        <f>Cal_ODA!F21</f>
        <v>Opex</v>
      </c>
      <c r="H63" s="16" t="str">
        <f>Cal_ODA!H21</f>
        <v>Work Execution</v>
      </c>
      <c r="I63" s="16" t="str">
        <f>Cal_ODA!I21</f>
        <v>Other Direct Activities (ODA)</v>
      </c>
      <c r="J63" s="16" t="str">
        <f>IF(ISBLANK(Cal_ODA!J21),"",Cal_ODA!J21)</f>
        <v/>
      </c>
      <c r="K63" s="16" t="str">
        <f>IF(ISBLANK(Cal_ODA!K21),"",Cal_ODA!K21)</f>
        <v/>
      </c>
      <c r="L63" s="97" t="s">
        <v>114</v>
      </c>
      <c r="M63" s="17" t="str">
        <f>IF(K63="","",E63&amp;K63&amp;"_"&amp;COUNTIF($K$9:K63,K63))</f>
        <v/>
      </c>
      <c r="T63" s="18">
        <f>Cal_ODA!T21</f>
        <v>0</v>
      </c>
      <c r="U63" s="18">
        <f>Cal_ODA!U21</f>
        <v>0</v>
      </c>
      <c r="V63" s="18">
        <f>Cal_ODA!V21</f>
        <v>0</v>
      </c>
      <c r="W63" s="18">
        <f>Cal_ODA!W21</f>
        <v>0</v>
      </c>
      <c r="X63" s="18">
        <f>Cal_ODA!X21</f>
        <v>0</v>
      </c>
      <c r="Y63" s="18">
        <f>Cal_ODA!Y21</f>
        <v>0</v>
      </c>
      <c r="Z63" s="18">
        <f>Cal_ODA!Z21</f>
        <v>0</v>
      </c>
      <c r="AA63" s="18">
        <f>Cal_ODA!AA21</f>
        <v>0</v>
      </c>
      <c r="AB63" s="18">
        <f>Cal_ODA!AB21</f>
        <v>0</v>
      </c>
      <c r="AC63" s="18">
        <f>Cal_ODA!AC21</f>
        <v>0</v>
      </c>
      <c r="AD63" s="18">
        <f>Cal_ODA!AD21</f>
        <v>0</v>
      </c>
      <c r="AE63" s="18">
        <f>Cal_ODA!AE21</f>
        <v>0</v>
      </c>
      <c r="AF63" s="18">
        <f>Cal_ODA!AF21</f>
        <v>0</v>
      </c>
      <c r="AG63" s="18">
        <f>Cal_ODA!AG21</f>
        <v>0</v>
      </c>
      <c r="AH63" s="18">
        <f>Cal_ODA!AH21</f>
        <v>0</v>
      </c>
      <c r="AI63" s="18">
        <f>Cal_ODA!AI21</f>
        <v>0</v>
      </c>
      <c r="AJ63" s="18">
        <f>Cal_ODA!AJ21</f>
        <v>0</v>
      </c>
      <c r="AK63" s="18">
        <f>Cal_ODA!AK21</f>
        <v>0</v>
      </c>
      <c r="AN63" s="35"/>
    </row>
    <row r="64" spans="5:40" s="97" customFormat="1">
      <c r="E64" s="16" t="str">
        <f>Cover!$F$13</f>
        <v>Lon</v>
      </c>
      <c r="F64" s="16" t="str">
        <f>Cal_ODA!F22</f>
        <v>Opex</v>
      </c>
      <c r="H64" s="16" t="str">
        <f>Cal_ODA!H22</f>
        <v>Work Execution</v>
      </c>
      <c r="I64" s="16" t="str">
        <f>Cal_ODA!I22</f>
        <v>Other Direct Activities (ODA)</v>
      </c>
      <c r="J64" s="16" t="str">
        <f>IF(ISBLANK(Cal_ODA!J22),"",Cal_ODA!J22)</f>
        <v/>
      </c>
      <c r="K64" s="16" t="str">
        <f>IF(ISBLANK(Cal_ODA!K22),"",Cal_ODA!K22)</f>
        <v/>
      </c>
      <c r="L64" s="97" t="s">
        <v>114</v>
      </c>
      <c r="M64" s="17" t="str">
        <f>IF(K64="","",E64&amp;K64&amp;"_"&amp;COUNTIF($K$9:K64,K64))</f>
        <v/>
      </c>
      <c r="T64" s="18">
        <f>Cal_ODA!T22</f>
        <v>0</v>
      </c>
      <c r="U64" s="18">
        <f>Cal_ODA!U22</f>
        <v>0</v>
      </c>
      <c r="V64" s="18">
        <f>Cal_ODA!V22</f>
        <v>0</v>
      </c>
      <c r="W64" s="18">
        <f>Cal_ODA!W22</f>
        <v>0</v>
      </c>
      <c r="X64" s="18">
        <f>Cal_ODA!X22</f>
        <v>0</v>
      </c>
      <c r="Y64" s="18">
        <f>Cal_ODA!Y22</f>
        <v>0</v>
      </c>
      <c r="Z64" s="18">
        <f>Cal_ODA!Z22</f>
        <v>0</v>
      </c>
      <c r="AA64" s="18">
        <f>Cal_ODA!AA22</f>
        <v>0</v>
      </c>
      <c r="AB64" s="18">
        <f>Cal_ODA!AB22</f>
        <v>0</v>
      </c>
      <c r="AC64" s="18">
        <f>Cal_ODA!AC22</f>
        <v>0</v>
      </c>
      <c r="AD64" s="18">
        <f>Cal_ODA!AD22</f>
        <v>0</v>
      </c>
      <c r="AE64" s="18">
        <f>Cal_ODA!AE22</f>
        <v>0</v>
      </c>
      <c r="AF64" s="18">
        <f>Cal_ODA!AF22</f>
        <v>0</v>
      </c>
      <c r="AG64" s="18">
        <f>Cal_ODA!AG22</f>
        <v>0</v>
      </c>
      <c r="AH64" s="18">
        <f>Cal_ODA!AH22</f>
        <v>0</v>
      </c>
      <c r="AI64" s="18">
        <f>Cal_ODA!AI22</f>
        <v>0</v>
      </c>
      <c r="AJ64" s="18">
        <f>Cal_ODA!AJ22</f>
        <v>0</v>
      </c>
      <c r="AK64" s="18">
        <f>Cal_ODA!AK22</f>
        <v>0</v>
      </c>
      <c r="AN64" s="35"/>
    </row>
    <row r="65" spans="5:40" s="97" customFormat="1">
      <c r="E65" s="16" t="str">
        <f>Cover!$F$13</f>
        <v>Lon</v>
      </c>
      <c r="F65" s="16" t="str">
        <f>Cal_ODA!F23</f>
        <v>Opex</v>
      </c>
      <c r="H65" s="16" t="str">
        <f>Cal_ODA!H23</f>
        <v>Work Execution</v>
      </c>
      <c r="I65" s="16" t="str">
        <f>Cal_ODA!I23</f>
        <v>Other Direct Activities (ODA)</v>
      </c>
      <c r="J65" s="16" t="str">
        <f>IF(ISBLANK(Cal_ODA!J23),"",Cal_ODA!J23)</f>
        <v/>
      </c>
      <c r="K65" s="16" t="str">
        <f>IF(ISBLANK(Cal_ODA!K23),"",Cal_ODA!K23)</f>
        <v/>
      </c>
      <c r="L65" s="97" t="s">
        <v>114</v>
      </c>
      <c r="M65" s="17" t="str">
        <f>IF(K65="","",E65&amp;K65&amp;"_"&amp;COUNTIF($K$9:K65,K65))</f>
        <v/>
      </c>
      <c r="T65" s="18">
        <f>Cal_ODA!T23</f>
        <v>0</v>
      </c>
      <c r="U65" s="18">
        <f>Cal_ODA!U23</f>
        <v>0</v>
      </c>
      <c r="V65" s="18">
        <f>Cal_ODA!V23</f>
        <v>0</v>
      </c>
      <c r="W65" s="18">
        <f>Cal_ODA!W23</f>
        <v>0</v>
      </c>
      <c r="X65" s="18">
        <f>Cal_ODA!X23</f>
        <v>0</v>
      </c>
      <c r="Y65" s="18">
        <f>Cal_ODA!Y23</f>
        <v>0</v>
      </c>
      <c r="Z65" s="18">
        <f>Cal_ODA!Z23</f>
        <v>0</v>
      </c>
      <c r="AA65" s="18">
        <f>Cal_ODA!AA23</f>
        <v>0</v>
      </c>
      <c r="AB65" s="18">
        <f>Cal_ODA!AB23</f>
        <v>0</v>
      </c>
      <c r="AC65" s="18">
        <f>Cal_ODA!AC23</f>
        <v>0</v>
      </c>
      <c r="AD65" s="18">
        <f>Cal_ODA!AD23</f>
        <v>0</v>
      </c>
      <c r="AE65" s="18">
        <f>Cal_ODA!AE23</f>
        <v>0</v>
      </c>
      <c r="AF65" s="18">
        <f>Cal_ODA!AF23</f>
        <v>0</v>
      </c>
      <c r="AG65" s="18">
        <f>Cal_ODA!AG23</f>
        <v>0</v>
      </c>
      <c r="AH65" s="18">
        <f>Cal_ODA!AH23</f>
        <v>0</v>
      </c>
      <c r="AI65" s="18">
        <f>Cal_ODA!AI23</f>
        <v>0</v>
      </c>
      <c r="AJ65" s="18">
        <f>Cal_ODA!AJ23</f>
        <v>0</v>
      </c>
      <c r="AK65" s="18">
        <f>Cal_ODA!AK23</f>
        <v>0</v>
      </c>
      <c r="AN65" s="35"/>
    </row>
    <row r="66" spans="5:40" s="97" customFormat="1">
      <c r="E66" s="16" t="str">
        <f>Cover!$F$13</f>
        <v>Lon</v>
      </c>
      <c r="F66" s="16" t="str">
        <f>Cal_ODA!F24</f>
        <v>Opex</v>
      </c>
      <c r="H66" s="16" t="str">
        <f>Cal_ODA!H24</f>
        <v>Work Execution</v>
      </c>
      <c r="I66" s="16" t="str">
        <f>Cal_ODA!I24</f>
        <v>Other Direct Activities (ODA)</v>
      </c>
      <c r="J66" s="16" t="str">
        <f>IF(ISBLANK(Cal_ODA!J24),"",Cal_ODA!J24)</f>
        <v/>
      </c>
      <c r="K66" s="16" t="str">
        <f>IF(ISBLANK(Cal_ODA!K24),"",Cal_ODA!K24)</f>
        <v/>
      </c>
      <c r="L66" s="97" t="s">
        <v>114</v>
      </c>
      <c r="M66" s="17" t="str">
        <f>IF(K66="","",E66&amp;K66&amp;"_"&amp;COUNTIF($K$9:K66,K66))</f>
        <v/>
      </c>
      <c r="T66" s="18">
        <f>Cal_ODA!T24</f>
        <v>0</v>
      </c>
      <c r="U66" s="18">
        <f>Cal_ODA!U24</f>
        <v>0</v>
      </c>
      <c r="V66" s="18">
        <f>Cal_ODA!V24</f>
        <v>0</v>
      </c>
      <c r="W66" s="18">
        <f>Cal_ODA!W24</f>
        <v>0</v>
      </c>
      <c r="X66" s="18">
        <f>Cal_ODA!X24</f>
        <v>0</v>
      </c>
      <c r="Y66" s="18">
        <f>Cal_ODA!Y24</f>
        <v>0</v>
      </c>
      <c r="Z66" s="18">
        <f>Cal_ODA!Z24</f>
        <v>0</v>
      </c>
      <c r="AA66" s="18">
        <f>Cal_ODA!AA24</f>
        <v>0</v>
      </c>
      <c r="AB66" s="18">
        <f>Cal_ODA!AB24</f>
        <v>0</v>
      </c>
      <c r="AC66" s="18">
        <f>Cal_ODA!AC24</f>
        <v>0</v>
      </c>
      <c r="AD66" s="18">
        <f>Cal_ODA!AD24</f>
        <v>0</v>
      </c>
      <c r="AE66" s="18">
        <f>Cal_ODA!AE24</f>
        <v>0</v>
      </c>
      <c r="AF66" s="18">
        <f>Cal_ODA!AF24</f>
        <v>0</v>
      </c>
      <c r="AG66" s="18">
        <f>Cal_ODA!AG24</f>
        <v>0</v>
      </c>
      <c r="AH66" s="18">
        <f>Cal_ODA!AH24</f>
        <v>0</v>
      </c>
      <c r="AI66" s="18">
        <f>Cal_ODA!AI24</f>
        <v>0</v>
      </c>
      <c r="AJ66" s="18">
        <f>Cal_ODA!AJ24</f>
        <v>0</v>
      </c>
      <c r="AK66" s="18">
        <f>Cal_ODA!AK24</f>
        <v>0</v>
      </c>
      <c r="AN66" s="35"/>
    </row>
    <row r="67" spans="5:40" s="97" customFormat="1">
      <c r="E67" s="16" t="str">
        <f>Cover!$F$13</f>
        <v>Lon</v>
      </c>
      <c r="F67" s="16" t="str">
        <f>Cal_ODA!F25</f>
        <v>Opex</v>
      </c>
      <c r="H67" s="16" t="str">
        <f>Cal_ODA!H25</f>
        <v>Work Execution</v>
      </c>
      <c r="I67" s="16" t="str">
        <f>Cal_ODA!I25</f>
        <v>Other Direct Activities (ODA)</v>
      </c>
      <c r="J67" s="16" t="str">
        <f>IF(ISBLANK(Cal_ODA!J25),"",Cal_ODA!J25)</f>
        <v/>
      </c>
      <c r="K67" s="16" t="str">
        <f>IF(ISBLANK(Cal_ODA!K25),"",Cal_ODA!K25)</f>
        <v/>
      </c>
      <c r="L67" s="97" t="s">
        <v>114</v>
      </c>
      <c r="M67" s="17" t="str">
        <f>IF(K67="","",E67&amp;K67&amp;"_"&amp;COUNTIF($K$9:K67,K67))</f>
        <v/>
      </c>
      <c r="T67" s="18">
        <f>Cal_ODA!T25</f>
        <v>0</v>
      </c>
      <c r="U67" s="18">
        <f>Cal_ODA!U25</f>
        <v>0</v>
      </c>
      <c r="V67" s="18">
        <f>Cal_ODA!V25</f>
        <v>0</v>
      </c>
      <c r="W67" s="18">
        <f>Cal_ODA!W25</f>
        <v>0</v>
      </c>
      <c r="X67" s="18">
        <f>Cal_ODA!X25</f>
        <v>0</v>
      </c>
      <c r="Y67" s="18">
        <f>Cal_ODA!Y25</f>
        <v>0</v>
      </c>
      <c r="Z67" s="18">
        <f>Cal_ODA!Z25</f>
        <v>0</v>
      </c>
      <c r="AA67" s="18">
        <f>Cal_ODA!AA25</f>
        <v>0</v>
      </c>
      <c r="AB67" s="18">
        <f>Cal_ODA!AB25</f>
        <v>0</v>
      </c>
      <c r="AC67" s="18">
        <f>Cal_ODA!AC25</f>
        <v>0</v>
      </c>
      <c r="AD67" s="18">
        <f>Cal_ODA!AD25</f>
        <v>0</v>
      </c>
      <c r="AE67" s="18">
        <f>Cal_ODA!AE25</f>
        <v>0</v>
      </c>
      <c r="AF67" s="18">
        <f>Cal_ODA!AF25</f>
        <v>0</v>
      </c>
      <c r="AG67" s="18">
        <f>Cal_ODA!AG25</f>
        <v>0</v>
      </c>
      <c r="AH67" s="18">
        <f>Cal_ODA!AH25</f>
        <v>0</v>
      </c>
      <c r="AI67" s="18">
        <f>Cal_ODA!AI25</f>
        <v>0</v>
      </c>
      <c r="AJ67" s="18">
        <f>Cal_ODA!AJ25</f>
        <v>0</v>
      </c>
      <c r="AK67" s="18">
        <f>Cal_ODA!AK25</f>
        <v>0</v>
      </c>
      <c r="AN67" s="35"/>
    </row>
    <row r="68" spans="5:40" s="97" customFormat="1">
      <c r="E68" s="16" t="str">
        <f>Cover!$F$13</f>
        <v>Lon</v>
      </c>
      <c r="F68" s="16" t="str">
        <f>Cal_ODA!F26</f>
        <v>Opex</v>
      </c>
      <c r="H68" s="16" t="str">
        <f>Cal_ODA!H26</f>
        <v>Work Execution</v>
      </c>
      <c r="I68" s="16" t="str">
        <f>Cal_ODA!I26</f>
        <v>Other Direct Activities (ODA)</v>
      </c>
      <c r="J68" s="16" t="str">
        <f>IF(ISBLANK(Cal_ODA!J26),"",Cal_ODA!J26)</f>
        <v/>
      </c>
      <c r="K68" s="16" t="str">
        <f>IF(ISBLANK(Cal_ODA!K26),"",Cal_ODA!K26)</f>
        <v/>
      </c>
      <c r="L68" s="97" t="s">
        <v>114</v>
      </c>
      <c r="M68" s="17" t="str">
        <f>IF(K68="","",E68&amp;K68&amp;"_"&amp;COUNTIF($K$9:K68,K68))</f>
        <v/>
      </c>
      <c r="T68" s="18">
        <f>Cal_ODA!T26</f>
        <v>0</v>
      </c>
      <c r="U68" s="18">
        <f>Cal_ODA!U26</f>
        <v>0</v>
      </c>
      <c r="V68" s="18">
        <f>Cal_ODA!V26</f>
        <v>0</v>
      </c>
      <c r="W68" s="18">
        <f>Cal_ODA!W26</f>
        <v>0</v>
      </c>
      <c r="X68" s="18">
        <f>Cal_ODA!X26</f>
        <v>0</v>
      </c>
      <c r="Y68" s="18">
        <f>Cal_ODA!Y26</f>
        <v>0</v>
      </c>
      <c r="Z68" s="18">
        <f>Cal_ODA!Z26</f>
        <v>0</v>
      </c>
      <c r="AA68" s="18">
        <f>Cal_ODA!AA26</f>
        <v>0</v>
      </c>
      <c r="AB68" s="18">
        <f>Cal_ODA!AB26</f>
        <v>0</v>
      </c>
      <c r="AC68" s="18">
        <f>Cal_ODA!AC26</f>
        <v>0</v>
      </c>
      <c r="AD68" s="18">
        <f>Cal_ODA!AD26</f>
        <v>0</v>
      </c>
      <c r="AE68" s="18">
        <f>Cal_ODA!AE26</f>
        <v>0</v>
      </c>
      <c r="AF68" s="18">
        <f>Cal_ODA!AF26</f>
        <v>0</v>
      </c>
      <c r="AG68" s="18">
        <f>Cal_ODA!AG26</f>
        <v>0</v>
      </c>
      <c r="AH68" s="18">
        <f>Cal_ODA!AH26</f>
        <v>0</v>
      </c>
      <c r="AI68" s="18">
        <f>Cal_ODA!AI26</f>
        <v>0</v>
      </c>
      <c r="AJ68" s="18">
        <f>Cal_ODA!AJ26</f>
        <v>0</v>
      </c>
      <c r="AK68" s="18">
        <f>Cal_ODA!AK26</f>
        <v>0</v>
      </c>
      <c r="AN68" s="35"/>
    </row>
    <row r="69" spans="5:40" s="97" customFormat="1">
      <c r="E69" s="16" t="str">
        <f>Cover!$F$13</f>
        <v>Lon</v>
      </c>
      <c r="F69" s="16" t="str">
        <f>'Cal_IT&amp;Telecom'!F17</f>
        <v>Opex</v>
      </c>
      <c r="H69" s="16" t="str">
        <f>'Cal_IT&amp;Telecom'!H17</f>
        <v>Business Support</v>
      </c>
      <c r="I69" s="16" t="str">
        <f>'Cal_IT&amp;Telecom'!I17</f>
        <v>IT &amp; Telecoms</v>
      </c>
      <c r="J69" s="16" t="str">
        <f>IF(ISBLANK('Cal_IT&amp;Telecom'!J17),"",'Cal_IT&amp;Telecom'!J17)</f>
        <v>Cyber opex</v>
      </c>
      <c r="K69" s="16" t="str">
        <f>IF(ISBLANK('Cal_IT&amp;Telecom'!K17),"",'Cal_IT&amp;Telecom'!K17)</f>
        <v/>
      </c>
      <c r="L69" s="97" t="s">
        <v>114</v>
      </c>
      <c r="M69" s="17" t="str">
        <f>IF(K69="","",E69&amp;K69&amp;"_"&amp;COUNTIF($K$9:K69,K69))</f>
        <v/>
      </c>
      <c r="T69" s="18">
        <f>'Cal_IT&amp;Telecom'!T17</f>
        <v>0</v>
      </c>
      <c r="U69" s="18">
        <f>'Cal_IT&amp;Telecom'!U17</f>
        <v>0</v>
      </c>
      <c r="V69" s="18">
        <f>'Cal_IT&amp;Telecom'!V17</f>
        <v>0</v>
      </c>
      <c r="W69" s="18">
        <f>'Cal_IT&amp;Telecom'!W17</f>
        <v>0</v>
      </c>
      <c r="X69" s="18">
        <f>'Cal_IT&amp;Telecom'!X17</f>
        <v>0</v>
      </c>
      <c r="Y69" s="18">
        <f>'Cal_IT&amp;Telecom'!Y17</f>
        <v>0</v>
      </c>
      <c r="Z69" s="18">
        <f>'Cal_IT&amp;Telecom'!Z17</f>
        <v>0</v>
      </c>
      <c r="AA69" s="18">
        <f>'Cal_IT&amp;Telecom'!AA17</f>
        <v>0</v>
      </c>
      <c r="AB69" s="18">
        <f>'Cal_IT&amp;Telecom'!AB17</f>
        <v>0</v>
      </c>
      <c r="AC69" s="18">
        <f>'Cal_IT&amp;Telecom'!AC17</f>
        <v>0</v>
      </c>
      <c r="AD69" s="18">
        <f>'Cal_IT&amp;Telecom'!AD17</f>
        <v>-0.71258553020246485</v>
      </c>
      <c r="AE69" s="18">
        <f>'Cal_IT&amp;Telecom'!AE17</f>
        <v>-0.91572318148299181</v>
      </c>
      <c r="AF69" s="18">
        <f>'Cal_IT&amp;Telecom'!AF17</f>
        <v>-0.84949418518696918</v>
      </c>
      <c r="AG69" s="18">
        <f>'Cal_IT&amp;Telecom'!AG17</f>
        <v>-0.51316941167886054</v>
      </c>
      <c r="AH69" s="18">
        <f>'Cal_IT&amp;Telecom'!AH17</f>
        <v>-0.66526320717756304</v>
      </c>
      <c r="AI69" s="18">
        <f>'Cal_IT&amp;Telecom'!AI17</f>
        <v>-0.85374390779014864</v>
      </c>
      <c r="AJ69" s="18">
        <f>'Cal_IT&amp;Telecom'!AJ17</f>
        <v>-1.0782309682945224</v>
      </c>
      <c r="AK69" s="18">
        <f>'Cal_IT&amp;Telecom'!AK17</f>
        <v>-1.3388855550771321</v>
      </c>
      <c r="AN69" s="35"/>
    </row>
    <row r="70" spans="5:40" s="97" customFormat="1">
      <c r="E70" s="16" t="str">
        <f>Cover!$F$13</f>
        <v>Lon</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7" t="s">
        <v>114</v>
      </c>
      <c r="M70" s="17" t="str">
        <f>IF(K70="","",E70&amp;K70&amp;"_"&amp;COUNTIF($K$9:K70,K70))</f>
        <v/>
      </c>
      <c r="T70" s="18">
        <f>'Cal_IT&amp;Telecom'!T18</f>
        <v>0</v>
      </c>
      <c r="U70" s="18">
        <f>'Cal_IT&amp;Telecom'!U18</f>
        <v>0</v>
      </c>
      <c r="V70" s="18">
        <f>'Cal_IT&amp;Telecom'!V18</f>
        <v>0</v>
      </c>
      <c r="W70" s="18">
        <f>'Cal_IT&amp;Telecom'!W18</f>
        <v>0</v>
      </c>
      <c r="X70" s="18">
        <f>'Cal_IT&amp;Telecom'!X18</f>
        <v>0</v>
      </c>
      <c r="Y70" s="18">
        <f>'Cal_IT&amp;Telecom'!Y18</f>
        <v>0</v>
      </c>
      <c r="Z70" s="18">
        <f>'Cal_IT&amp;Telecom'!Z18</f>
        <v>0</v>
      </c>
      <c r="AA70" s="18">
        <f>'Cal_IT&amp;Telecom'!AA18</f>
        <v>0</v>
      </c>
      <c r="AB70" s="18">
        <f>'Cal_IT&amp;Telecom'!AB18</f>
        <v>0</v>
      </c>
      <c r="AC70" s="18">
        <f>'Cal_IT&amp;Telecom'!AC18</f>
        <v>0</v>
      </c>
      <c r="AD70" s="18">
        <f>'Cal_IT&amp;Telecom'!AD18</f>
        <v>0</v>
      </c>
      <c r="AE70" s="18">
        <f>'Cal_IT&amp;Telecom'!AE18</f>
        <v>0</v>
      </c>
      <c r="AF70" s="18">
        <f>'Cal_IT&amp;Telecom'!AF18</f>
        <v>0</v>
      </c>
      <c r="AG70" s="18">
        <f>'Cal_IT&amp;Telecom'!AG18</f>
        <v>0</v>
      </c>
      <c r="AH70" s="18">
        <f>'Cal_IT&amp;Telecom'!AH18</f>
        <v>0</v>
      </c>
      <c r="AI70" s="18">
        <f>'Cal_IT&amp;Telecom'!AI18</f>
        <v>0</v>
      </c>
      <c r="AJ70" s="18">
        <f>'Cal_IT&amp;Telecom'!AJ18</f>
        <v>0</v>
      </c>
      <c r="AK70" s="18">
        <f>'Cal_IT&amp;Telecom'!AK18</f>
        <v>0</v>
      </c>
      <c r="AN70" s="35"/>
    </row>
    <row r="71" spans="5:40" s="97" customFormat="1">
      <c r="E71" s="16" t="str">
        <f>Cover!$F$13</f>
        <v>Lon</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7" t="s">
        <v>114</v>
      </c>
      <c r="M71" s="17" t="str">
        <f>IF(K71="","",E71&amp;K71&amp;"_"&amp;COUNTIF($K$9:K71,K71))</f>
        <v/>
      </c>
      <c r="T71" s="18">
        <f>'Cal_IT&amp;Telecom'!T19</f>
        <v>0</v>
      </c>
      <c r="U71" s="18">
        <f>'Cal_IT&amp;Telecom'!U19</f>
        <v>0</v>
      </c>
      <c r="V71" s="18">
        <f>'Cal_IT&amp;Telecom'!V19</f>
        <v>0</v>
      </c>
      <c r="W71" s="18">
        <f>'Cal_IT&amp;Telecom'!W19</f>
        <v>0</v>
      </c>
      <c r="X71" s="18">
        <f>'Cal_IT&amp;Telecom'!X19</f>
        <v>0</v>
      </c>
      <c r="Y71" s="18">
        <f>'Cal_IT&amp;Telecom'!Y19</f>
        <v>0</v>
      </c>
      <c r="Z71" s="18">
        <f>'Cal_IT&amp;Telecom'!Z19</f>
        <v>0</v>
      </c>
      <c r="AA71" s="18">
        <f>'Cal_IT&amp;Telecom'!AA19</f>
        <v>0</v>
      </c>
      <c r="AB71" s="18">
        <f>'Cal_IT&amp;Telecom'!AB19</f>
        <v>0</v>
      </c>
      <c r="AC71" s="18">
        <f>'Cal_IT&amp;Telecom'!AC19</f>
        <v>0</v>
      </c>
      <c r="AD71" s="18">
        <f>'Cal_IT&amp;Telecom'!AD19</f>
        <v>0</v>
      </c>
      <c r="AE71" s="18">
        <f>'Cal_IT&amp;Telecom'!AE19</f>
        <v>0</v>
      </c>
      <c r="AF71" s="18">
        <f>'Cal_IT&amp;Telecom'!AF19</f>
        <v>0</v>
      </c>
      <c r="AG71" s="18">
        <f>'Cal_IT&amp;Telecom'!AG19</f>
        <v>0</v>
      </c>
      <c r="AH71" s="18">
        <f>'Cal_IT&amp;Telecom'!AH19</f>
        <v>0</v>
      </c>
      <c r="AI71" s="18">
        <f>'Cal_IT&amp;Telecom'!AI19</f>
        <v>0</v>
      </c>
      <c r="AJ71" s="18">
        <f>'Cal_IT&amp;Telecom'!AJ19</f>
        <v>0</v>
      </c>
      <c r="AK71" s="18">
        <f>'Cal_IT&amp;Telecom'!AK19</f>
        <v>0</v>
      </c>
      <c r="AN71" s="35"/>
    </row>
    <row r="72" spans="5:40" s="97" customFormat="1">
      <c r="E72" s="16" t="str">
        <f>Cover!$F$13</f>
        <v>Lon</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7" t="s">
        <v>114</v>
      </c>
      <c r="M72" s="17" t="str">
        <f>IF(K72="","",E72&amp;K72&amp;"_"&amp;COUNTIF($K$9:K72,K72))</f>
        <v/>
      </c>
      <c r="T72" s="18">
        <f>'Cal_IT&amp;Telecom'!T20</f>
        <v>0</v>
      </c>
      <c r="U72" s="18">
        <f>'Cal_IT&amp;Telecom'!U20</f>
        <v>0</v>
      </c>
      <c r="V72" s="18">
        <f>'Cal_IT&amp;Telecom'!V20</f>
        <v>0</v>
      </c>
      <c r="W72" s="18">
        <f>'Cal_IT&amp;Telecom'!W20</f>
        <v>0</v>
      </c>
      <c r="X72" s="18">
        <f>'Cal_IT&amp;Telecom'!X20</f>
        <v>0</v>
      </c>
      <c r="Y72" s="18">
        <f>'Cal_IT&amp;Telecom'!Y20</f>
        <v>0</v>
      </c>
      <c r="Z72" s="18">
        <f>'Cal_IT&amp;Telecom'!Z20</f>
        <v>0</v>
      </c>
      <c r="AA72" s="18">
        <f>'Cal_IT&amp;Telecom'!AA20</f>
        <v>0</v>
      </c>
      <c r="AB72" s="18">
        <f>'Cal_IT&amp;Telecom'!AB20</f>
        <v>0</v>
      </c>
      <c r="AC72" s="18">
        <f>'Cal_IT&amp;Telecom'!AC20</f>
        <v>0</v>
      </c>
      <c r="AD72" s="18">
        <f>'Cal_IT&amp;Telecom'!AD20</f>
        <v>0</v>
      </c>
      <c r="AE72" s="18">
        <f>'Cal_IT&amp;Telecom'!AE20</f>
        <v>0</v>
      </c>
      <c r="AF72" s="18">
        <f>'Cal_IT&amp;Telecom'!AF20</f>
        <v>0</v>
      </c>
      <c r="AG72" s="18">
        <f>'Cal_IT&amp;Telecom'!AG20</f>
        <v>0</v>
      </c>
      <c r="AH72" s="18">
        <f>'Cal_IT&amp;Telecom'!AH20</f>
        <v>0</v>
      </c>
      <c r="AI72" s="18">
        <f>'Cal_IT&amp;Telecom'!AI20</f>
        <v>0</v>
      </c>
      <c r="AJ72" s="18">
        <f>'Cal_IT&amp;Telecom'!AJ20</f>
        <v>0</v>
      </c>
      <c r="AK72" s="18">
        <f>'Cal_IT&amp;Telecom'!AK20</f>
        <v>0</v>
      </c>
      <c r="AN72" s="35"/>
    </row>
    <row r="73" spans="5:40" s="97" customFormat="1">
      <c r="E73" s="16" t="str">
        <f>Cover!$F$13</f>
        <v>Lon</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7" t="s">
        <v>114</v>
      </c>
      <c r="M73" s="17" t="str">
        <f>IF(K73="","",E73&amp;K73&amp;"_"&amp;COUNTIF($K$9:K73,K73))</f>
        <v/>
      </c>
      <c r="T73" s="18">
        <f>'Cal_IT&amp;Telecom'!T21</f>
        <v>0</v>
      </c>
      <c r="U73" s="18">
        <f>'Cal_IT&amp;Telecom'!U21</f>
        <v>0</v>
      </c>
      <c r="V73" s="18">
        <f>'Cal_IT&amp;Telecom'!V21</f>
        <v>0</v>
      </c>
      <c r="W73" s="18">
        <f>'Cal_IT&amp;Telecom'!W21</f>
        <v>0</v>
      </c>
      <c r="X73" s="18">
        <f>'Cal_IT&amp;Telecom'!X21</f>
        <v>0</v>
      </c>
      <c r="Y73" s="18">
        <f>'Cal_IT&amp;Telecom'!Y21</f>
        <v>0</v>
      </c>
      <c r="Z73" s="18">
        <f>'Cal_IT&amp;Telecom'!Z21</f>
        <v>0</v>
      </c>
      <c r="AA73" s="18">
        <f>'Cal_IT&amp;Telecom'!AA21</f>
        <v>0</v>
      </c>
      <c r="AB73" s="18">
        <f>'Cal_IT&amp;Telecom'!AB21</f>
        <v>0</v>
      </c>
      <c r="AC73" s="18">
        <f>'Cal_IT&amp;Telecom'!AC21</f>
        <v>0</v>
      </c>
      <c r="AD73" s="18">
        <f>'Cal_IT&amp;Telecom'!AD21</f>
        <v>0</v>
      </c>
      <c r="AE73" s="18">
        <f>'Cal_IT&amp;Telecom'!AE21</f>
        <v>0</v>
      </c>
      <c r="AF73" s="18">
        <f>'Cal_IT&amp;Telecom'!AF21</f>
        <v>0</v>
      </c>
      <c r="AG73" s="18">
        <f>'Cal_IT&amp;Telecom'!AG21</f>
        <v>0</v>
      </c>
      <c r="AH73" s="18">
        <f>'Cal_IT&amp;Telecom'!AH21</f>
        <v>0</v>
      </c>
      <c r="AI73" s="18">
        <f>'Cal_IT&amp;Telecom'!AI21</f>
        <v>0</v>
      </c>
      <c r="AJ73" s="18">
        <f>'Cal_IT&amp;Telecom'!AJ21</f>
        <v>0</v>
      </c>
      <c r="AK73" s="18">
        <f>'Cal_IT&amp;Telecom'!AK21</f>
        <v>0</v>
      </c>
      <c r="AN73" s="35"/>
    </row>
    <row r="74" spans="5:40" s="97" customFormat="1">
      <c r="E74" s="16" t="str">
        <f>Cover!$F$13</f>
        <v>Lon</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7" t="s">
        <v>114</v>
      </c>
      <c r="M74" s="17" t="str">
        <f>IF(K74="","",E74&amp;K74&amp;"_"&amp;COUNTIF($K$9:K74,K74))</f>
        <v/>
      </c>
      <c r="T74" s="18">
        <f>'Cal_IT&amp;Telecom'!T22</f>
        <v>0</v>
      </c>
      <c r="U74" s="18">
        <f>'Cal_IT&amp;Telecom'!U22</f>
        <v>0</v>
      </c>
      <c r="V74" s="18">
        <f>'Cal_IT&amp;Telecom'!V22</f>
        <v>0</v>
      </c>
      <c r="W74" s="18">
        <f>'Cal_IT&amp;Telecom'!W22</f>
        <v>0</v>
      </c>
      <c r="X74" s="18">
        <f>'Cal_IT&amp;Telecom'!X22</f>
        <v>0</v>
      </c>
      <c r="Y74" s="18">
        <f>'Cal_IT&amp;Telecom'!Y22</f>
        <v>0</v>
      </c>
      <c r="Z74" s="18">
        <f>'Cal_IT&amp;Telecom'!Z22</f>
        <v>0</v>
      </c>
      <c r="AA74" s="18">
        <f>'Cal_IT&amp;Telecom'!AA22</f>
        <v>0</v>
      </c>
      <c r="AB74" s="18">
        <f>'Cal_IT&amp;Telecom'!AB22</f>
        <v>0</v>
      </c>
      <c r="AC74" s="18">
        <f>'Cal_IT&amp;Telecom'!AC22</f>
        <v>0</v>
      </c>
      <c r="AD74" s="18">
        <f>'Cal_IT&amp;Telecom'!AD22</f>
        <v>0</v>
      </c>
      <c r="AE74" s="18">
        <f>'Cal_IT&amp;Telecom'!AE22</f>
        <v>0</v>
      </c>
      <c r="AF74" s="18">
        <f>'Cal_IT&amp;Telecom'!AF22</f>
        <v>0</v>
      </c>
      <c r="AG74" s="18">
        <f>'Cal_IT&amp;Telecom'!AG22</f>
        <v>0</v>
      </c>
      <c r="AH74" s="18">
        <f>'Cal_IT&amp;Telecom'!AH22</f>
        <v>0</v>
      </c>
      <c r="AI74" s="18">
        <f>'Cal_IT&amp;Telecom'!AI22</f>
        <v>0</v>
      </c>
      <c r="AJ74" s="18">
        <f>'Cal_IT&amp;Telecom'!AJ22</f>
        <v>0</v>
      </c>
      <c r="AK74" s="18">
        <f>'Cal_IT&amp;Telecom'!AK22</f>
        <v>0</v>
      </c>
      <c r="AN74" s="35"/>
    </row>
    <row r="75" spans="5:40" s="97" customFormat="1">
      <c r="E75" s="16" t="str">
        <f>Cover!$F$13</f>
        <v>Lon</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7" t="s">
        <v>114</v>
      </c>
      <c r="M75" s="17" t="str">
        <f>IF(K75="","",E75&amp;K75&amp;"_"&amp;COUNTIF($K$9:K75,K75))</f>
        <v/>
      </c>
      <c r="T75" s="18">
        <f>'Cal_IT&amp;Telecom'!T23</f>
        <v>0</v>
      </c>
      <c r="U75" s="18">
        <f>'Cal_IT&amp;Telecom'!U23</f>
        <v>0</v>
      </c>
      <c r="V75" s="18">
        <f>'Cal_IT&amp;Telecom'!V23</f>
        <v>0</v>
      </c>
      <c r="W75" s="18">
        <f>'Cal_IT&amp;Telecom'!W23</f>
        <v>0</v>
      </c>
      <c r="X75" s="18">
        <f>'Cal_IT&amp;Telecom'!X23</f>
        <v>0</v>
      </c>
      <c r="Y75" s="18">
        <f>'Cal_IT&amp;Telecom'!Y23</f>
        <v>0</v>
      </c>
      <c r="Z75" s="18">
        <f>'Cal_IT&amp;Telecom'!Z23</f>
        <v>0</v>
      </c>
      <c r="AA75" s="18">
        <f>'Cal_IT&amp;Telecom'!AA23</f>
        <v>0</v>
      </c>
      <c r="AB75" s="18">
        <f>'Cal_IT&amp;Telecom'!AB23</f>
        <v>0</v>
      </c>
      <c r="AC75" s="18">
        <f>'Cal_IT&amp;Telecom'!AC23</f>
        <v>0</v>
      </c>
      <c r="AD75" s="18">
        <f>'Cal_IT&amp;Telecom'!AD23</f>
        <v>0</v>
      </c>
      <c r="AE75" s="18">
        <f>'Cal_IT&amp;Telecom'!AE23</f>
        <v>0</v>
      </c>
      <c r="AF75" s="18">
        <f>'Cal_IT&amp;Telecom'!AF23</f>
        <v>0</v>
      </c>
      <c r="AG75" s="18">
        <f>'Cal_IT&amp;Telecom'!AG23</f>
        <v>0</v>
      </c>
      <c r="AH75" s="18">
        <f>'Cal_IT&amp;Telecom'!AH23</f>
        <v>0</v>
      </c>
      <c r="AI75" s="18">
        <f>'Cal_IT&amp;Telecom'!AI23</f>
        <v>0</v>
      </c>
      <c r="AJ75" s="18">
        <f>'Cal_IT&amp;Telecom'!AJ23</f>
        <v>0</v>
      </c>
      <c r="AK75" s="18">
        <f>'Cal_IT&amp;Telecom'!AK23</f>
        <v>0</v>
      </c>
      <c r="AN75" s="35"/>
    </row>
    <row r="76" spans="5:40" s="97" customFormat="1">
      <c r="E76" s="16" t="str">
        <f>Cover!$F$13</f>
        <v>Lon</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7" t="s">
        <v>114</v>
      </c>
      <c r="M76" s="17" t="str">
        <f>IF(K76="","",E76&amp;K76&amp;"_"&amp;COUNTIF($K$9:K76,K76))</f>
        <v/>
      </c>
      <c r="T76" s="18">
        <f>'Cal_IT&amp;Telecom'!T24</f>
        <v>0</v>
      </c>
      <c r="U76" s="18">
        <f>'Cal_IT&amp;Telecom'!U24</f>
        <v>0</v>
      </c>
      <c r="V76" s="18">
        <f>'Cal_IT&amp;Telecom'!V24</f>
        <v>0</v>
      </c>
      <c r="W76" s="18">
        <f>'Cal_IT&amp;Telecom'!W24</f>
        <v>0</v>
      </c>
      <c r="X76" s="18">
        <f>'Cal_IT&amp;Telecom'!X24</f>
        <v>0</v>
      </c>
      <c r="Y76" s="18">
        <f>'Cal_IT&amp;Telecom'!Y24</f>
        <v>0</v>
      </c>
      <c r="Z76" s="18">
        <f>'Cal_IT&amp;Telecom'!Z24</f>
        <v>0</v>
      </c>
      <c r="AA76" s="18">
        <f>'Cal_IT&amp;Telecom'!AA24</f>
        <v>0</v>
      </c>
      <c r="AB76" s="18">
        <f>'Cal_IT&amp;Telecom'!AB24</f>
        <v>0</v>
      </c>
      <c r="AC76" s="18">
        <f>'Cal_IT&amp;Telecom'!AC24</f>
        <v>0</v>
      </c>
      <c r="AD76" s="18">
        <f>'Cal_IT&amp;Telecom'!AD24</f>
        <v>0</v>
      </c>
      <c r="AE76" s="18">
        <f>'Cal_IT&amp;Telecom'!AE24</f>
        <v>0</v>
      </c>
      <c r="AF76" s="18">
        <f>'Cal_IT&amp;Telecom'!AF24</f>
        <v>0</v>
      </c>
      <c r="AG76" s="18">
        <f>'Cal_IT&amp;Telecom'!AG24</f>
        <v>0</v>
      </c>
      <c r="AH76" s="18">
        <f>'Cal_IT&amp;Telecom'!AH24</f>
        <v>0</v>
      </c>
      <c r="AI76" s="18">
        <f>'Cal_IT&amp;Telecom'!AI24</f>
        <v>0</v>
      </c>
      <c r="AJ76" s="18">
        <f>'Cal_IT&amp;Telecom'!AJ24</f>
        <v>0</v>
      </c>
      <c r="AK76" s="18">
        <f>'Cal_IT&amp;Telecom'!AK24</f>
        <v>0</v>
      </c>
      <c r="AN76" s="35"/>
    </row>
    <row r="77" spans="5:40" s="97" customFormat="1">
      <c r="E77" s="16" t="str">
        <f>Cover!$F$13</f>
        <v>Lon</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7" t="s">
        <v>114</v>
      </c>
      <c r="M77" s="17" t="str">
        <f>IF(K77="","",E77&amp;K77&amp;"_"&amp;COUNTIF($K$9:K77,K77))</f>
        <v/>
      </c>
      <c r="T77" s="18">
        <f>'Cal_IT&amp;Telecom'!T25</f>
        <v>0</v>
      </c>
      <c r="U77" s="18">
        <f>'Cal_IT&amp;Telecom'!U25</f>
        <v>0</v>
      </c>
      <c r="V77" s="18">
        <f>'Cal_IT&amp;Telecom'!V25</f>
        <v>0</v>
      </c>
      <c r="W77" s="18">
        <f>'Cal_IT&amp;Telecom'!W25</f>
        <v>0</v>
      </c>
      <c r="X77" s="18">
        <f>'Cal_IT&amp;Telecom'!X25</f>
        <v>0</v>
      </c>
      <c r="Y77" s="18">
        <f>'Cal_IT&amp;Telecom'!Y25</f>
        <v>0</v>
      </c>
      <c r="Z77" s="18">
        <f>'Cal_IT&amp;Telecom'!Z25</f>
        <v>0</v>
      </c>
      <c r="AA77" s="18">
        <f>'Cal_IT&amp;Telecom'!AA25</f>
        <v>0</v>
      </c>
      <c r="AB77" s="18">
        <f>'Cal_IT&amp;Telecom'!AB25</f>
        <v>0</v>
      </c>
      <c r="AC77" s="18">
        <f>'Cal_IT&amp;Telecom'!AC25</f>
        <v>0</v>
      </c>
      <c r="AD77" s="18">
        <f>'Cal_IT&amp;Telecom'!AD25</f>
        <v>0</v>
      </c>
      <c r="AE77" s="18">
        <f>'Cal_IT&amp;Telecom'!AE25</f>
        <v>0</v>
      </c>
      <c r="AF77" s="18">
        <f>'Cal_IT&amp;Telecom'!AF25</f>
        <v>0</v>
      </c>
      <c r="AG77" s="18">
        <f>'Cal_IT&amp;Telecom'!AG25</f>
        <v>0</v>
      </c>
      <c r="AH77" s="18">
        <f>'Cal_IT&amp;Telecom'!AH25</f>
        <v>0</v>
      </c>
      <c r="AI77" s="18">
        <f>'Cal_IT&amp;Telecom'!AI25</f>
        <v>0</v>
      </c>
      <c r="AJ77" s="18">
        <f>'Cal_IT&amp;Telecom'!AJ25</f>
        <v>0</v>
      </c>
      <c r="AK77" s="18">
        <f>'Cal_IT&amp;Telecom'!AK25</f>
        <v>0</v>
      </c>
      <c r="AN77" s="35"/>
    </row>
    <row r="78" spans="5:40" s="97" customFormat="1">
      <c r="E78" s="16" t="str">
        <f>Cover!$F$13</f>
        <v>Lon</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7" t="s">
        <v>114</v>
      </c>
      <c r="M78" s="17" t="str">
        <f>IF(K78="","",E78&amp;K78&amp;"_"&amp;COUNTIF($K$9:K78,K78))</f>
        <v/>
      </c>
      <c r="T78" s="18">
        <f>'Cal_IT&amp;Telecom'!T26</f>
        <v>0</v>
      </c>
      <c r="U78" s="18">
        <f>'Cal_IT&amp;Telecom'!U26</f>
        <v>0</v>
      </c>
      <c r="V78" s="18">
        <f>'Cal_IT&amp;Telecom'!V26</f>
        <v>0</v>
      </c>
      <c r="W78" s="18">
        <f>'Cal_IT&amp;Telecom'!W26</f>
        <v>0</v>
      </c>
      <c r="X78" s="18">
        <f>'Cal_IT&amp;Telecom'!X26</f>
        <v>0</v>
      </c>
      <c r="Y78" s="18">
        <f>'Cal_IT&amp;Telecom'!Y26</f>
        <v>0</v>
      </c>
      <c r="Z78" s="18">
        <f>'Cal_IT&amp;Telecom'!Z26</f>
        <v>0</v>
      </c>
      <c r="AA78" s="18">
        <f>'Cal_IT&amp;Telecom'!AA26</f>
        <v>0</v>
      </c>
      <c r="AB78" s="18">
        <f>'Cal_IT&amp;Telecom'!AB26</f>
        <v>0</v>
      </c>
      <c r="AC78" s="18">
        <f>'Cal_IT&amp;Telecom'!AC26</f>
        <v>0</v>
      </c>
      <c r="AD78" s="18">
        <f>'Cal_IT&amp;Telecom'!AD26</f>
        <v>0</v>
      </c>
      <c r="AE78" s="18">
        <f>'Cal_IT&amp;Telecom'!AE26</f>
        <v>0</v>
      </c>
      <c r="AF78" s="18">
        <f>'Cal_IT&amp;Telecom'!AF26</f>
        <v>0</v>
      </c>
      <c r="AG78" s="18">
        <f>'Cal_IT&amp;Telecom'!AG26</f>
        <v>0</v>
      </c>
      <c r="AH78" s="18">
        <f>'Cal_IT&amp;Telecom'!AH26</f>
        <v>0</v>
      </c>
      <c r="AI78" s="18">
        <f>'Cal_IT&amp;Telecom'!AI26</f>
        <v>0</v>
      </c>
      <c r="AJ78" s="18">
        <f>'Cal_IT&amp;Telecom'!AJ26</f>
        <v>0</v>
      </c>
      <c r="AK78" s="18">
        <f>'Cal_IT&amp;Telecom'!AK26</f>
        <v>0</v>
      </c>
      <c r="AN78" s="35"/>
    </row>
    <row r="79" spans="5:40" s="97" customFormat="1">
      <c r="E79" s="16" t="str">
        <f>Cover!$F$13</f>
        <v>Lon</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97" t="s">
        <v>114</v>
      </c>
      <c r="M79" s="17" t="str">
        <f>IF(K79="","",E79&amp;K79&amp;"_"&amp;COUNTIF($K$9:K79,K79))</f>
        <v/>
      </c>
      <c r="T79" s="18">
        <f>'Cal_Property Management'!T17</f>
        <v>0</v>
      </c>
      <c r="U79" s="18">
        <f>'Cal_Property Management'!U17</f>
        <v>0</v>
      </c>
      <c r="V79" s="18">
        <f>'Cal_Property Management'!V17</f>
        <v>0</v>
      </c>
      <c r="W79" s="18">
        <f>'Cal_Property Management'!W17</f>
        <v>0</v>
      </c>
      <c r="X79" s="18">
        <f>'Cal_Property Management'!X17</f>
        <v>0</v>
      </c>
      <c r="Y79" s="18">
        <f>'Cal_Property Management'!Y17</f>
        <v>0</v>
      </c>
      <c r="Z79" s="18">
        <f>'Cal_Property Management'!Z17</f>
        <v>0</v>
      </c>
      <c r="AA79" s="18">
        <f>'Cal_Property Management'!AA17</f>
        <v>0</v>
      </c>
      <c r="AB79" s="18">
        <f>'Cal_Property Management'!AB17</f>
        <v>0</v>
      </c>
      <c r="AC79" s="18">
        <f>'Cal_Property Management'!AC17</f>
        <v>0</v>
      </c>
      <c r="AD79" s="18">
        <f>'Cal_Property Management'!AD17</f>
        <v>0</v>
      </c>
      <c r="AE79" s="18">
        <f>'Cal_Property Management'!AE17</f>
        <v>0</v>
      </c>
      <c r="AF79" s="18">
        <f>'Cal_Property Management'!AF17</f>
        <v>0</v>
      </c>
      <c r="AG79" s="18">
        <f>'Cal_Property Management'!AG17</f>
        <v>0</v>
      </c>
      <c r="AH79" s="18">
        <f>'Cal_Property Management'!AH17</f>
        <v>0</v>
      </c>
      <c r="AI79" s="18">
        <f>'Cal_Property Management'!AI17</f>
        <v>0</v>
      </c>
      <c r="AJ79" s="18">
        <f>'Cal_Property Management'!AJ17</f>
        <v>0</v>
      </c>
      <c r="AK79" s="18">
        <f>'Cal_Property Management'!AK17</f>
        <v>0</v>
      </c>
      <c r="AN79" s="35"/>
    </row>
    <row r="80" spans="5:40" s="97" customFormat="1">
      <c r="E80" s="16" t="str">
        <f>Cover!$F$13</f>
        <v>Lon</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7" t="s">
        <v>114</v>
      </c>
      <c r="M80" s="17" t="str">
        <f>IF(K80="","",E80&amp;K80&amp;"_"&amp;COUNTIF($K$9:K80,K80))</f>
        <v/>
      </c>
      <c r="T80" s="18">
        <f>'Cal_Property Management'!T18</f>
        <v>0</v>
      </c>
      <c r="U80" s="18">
        <f>'Cal_Property Management'!U18</f>
        <v>0</v>
      </c>
      <c r="V80" s="18">
        <f>'Cal_Property Management'!V18</f>
        <v>0</v>
      </c>
      <c r="W80" s="18">
        <f>'Cal_Property Management'!W18</f>
        <v>0</v>
      </c>
      <c r="X80" s="18">
        <f>'Cal_Property Management'!X18</f>
        <v>0</v>
      </c>
      <c r="Y80" s="18">
        <f>'Cal_Property Management'!Y18</f>
        <v>0</v>
      </c>
      <c r="Z80" s="18">
        <f>'Cal_Property Management'!Z18</f>
        <v>0</v>
      </c>
      <c r="AA80" s="18">
        <f>'Cal_Property Management'!AA18</f>
        <v>0</v>
      </c>
      <c r="AB80" s="18">
        <f>'Cal_Property Management'!AB18</f>
        <v>0</v>
      </c>
      <c r="AC80" s="18">
        <f>'Cal_Property Management'!AC18</f>
        <v>0</v>
      </c>
      <c r="AD80" s="18">
        <f>'Cal_Property Management'!AD18</f>
        <v>0</v>
      </c>
      <c r="AE80" s="18">
        <f>'Cal_Property Management'!AE18</f>
        <v>0</v>
      </c>
      <c r="AF80" s="18">
        <f>'Cal_Property Management'!AF18</f>
        <v>0</v>
      </c>
      <c r="AG80" s="18">
        <f>'Cal_Property Management'!AG18</f>
        <v>0</v>
      </c>
      <c r="AH80" s="18">
        <f>'Cal_Property Management'!AH18</f>
        <v>0</v>
      </c>
      <c r="AI80" s="18">
        <f>'Cal_Property Management'!AI18</f>
        <v>0</v>
      </c>
      <c r="AJ80" s="18">
        <f>'Cal_Property Management'!AJ18</f>
        <v>0</v>
      </c>
      <c r="AK80" s="18">
        <f>'Cal_Property Management'!AK18</f>
        <v>0</v>
      </c>
      <c r="AN80" s="35"/>
    </row>
    <row r="81" spans="5:40" s="97" customFormat="1">
      <c r="E81" s="16" t="str">
        <f>Cover!$F$13</f>
        <v>Lon</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7" t="s">
        <v>114</v>
      </c>
      <c r="M81" s="17" t="str">
        <f>IF(K81="","",E81&amp;K81&amp;"_"&amp;COUNTIF($K$9:K81,K81))</f>
        <v/>
      </c>
      <c r="T81" s="18">
        <f>'Cal_Property Management'!T19</f>
        <v>0</v>
      </c>
      <c r="U81" s="18">
        <f>'Cal_Property Management'!U19</f>
        <v>0</v>
      </c>
      <c r="V81" s="18">
        <f>'Cal_Property Management'!V19</f>
        <v>0</v>
      </c>
      <c r="W81" s="18">
        <f>'Cal_Property Management'!W19</f>
        <v>0</v>
      </c>
      <c r="X81" s="18">
        <f>'Cal_Property Management'!X19</f>
        <v>0</v>
      </c>
      <c r="Y81" s="18">
        <f>'Cal_Property Management'!Y19</f>
        <v>0</v>
      </c>
      <c r="Z81" s="18">
        <f>'Cal_Property Management'!Z19</f>
        <v>0</v>
      </c>
      <c r="AA81" s="18">
        <f>'Cal_Property Management'!AA19</f>
        <v>0</v>
      </c>
      <c r="AB81" s="18">
        <f>'Cal_Property Management'!AB19</f>
        <v>0</v>
      </c>
      <c r="AC81" s="18">
        <f>'Cal_Property Management'!AC19</f>
        <v>0</v>
      </c>
      <c r="AD81" s="18">
        <f>'Cal_Property Management'!AD19</f>
        <v>0</v>
      </c>
      <c r="AE81" s="18">
        <f>'Cal_Property Management'!AE19</f>
        <v>0</v>
      </c>
      <c r="AF81" s="18">
        <f>'Cal_Property Management'!AF19</f>
        <v>0</v>
      </c>
      <c r="AG81" s="18">
        <f>'Cal_Property Management'!AG19</f>
        <v>0</v>
      </c>
      <c r="AH81" s="18">
        <f>'Cal_Property Management'!AH19</f>
        <v>0</v>
      </c>
      <c r="AI81" s="18">
        <f>'Cal_Property Management'!AI19</f>
        <v>0</v>
      </c>
      <c r="AJ81" s="18">
        <f>'Cal_Property Management'!AJ19</f>
        <v>0</v>
      </c>
      <c r="AK81" s="18">
        <f>'Cal_Property Management'!AK19</f>
        <v>0</v>
      </c>
      <c r="AN81" s="35"/>
    </row>
    <row r="82" spans="5:40" s="97" customFormat="1">
      <c r="E82" s="16" t="str">
        <f>Cover!$F$13</f>
        <v>Lon</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7" t="s">
        <v>114</v>
      </c>
      <c r="M82" s="17" t="str">
        <f>IF(K82="","",E82&amp;K82&amp;"_"&amp;COUNTIF($K$9:K82,K82))</f>
        <v/>
      </c>
      <c r="T82" s="18">
        <f>'Cal_Property Management'!T20</f>
        <v>0</v>
      </c>
      <c r="U82" s="18">
        <f>'Cal_Property Management'!U20</f>
        <v>0</v>
      </c>
      <c r="V82" s="18">
        <f>'Cal_Property Management'!V20</f>
        <v>0</v>
      </c>
      <c r="W82" s="18">
        <f>'Cal_Property Management'!W20</f>
        <v>0</v>
      </c>
      <c r="X82" s="18">
        <f>'Cal_Property Management'!X20</f>
        <v>0</v>
      </c>
      <c r="Y82" s="18">
        <f>'Cal_Property Management'!Y20</f>
        <v>0</v>
      </c>
      <c r="Z82" s="18">
        <f>'Cal_Property Management'!Z20</f>
        <v>0</v>
      </c>
      <c r="AA82" s="18">
        <f>'Cal_Property Management'!AA20</f>
        <v>0</v>
      </c>
      <c r="AB82" s="18">
        <f>'Cal_Property Management'!AB20</f>
        <v>0</v>
      </c>
      <c r="AC82" s="18">
        <f>'Cal_Property Management'!AC20</f>
        <v>0</v>
      </c>
      <c r="AD82" s="18">
        <f>'Cal_Property Management'!AD20</f>
        <v>0</v>
      </c>
      <c r="AE82" s="18">
        <f>'Cal_Property Management'!AE20</f>
        <v>0</v>
      </c>
      <c r="AF82" s="18">
        <f>'Cal_Property Management'!AF20</f>
        <v>0</v>
      </c>
      <c r="AG82" s="18">
        <f>'Cal_Property Management'!AG20</f>
        <v>0</v>
      </c>
      <c r="AH82" s="18">
        <f>'Cal_Property Management'!AH20</f>
        <v>0</v>
      </c>
      <c r="AI82" s="18">
        <f>'Cal_Property Management'!AI20</f>
        <v>0</v>
      </c>
      <c r="AJ82" s="18">
        <f>'Cal_Property Management'!AJ20</f>
        <v>0</v>
      </c>
      <c r="AK82" s="18">
        <f>'Cal_Property Management'!AK20</f>
        <v>0</v>
      </c>
      <c r="AN82" s="35"/>
    </row>
    <row r="83" spans="5:40" s="97" customFormat="1">
      <c r="E83" s="16" t="str">
        <f>Cover!$F$13</f>
        <v>Lon</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7" t="s">
        <v>114</v>
      </c>
      <c r="M83" s="17" t="str">
        <f>IF(K83="","",E83&amp;K83&amp;"_"&amp;COUNTIF($K$9:K83,K83))</f>
        <v/>
      </c>
      <c r="T83" s="18">
        <f>'Cal_Property Management'!T21</f>
        <v>0</v>
      </c>
      <c r="U83" s="18">
        <f>'Cal_Property Management'!U21</f>
        <v>0</v>
      </c>
      <c r="V83" s="18">
        <f>'Cal_Property Management'!V21</f>
        <v>0</v>
      </c>
      <c r="W83" s="18">
        <f>'Cal_Property Management'!W21</f>
        <v>0</v>
      </c>
      <c r="X83" s="18">
        <f>'Cal_Property Management'!X21</f>
        <v>0</v>
      </c>
      <c r="Y83" s="18">
        <f>'Cal_Property Management'!Y21</f>
        <v>0</v>
      </c>
      <c r="Z83" s="18">
        <f>'Cal_Property Management'!Z21</f>
        <v>0</v>
      </c>
      <c r="AA83" s="18">
        <f>'Cal_Property Management'!AA21</f>
        <v>0</v>
      </c>
      <c r="AB83" s="18">
        <f>'Cal_Property Management'!AB21</f>
        <v>0</v>
      </c>
      <c r="AC83" s="18">
        <f>'Cal_Property Management'!AC21</f>
        <v>0</v>
      </c>
      <c r="AD83" s="18">
        <f>'Cal_Property Management'!AD21</f>
        <v>0</v>
      </c>
      <c r="AE83" s="18">
        <f>'Cal_Property Management'!AE21</f>
        <v>0</v>
      </c>
      <c r="AF83" s="18">
        <f>'Cal_Property Management'!AF21</f>
        <v>0</v>
      </c>
      <c r="AG83" s="18">
        <f>'Cal_Property Management'!AG21</f>
        <v>0</v>
      </c>
      <c r="AH83" s="18">
        <f>'Cal_Property Management'!AH21</f>
        <v>0</v>
      </c>
      <c r="AI83" s="18">
        <f>'Cal_Property Management'!AI21</f>
        <v>0</v>
      </c>
      <c r="AJ83" s="18">
        <f>'Cal_Property Management'!AJ21</f>
        <v>0</v>
      </c>
      <c r="AK83" s="18">
        <f>'Cal_Property Management'!AK21</f>
        <v>0</v>
      </c>
      <c r="AN83" s="35"/>
    </row>
    <row r="84" spans="5:40" s="97" customFormat="1">
      <c r="E84" s="16" t="str">
        <f>Cover!$F$13</f>
        <v>Lon</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7" t="s">
        <v>114</v>
      </c>
      <c r="M84" s="17" t="str">
        <f>IF(K84="","",E84&amp;K84&amp;"_"&amp;COUNTIF($K$9:K84,K84))</f>
        <v/>
      </c>
      <c r="T84" s="18">
        <f>'Cal_Property Management'!T22</f>
        <v>0</v>
      </c>
      <c r="U84" s="18">
        <f>'Cal_Property Management'!U22</f>
        <v>0</v>
      </c>
      <c r="V84" s="18">
        <f>'Cal_Property Management'!V22</f>
        <v>0</v>
      </c>
      <c r="W84" s="18">
        <f>'Cal_Property Management'!W22</f>
        <v>0</v>
      </c>
      <c r="X84" s="18">
        <f>'Cal_Property Management'!X22</f>
        <v>0</v>
      </c>
      <c r="Y84" s="18">
        <f>'Cal_Property Management'!Y22</f>
        <v>0</v>
      </c>
      <c r="Z84" s="18">
        <f>'Cal_Property Management'!Z22</f>
        <v>0</v>
      </c>
      <c r="AA84" s="18">
        <f>'Cal_Property Management'!AA22</f>
        <v>0</v>
      </c>
      <c r="AB84" s="18">
        <f>'Cal_Property Management'!AB22</f>
        <v>0</v>
      </c>
      <c r="AC84" s="18">
        <f>'Cal_Property Management'!AC22</f>
        <v>0</v>
      </c>
      <c r="AD84" s="18">
        <f>'Cal_Property Management'!AD22</f>
        <v>0</v>
      </c>
      <c r="AE84" s="18">
        <f>'Cal_Property Management'!AE22</f>
        <v>0</v>
      </c>
      <c r="AF84" s="18">
        <f>'Cal_Property Management'!AF22</f>
        <v>0</v>
      </c>
      <c r="AG84" s="18">
        <f>'Cal_Property Management'!AG22</f>
        <v>0</v>
      </c>
      <c r="AH84" s="18">
        <f>'Cal_Property Management'!AH22</f>
        <v>0</v>
      </c>
      <c r="AI84" s="18">
        <f>'Cal_Property Management'!AI22</f>
        <v>0</v>
      </c>
      <c r="AJ84" s="18">
        <f>'Cal_Property Management'!AJ22</f>
        <v>0</v>
      </c>
      <c r="AK84" s="18">
        <f>'Cal_Property Management'!AK22</f>
        <v>0</v>
      </c>
      <c r="AN84" s="35"/>
    </row>
    <row r="85" spans="5:40" s="97" customFormat="1">
      <c r="E85" s="16" t="str">
        <f>Cover!$F$13</f>
        <v>Lon</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7" t="s">
        <v>114</v>
      </c>
      <c r="M85" s="17" t="str">
        <f>IF(K85="","",E85&amp;K85&amp;"_"&amp;COUNTIF($K$9:K85,K85))</f>
        <v/>
      </c>
      <c r="T85" s="18">
        <f>'Cal_Property Management'!T23</f>
        <v>0</v>
      </c>
      <c r="U85" s="18">
        <f>'Cal_Property Management'!U23</f>
        <v>0</v>
      </c>
      <c r="V85" s="18">
        <f>'Cal_Property Management'!V23</f>
        <v>0</v>
      </c>
      <c r="W85" s="18">
        <f>'Cal_Property Management'!W23</f>
        <v>0</v>
      </c>
      <c r="X85" s="18">
        <f>'Cal_Property Management'!X23</f>
        <v>0</v>
      </c>
      <c r="Y85" s="18">
        <f>'Cal_Property Management'!Y23</f>
        <v>0</v>
      </c>
      <c r="Z85" s="18">
        <f>'Cal_Property Management'!Z23</f>
        <v>0</v>
      </c>
      <c r="AA85" s="18">
        <f>'Cal_Property Management'!AA23</f>
        <v>0</v>
      </c>
      <c r="AB85" s="18">
        <f>'Cal_Property Management'!AB23</f>
        <v>0</v>
      </c>
      <c r="AC85" s="18">
        <f>'Cal_Property Management'!AC23</f>
        <v>0</v>
      </c>
      <c r="AD85" s="18">
        <f>'Cal_Property Management'!AD23</f>
        <v>0</v>
      </c>
      <c r="AE85" s="18">
        <f>'Cal_Property Management'!AE23</f>
        <v>0</v>
      </c>
      <c r="AF85" s="18">
        <f>'Cal_Property Management'!AF23</f>
        <v>0</v>
      </c>
      <c r="AG85" s="18">
        <f>'Cal_Property Management'!AG23</f>
        <v>0</v>
      </c>
      <c r="AH85" s="18">
        <f>'Cal_Property Management'!AH23</f>
        <v>0</v>
      </c>
      <c r="AI85" s="18">
        <f>'Cal_Property Management'!AI23</f>
        <v>0</v>
      </c>
      <c r="AJ85" s="18">
        <f>'Cal_Property Management'!AJ23</f>
        <v>0</v>
      </c>
      <c r="AK85" s="18">
        <f>'Cal_Property Management'!AK23</f>
        <v>0</v>
      </c>
      <c r="AN85" s="35"/>
    </row>
    <row r="86" spans="5:40" s="97" customFormat="1">
      <c r="E86" s="16" t="str">
        <f>Cover!$F$13</f>
        <v>Lon</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7" t="s">
        <v>114</v>
      </c>
      <c r="M86" s="17" t="str">
        <f>IF(K86="","",E86&amp;K86&amp;"_"&amp;COUNTIF($K$9:K86,K86))</f>
        <v/>
      </c>
      <c r="T86" s="18">
        <f>'Cal_Property Management'!T24</f>
        <v>0</v>
      </c>
      <c r="U86" s="18">
        <f>'Cal_Property Management'!U24</f>
        <v>0</v>
      </c>
      <c r="V86" s="18">
        <f>'Cal_Property Management'!V24</f>
        <v>0</v>
      </c>
      <c r="W86" s="18">
        <f>'Cal_Property Management'!W24</f>
        <v>0</v>
      </c>
      <c r="X86" s="18">
        <f>'Cal_Property Management'!X24</f>
        <v>0</v>
      </c>
      <c r="Y86" s="18">
        <f>'Cal_Property Management'!Y24</f>
        <v>0</v>
      </c>
      <c r="Z86" s="18">
        <f>'Cal_Property Management'!Z24</f>
        <v>0</v>
      </c>
      <c r="AA86" s="18">
        <f>'Cal_Property Management'!AA24</f>
        <v>0</v>
      </c>
      <c r="AB86" s="18">
        <f>'Cal_Property Management'!AB24</f>
        <v>0</v>
      </c>
      <c r="AC86" s="18">
        <f>'Cal_Property Management'!AC24</f>
        <v>0</v>
      </c>
      <c r="AD86" s="18">
        <f>'Cal_Property Management'!AD24</f>
        <v>0</v>
      </c>
      <c r="AE86" s="18">
        <f>'Cal_Property Management'!AE24</f>
        <v>0</v>
      </c>
      <c r="AF86" s="18">
        <f>'Cal_Property Management'!AF24</f>
        <v>0</v>
      </c>
      <c r="AG86" s="18">
        <f>'Cal_Property Management'!AG24</f>
        <v>0</v>
      </c>
      <c r="AH86" s="18">
        <f>'Cal_Property Management'!AH24</f>
        <v>0</v>
      </c>
      <c r="AI86" s="18">
        <f>'Cal_Property Management'!AI24</f>
        <v>0</v>
      </c>
      <c r="AJ86" s="18">
        <f>'Cal_Property Management'!AJ24</f>
        <v>0</v>
      </c>
      <c r="AK86" s="18">
        <f>'Cal_Property Management'!AK24</f>
        <v>0</v>
      </c>
      <c r="AN86" s="35"/>
    </row>
    <row r="87" spans="5:40" s="97" customFormat="1">
      <c r="E87" s="16" t="str">
        <f>Cover!$F$13</f>
        <v>Lon</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7" t="s">
        <v>114</v>
      </c>
      <c r="M87" s="17" t="str">
        <f>IF(K87="","",E87&amp;K87&amp;"_"&amp;COUNTIF($K$9:K87,K87))</f>
        <v/>
      </c>
      <c r="T87" s="18">
        <f>'Cal_Property Management'!T25</f>
        <v>0</v>
      </c>
      <c r="U87" s="18">
        <f>'Cal_Property Management'!U25</f>
        <v>0</v>
      </c>
      <c r="V87" s="18">
        <f>'Cal_Property Management'!V25</f>
        <v>0</v>
      </c>
      <c r="W87" s="18">
        <f>'Cal_Property Management'!W25</f>
        <v>0</v>
      </c>
      <c r="X87" s="18">
        <f>'Cal_Property Management'!X25</f>
        <v>0</v>
      </c>
      <c r="Y87" s="18">
        <f>'Cal_Property Management'!Y25</f>
        <v>0</v>
      </c>
      <c r="Z87" s="18">
        <f>'Cal_Property Management'!Z25</f>
        <v>0</v>
      </c>
      <c r="AA87" s="18">
        <f>'Cal_Property Management'!AA25</f>
        <v>0</v>
      </c>
      <c r="AB87" s="18">
        <f>'Cal_Property Management'!AB25</f>
        <v>0</v>
      </c>
      <c r="AC87" s="18">
        <f>'Cal_Property Management'!AC25</f>
        <v>0</v>
      </c>
      <c r="AD87" s="18">
        <f>'Cal_Property Management'!AD25</f>
        <v>0</v>
      </c>
      <c r="AE87" s="18">
        <f>'Cal_Property Management'!AE25</f>
        <v>0</v>
      </c>
      <c r="AF87" s="18">
        <f>'Cal_Property Management'!AF25</f>
        <v>0</v>
      </c>
      <c r="AG87" s="18">
        <f>'Cal_Property Management'!AG25</f>
        <v>0</v>
      </c>
      <c r="AH87" s="18">
        <f>'Cal_Property Management'!AH25</f>
        <v>0</v>
      </c>
      <c r="AI87" s="18">
        <f>'Cal_Property Management'!AI25</f>
        <v>0</v>
      </c>
      <c r="AJ87" s="18">
        <f>'Cal_Property Management'!AJ25</f>
        <v>0</v>
      </c>
      <c r="AK87" s="18">
        <f>'Cal_Property Management'!AK25</f>
        <v>0</v>
      </c>
      <c r="AN87" s="35"/>
    </row>
    <row r="88" spans="5:40" s="97" customFormat="1">
      <c r="E88" s="16" t="str">
        <f>Cover!$F$13</f>
        <v>Lon</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7" t="s">
        <v>114</v>
      </c>
      <c r="M88" s="17" t="str">
        <f>IF(K88="","",E88&amp;K88&amp;"_"&amp;COUNTIF($K$9:K88,K88))</f>
        <v/>
      </c>
      <c r="T88" s="18">
        <f>'Cal_Property Management'!T26</f>
        <v>0</v>
      </c>
      <c r="U88" s="18">
        <f>'Cal_Property Management'!U26</f>
        <v>0</v>
      </c>
      <c r="V88" s="18">
        <f>'Cal_Property Management'!V26</f>
        <v>0</v>
      </c>
      <c r="W88" s="18">
        <f>'Cal_Property Management'!W26</f>
        <v>0</v>
      </c>
      <c r="X88" s="18">
        <f>'Cal_Property Management'!X26</f>
        <v>0</v>
      </c>
      <c r="Y88" s="18">
        <f>'Cal_Property Management'!Y26</f>
        <v>0</v>
      </c>
      <c r="Z88" s="18">
        <f>'Cal_Property Management'!Z26</f>
        <v>0</v>
      </c>
      <c r="AA88" s="18">
        <f>'Cal_Property Management'!AA26</f>
        <v>0</v>
      </c>
      <c r="AB88" s="18">
        <f>'Cal_Property Management'!AB26</f>
        <v>0</v>
      </c>
      <c r="AC88" s="18">
        <f>'Cal_Property Management'!AC26</f>
        <v>0</v>
      </c>
      <c r="AD88" s="18">
        <f>'Cal_Property Management'!AD26</f>
        <v>0</v>
      </c>
      <c r="AE88" s="18">
        <f>'Cal_Property Management'!AE26</f>
        <v>0</v>
      </c>
      <c r="AF88" s="18">
        <f>'Cal_Property Management'!AF26</f>
        <v>0</v>
      </c>
      <c r="AG88" s="18">
        <f>'Cal_Property Management'!AG26</f>
        <v>0</v>
      </c>
      <c r="AH88" s="18">
        <f>'Cal_Property Management'!AH26</f>
        <v>0</v>
      </c>
      <c r="AI88" s="18">
        <f>'Cal_Property Management'!AI26</f>
        <v>0</v>
      </c>
      <c r="AJ88" s="18">
        <f>'Cal_Property Management'!AJ26</f>
        <v>0</v>
      </c>
      <c r="AK88" s="18">
        <f>'Cal_Property Management'!AK26</f>
        <v>0</v>
      </c>
      <c r="AN88" s="35"/>
    </row>
    <row r="89" spans="5:40" s="97" customFormat="1">
      <c r="E89" s="16" t="str">
        <f>Cover!$F$13</f>
        <v>Lon</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97" t="s">
        <v>114</v>
      </c>
      <c r="M89" s="17" t="str">
        <f>IF(K89="","",E89&amp;K89&amp;"_"&amp;COUNTIF($K$9:K89,K89))</f>
        <v/>
      </c>
      <c r="T89" s="18">
        <f>'Cal_HR &amp; Non-op training'!T17</f>
        <v>0</v>
      </c>
      <c r="U89" s="18">
        <f>'Cal_HR &amp; Non-op training'!U17</f>
        <v>0</v>
      </c>
      <c r="V89" s="18">
        <f>'Cal_HR &amp; Non-op training'!V17</f>
        <v>0</v>
      </c>
      <c r="W89" s="18">
        <f>'Cal_HR &amp; Non-op training'!W17</f>
        <v>0</v>
      </c>
      <c r="X89" s="18">
        <f>'Cal_HR &amp; Non-op training'!X17</f>
        <v>0</v>
      </c>
      <c r="Y89" s="18">
        <f>'Cal_HR &amp; Non-op training'!Y17</f>
        <v>0</v>
      </c>
      <c r="Z89" s="18">
        <f>'Cal_HR &amp; Non-op training'!Z17</f>
        <v>0</v>
      </c>
      <c r="AA89" s="18">
        <f>'Cal_HR &amp; Non-op training'!AA17</f>
        <v>0</v>
      </c>
      <c r="AB89" s="18">
        <f>'Cal_HR &amp; Non-op training'!AB17</f>
        <v>0</v>
      </c>
      <c r="AC89" s="18">
        <f>'Cal_HR &amp; Non-op training'!AC17</f>
        <v>0</v>
      </c>
      <c r="AD89" s="18">
        <f>'Cal_HR &amp; Non-op training'!AD17</f>
        <v>0</v>
      </c>
      <c r="AE89" s="18">
        <f>'Cal_HR &amp; Non-op training'!AE17</f>
        <v>0</v>
      </c>
      <c r="AF89" s="18">
        <f>'Cal_HR &amp; Non-op training'!AF17</f>
        <v>0</v>
      </c>
      <c r="AG89" s="18">
        <f>'Cal_HR &amp; Non-op training'!AG17</f>
        <v>0</v>
      </c>
      <c r="AH89" s="18">
        <f>'Cal_HR &amp; Non-op training'!AH17</f>
        <v>0</v>
      </c>
      <c r="AI89" s="18">
        <f>'Cal_HR &amp; Non-op training'!AI17</f>
        <v>0</v>
      </c>
      <c r="AJ89" s="18">
        <f>'Cal_HR &amp; Non-op training'!AJ17</f>
        <v>0</v>
      </c>
      <c r="AK89" s="18">
        <f>'Cal_HR &amp; Non-op training'!AK17</f>
        <v>0</v>
      </c>
      <c r="AN89" s="35"/>
    </row>
    <row r="90" spans="5:40" s="97" customFormat="1">
      <c r="E90" s="16" t="str">
        <f>Cover!$F$13</f>
        <v>Lon</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7" t="s">
        <v>114</v>
      </c>
      <c r="M90" s="17" t="str">
        <f>IF(K90="","",E90&amp;K90&amp;"_"&amp;COUNTIF($K$9:K90,K90))</f>
        <v/>
      </c>
      <c r="T90" s="18">
        <f>'Cal_HR &amp; Non-op training'!T18</f>
        <v>0</v>
      </c>
      <c r="U90" s="18">
        <f>'Cal_HR &amp; Non-op training'!U18</f>
        <v>0</v>
      </c>
      <c r="V90" s="18">
        <f>'Cal_HR &amp; Non-op training'!V18</f>
        <v>0</v>
      </c>
      <c r="W90" s="18">
        <f>'Cal_HR &amp; Non-op training'!W18</f>
        <v>0</v>
      </c>
      <c r="X90" s="18">
        <f>'Cal_HR &amp; Non-op training'!X18</f>
        <v>0</v>
      </c>
      <c r="Y90" s="18">
        <f>'Cal_HR &amp; Non-op training'!Y18</f>
        <v>0</v>
      </c>
      <c r="Z90" s="18">
        <f>'Cal_HR &amp; Non-op training'!Z18</f>
        <v>0</v>
      </c>
      <c r="AA90" s="18">
        <f>'Cal_HR &amp; Non-op training'!AA18</f>
        <v>0</v>
      </c>
      <c r="AB90" s="18">
        <f>'Cal_HR &amp; Non-op training'!AB18</f>
        <v>0</v>
      </c>
      <c r="AC90" s="18">
        <f>'Cal_HR &amp; Non-op training'!AC18</f>
        <v>0</v>
      </c>
      <c r="AD90" s="18">
        <f>'Cal_HR &amp; Non-op training'!AD18</f>
        <v>0</v>
      </c>
      <c r="AE90" s="18">
        <f>'Cal_HR &amp; Non-op training'!AE18</f>
        <v>0</v>
      </c>
      <c r="AF90" s="18">
        <f>'Cal_HR &amp; Non-op training'!AF18</f>
        <v>0</v>
      </c>
      <c r="AG90" s="18">
        <f>'Cal_HR &amp; Non-op training'!AG18</f>
        <v>0</v>
      </c>
      <c r="AH90" s="18">
        <f>'Cal_HR &amp; Non-op training'!AH18</f>
        <v>0</v>
      </c>
      <c r="AI90" s="18">
        <f>'Cal_HR &amp; Non-op training'!AI18</f>
        <v>0</v>
      </c>
      <c r="AJ90" s="18">
        <f>'Cal_HR &amp; Non-op training'!AJ18</f>
        <v>0</v>
      </c>
      <c r="AK90" s="18">
        <f>'Cal_HR &amp; Non-op training'!AK18</f>
        <v>0</v>
      </c>
      <c r="AN90" s="35"/>
    </row>
    <row r="91" spans="5:40" s="97" customFormat="1">
      <c r="E91" s="16" t="str">
        <f>Cover!$F$13</f>
        <v>Lon</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7" t="s">
        <v>114</v>
      </c>
      <c r="M91" s="17" t="str">
        <f>IF(K91="","",E91&amp;K91&amp;"_"&amp;COUNTIF($K$9:K91,K91))</f>
        <v/>
      </c>
      <c r="T91" s="18">
        <f>'Cal_HR &amp; Non-op training'!T19</f>
        <v>0</v>
      </c>
      <c r="U91" s="18">
        <f>'Cal_HR &amp; Non-op training'!U19</f>
        <v>0</v>
      </c>
      <c r="V91" s="18">
        <f>'Cal_HR &amp; Non-op training'!V19</f>
        <v>0</v>
      </c>
      <c r="W91" s="18">
        <f>'Cal_HR &amp; Non-op training'!W19</f>
        <v>0</v>
      </c>
      <c r="X91" s="18">
        <f>'Cal_HR &amp; Non-op training'!X19</f>
        <v>0</v>
      </c>
      <c r="Y91" s="18">
        <f>'Cal_HR &amp; Non-op training'!Y19</f>
        <v>0</v>
      </c>
      <c r="Z91" s="18">
        <f>'Cal_HR &amp; Non-op training'!Z19</f>
        <v>0</v>
      </c>
      <c r="AA91" s="18">
        <f>'Cal_HR &amp; Non-op training'!AA19</f>
        <v>0</v>
      </c>
      <c r="AB91" s="18">
        <f>'Cal_HR &amp; Non-op training'!AB19</f>
        <v>0</v>
      </c>
      <c r="AC91" s="18">
        <f>'Cal_HR &amp; Non-op training'!AC19</f>
        <v>0</v>
      </c>
      <c r="AD91" s="18">
        <f>'Cal_HR &amp; Non-op training'!AD19</f>
        <v>0</v>
      </c>
      <c r="AE91" s="18">
        <f>'Cal_HR &amp; Non-op training'!AE19</f>
        <v>0</v>
      </c>
      <c r="AF91" s="18">
        <f>'Cal_HR &amp; Non-op training'!AF19</f>
        <v>0</v>
      </c>
      <c r="AG91" s="18">
        <f>'Cal_HR &amp; Non-op training'!AG19</f>
        <v>0</v>
      </c>
      <c r="AH91" s="18">
        <f>'Cal_HR &amp; Non-op training'!AH19</f>
        <v>0</v>
      </c>
      <c r="AI91" s="18">
        <f>'Cal_HR &amp; Non-op training'!AI19</f>
        <v>0</v>
      </c>
      <c r="AJ91" s="18">
        <f>'Cal_HR &amp; Non-op training'!AJ19</f>
        <v>0</v>
      </c>
      <c r="AK91" s="18">
        <f>'Cal_HR &amp; Non-op training'!AK19</f>
        <v>0</v>
      </c>
      <c r="AN91" s="35"/>
    </row>
    <row r="92" spans="5:40" s="97" customFormat="1">
      <c r="E92" s="16" t="str">
        <f>Cover!$F$13</f>
        <v>Lon</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7" t="s">
        <v>114</v>
      </c>
      <c r="M92" s="17" t="str">
        <f>IF(K92="","",E92&amp;K92&amp;"_"&amp;COUNTIF($K$9:K92,K92))</f>
        <v/>
      </c>
      <c r="T92" s="18">
        <f>'Cal_HR &amp; Non-op training'!T20</f>
        <v>0</v>
      </c>
      <c r="U92" s="18">
        <f>'Cal_HR &amp; Non-op training'!U20</f>
        <v>0</v>
      </c>
      <c r="V92" s="18">
        <f>'Cal_HR &amp; Non-op training'!V20</f>
        <v>0</v>
      </c>
      <c r="W92" s="18">
        <f>'Cal_HR &amp; Non-op training'!W20</f>
        <v>0</v>
      </c>
      <c r="X92" s="18">
        <f>'Cal_HR &amp; Non-op training'!X20</f>
        <v>0</v>
      </c>
      <c r="Y92" s="18">
        <f>'Cal_HR &amp; Non-op training'!Y20</f>
        <v>0</v>
      </c>
      <c r="Z92" s="18">
        <f>'Cal_HR &amp; Non-op training'!Z20</f>
        <v>0</v>
      </c>
      <c r="AA92" s="18">
        <f>'Cal_HR &amp; Non-op training'!AA20</f>
        <v>0</v>
      </c>
      <c r="AB92" s="18">
        <f>'Cal_HR &amp; Non-op training'!AB20</f>
        <v>0</v>
      </c>
      <c r="AC92" s="18">
        <f>'Cal_HR &amp; Non-op training'!AC20</f>
        <v>0</v>
      </c>
      <c r="AD92" s="18">
        <f>'Cal_HR &amp; Non-op training'!AD20</f>
        <v>0</v>
      </c>
      <c r="AE92" s="18">
        <f>'Cal_HR &amp; Non-op training'!AE20</f>
        <v>0</v>
      </c>
      <c r="AF92" s="18">
        <f>'Cal_HR &amp; Non-op training'!AF20</f>
        <v>0</v>
      </c>
      <c r="AG92" s="18">
        <f>'Cal_HR &amp; Non-op training'!AG20</f>
        <v>0</v>
      </c>
      <c r="AH92" s="18">
        <f>'Cal_HR &amp; Non-op training'!AH20</f>
        <v>0</v>
      </c>
      <c r="AI92" s="18">
        <f>'Cal_HR &amp; Non-op training'!AI20</f>
        <v>0</v>
      </c>
      <c r="AJ92" s="18">
        <f>'Cal_HR &amp; Non-op training'!AJ20</f>
        <v>0</v>
      </c>
      <c r="AK92" s="18">
        <f>'Cal_HR &amp; Non-op training'!AK20</f>
        <v>0</v>
      </c>
      <c r="AN92" s="35"/>
    </row>
    <row r="93" spans="5:40" s="97" customFormat="1">
      <c r="E93" s="16" t="str">
        <f>Cover!$F$13</f>
        <v>Lon</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7" t="s">
        <v>114</v>
      </c>
      <c r="M93" s="17" t="str">
        <f>IF(K93="","",E93&amp;K93&amp;"_"&amp;COUNTIF($K$9:K93,K93))</f>
        <v/>
      </c>
      <c r="T93" s="18">
        <f>'Cal_HR &amp; Non-op training'!T21</f>
        <v>0</v>
      </c>
      <c r="U93" s="18">
        <f>'Cal_HR &amp; Non-op training'!U21</f>
        <v>0</v>
      </c>
      <c r="V93" s="18">
        <f>'Cal_HR &amp; Non-op training'!V21</f>
        <v>0</v>
      </c>
      <c r="W93" s="18">
        <f>'Cal_HR &amp; Non-op training'!W21</f>
        <v>0</v>
      </c>
      <c r="X93" s="18">
        <f>'Cal_HR &amp; Non-op training'!X21</f>
        <v>0</v>
      </c>
      <c r="Y93" s="18">
        <f>'Cal_HR &amp; Non-op training'!Y21</f>
        <v>0</v>
      </c>
      <c r="Z93" s="18">
        <f>'Cal_HR &amp; Non-op training'!Z21</f>
        <v>0</v>
      </c>
      <c r="AA93" s="18">
        <f>'Cal_HR &amp; Non-op training'!AA21</f>
        <v>0</v>
      </c>
      <c r="AB93" s="18">
        <f>'Cal_HR &amp; Non-op training'!AB21</f>
        <v>0</v>
      </c>
      <c r="AC93" s="18">
        <f>'Cal_HR &amp; Non-op training'!AC21</f>
        <v>0</v>
      </c>
      <c r="AD93" s="18">
        <f>'Cal_HR &amp; Non-op training'!AD21</f>
        <v>0</v>
      </c>
      <c r="AE93" s="18">
        <f>'Cal_HR &amp; Non-op training'!AE21</f>
        <v>0</v>
      </c>
      <c r="AF93" s="18">
        <f>'Cal_HR &amp; Non-op training'!AF21</f>
        <v>0</v>
      </c>
      <c r="AG93" s="18">
        <f>'Cal_HR &amp; Non-op training'!AG21</f>
        <v>0</v>
      </c>
      <c r="AH93" s="18">
        <f>'Cal_HR &amp; Non-op training'!AH21</f>
        <v>0</v>
      </c>
      <c r="AI93" s="18">
        <f>'Cal_HR &amp; Non-op training'!AI21</f>
        <v>0</v>
      </c>
      <c r="AJ93" s="18">
        <f>'Cal_HR &amp; Non-op training'!AJ21</f>
        <v>0</v>
      </c>
      <c r="AK93" s="18">
        <f>'Cal_HR &amp; Non-op training'!AK21</f>
        <v>0</v>
      </c>
      <c r="AN93" s="35"/>
    </row>
    <row r="94" spans="5:40" s="97" customFormat="1">
      <c r="E94" s="16" t="str">
        <f>Cover!$F$13</f>
        <v>Lon</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7" t="s">
        <v>114</v>
      </c>
      <c r="M94" s="17" t="str">
        <f>IF(K94="","",E94&amp;K94&amp;"_"&amp;COUNTIF($K$9:K94,K94))</f>
        <v/>
      </c>
      <c r="T94" s="18">
        <f>'Cal_HR &amp; Non-op training'!T22</f>
        <v>0</v>
      </c>
      <c r="U94" s="18">
        <f>'Cal_HR &amp; Non-op training'!U22</f>
        <v>0</v>
      </c>
      <c r="V94" s="18">
        <f>'Cal_HR &amp; Non-op training'!V22</f>
        <v>0</v>
      </c>
      <c r="W94" s="18">
        <f>'Cal_HR &amp; Non-op training'!W22</f>
        <v>0</v>
      </c>
      <c r="X94" s="18">
        <f>'Cal_HR &amp; Non-op training'!X22</f>
        <v>0</v>
      </c>
      <c r="Y94" s="18">
        <f>'Cal_HR &amp; Non-op training'!Y22</f>
        <v>0</v>
      </c>
      <c r="Z94" s="18">
        <f>'Cal_HR &amp; Non-op training'!Z22</f>
        <v>0</v>
      </c>
      <c r="AA94" s="18">
        <f>'Cal_HR &amp; Non-op training'!AA22</f>
        <v>0</v>
      </c>
      <c r="AB94" s="18">
        <f>'Cal_HR &amp; Non-op training'!AB22</f>
        <v>0</v>
      </c>
      <c r="AC94" s="18">
        <f>'Cal_HR &amp; Non-op training'!AC22</f>
        <v>0</v>
      </c>
      <c r="AD94" s="18">
        <f>'Cal_HR &amp; Non-op training'!AD22</f>
        <v>0</v>
      </c>
      <c r="AE94" s="18">
        <f>'Cal_HR &amp; Non-op training'!AE22</f>
        <v>0</v>
      </c>
      <c r="AF94" s="18">
        <f>'Cal_HR &amp; Non-op training'!AF22</f>
        <v>0</v>
      </c>
      <c r="AG94" s="18">
        <f>'Cal_HR &amp; Non-op training'!AG22</f>
        <v>0</v>
      </c>
      <c r="AH94" s="18">
        <f>'Cal_HR &amp; Non-op training'!AH22</f>
        <v>0</v>
      </c>
      <c r="AI94" s="18">
        <f>'Cal_HR &amp; Non-op training'!AI22</f>
        <v>0</v>
      </c>
      <c r="AJ94" s="18">
        <f>'Cal_HR &amp; Non-op training'!AJ22</f>
        <v>0</v>
      </c>
      <c r="AK94" s="18">
        <f>'Cal_HR &amp; Non-op training'!AK22</f>
        <v>0</v>
      </c>
      <c r="AN94" s="35"/>
    </row>
    <row r="95" spans="5:40" s="97" customFormat="1">
      <c r="E95" s="16" t="str">
        <f>Cover!$F$13</f>
        <v>Lon</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7" t="s">
        <v>114</v>
      </c>
      <c r="M95" s="17" t="str">
        <f>IF(K95="","",E95&amp;K95&amp;"_"&amp;COUNTIF($K$9:K95,K95))</f>
        <v/>
      </c>
      <c r="T95" s="18">
        <f>'Cal_HR &amp; Non-op training'!T23</f>
        <v>0</v>
      </c>
      <c r="U95" s="18">
        <f>'Cal_HR &amp; Non-op training'!U23</f>
        <v>0</v>
      </c>
      <c r="V95" s="18">
        <f>'Cal_HR &amp; Non-op training'!V23</f>
        <v>0</v>
      </c>
      <c r="W95" s="18">
        <f>'Cal_HR &amp; Non-op training'!W23</f>
        <v>0</v>
      </c>
      <c r="X95" s="18">
        <f>'Cal_HR &amp; Non-op training'!X23</f>
        <v>0</v>
      </c>
      <c r="Y95" s="18">
        <f>'Cal_HR &amp; Non-op training'!Y23</f>
        <v>0</v>
      </c>
      <c r="Z95" s="18">
        <f>'Cal_HR &amp; Non-op training'!Z23</f>
        <v>0</v>
      </c>
      <c r="AA95" s="18">
        <f>'Cal_HR &amp; Non-op training'!AA23</f>
        <v>0</v>
      </c>
      <c r="AB95" s="18">
        <f>'Cal_HR &amp; Non-op training'!AB23</f>
        <v>0</v>
      </c>
      <c r="AC95" s="18">
        <f>'Cal_HR &amp; Non-op training'!AC23</f>
        <v>0</v>
      </c>
      <c r="AD95" s="18">
        <f>'Cal_HR &amp; Non-op training'!AD23</f>
        <v>0</v>
      </c>
      <c r="AE95" s="18">
        <f>'Cal_HR &amp; Non-op training'!AE23</f>
        <v>0</v>
      </c>
      <c r="AF95" s="18">
        <f>'Cal_HR &amp; Non-op training'!AF23</f>
        <v>0</v>
      </c>
      <c r="AG95" s="18">
        <f>'Cal_HR &amp; Non-op training'!AG23</f>
        <v>0</v>
      </c>
      <c r="AH95" s="18">
        <f>'Cal_HR &amp; Non-op training'!AH23</f>
        <v>0</v>
      </c>
      <c r="AI95" s="18">
        <f>'Cal_HR &amp; Non-op training'!AI23</f>
        <v>0</v>
      </c>
      <c r="AJ95" s="18">
        <f>'Cal_HR &amp; Non-op training'!AJ23</f>
        <v>0</v>
      </c>
      <c r="AK95" s="18">
        <f>'Cal_HR &amp; Non-op training'!AK23</f>
        <v>0</v>
      </c>
      <c r="AN95" s="35"/>
    </row>
    <row r="96" spans="5:40" s="97" customFormat="1">
      <c r="E96" s="16" t="str">
        <f>Cover!$F$13</f>
        <v>Lon</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7" t="s">
        <v>114</v>
      </c>
      <c r="M96" s="17" t="str">
        <f>IF(K96="","",E96&amp;K96&amp;"_"&amp;COUNTIF($K$9:K96,K96))</f>
        <v/>
      </c>
      <c r="T96" s="18">
        <f>'Cal_HR &amp; Non-op training'!T24</f>
        <v>0</v>
      </c>
      <c r="U96" s="18">
        <f>'Cal_HR &amp; Non-op training'!U24</f>
        <v>0</v>
      </c>
      <c r="V96" s="18">
        <f>'Cal_HR &amp; Non-op training'!V24</f>
        <v>0</v>
      </c>
      <c r="W96" s="18">
        <f>'Cal_HR &amp; Non-op training'!W24</f>
        <v>0</v>
      </c>
      <c r="X96" s="18">
        <f>'Cal_HR &amp; Non-op training'!X24</f>
        <v>0</v>
      </c>
      <c r="Y96" s="18">
        <f>'Cal_HR &amp; Non-op training'!Y24</f>
        <v>0</v>
      </c>
      <c r="Z96" s="18">
        <f>'Cal_HR &amp; Non-op training'!Z24</f>
        <v>0</v>
      </c>
      <c r="AA96" s="18">
        <f>'Cal_HR &amp; Non-op training'!AA24</f>
        <v>0</v>
      </c>
      <c r="AB96" s="18">
        <f>'Cal_HR &amp; Non-op training'!AB24</f>
        <v>0</v>
      </c>
      <c r="AC96" s="18">
        <f>'Cal_HR &amp; Non-op training'!AC24</f>
        <v>0</v>
      </c>
      <c r="AD96" s="18">
        <f>'Cal_HR &amp; Non-op training'!AD24</f>
        <v>0</v>
      </c>
      <c r="AE96" s="18">
        <f>'Cal_HR &amp; Non-op training'!AE24</f>
        <v>0</v>
      </c>
      <c r="AF96" s="18">
        <f>'Cal_HR &amp; Non-op training'!AF24</f>
        <v>0</v>
      </c>
      <c r="AG96" s="18">
        <f>'Cal_HR &amp; Non-op training'!AG24</f>
        <v>0</v>
      </c>
      <c r="AH96" s="18">
        <f>'Cal_HR &amp; Non-op training'!AH24</f>
        <v>0</v>
      </c>
      <c r="AI96" s="18">
        <f>'Cal_HR &amp; Non-op training'!AI24</f>
        <v>0</v>
      </c>
      <c r="AJ96" s="18">
        <f>'Cal_HR &amp; Non-op training'!AJ24</f>
        <v>0</v>
      </c>
      <c r="AK96" s="18">
        <f>'Cal_HR &amp; Non-op training'!AK24</f>
        <v>0</v>
      </c>
      <c r="AN96" s="35"/>
    </row>
    <row r="97" spans="5:40" s="97" customFormat="1">
      <c r="E97" s="16" t="str">
        <f>Cover!$F$13</f>
        <v>Lon</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7" t="s">
        <v>114</v>
      </c>
      <c r="M97" s="17" t="str">
        <f>IF(K97="","",E97&amp;K97&amp;"_"&amp;COUNTIF($K$9:K97,K97))</f>
        <v/>
      </c>
      <c r="T97" s="18">
        <f>'Cal_HR &amp; Non-op training'!T25</f>
        <v>0</v>
      </c>
      <c r="U97" s="18">
        <f>'Cal_HR &amp; Non-op training'!U25</f>
        <v>0</v>
      </c>
      <c r="V97" s="18">
        <f>'Cal_HR &amp; Non-op training'!V25</f>
        <v>0</v>
      </c>
      <c r="W97" s="18">
        <f>'Cal_HR &amp; Non-op training'!W25</f>
        <v>0</v>
      </c>
      <c r="X97" s="18">
        <f>'Cal_HR &amp; Non-op training'!X25</f>
        <v>0</v>
      </c>
      <c r="Y97" s="18">
        <f>'Cal_HR &amp; Non-op training'!Y25</f>
        <v>0</v>
      </c>
      <c r="Z97" s="18">
        <f>'Cal_HR &amp; Non-op training'!Z25</f>
        <v>0</v>
      </c>
      <c r="AA97" s="18">
        <f>'Cal_HR &amp; Non-op training'!AA25</f>
        <v>0</v>
      </c>
      <c r="AB97" s="18">
        <f>'Cal_HR &amp; Non-op training'!AB25</f>
        <v>0</v>
      </c>
      <c r="AC97" s="18">
        <f>'Cal_HR &amp; Non-op training'!AC25</f>
        <v>0</v>
      </c>
      <c r="AD97" s="18">
        <f>'Cal_HR &amp; Non-op training'!AD25</f>
        <v>0</v>
      </c>
      <c r="AE97" s="18">
        <f>'Cal_HR &amp; Non-op training'!AE25</f>
        <v>0</v>
      </c>
      <c r="AF97" s="18">
        <f>'Cal_HR &amp; Non-op training'!AF25</f>
        <v>0</v>
      </c>
      <c r="AG97" s="18">
        <f>'Cal_HR &amp; Non-op training'!AG25</f>
        <v>0</v>
      </c>
      <c r="AH97" s="18">
        <f>'Cal_HR &amp; Non-op training'!AH25</f>
        <v>0</v>
      </c>
      <c r="AI97" s="18">
        <f>'Cal_HR &amp; Non-op training'!AI25</f>
        <v>0</v>
      </c>
      <c r="AJ97" s="18">
        <f>'Cal_HR &amp; Non-op training'!AJ25</f>
        <v>0</v>
      </c>
      <c r="AK97" s="18">
        <f>'Cal_HR &amp; Non-op training'!AK25</f>
        <v>0</v>
      </c>
      <c r="AN97" s="35"/>
    </row>
    <row r="98" spans="5:40" s="97" customFormat="1">
      <c r="E98" s="16" t="str">
        <f>Cover!$F$13</f>
        <v>Lon</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7" t="s">
        <v>114</v>
      </c>
      <c r="M98" s="17" t="str">
        <f>IF(K98="","",E98&amp;K98&amp;"_"&amp;COUNTIF($K$9:K98,K98))</f>
        <v/>
      </c>
      <c r="T98" s="18">
        <f>'Cal_HR &amp; Non-op training'!T26</f>
        <v>0</v>
      </c>
      <c r="U98" s="18">
        <f>'Cal_HR &amp; Non-op training'!U26</f>
        <v>0</v>
      </c>
      <c r="V98" s="18">
        <f>'Cal_HR &amp; Non-op training'!V26</f>
        <v>0</v>
      </c>
      <c r="W98" s="18">
        <f>'Cal_HR &amp; Non-op training'!W26</f>
        <v>0</v>
      </c>
      <c r="X98" s="18">
        <f>'Cal_HR &amp; Non-op training'!X26</f>
        <v>0</v>
      </c>
      <c r="Y98" s="18">
        <f>'Cal_HR &amp; Non-op training'!Y26</f>
        <v>0</v>
      </c>
      <c r="Z98" s="18">
        <f>'Cal_HR &amp; Non-op training'!Z26</f>
        <v>0</v>
      </c>
      <c r="AA98" s="18">
        <f>'Cal_HR &amp; Non-op training'!AA26</f>
        <v>0</v>
      </c>
      <c r="AB98" s="18">
        <f>'Cal_HR &amp; Non-op training'!AB26</f>
        <v>0</v>
      </c>
      <c r="AC98" s="18">
        <f>'Cal_HR &amp; Non-op training'!AC26</f>
        <v>0</v>
      </c>
      <c r="AD98" s="18">
        <f>'Cal_HR &amp; Non-op training'!AD26</f>
        <v>0</v>
      </c>
      <c r="AE98" s="18">
        <f>'Cal_HR &amp; Non-op training'!AE26</f>
        <v>0</v>
      </c>
      <c r="AF98" s="18">
        <f>'Cal_HR &amp; Non-op training'!AF26</f>
        <v>0</v>
      </c>
      <c r="AG98" s="18">
        <f>'Cal_HR &amp; Non-op training'!AG26</f>
        <v>0</v>
      </c>
      <c r="AH98" s="18">
        <f>'Cal_HR &amp; Non-op training'!AH26</f>
        <v>0</v>
      </c>
      <c r="AI98" s="18">
        <f>'Cal_HR &amp; Non-op training'!AI26</f>
        <v>0</v>
      </c>
      <c r="AJ98" s="18">
        <f>'Cal_HR &amp; Non-op training'!AJ26</f>
        <v>0</v>
      </c>
      <c r="AK98" s="18">
        <f>'Cal_HR &amp; Non-op training'!AK26</f>
        <v>0</v>
      </c>
      <c r="AN98" s="35"/>
    </row>
    <row r="99" spans="5:40" s="97" customFormat="1">
      <c r="E99" s="16" t="str">
        <f>Cover!$F$13</f>
        <v>Lon</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7" t="s">
        <v>114</v>
      </c>
      <c r="M99" s="17" t="str">
        <f>IF(K99="","",E99&amp;K99&amp;"_"&amp;COUNTIF($K$9:K99,K99))</f>
        <v/>
      </c>
      <c r="T99" s="18">
        <f>'Cal_Audit Finance &amp; Reg'!T17</f>
        <v>0</v>
      </c>
      <c r="U99" s="18">
        <f>'Cal_Audit Finance &amp; Reg'!U17</f>
        <v>0</v>
      </c>
      <c r="V99" s="18">
        <f>'Cal_Audit Finance &amp; Reg'!V17</f>
        <v>0</v>
      </c>
      <c r="W99" s="18">
        <f>'Cal_Audit Finance &amp; Reg'!W17</f>
        <v>0</v>
      </c>
      <c r="X99" s="18">
        <f>'Cal_Audit Finance &amp; Reg'!X17</f>
        <v>0</v>
      </c>
      <c r="Y99" s="18">
        <f>'Cal_Audit Finance &amp; Reg'!Y17</f>
        <v>0</v>
      </c>
      <c r="Z99" s="18">
        <f>'Cal_Audit Finance &amp; Reg'!Z17</f>
        <v>0</v>
      </c>
      <c r="AA99" s="18">
        <f>'Cal_Audit Finance &amp; Reg'!AA17</f>
        <v>0</v>
      </c>
      <c r="AB99" s="18">
        <f>'Cal_Audit Finance &amp; Reg'!AB17</f>
        <v>0</v>
      </c>
      <c r="AC99" s="18">
        <f>'Cal_Audit Finance &amp; Reg'!AC17</f>
        <v>0</v>
      </c>
      <c r="AD99" s="18">
        <f>'Cal_Audit Finance &amp; Reg'!AD17</f>
        <v>0</v>
      </c>
      <c r="AE99" s="18">
        <f>'Cal_Audit Finance &amp; Reg'!AE17</f>
        <v>0</v>
      </c>
      <c r="AF99" s="18">
        <f>'Cal_Audit Finance &amp; Reg'!AF17</f>
        <v>0</v>
      </c>
      <c r="AG99" s="18">
        <f>'Cal_Audit Finance &amp; Reg'!AG17</f>
        <v>0</v>
      </c>
      <c r="AH99" s="18">
        <f>'Cal_Audit Finance &amp; Reg'!AH17</f>
        <v>0</v>
      </c>
      <c r="AI99" s="18">
        <f>'Cal_Audit Finance &amp; Reg'!AI17</f>
        <v>0</v>
      </c>
      <c r="AJ99" s="18">
        <f>'Cal_Audit Finance &amp; Reg'!AJ17</f>
        <v>0</v>
      </c>
      <c r="AK99" s="18">
        <f>'Cal_Audit Finance &amp; Reg'!AK17</f>
        <v>0</v>
      </c>
      <c r="AN99" s="35"/>
    </row>
    <row r="100" spans="5:40" s="97" customFormat="1">
      <c r="E100" s="16" t="str">
        <f>Cover!$F$13</f>
        <v>Lon</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7" t="s">
        <v>114</v>
      </c>
      <c r="M100" s="17" t="str">
        <f>IF(K100="","",E100&amp;K100&amp;"_"&amp;COUNTIF($K$9:K100,K100))</f>
        <v/>
      </c>
      <c r="T100" s="18">
        <f>'Cal_Audit Finance &amp; Reg'!T18</f>
        <v>0</v>
      </c>
      <c r="U100" s="18">
        <f>'Cal_Audit Finance &amp; Reg'!U18</f>
        <v>0</v>
      </c>
      <c r="V100" s="18">
        <f>'Cal_Audit Finance &amp; Reg'!V18</f>
        <v>0</v>
      </c>
      <c r="W100" s="18">
        <f>'Cal_Audit Finance &amp; Reg'!W18</f>
        <v>0</v>
      </c>
      <c r="X100" s="18">
        <f>'Cal_Audit Finance &amp; Reg'!X18</f>
        <v>0</v>
      </c>
      <c r="Y100" s="18">
        <f>'Cal_Audit Finance &amp; Reg'!Y18</f>
        <v>0</v>
      </c>
      <c r="Z100" s="18">
        <f>'Cal_Audit Finance &amp; Reg'!Z18</f>
        <v>0</v>
      </c>
      <c r="AA100" s="18">
        <f>'Cal_Audit Finance &amp; Reg'!AA18</f>
        <v>0</v>
      </c>
      <c r="AB100" s="18">
        <f>'Cal_Audit Finance &amp; Reg'!AB18</f>
        <v>0</v>
      </c>
      <c r="AC100" s="18">
        <f>'Cal_Audit Finance &amp; Reg'!AC18</f>
        <v>0</v>
      </c>
      <c r="AD100" s="18">
        <f>'Cal_Audit Finance &amp; Reg'!AD18</f>
        <v>0</v>
      </c>
      <c r="AE100" s="18">
        <f>'Cal_Audit Finance &amp; Reg'!AE18</f>
        <v>0</v>
      </c>
      <c r="AF100" s="18">
        <f>'Cal_Audit Finance &amp; Reg'!AF18</f>
        <v>0</v>
      </c>
      <c r="AG100" s="18">
        <f>'Cal_Audit Finance &amp; Reg'!AG18</f>
        <v>0</v>
      </c>
      <c r="AH100" s="18">
        <f>'Cal_Audit Finance &amp; Reg'!AH18</f>
        <v>0</v>
      </c>
      <c r="AI100" s="18">
        <f>'Cal_Audit Finance &amp; Reg'!AI18</f>
        <v>0</v>
      </c>
      <c r="AJ100" s="18">
        <f>'Cal_Audit Finance &amp; Reg'!AJ18</f>
        <v>0</v>
      </c>
      <c r="AK100" s="18">
        <f>'Cal_Audit Finance &amp; Reg'!AK18</f>
        <v>0</v>
      </c>
      <c r="AN100" s="35"/>
    </row>
    <row r="101" spans="5:40" s="97" customFormat="1">
      <c r="E101" s="16" t="str">
        <f>Cover!$F$13</f>
        <v>Lon</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7" t="s">
        <v>114</v>
      </c>
      <c r="M101" s="17" t="str">
        <f>IF(K101="","",E101&amp;K101&amp;"_"&amp;COUNTIF($K$9:K101,K101))</f>
        <v/>
      </c>
      <c r="T101" s="18">
        <f>'Cal_Audit Finance &amp; Reg'!T19</f>
        <v>0</v>
      </c>
      <c r="U101" s="18">
        <f>'Cal_Audit Finance &amp; Reg'!U19</f>
        <v>0</v>
      </c>
      <c r="V101" s="18">
        <f>'Cal_Audit Finance &amp; Reg'!V19</f>
        <v>0</v>
      </c>
      <c r="W101" s="18">
        <f>'Cal_Audit Finance &amp; Reg'!W19</f>
        <v>0</v>
      </c>
      <c r="X101" s="18">
        <f>'Cal_Audit Finance &amp; Reg'!X19</f>
        <v>0</v>
      </c>
      <c r="Y101" s="18">
        <f>'Cal_Audit Finance &amp; Reg'!Y19</f>
        <v>0</v>
      </c>
      <c r="Z101" s="18">
        <f>'Cal_Audit Finance &amp; Reg'!Z19</f>
        <v>0</v>
      </c>
      <c r="AA101" s="18">
        <f>'Cal_Audit Finance &amp; Reg'!AA19</f>
        <v>0</v>
      </c>
      <c r="AB101" s="18">
        <f>'Cal_Audit Finance &amp; Reg'!AB19</f>
        <v>0</v>
      </c>
      <c r="AC101" s="18">
        <f>'Cal_Audit Finance &amp; Reg'!AC19</f>
        <v>0</v>
      </c>
      <c r="AD101" s="18">
        <f>'Cal_Audit Finance &amp; Reg'!AD19</f>
        <v>0</v>
      </c>
      <c r="AE101" s="18">
        <f>'Cal_Audit Finance &amp; Reg'!AE19</f>
        <v>0</v>
      </c>
      <c r="AF101" s="18">
        <f>'Cal_Audit Finance &amp; Reg'!AF19</f>
        <v>0</v>
      </c>
      <c r="AG101" s="18">
        <f>'Cal_Audit Finance &amp; Reg'!AG19</f>
        <v>0</v>
      </c>
      <c r="AH101" s="18">
        <f>'Cal_Audit Finance &amp; Reg'!AH19</f>
        <v>0</v>
      </c>
      <c r="AI101" s="18">
        <f>'Cal_Audit Finance &amp; Reg'!AI19</f>
        <v>0</v>
      </c>
      <c r="AJ101" s="18">
        <f>'Cal_Audit Finance &amp; Reg'!AJ19</f>
        <v>0</v>
      </c>
      <c r="AK101" s="18">
        <f>'Cal_Audit Finance &amp; Reg'!AK19</f>
        <v>0</v>
      </c>
      <c r="AN101" s="35"/>
    </row>
    <row r="102" spans="5:40" s="97" customFormat="1">
      <c r="E102" s="16" t="str">
        <f>Cover!$F$13</f>
        <v>Lon</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7" t="s">
        <v>114</v>
      </c>
      <c r="M102" s="17" t="str">
        <f>IF(K102="","",E102&amp;K102&amp;"_"&amp;COUNTIF($K$9:K102,K102))</f>
        <v/>
      </c>
      <c r="T102" s="18">
        <f>'Cal_Audit Finance &amp; Reg'!T20</f>
        <v>0</v>
      </c>
      <c r="U102" s="18">
        <f>'Cal_Audit Finance &amp; Reg'!U20</f>
        <v>0</v>
      </c>
      <c r="V102" s="18">
        <f>'Cal_Audit Finance &amp; Reg'!V20</f>
        <v>0</v>
      </c>
      <c r="W102" s="18">
        <f>'Cal_Audit Finance &amp; Reg'!W20</f>
        <v>0</v>
      </c>
      <c r="X102" s="18">
        <f>'Cal_Audit Finance &amp; Reg'!X20</f>
        <v>0</v>
      </c>
      <c r="Y102" s="18">
        <f>'Cal_Audit Finance &amp; Reg'!Y20</f>
        <v>0</v>
      </c>
      <c r="Z102" s="18">
        <f>'Cal_Audit Finance &amp; Reg'!Z20</f>
        <v>0</v>
      </c>
      <c r="AA102" s="18">
        <f>'Cal_Audit Finance &amp; Reg'!AA20</f>
        <v>0</v>
      </c>
      <c r="AB102" s="18">
        <f>'Cal_Audit Finance &amp; Reg'!AB20</f>
        <v>0</v>
      </c>
      <c r="AC102" s="18">
        <f>'Cal_Audit Finance &amp; Reg'!AC20</f>
        <v>0</v>
      </c>
      <c r="AD102" s="18">
        <f>'Cal_Audit Finance &amp; Reg'!AD20</f>
        <v>0</v>
      </c>
      <c r="AE102" s="18">
        <f>'Cal_Audit Finance &amp; Reg'!AE20</f>
        <v>0</v>
      </c>
      <c r="AF102" s="18">
        <f>'Cal_Audit Finance &amp; Reg'!AF20</f>
        <v>0</v>
      </c>
      <c r="AG102" s="18">
        <f>'Cal_Audit Finance &amp; Reg'!AG20</f>
        <v>0</v>
      </c>
      <c r="AH102" s="18">
        <f>'Cal_Audit Finance &amp; Reg'!AH20</f>
        <v>0</v>
      </c>
      <c r="AI102" s="18">
        <f>'Cal_Audit Finance &amp; Reg'!AI20</f>
        <v>0</v>
      </c>
      <c r="AJ102" s="18">
        <f>'Cal_Audit Finance &amp; Reg'!AJ20</f>
        <v>0</v>
      </c>
      <c r="AK102" s="18">
        <f>'Cal_Audit Finance &amp; Reg'!AK20</f>
        <v>0</v>
      </c>
      <c r="AN102" s="35"/>
    </row>
    <row r="103" spans="5:40" s="97" customFormat="1">
      <c r="E103" s="16" t="str">
        <f>Cover!$F$13</f>
        <v>Lon</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7" t="s">
        <v>114</v>
      </c>
      <c r="M103" s="17" t="str">
        <f>IF(K103="","",E103&amp;K103&amp;"_"&amp;COUNTIF($K$9:K103,K103))</f>
        <v/>
      </c>
      <c r="T103" s="18">
        <f>'Cal_Audit Finance &amp; Reg'!T21</f>
        <v>0</v>
      </c>
      <c r="U103" s="18">
        <f>'Cal_Audit Finance &amp; Reg'!U21</f>
        <v>0</v>
      </c>
      <c r="V103" s="18">
        <f>'Cal_Audit Finance &amp; Reg'!V21</f>
        <v>0</v>
      </c>
      <c r="W103" s="18">
        <f>'Cal_Audit Finance &amp; Reg'!W21</f>
        <v>0</v>
      </c>
      <c r="X103" s="18">
        <f>'Cal_Audit Finance &amp; Reg'!X21</f>
        <v>0</v>
      </c>
      <c r="Y103" s="18">
        <f>'Cal_Audit Finance &amp; Reg'!Y21</f>
        <v>0</v>
      </c>
      <c r="Z103" s="18">
        <f>'Cal_Audit Finance &amp; Reg'!Z21</f>
        <v>0</v>
      </c>
      <c r="AA103" s="18">
        <f>'Cal_Audit Finance &amp; Reg'!AA21</f>
        <v>0</v>
      </c>
      <c r="AB103" s="18">
        <f>'Cal_Audit Finance &amp; Reg'!AB21</f>
        <v>0</v>
      </c>
      <c r="AC103" s="18">
        <f>'Cal_Audit Finance &amp; Reg'!AC21</f>
        <v>0</v>
      </c>
      <c r="AD103" s="18">
        <f>'Cal_Audit Finance &amp; Reg'!AD21</f>
        <v>0</v>
      </c>
      <c r="AE103" s="18">
        <f>'Cal_Audit Finance &amp; Reg'!AE21</f>
        <v>0</v>
      </c>
      <c r="AF103" s="18">
        <f>'Cal_Audit Finance &amp; Reg'!AF21</f>
        <v>0</v>
      </c>
      <c r="AG103" s="18">
        <f>'Cal_Audit Finance &amp; Reg'!AG21</f>
        <v>0</v>
      </c>
      <c r="AH103" s="18">
        <f>'Cal_Audit Finance &amp; Reg'!AH21</f>
        <v>0</v>
      </c>
      <c r="AI103" s="18">
        <f>'Cal_Audit Finance &amp; Reg'!AI21</f>
        <v>0</v>
      </c>
      <c r="AJ103" s="18">
        <f>'Cal_Audit Finance &amp; Reg'!AJ21</f>
        <v>0</v>
      </c>
      <c r="AK103" s="18">
        <f>'Cal_Audit Finance &amp; Reg'!AK21</f>
        <v>0</v>
      </c>
      <c r="AN103" s="35"/>
    </row>
    <row r="104" spans="5:40" s="97" customFormat="1">
      <c r="E104" s="16" t="str">
        <f>Cover!$F$13</f>
        <v>Lon</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7" t="s">
        <v>114</v>
      </c>
      <c r="M104" s="17" t="str">
        <f>IF(K104="","",E104&amp;K104&amp;"_"&amp;COUNTIF($K$9:K104,K104))</f>
        <v/>
      </c>
      <c r="T104" s="18">
        <f>'Cal_Audit Finance &amp; Reg'!T22</f>
        <v>0</v>
      </c>
      <c r="U104" s="18">
        <f>'Cal_Audit Finance &amp; Reg'!U22</f>
        <v>0</v>
      </c>
      <c r="V104" s="18">
        <f>'Cal_Audit Finance &amp; Reg'!V22</f>
        <v>0</v>
      </c>
      <c r="W104" s="18">
        <f>'Cal_Audit Finance &amp; Reg'!W22</f>
        <v>0</v>
      </c>
      <c r="X104" s="18">
        <f>'Cal_Audit Finance &amp; Reg'!X22</f>
        <v>0</v>
      </c>
      <c r="Y104" s="18">
        <f>'Cal_Audit Finance &amp; Reg'!Y22</f>
        <v>0</v>
      </c>
      <c r="Z104" s="18">
        <f>'Cal_Audit Finance &amp; Reg'!Z22</f>
        <v>0</v>
      </c>
      <c r="AA104" s="18">
        <f>'Cal_Audit Finance &amp; Reg'!AA22</f>
        <v>0</v>
      </c>
      <c r="AB104" s="18">
        <f>'Cal_Audit Finance &amp; Reg'!AB22</f>
        <v>0</v>
      </c>
      <c r="AC104" s="18">
        <f>'Cal_Audit Finance &amp; Reg'!AC22</f>
        <v>0</v>
      </c>
      <c r="AD104" s="18">
        <f>'Cal_Audit Finance &amp; Reg'!AD22</f>
        <v>0</v>
      </c>
      <c r="AE104" s="18">
        <f>'Cal_Audit Finance &amp; Reg'!AE22</f>
        <v>0</v>
      </c>
      <c r="AF104" s="18">
        <f>'Cal_Audit Finance &amp; Reg'!AF22</f>
        <v>0</v>
      </c>
      <c r="AG104" s="18">
        <f>'Cal_Audit Finance &amp; Reg'!AG22</f>
        <v>0</v>
      </c>
      <c r="AH104" s="18">
        <f>'Cal_Audit Finance &amp; Reg'!AH22</f>
        <v>0</v>
      </c>
      <c r="AI104" s="18">
        <f>'Cal_Audit Finance &amp; Reg'!AI22</f>
        <v>0</v>
      </c>
      <c r="AJ104" s="18">
        <f>'Cal_Audit Finance &amp; Reg'!AJ22</f>
        <v>0</v>
      </c>
      <c r="AK104" s="18">
        <f>'Cal_Audit Finance &amp; Reg'!AK22</f>
        <v>0</v>
      </c>
      <c r="AN104" s="35"/>
    </row>
    <row r="105" spans="5:40" s="97" customFormat="1">
      <c r="E105" s="16" t="str">
        <f>Cover!$F$13</f>
        <v>Lon</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7" t="s">
        <v>114</v>
      </c>
      <c r="M105" s="17" t="str">
        <f>IF(K105="","",E105&amp;K105&amp;"_"&amp;COUNTIF($K$9:K105,K105))</f>
        <v/>
      </c>
      <c r="T105" s="18">
        <f>'Cal_Audit Finance &amp; Reg'!T23</f>
        <v>0</v>
      </c>
      <c r="U105" s="18">
        <f>'Cal_Audit Finance &amp; Reg'!U23</f>
        <v>0</v>
      </c>
      <c r="V105" s="18">
        <f>'Cal_Audit Finance &amp; Reg'!V23</f>
        <v>0</v>
      </c>
      <c r="W105" s="18">
        <f>'Cal_Audit Finance &amp; Reg'!W23</f>
        <v>0</v>
      </c>
      <c r="X105" s="18">
        <f>'Cal_Audit Finance &amp; Reg'!X23</f>
        <v>0</v>
      </c>
      <c r="Y105" s="18">
        <f>'Cal_Audit Finance &amp; Reg'!Y23</f>
        <v>0</v>
      </c>
      <c r="Z105" s="18">
        <f>'Cal_Audit Finance &amp; Reg'!Z23</f>
        <v>0</v>
      </c>
      <c r="AA105" s="18">
        <f>'Cal_Audit Finance &amp; Reg'!AA23</f>
        <v>0</v>
      </c>
      <c r="AB105" s="18">
        <f>'Cal_Audit Finance &amp; Reg'!AB23</f>
        <v>0</v>
      </c>
      <c r="AC105" s="18">
        <f>'Cal_Audit Finance &amp; Reg'!AC23</f>
        <v>0</v>
      </c>
      <c r="AD105" s="18">
        <f>'Cal_Audit Finance &amp; Reg'!AD23</f>
        <v>0</v>
      </c>
      <c r="AE105" s="18">
        <f>'Cal_Audit Finance &amp; Reg'!AE23</f>
        <v>0</v>
      </c>
      <c r="AF105" s="18">
        <f>'Cal_Audit Finance &amp; Reg'!AF23</f>
        <v>0</v>
      </c>
      <c r="AG105" s="18">
        <f>'Cal_Audit Finance &amp; Reg'!AG23</f>
        <v>0</v>
      </c>
      <c r="AH105" s="18">
        <f>'Cal_Audit Finance &amp; Reg'!AH23</f>
        <v>0</v>
      </c>
      <c r="AI105" s="18">
        <f>'Cal_Audit Finance &amp; Reg'!AI23</f>
        <v>0</v>
      </c>
      <c r="AJ105" s="18">
        <f>'Cal_Audit Finance &amp; Reg'!AJ23</f>
        <v>0</v>
      </c>
      <c r="AK105" s="18">
        <f>'Cal_Audit Finance &amp; Reg'!AK23</f>
        <v>0</v>
      </c>
      <c r="AN105" s="35"/>
    </row>
    <row r="106" spans="5:40" s="97" customFormat="1">
      <c r="E106" s="16" t="str">
        <f>Cover!$F$13</f>
        <v>Lon</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7" t="s">
        <v>114</v>
      </c>
      <c r="M106" s="17" t="str">
        <f>IF(K106="","",E106&amp;K106&amp;"_"&amp;COUNTIF($K$9:K106,K106))</f>
        <v/>
      </c>
      <c r="T106" s="18">
        <f>'Cal_Audit Finance &amp; Reg'!T24</f>
        <v>0</v>
      </c>
      <c r="U106" s="18">
        <f>'Cal_Audit Finance &amp; Reg'!U24</f>
        <v>0</v>
      </c>
      <c r="V106" s="18">
        <f>'Cal_Audit Finance &amp; Reg'!V24</f>
        <v>0</v>
      </c>
      <c r="W106" s="18">
        <f>'Cal_Audit Finance &amp; Reg'!W24</f>
        <v>0</v>
      </c>
      <c r="X106" s="18">
        <f>'Cal_Audit Finance &amp; Reg'!X24</f>
        <v>0</v>
      </c>
      <c r="Y106" s="18">
        <f>'Cal_Audit Finance &amp; Reg'!Y24</f>
        <v>0</v>
      </c>
      <c r="Z106" s="18">
        <f>'Cal_Audit Finance &amp; Reg'!Z24</f>
        <v>0</v>
      </c>
      <c r="AA106" s="18">
        <f>'Cal_Audit Finance &amp; Reg'!AA24</f>
        <v>0</v>
      </c>
      <c r="AB106" s="18">
        <f>'Cal_Audit Finance &amp; Reg'!AB24</f>
        <v>0</v>
      </c>
      <c r="AC106" s="18">
        <f>'Cal_Audit Finance &amp; Reg'!AC24</f>
        <v>0</v>
      </c>
      <c r="AD106" s="18">
        <f>'Cal_Audit Finance &amp; Reg'!AD24</f>
        <v>0</v>
      </c>
      <c r="AE106" s="18">
        <f>'Cal_Audit Finance &amp; Reg'!AE24</f>
        <v>0</v>
      </c>
      <c r="AF106" s="18">
        <f>'Cal_Audit Finance &amp; Reg'!AF24</f>
        <v>0</v>
      </c>
      <c r="AG106" s="18">
        <f>'Cal_Audit Finance &amp; Reg'!AG24</f>
        <v>0</v>
      </c>
      <c r="AH106" s="18">
        <f>'Cal_Audit Finance &amp; Reg'!AH24</f>
        <v>0</v>
      </c>
      <c r="AI106" s="18">
        <f>'Cal_Audit Finance &amp; Reg'!AI24</f>
        <v>0</v>
      </c>
      <c r="AJ106" s="18">
        <f>'Cal_Audit Finance &amp; Reg'!AJ24</f>
        <v>0</v>
      </c>
      <c r="AK106" s="18">
        <f>'Cal_Audit Finance &amp; Reg'!AK24</f>
        <v>0</v>
      </c>
      <c r="AN106" s="35"/>
    </row>
    <row r="107" spans="5:40" s="97" customFormat="1">
      <c r="E107" s="16" t="str">
        <f>Cover!$F$13</f>
        <v>Lon</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7" t="s">
        <v>114</v>
      </c>
      <c r="M107" s="17" t="str">
        <f>IF(K107="","",E107&amp;K107&amp;"_"&amp;COUNTIF($K$9:K107,K107))</f>
        <v/>
      </c>
      <c r="T107" s="18">
        <f>'Cal_Audit Finance &amp; Reg'!T25</f>
        <v>0</v>
      </c>
      <c r="U107" s="18">
        <f>'Cal_Audit Finance &amp; Reg'!U25</f>
        <v>0</v>
      </c>
      <c r="V107" s="18">
        <f>'Cal_Audit Finance &amp; Reg'!V25</f>
        <v>0</v>
      </c>
      <c r="W107" s="18">
        <f>'Cal_Audit Finance &amp; Reg'!W25</f>
        <v>0</v>
      </c>
      <c r="X107" s="18">
        <f>'Cal_Audit Finance &amp; Reg'!X25</f>
        <v>0</v>
      </c>
      <c r="Y107" s="18">
        <f>'Cal_Audit Finance &amp; Reg'!Y25</f>
        <v>0</v>
      </c>
      <c r="Z107" s="18">
        <f>'Cal_Audit Finance &amp; Reg'!Z25</f>
        <v>0</v>
      </c>
      <c r="AA107" s="18">
        <f>'Cal_Audit Finance &amp; Reg'!AA25</f>
        <v>0</v>
      </c>
      <c r="AB107" s="18">
        <f>'Cal_Audit Finance &amp; Reg'!AB25</f>
        <v>0</v>
      </c>
      <c r="AC107" s="18">
        <f>'Cal_Audit Finance &amp; Reg'!AC25</f>
        <v>0</v>
      </c>
      <c r="AD107" s="18">
        <f>'Cal_Audit Finance &amp; Reg'!AD25</f>
        <v>0</v>
      </c>
      <c r="AE107" s="18">
        <f>'Cal_Audit Finance &amp; Reg'!AE25</f>
        <v>0</v>
      </c>
      <c r="AF107" s="18">
        <f>'Cal_Audit Finance &amp; Reg'!AF25</f>
        <v>0</v>
      </c>
      <c r="AG107" s="18">
        <f>'Cal_Audit Finance &amp; Reg'!AG25</f>
        <v>0</v>
      </c>
      <c r="AH107" s="18">
        <f>'Cal_Audit Finance &amp; Reg'!AH25</f>
        <v>0</v>
      </c>
      <c r="AI107" s="18">
        <f>'Cal_Audit Finance &amp; Reg'!AI25</f>
        <v>0</v>
      </c>
      <c r="AJ107" s="18">
        <f>'Cal_Audit Finance &amp; Reg'!AJ25</f>
        <v>0</v>
      </c>
      <c r="AK107" s="18">
        <f>'Cal_Audit Finance &amp; Reg'!AK25</f>
        <v>0</v>
      </c>
      <c r="AN107" s="35"/>
    </row>
    <row r="108" spans="5:40" s="97" customFormat="1">
      <c r="E108" s="16" t="str">
        <f>Cover!$F$13</f>
        <v>Lon</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7" t="s">
        <v>114</v>
      </c>
      <c r="M108" s="17" t="str">
        <f>IF(K108="","",E108&amp;K108&amp;"_"&amp;COUNTIF($K$9:K108,K108))</f>
        <v/>
      </c>
      <c r="T108" s="18">
        <f>'Cal_Audit Finance &amp; Reg'!T26</f>
        <v>0</v>
      </c>
      <c r="U108" s="18">
        <f>'Cal_Audit Finance &amp; Reg'!U26</f>
        <v>0</v>
      </c>
      <c r="V108" s="18">
        <f>'Cal_Audit Finance &amp; Reg'!V26</f>
        <v>0</v>
      </c>
      <c r="W108" s="18">
        <f>'Cal_Audit Finance &amp; Reg'!W26</f>
        <v>0</v>
      </c>
      <c r="X108" s="18">
        <f>'Cal_Audit Finance &amp; Reg'!X26</f>
        <v>0</v>
      </c>
      <c r="Y108" s="18">
        <f>'Cal_Audit Finance &amp; Reg'!Y26</f>
        <v>0</v>
      </c>
      <c r="Z108" s="18">
        <f>'Cal_Audit Finance &amp; Reg'!Z26</f>
        <v>0</v>
      </c>
      <c r="AA108" s="18">
        <f>'Cal_Audit Finance &amp; Reg'!AA26</f>
        <v>0</v>
      </c>
      <c r="AB108" s="18">
        <f>'Cal_Audit Finance &amp; Reg'!AB26</f>
        <v>0</v>
      </c>
      <c r="AC108" s="18">
        <f>'Cal_Audit Finance &amp; Reg'!AC26</f>
        <v>0</v>
      </c>
      <c r="AD108" s="18">
        <f>'Cal_Audit Finance &amp; Reg'!AD26</f>
        <v>0</v>
      </c>
      <c r="AE108" s="18">
        <f>'Cal_Audit Finance &amp; Reg'!AE26</f>
        <v>0</v>
      </c>
      <c r="AF108" s="18">
        <f>'Cal_Audit Finance &amp; Reg'!AF26</f>
        <v>0</v>
      </c>
      <c r="AG108" s="18">
        <f>'Cal_Audit Finance &amp; Reg'!AG26</f>
        <v>0</v>
      </c>
      <c r="AH108" s="18">
        <f>'Cal_Audit Finance &amp; Reg'!AH26</f>
        <v>0</v>
      </c>
      <c r="AI108" s="18">
        <f>'Cal_Audit Finance &amp; Reg'!AI26</f>
        <v>0</v>
      </c>
      <c r="AJ108" s="18">
        <f>'Cal_Audit Finance &amp; Reg'!AJ26</f>
        <v>0</v>
      </c>
      <c r="AK108" s="18">
        <f>'Cal_Audit Finance &amp; Reg'!AK26</f>
        <v>0</v>
      </c>
      <c r="AN108" s="35"/>
    </row>
    <row r="109" spans="5:40" s="97" customFormat="1">
      <c r="E109" s="16" t="str">
        <f>Cover!$F$13</f>
        <v>Lon</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97" t="s">
        <v>114</v>
      </c>
      <c r="M109" s="17" t="str">
        <f>IF(K109="","",E109&amp;K109&amp;"_"&amp;COUNTIF($K$9:K109,K109))</f>
        <v/>
      </c>
      <c r="T109" s="18">
        <f>Cal_Insurance!T17</f>
        <v>0</v>
      </c>
      <c r="U109" s="18">
        <f>Cal_Insurance!U17</f>
        <v>0</v>
      </c>
      <c r="V109" s="18">
        <f>Cal_Insurance!V17</f>
        <v>0</v>
      </c>
      <c r="W109" s="18">
        <f>Cal_Insurance!W17</f>
        <v>0</v>
      </c>
      <c r="X109" s="18">
        <f>Cal_Insurance!X17</f>
        <v>0</v>
      </c>
      <c r="Y109" s="18">
        <f>Cal_Insurance!Y17</f>
        <v>0</v>
      </c>
      <c r="Z109" s="18">
        <f>Cal_Insurance!Z17</f>
        <v>0</v>
      </c>
      <c r="AA109" s="18">
        <f>Cal_Insurance!AA17</f>
        <v>0</v>
      </c>
      <c r="AB109" s="18">
        <f>Cal_Insurance!AB17</f>
        <v>0</v>
      </c>
      <c r="AC109" s="18">
        <f>Cal_Insurance!AC17</f>
        <v>0</v>
      </c>
      <c r="AD109" s="18">
        <f>Cal_Insurance!AD17</f>
        <v>0</v>
      </c>
      <c r="AE109" s="18">
        <f>Cal_Insurance!AE17</f>
        <v>0</v>
      </c>
      <c r="AF109" s="18">
        <f>Cal_Insurance!AF17</f>
        <v>0</v>
      </c>
      <c r="AG109" s="18">
        <f>Cal_Insurance!AG17</f>
        <v>0</v>
      </c>
      <c r="AH109" s="18">
        <f>Cal_Insurance!AH17</f>
        <v>0</v>
      </c>
      <c r="AI109" s="18">
        <f>Cal_Insurance!AI17</f>
        <v>0</v>
      </c>
      <c r="AJ109" s="18">
        <f>Cal_Insurance!AJ17</f>
        <v>0</v>
      </c>
      <c r="AK109" s="18">
        <f>Cal_Insurance!AK17</f>
        <v>0</v>
      </c>
      <c r="AN109" s="35"/>
    </row>
    <row r="110" spans="5:40" s="97" customFormat="1">
      <c r="E110" s="16" t="str">
        <f>Cover!$F$13</f>
        <v>Lon</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7" t="s">
        <v>114</v>
      </c>
      <c r="M110" s="17" t="str">
        <f>IF(K110="","",E110&amp;K110&amp;"_"&amp;COUNTIF($K$9:K110,K110))</f>
        <v/>
      </c>
      <c r="T110" s="18">
        <f>Cal_Insurance!T18</f>
        <v>0</v>
      </c>
      <c r="U110" s="18">
        <f>Cal_Insurance!U18</f>
        <v>0</v>
      </c>
      <c r="V110" s="18">
        <f>Cal_Insurance!V18</f>
        <v>0</v>
      </c>
      <c r="W110" s="18">
        <f>Cal_Insurance!W18</f>
        <v>0</v>
      </c>
      <c r="X110" s="18">
        <f>Cal_Insurance!X18</f>
        <v>0</v>
      </c>
      <c r="Y110" s="18">
        <f>Cal_Insurance!Y18</f>
        <v>0</v>
      </c>
      <c r="Z110" s="18">
        <f>Cal_Insurance!Z18</f>
        <v>0</v>
      </c>
      <c r="AA110" s="18">
        <f>Cal_Insurance!AA18</f>
        <v>0</v>
      </c>
      <c r="AB110" s="18">
        <f>Cal_Insurance!AB18</f>
        <v>0</v>
      </c>
      <c r="AC110" s="18">
        <f>Cal_Insurance!AC18</f>
        <v>0</v>
      </c>
      <c r="AD110" s="18">
        <f>Cal_Insurance!AD18</f>
        <v>0</v>
      </c>
      <c r="AE110" s="18">
        <f>Cal_Insurance!AE18</f>
        <v>0</v>
      </c>
      <c r="AF110" s="18">
        <f>Cal_Insurance!AF18</f>
        <v>0</v>
      </c>
      <c r="AG110" s="18">
        <f>Cal_Insurance!AG18</f>
        <v>0</v>
      </c>
      <c r="AH110" s="18">
        <f>Cal_Insurance!AH18</f>
        <v>0</v>
      </c>
      <c r="AI110" s="18">
        <f>Cal_Insurance!AI18</f>
        <v>0</v>
      </c>
      <c r="AJ110" s="18">
        <f>Cal_Insurance!AJ18</f>
        <v>0</v>
      </c>
      <c r="AK110" s="18">
        <f>Cal_Insurance!AK18</f>
        <v>0</v>
      </c>
      <c r="AN110" s="35"/>
    </row>
    <row r="111" spans="5:40" s="97" customFormat="1">
      <c r="E111" s="16" t="str">
        <f>Cover!$F$13</f>
        <v>Lon</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7" t="s">
        <v>114</v>
      </c>
      <c r="M111" s="17" t="str">
        <f>IF(K111="","",E111&amp;K111&amp;"_"&amp;COUNTIF($K$9:K111,K111))</f>
        <v/>
      </c>
      <c r="T111" s="18">
        <f>Cal_Insurance!T19</f>
        <v>0</v>
      </c>
      <c r="U111" s="18">
        <f>Cal_Insurance!U19</f>
        <v>0</v>
      </c>
      <c r="V111" s="18">
        <f>Cal_Insurance!V19</f>
        <v>0</v>
      </c>
      <c r="W111" s="18">
        <f>Cal_Insurance!W19</f>
        <v>0</v>
      </c>
      <c r="X111" s="18">
        <f>Cal_Insurance!X19</f>
        <v>0</v>
      </c>
      <c r="Y111" s="18">
        <f>Cal_Insurance!Y19</f>
        <v>0</v>
      </c>
      <c r="Z111" s="18">
        <f>Cal_Insurance!Z19</f>
        <v>0</v>
      </c>
      <c r="AA111" s="18">
        <f>Cal_Insurance!AA19</f>
        <v>0</v>
      </c>
      <c r="AB111" s="18">
        <f>Cal_Insurance!AB19</f>
        <v>0</v>
      </c>
      <c r="AC111" s="18">
        <f>Cal_Insurance!AC19</f>
        <v>0</v>
      </c>
      <c r="AD111" s="18">
        <f>Cal_Insurance!AD19</f>
        <v>0</v>
      </c>
      <c r="AE111" s="18">
        <f>Cal_Insurance!AE19</f>
        <v>0</v>
      </c>
      <c r="AF111" s="18">
        <f>Cal_Insurance!AF19</f>
        <v>0</v>
      </c>
      <c r="AG111" s="18">
        <f>Cal_Insurance!AG19</f>
        <v>0</v>
      </c>
      <c r="AH111" s="18">
        <f>Cal_Insurance!AH19</f>
        <v>0</v>
      </c>
      <c r="AI111" s="18">
        <f>Cal_Insurance!AI19</f>
        <v>0</v>
      </c>
      <c r="AJ111" s="18">
        <f>Cal_Insurance!AJ19</f>
        <v>0</v>
      </c>
      <c r="AK111" s="18">
        <f>Cal_Insurance!AK19</f>
        <v>0</v>
      </c>
      <c r="AN111" s="35"/>
    </row>
    <row r="112" spans="5:40" s="97" customFormat="1">
      <c r="E112" s="16" t="str">
        <f>Cover!$F$13</f>
        <v>Lon</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7" t="s">
        <v>114</v>
      </c>
      <c r="M112" s="17" t="str">
        <f>IF(K112="","",E112&amp;K112&amp;"_"&amp;COUNTIF($K$9:K112,K112))</f>
        <v/>
      </c>
      <c r="T112" s="18">
        <f>Cal_Insurance!T20</f>
        <v>0</v>
      </c>
      <c r="U112" s="18">
        <f>Cal_Insurance!U20</f>
        <v>0</v>
      </c>
      <c r="V112" s="18">
        <f>Cal_Insurance!V20</f>
        <v>0</v>
      </c>
      <c r="W112" s="18">
        <f>Cal_Insurance!W20</f>
        <v>0</v>
      </c>
      <c r="X112" s="18">
        <f>Cal_Insurance!X20</f>
        <v>0</v>
      </c>
      <c r="Y112" s="18">
        <f>Cal_Insurance!Y20</f>
        <v>0</v>
      </c>
      <c r="Z112" s="18">
        <f>Cal_Insurance!Z20</f>
        <v>0</v>
      </c>
      <c r="AA112" s="18">
        <f>Cal_Insurance!AA20</f>
        <v>0</v>
      </c>
      <c r="AB112" s="18">
        <f>Cal_Insurance!AB20</f>
        <v>0</v>
      </c>
      <c r="AC112" s="18">
        <f>Cal_Insurance!AC20</f>
        <v>0</v>
      </c>
      <c r="AD112" s="18">
        <f>Cal_Insurance!AD20</f>
        <v>0</v>
      </c>
      <c r="AE112" s="18">
        <f>Cal_Insurance!AE20</f>
        <v>0</v>
      </c>
      <c r="AF112" s="18">
        <f>Cal_Insurance!AF20</f>
        <v>0</v>
      </c>
      <c r="AG112" s="18">
        <f>Cal_Insurance!AG20</f>
        <v>0</v>
      </c>
      <c r="AH112" s="18">
        <f>Cal_Insurance!AH20</f>
        <v>0</v>
      </c>
      <c r="AI112" s="18">
        <f>Cal_Insurance!AI20</f>
        <v>0</v>
      </c>
      <c r="AJ112" s="18">
        <f>Cal_Insurance!AJ20</f>
        <v>0</v>
      </c>
      <c r="AK112" s="18">
        <f>Cal_Insurance!AK20</f>
        <v>0</v>
      </c>
      <c r="AN112" s="35"/>
    </row>
    <row r="113" spans="5:40" s="97" customFormat="1">
      <c r="E113" s="16" t="str">
        <f>Cover!$F$13</f>
        <v>Lon</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7" t="s">
        <v>114</v>
      </c>
      <c r="M113" s="17" t="str">
        <f>IF(K113="","",E113&amp;K113&amp;"_"&amp;COUNTIF($K$9:K113,K113))</f>
        <v/>
      </c>
      <c r="T113" s="18">
        <f>Cal_Insurance!T21</f>
        <v>0</v>
      </c>
      <c r="U113" s="18">
        <f>Cal_Insurance!U21</f>
        <v>0</v>
      </c>
      <c r="V113" s="18">
        <f>Cal_Insurance!V21</f>
        <v>0</v>
      </c>
      <c r="W113" s="18">
        <f>Cal_Insurance!W21</f>
        <v>0</v>
      </c>
      <c r="X113" s="18">
        <f>Cal_Insurance!X21</f>
        <v>0</v>
      </c>
      <c r="Y113" s="18">
        <f>Cal_Insurance!Y21</f>
        <v>0</v>
      </c>
      <c r="Z113" s="18">
        <f>Cal_Insurance!Z21</f>
        <v>0</v>
      </c>
      <c r="AA113" s="18">
        <f>Cal_Insurance!AA21</f>
        <v>0</v>
      </c>
      <c r="AB113" s="18">
        <f>Cal_Insurance!AB21</f>
        <v>0</v>
      </c>
      <c r="AC113" s="18">
        <f>Cal_Insurance!AC21</f>
        <v>0</v>
      </c>
      <c r="AD113" s="18">
        <f>Cal_Insurance!AD21</f>
        <v>0</v>
      </c>
      <c r="AE113" s="18">
        <f>Cal_Insurance!AE21</f>
        <v>0</v>
      </c>
      <c r="AF113" s="18">
        <f>Cal_Insurance!AF21</f>
        <v>0</v>
      </c>
      <c r="AG113" s="18">
        <f>Cal_Insurance!AG21</f>
        <v>0</v>
      </c>
      <c r="AH113" s="18">
        <f>Cal_Insurance!AH21</f>
        <v>0</v>
      </c>
      <c r="AI113" s="18">
        <f>Cal_Insurance!AI21</f>
        <v>0</v>
      </c>
      <c r="AJ113" s="18">
        <f>Cal_Insurance!AJ21</f>
        <v>0</v>
      </c>
      <c r="AK113" s="18">
        <f>Cal_Insurance!AK21</f>
        <v>0</v>
      </c>
      <c r="AN113" s="35"/>
    </row>
    <row r="114" spans="5:40" s="97" customFormat="1">
      <c r="E114" s="16" t="str">
        <f>Cover!$F$13</f>
        <v>Lon</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7" t="s">
        <v>114</v>
      </c>
      <c r="M114" s="17" t="str">
        <f>IF(K114="","",E114&amp;K114&amp;"_"&amp;COUNTIF($K$9:K114,K114))</f>
        <v/>
      </c>
      <c r="T114" s="18">
        <f>Cal_Insurance!T22</f>
        <v>0</v>
      </c>
      <c r="U114" s="18">
        <f>Cal_Insurance!U22</f>
        <v>0</v>
      </c>
      <c r="V114" s="18">
        <f>Cal_Insurance!V22</f>
        <v>0</v>
      </c>
      <c r="W114" s="18">
        <f>Cal_Insurance!W22</f>
        <v>0</v>
      </c>
      <c r="X114" s="18">
        <f>Cal_Insurance!X22</f>
        <v>0</v>
      </c>
      <c r="Y114" s="18">
        <f>Cal_Insurance!Y22</f>
        <v>0</v>
      </c>
      <c r="Z114" s="18">
        <f>Cal_Insurance!Z22</f>
        <v>0</v>
      </c>
      <c r="AA114" s="18">
        <f>Cal_Insurance!AA22</f>
        <v>0</v>
      </c>
      <c r="AB114" s="18">
        <f>Cal_Insurance!AB22</f>
        <v>0</v>
      </c>
      <c r="AC114" s="18">
        <f>Cal_Insurance!AC22</f>
        <v>0</v>
      </c>
      <c r="AD114" s="18">
        <f>Cal_Insurance!AD22</f>
        <v>0</v>
      </c>
      <c r="AE114" s="18">
        <f>Cal_Insurance!AE22</f>
        <v>0</v>
      </c>
      <c r="AF114" s="18">
        <f>Cal_Insurance!AF22</f>
        <v>0</v>
      </c>
      <c r="AG114" s="18">
        <f>Cal_Insurance!AG22</f>
        <v>0</v>
      </c>
      <c r="AH114" s="18">
        <f>Cal_Insurance!AH22</f>
        <v>0</v>
      </c>
      <c r="AI114" s="18">
        <f>Cal_Insurance!AI22</f>
        <v>0</v>
      </c>
      <c r="AJ114" s="18">
        <f>Cal_Insurance!AJ22</f>
        <v>0</v>
      </c>
      <c r="AK114" s="18">
        <f>Cal_Insurance!AK22</f>
        <v>0</v>
      </c>
      <c r="AN114" s="35"/>
    </row>
    <row r="115" spans="5:40" s="97" customFormat="1">
      <c r="E115" s="16" t="str">
        <f>Cover!$F$13</f>
        <v>Lon</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7" t="s">
        <v>114</v>
      </c>
      <c r="M115" s="17" t="str">
        <f>IF(K115="","",E115&amp;K115&amp;"_"&amp;COUNTIF($K$9:K115,K115))</f>
        <v/>
      </c>
      <c r="T115" s="18">
        <f>Cal_Insurance!T23</f>
        <v>0</v>
      </c>
      <c r="U115" s="18">
        <f>Cal_Insurance!U23</f>
        <v>0</v>
      </c>
      <c r="V115" s="18">
        <f>Cal_Insurance!V23</f>
        <v>0</v>
      </c>
      <c r="W115" s="18">
        <f>Cal_Insurance!W23</f>
        <v>0</v>
      </c>
      <c r="X115" s="18">
        <f>Cal_Insurance!X23</f>
        <v>0</v>
      </c>
      <c r="Y115" s="18">
        <f>Cal_Insurance!Y23</f>
        <v>0</v>
      </c>
      <c r="Z115" s="18">
        <f>Cal_Insurance!Z23</f>
        <v>0</v>
      </c>
      <c r="AA115" s="18">
        <f>Cal_Insurance!AA23</f>
        <v>0</v>
      </c>
      <c r="AB115" s="18">
        <f>Cal_Insurance!AB23</f>
        <v>0</v>
      </c>
      <c r="AC115" s="18">
        <f>Cal_Insurance!AC23</f>
        <v>0</v>
      </c>
      <c r="AD115" s="18">
        <f>Cal_Insurance!AD23</f>
        <v>0</v>
      </c>
      <c r="AE115" s="18">
        <f>Cal_Insurance!AE23</f>
        <v>0</v>
      </c>
      <c r="AF115" s="18">
        <f>Cal_Insurance!AF23</f>
        <v>0</v>
      </c>
      <c r="AG115" s="18">
        <f>Cal_Insurance!AG23</f>
        <v>0</v>
      </c>
      <c r="AH115" s="18">
        <f>Cal_Insurance!AH23</f>
        <v>0</v>
      </c>
      <c r="AI115" s="18">
        <f>Cal_Insurance!AI23</f>
        <v>0</v>
      </c>
      <c r="AJ115" s="18">
        <f>Cal_Insurance!AJ23</f>
        <v>0</v>
      </c>
      <c r="AK115" s="18">
        <f>Cal_Insurance!AK23</f>
        <v>0</v>
      </c>
      <c r="AN115" s="35"/>
    </row>
    <row r="116" spans="5:40" s="97" customFormat="1">
      <c r="E116" s="16" t="str">
        <f>Cover!$F$13</f>
        <v>Lon</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7" t="s">
        <v>114</v>
      </c>
      <c r="M116" s="17" t="str">
        <f>IF(K116="","",E116&amp;K116&amp;"_"&amp;COUNTIF($K$9:K116,K116))</f>
        <v/>
      </c>
      <c r="T116" s="18">
        <f>Cal_Insurance!T24</f>
        <v>0</v>
      </c>
      <c r="U116" s="18">
        <f>Cal_Insurance!U24</f>
        <v>0</v>
      </c>
      <c r="V116" s="18">
        <f>Cal_Insurance!V24</f>
        <v>0</v>
      </c>
      <c r="W116" s="18">
        <f>Cal_Insurance!W24</f>
        <v>0</v>
      </c>
      <c r="X116" s="18">
        <f>Cal_Insurance!X24</f>
        <v>0</v>
      </c>
      <c r="Y116" s="18">
        <f>Cal_Insurance!Y24</f>
        <v>0</v>
      </c>
      <c r="Z116" s="18">
        <f>Cal_Insurance!Z24</f>
        <v>0</v>
      </c>
      <c r="AA116" s="18">
        <f>Cal_Insurance!AA24</f>
        <v>0</v>
      </c>
      <c r="AB116" s="18">
        <f>Cal_Insurance!AB24</f>
        <v>0</v>
      </c>
      <c r="AC116" s="18">
        <f>Cal_Insurance!AC24</f>
        <v>0</v>
      </c>
      <c r="AD116" s="18">
        <f>Cal_Insurance!AD24</f>
        <v>0</v>
      </c>
      <c r="AE116" s="18">
        <f>Cal_Insurance!AE24</f>
        <v>0</v>
      </c>
      <c r="AF116" s="18">
        <f>Cal_Insurance!AF24</f>
        <v>0</v>
      </c>
      <c r="AG116" s="18">
        <f>Cal_Insurance!AG24</f>
        <v>0</v>
      </c>
      <c r="AH116" s="18">
        <f>Cal_Insurance!AH24</f>
        <v>0</v>
      </c>
      <c r="AI116" s="18">
        <f>Cal_Insurance!AI24</f>
        <v>0</v>
      </c>
      <c r="AJ116" s="18">
        <f>Cal_Insurance!AJ24</f>
        <v>0</v>
      </c>
      <c r="AK116" s="18">
        <f>Cal_Insurance!AK24</f>
        <v>0</v>
      </c>
      <c r="AN116" s="35"/>
    </row>
    <row r="117" spans="5:40" s="97" customFormat="1">
      <c r="E117" s="16" t="str">
        <f>Cover!$F$13</f>
        <v>Lon</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7" t="s">
        <v>114</v>
      </c>
      <c r="M117" s="17" t="str">
        <f>IF(K117="","",E117&amp;K117&amp;"_"&amp;COUNTIF($K$9:K117,K117))</f>
        <v/>
      </c>
      <c r="T117" s="18">
        <f>Cal_Insurance!T25</f>
        <v>0</v>
      </c>
      <c r="U117" s="18">
        <f>Cal_Insurance!U25</f>
        <v>0</v>
      </c>
      <c r="V117" s="18">
        <f>Cal_Insurance!V25</f>
        <v>0</v>
      </c>
      <c r="W117" s="18">
        <f>Cal_Insurance!W25</f>
        <v>0</v>
      </c>
      <c r="X117" s="18">
        <f>Cal_Insurance!X25</f>
        <v>0</v>
      </c>
      <c r="Y117" s="18">
        <f>Cal_Insurance!Y25</f>
        <v>0</v>
      </c>
      <c r="Z117" s="18">
        <f>Cal_Insurance!Z25</f>
        <v>0</v>
      </c>
      <c r="AA117" s="18">
        <f>Cal_Insurance!AA25</f>
        <v>0</v>
      </c>
      <c r="AB117" s="18">
        <f>Cal_Insurance!AB25</f>
        <v>0</v>
      </c>
      <c r="AC117" s="18">
        <f>Cal_Insurance!AC25</f>
        <v>0</v>
      </c>
      <c r="AD117" s="18">
        <f>Cal_Insurance!AD25</f>
        <v>0</v>
      </c>
      <c r="AE117" s="18">
        <f>Cal_Insurance!AE25</f>
        <v>0</v>
      </c>
      <c r="AF117" s="18">
        <f>Cal_Insurance!AF25</f>
        <v>0</v>
      </c>
      <c r="AG117" s="18">
        <f>Cal_Insurance!AG25</f>
        <v>0</v>
      </c>
      <c r="AH117" s="18">
        <f>Cal_Insurance!AH25</f>
        <v>0</v>
      </c>
      <c r="AI117" s="18">
        <f>Cal_Insurance!AI25</f>
        <v>0</v>
      </c>
      <c r="AJ117" s="18">
        <f>Cal_Insurance!AJ25</f>
        <v>0</v>
      </c>
      <c r="AK117" s="18">
        <f>Cal_Insurance!AK25</f>
        <v>0</v>
      </c>
      <c r="AN117" s="35"/>
    </row>
    <row r="118" spans="5:40" s="97" customFormat="1">
      <c r="E118" s="16" t="str">
        <f>Cover!$F$13</f>
        <v>Lon</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7" t="s">
        <v>114</v>
      </c>
      <c r="M118" s="17" t="str">
        <f>IF(K118="","",E118&amp;K118&amp;"_"&amp;COUNTIF($K$9:K118,K118))</f>
        <v/>
      </c>
      <c r="T118" s="18">
        <f>Cal_Insurance!T26</f>
        <v>0</v>
      </c>
      <c r="U118" s="18">
        <f>Cal_Insurance!U26</f>
        <v>0</v>
      </c>
      <c r="V118" s="18">
        <f>Cal_Insurance!V26</f>
        <v>0</v>
      </c>
      <c r="W118" s="18">
        <f>Cal_Insurance!W26</f>
        <v>0</v>
      </c>
      <c r="X118" s="18">
        <f>Cal_Insurance!X26</f>
        <v>0</v>
      </c>
      <c r="Y118" s="18">
        <f>Cal_Insurance!Y26</f>
        <v>0</v>
      </c>
      <c r="Z118" s="18">
        <f>Cal_Insurance!Z26</f>
        <v>0</v>
      </c>
      <c r="AA118" s="18">
        <f>Cal_Insurance!AA26</f>
        <v>0</v>
      </c>
      <c r="AB118" s="18">
        <f>Cal_Insurance!AB26</f>
        <v>0</v>
      </c>
      <c r="AC118" s="18">
        <f>Cal_Insurance!AC26</f>
        <v>0</v>
      </c>
      <c r="AD118" s="18">
        <f>Cal_Insurance!AD26</f>
        <v>0</v>
      </c>
      <c r="AE118" s="18">
        <f>Cal_Insurance!AE26</f>
        <v>0</v>
      </c>
      <c r="AF118" s="18">
        <f>Cal_Insurance!AF26</f>
        <v>0</v>
      </c>
      <c r="AG118" s="18">
        <f>Cal_Insurance!AG26</f>
        <v>0</v>
      </c>
      <c r="AH118" s="18">
        <f>Cal_Insurance!AH26</f>
        <v>0</v>
      </c>
      <c r="AI118" s="18">
        <f>Cal_Insurance!AI26</f>
        <v>0</v>
      </c>
      <c r="AJ118" s="18">
        <f>Cal_Insurance!AJ26</f>
        <v>0</v>
      </c>
      <c r="AK118" s="18">
        <f>Cal_Insurance!AK26</f>
        <v>0</v>
      </c>
      <c r="AN118" s="35"/>
    </row>
    <row r="119" spans="5:40" s="97" customFormat="1">
      <c r="E119" s="16" t="str">
        <f>Cover!$F$13</f>
        <v>Lon</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7" t="s">
        <v>114</v>
      </c>
      <c r="M119" s="17" t="str">
        <f>IF(K119="","",E119&amp;K119&amp;"_"&amp;COUNTIF($K$9:K119,K119))</f>
        <v/>
      </c>
      <c r="T119" s="18">
        <f>Cal_Procurement!T17</f>
        <v>0</v>
      </c>
      <c r="U119" s="18">
        <f>Cal_Procurement!U17</f>
        <v>0</v>
      </c>
      <c r="V119" s="18">
        <f>Cal_Procurement!V17</f>
        <v>0</v>
      </c>
      <c r="W119" s="18">
        <f>Cal_Procurement!W17</f>
        <v>0</v>
      </c>
      <c r="X119" s="18">
        <f>Cal_Procurement!X17</f>
        <v>0</v>
      </c>
      <c r="Y119" s="18">
        <f>Cal_Procurement!Y17</f>
        <v>0</v>
      </c>
      <c r="Z119" s="18">
        <f>Cal_Procurement!Z17</f>
        <v>0</v>
      </c>
      <c r="AA119" s="18">
        <f>Cal_Procurement!AA17</f>
        <v>0</v>
      </c>
      <c r="AB119" s="18">
        <f>Cal_Procurement!AB17</f>
        <v>0</v>
      </c>
      <c r="AC119" s="18">
        <f>Cal_Procurement!AC17</f>
        <v>0</v>
      </c>
      <c r="AD119" s="18">
        <f>Cal_Procurement!AD17</f>
        <v>0</v>
      </c>
      <c r="AE119" s="18">
        <f>Cal_Procurement!AE17</f>
        <v>0</v>
      </c>
      <c r="AF119" s="18">
        <f>Cal_Procurement!AF17</f>
        <v>0</v>
      </c>
      <c r="AG119" s="18">
        <f>Cal_Procurement!AG17</f>
        <v>0</v>
      </c>
      <c r="AH119" s="18">
        <f>Cal_Procurement!AH17</f>
        <v>0</v>
      </c>
      <c r="AI119" s="18">
        <f>Cal_Procurement!AI17</f>
        <v>0</v>
      </c>
      <c r="AJ119" s="18">
        <f>Cal_Procurement!AJ17</f>
        <v>0</v>
      </c>
      <c r="AK119" s="18">
        <f>Cal_Procurement!AK17</f>
        <v>0</v>
      </c>
      <c r="AN119" s="35"/>
    </row>
    <row r="120" spans="5:40" s="97" customFormat="1">
      <c r="E120" s="16" t="str">
        <f>Cover!$F$13</f>
        <v>Lon</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7" t="s">
        <v>114</v>
      </c>
      <c r="M120" s="17" t="str">
        <f>IF(K120="","",E120&amp;K120&amp;"_"&amp;COUNTIF($K$9:K120,K120))</f>
        <v/>
      </c>
      <c r="T120" s="18">
        <f>Cal_Procurement!T18</f>
        <v>0</v>
      </c>
      <c r="U120" s="18">
        <f>Cal_Procurement!U18</f>
        <v>0</v>
      </c>
      <c r="V120" s="18">
        <f>Cal_Procurement!V18</f>
        <v>0</v>
      </c>
      <c r="W120" s="18">
        <f>Cal_Procurement!W18</f>
        <v>0</v>
      </c>
      <c r="X120" s="18">
        <f>Cal_Procurement!X18</f>
        <v>0</v>
      </c>
      <c r="Y120" s="18">
        <f>Cal_Procurement!Y18</f>
        <v>0</v>
      </c>
      <c r="Z120" s="18">
        <f>Cal_Procurement!Z18</f>
        <v>0</v>
      </c>
      <c r="AA120" s="18">
        <f>Cal_Procurement!AA18</f>
        <v>0</v>
      </c>
      <c r="AB120" s="18">
        <f>Cal_Procurement!AB18</f>
        <v>0</v>
      </c>
      <c r="AC120" s="18">
        <f>Cal_Procurement!AC18</f>
        <v>0</v>
      </c>
      <c r="AD120" s="18">
        <f>Cal_Procurement!AD18</f>
        <v>0</v>
      </c>
      <c r="AE120" s="18">
        <f>Cal_Procurement!AE18</f>
        <v>0</v>
      </c>
      <c r="AF120" s="18">
        <f>Cal_Procurement!AF18</f>
        <v>0</v>
      </c>
      <c r="AG120" s="18">
        <f>Cal_Procurement!AG18</f>
        <v>0</v>
      </c>
      <c r="AH120" s="18">
        <f>Cal_Procurement!AH18</f>
        <v>0</v>
      </c>
      <c r="AI120" s="18">
        <f>Cal_Procurement!AI18</f>
        <v>0</v>
      </c>
      <c r="AJ120" s="18">
        <f>Cal_Procurement!AJ18</f>
        <v>0</v>
      </c>
      <c r="AK120" s="18">
        <f>Cal_Procurement!AK18</f>
        <v>0</v>
      </c>
      <c r="AN120" s="35"/>
    </row>
    <row r="121" spans="5:40" s="97" customFormat="1">
      <c r="E121" s="16" t="str">
        <f>Cover!$F$13</f>
        <v>Lon</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7" t="s">
        <v>114</v>
      </c>
      <c r="M121" s="17" t="str">
        <f>IF(K121="","",E121&amp;K121&amp;"_"&amp;COUNTIF($K$9:K121,K121))</f>
        <v/>
      </c>
      <c r="T121" s="18">
        <f>Cal_Procurement!T19</f>
        <v>0</v>
      </c>
      <c r="U121" s="18">
        <f>Cal_Procurement!U19</f>
        <v>0</v>
      </c>
      <c r="V121" s="18">
        <f>Cal_Procurement!V19</f>
        <v>0</v>
      </c>
      <c r="W121" s="18">
        <f>Cal_Procurement!W19</f>
        <v>0</v>
      </c>
      <c r="X121" s="18">
        <f>Cal_Procurement!X19</f>
        <v>0</v>
      </c>
      <c r="Y121" s="18">
        <f>Cal_Procurement!Y19</f>
        <v>0</v>
      </c>
      <c r="Z121" s="18">
        <f>Cal_Procurement!Z19</f>
        <v>0</v>
      </c>
      <c r="AA121" s="18">
        <f>Cal_Procurement!AA19</f>
        <v>0</v>
      </c>
      <c r="AB121" s="18">
        <f>Cal_Procurement!AB19</f>
        <v>0</v>
      </c>
      <c r="AC121" s="18">
        <f>Cal_Procurement!AC19</f>
        <v>0</v>
      </c>
      <c r="AD121" s="18">
        <f>Cal_Procurement!AD19</f>
        <v>0</v>
      </c>
      <c r="AE121" s="18">
        <f>Cal_Procurement!AE19</f>
        <v>0</v>
      </c>
      <c r="AF121" s="18">
        <f>Cal_Procurement!AF19</f>
        <v>0</v>
      </c>
      <c r="AG121" s="18">
        <f>Cal_Procurement!AG19</f>
        <v>0</v>
      </c>
      <c r="AH121" s="18">
        <f>Cal_Procurement!AH19</f>
        <v>0</v>
      </c>
      <c r="AI121" s="18">
        <f>Cal_Procurement!AI19</f>
        <v>0</v>
      </c>
      <c r="AJ121" s="18">
        <f>Cal_Procurement!AJ19</f>
        <v>0</v>
      </c>
      <c r="AK121" s="18">
        <f>Cal_Procurement!AK19</f>
        <v>0</v>
      </c>
      <c r="AN121" s="35"/>
    </row>
    <row r="122" spans="5:40" s="97" customFormat="1">
      <c r="E122" s="16" t="str">
        <f>Cover!$F$13</f>
        <v>Lon</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7" t="s">
        <v>114</v>
      </c>
      <c r="M122" s="17" t="str">
        <f>IF(K122="","",E122&amp;K122&amp;"_"&amp;COUNTIF($K$9:K122,K122))</f>
        <v/>
      </c>
      <c r="T122" s="18">
        <f>Cal_Procurement!T20</f>
        <v>0</v>
      </c>
      <c r="U122" s="18">
        <f>Cal_Procurement!U20</f>
        <v>0</v>
      </c>
      <c r="V122" s="18">
        <f>Cal_Procurement!V20</f>
        <v>0</v>
      </c>
      <c r="W122" s="18">
        <f>Cal_Procurement!W20</f>
        <v>0</v>
      </c>
      <c r="X122" s="18">
        <f>Cal_Procurement!X20</f>
        <v>0</v>
      </c>
      <c r="Y122" s="18">
        <f>Cal_Procurement!Y20</f>
        <v>0</v>
      </c>
      <c r="Z122" s="18">
        <f>Cal_Procurement!Z20</f>
        <v>0</v>
      </c>
      <c r="AA122" s="18">
        <f>Cal_Procurement!AA20</f>
        <v>0</v>
      </c>
      <c r="AB122" s="18">
        <f>Cal_Procurement!AB20</f>
        <v>0</v>
      </c>
      <c r="AC122" s="18">
        <f>Cal_Procurement!AC20</f>
        <v>0</v>
      </c>
      <c r="AD122" s="18">
        <f>Cal_Procurement!AD20</f>
        <v>0</v>
      </c>
      <c r="AE122" s="18">
        <f>Cal_Procurement!AE20</f>
        <v>0</v>
      </c>
      <c r="AF122" s="18">
        <f>Cal_Procurement!AF20</f>
        <v>0</v>
      </c>
      <c r="AG122" s="18">
        <f>Cal_Procurement!AG20</f>
        <v>0</v>
      </c>
      <c r="AH122" s="18">
        <f>Cal_Procurement!AH20</f>
        <v>0</v>
      </c>
      <c r="AI122" s="18">
        <f>Cal_Procurement!AI20</f>
        <v>0</v>
      </c>
      <c r="AJ122" s="18">
        <f>Cal_Procurement!AJ20</f>
        <v>0</v>
      </c>
      <c r="AK122" s="18">
        <f>Cal_Procurement!AK20</f>
        <v>0</v>
      </c>
      <c r="AN122" s="35"/>
    </row>
    <row r="123" spans="5:40" s="97" customFormat="1">
      <c r="E123" s="16" t="str">
        <f>Cover!$F$13</f>
        <v>Lon</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7" t="s">
        <v>114</v>
      </c>
      <c r="M123" s="17" t="str">
        <f>IF(K123="","",E123&amp;K123&amp;"_"&amp;COUNTIF($K$9:K123,K123))</f>
        <v/>
      </c>
      <c r="T123" s="18">
        <f>Cal_Procurement!T21</f>
        <v>0</v>
      </c>
      <c r="U123" s="18">
        <f>Cal_Procurement!U21</f>
        <v>0</v>
      </c>
      <c r="V123" s="18">
        <f>Cal_Procurement!V21</f>
        <v>0</v>
      </c>
      <c r="W123" s="18">
        <f>Cal_Procurement!W21</f>
        <v>0</v>
      </c>
      <c r="X123" s="18">
        <f>Cal_Procurement!X21</f>
        <v>0</v>
      </c>
      <c r="Y123" s="18">
        <f>Cal_Procurement!Y21</f>
        <v>0</v>
      </c>
      <c r="Z123" s="18">
        <f>Cal_Procurement!Z21</f>
        <v>0</v>
      </c>
      <c r="AA123" s="18">
        <f>Cal_Procurement!AA21</f>
        <v>0</v>
      </c>
      <c r="AB123" s="18">
        <f>Cal_Procurement!AB21</f>
        <v>0</v>
      </c>
      <c r="AC123" s="18">
        <f>Cal_Procurement!AC21</f>
        <v>0</v>
      </c>
      <c r="AD123" s="18">
        <f>Cal_Procurement!AD21</f>
        <v>0</v>
      </c>
      <c r="AE123" s="18">
        <f>Cal_Procurement!AE21</f>
        <v>0</v>
      </c>
      <c r="AF123" s="18">
        <f>Cal_Procurement!AF21</f>
        <v>0</v>
      </c>
      <c r="AG123" s="18">
        <f>Cal_Procurement!AG21</f>
        <v>0</v>
      </c>
      <c r="AH123" s="18">
        <f>Cal_Procurement!AH21</f>
        <v>0</v>
      </c>
      <c r="AI123" s="18">
        <f>Cal_Procurement!AI21</f>
        <v>0</v>
      </c>
      <c r="AJ123" s="18">
        <f>Cal_Procurement!AJ21</f>
        <v>0</v>
      </c>
      <c r="AK123" s="18">
        <f>Cal_Procurement!AK21</f>
        <v>0</v>
      </c>
      <c r="AN123" s="35"/>
    </row>
    <row r="124" spans="5:40" s="97" customFormat="1">
      <c r="E124" s="16" t="str">
        <f>Cover!$F$13</f>
        <v>Lon</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7" t="s">
        <v>114</v>
      </c>
      <c r="M124" s="17" t="str">
        <f>IF(K124="","",E124&amp;K124&amp;"_"&amp;COUNTIF($K$9:K124,K124))</f>
        <v/>
      </c>
      <c r="T124" s="18">
        <f>Cal_Procurement!T22</f>
        <v>0</v>
      </c>
      <c r="U124" s="18">
        <f>Cal_Procurement!U22</f>
        <v>0</v>
      </c>
      <c r="V124" s="18">
        <f>Cal_Procurement!V22</f>
        <v>0</v>
      </c>
      <c r="W124" s="18">
        <f>Cal_Procurement!W22</f>
        <v>0</v>
      </c>
      <c r="X124" s="18">
        <f>Cal_Procurement!X22</f>
        <v>0</v>
      </c>
      <c r="Y124" s="18">
        <f>Cal_Procurement!Y22</f>
        <v>0</v>
      </c>
      <c r="Z124" s="18">
        <f>Cal_Procurement!Z22</f>
        <v>0</v>
      </c>
      <c r="AA124" s="18">
        <f>Cal_Procurement!AA22</f>
        <v>0</v>
      </c>
      <c r="AB124" s="18">
        <f>Cal_Procurement!AB22</f>
        <v>0</v>
      </c>
      <c r="AC124" s="18">
        <f>Cal_Procurement!AC22</f>
        <v>0</v>
      </c>
      <c r="AD124" s="18">
        <f>Cal_Procurement!AD22</f>
        <v>0</v>
      </c>
      <c r="AE124" s="18">
        <f>Cal_Procurement!AE22</f>
        <v>0</v>
      </c>
      <c r="AF124" s="18">
        <f>Cal_Procurement!AF22</f>
        <v>0</v>
      </c>
      <c r="AG124" s="18">
        <f>Cal_Procurement!AG22</f>
        <v>0</v>
      </c>
      <c r="AH124" s="18">
        <f>Cal_Procurement!AH22</f>
        <v>0</v>
      </c>
      <c r="AI124" s="18">
        <f>Cal_Procurement!AI22</f>
        <v>0</v>
      </c>
      <c r="AJ124" s="18">
        <f>Cal_Procurement!AJ22</f>
        <v>0</v>
      </c>
      <c r="AK124" s="18">
        <f>Cal_Procurement!AK22</f>
        <v>0</v>
      </c>
      <c r="AN124" s="35"/>
    </row>
    <row r="125" spans="5:40" s="97" customFormat="1">
      <c r="E125" s="16" t="str">
        <f>Cover!$F$13</f>
        <v>Lon</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7" t="s">
        <v>114</v>
      </c>
      <c r="M125" s="17" t="str">
        <f>IF(K125="","",E125&amp;K125&amp;"_"&amp;COUNTIF($K$9:K125,K125))</f>
        <v/>
      </c>
      <c r="T125" s="18">
        <f>Cal_Procurement!T23</f>
        <v>0</v>
      </c>
      <c r="U125" s="18">
        <f>Cal_Procurement!U23</f>
        <v>0</v>
      </c>
      <c r="V125" s="18">
        <f>Cal_Procurement!V23</f>
        <v>0</v>
      </c>
      <c r="W125" s="18">
        <f>Cal_Procurement!W23</f>
        <v>0</v>
      </c>
      <c r="X125" s="18">
        <f>Cal_Procurement!X23</f>
        <v>0</v>
      </c>
      <c r="Y125" s="18">
        <f>Cal_Procurement!Y23</f>
        <v>0</v>
      </c>
      <c r="Z125" s="18">
        <f>Cal_Procurement!Z23</f>
        <v>0</v>
      </c>
      <c r="AA125" s="18">
        <f>Cal_Procurement!AA23</f>
        <v>0</v>
      </c>
      <c r="AB125" s="18">
        <f>Cal_Procurement!AB23</f>
        <v>0</v>
      </c>
      <c r="AC125" s="18">
        <f>Cal_Procurement!AC23</f>
        <v>0</v>
      </c>
      <c r="AD125" s="18">
        <f>Cal_Procurement!AD23</f>
        <v>0</v>
      </c>
      <c r="AE125" s="18">
        <f>Cal_Procurement!AE23</f>
        <v>0</v>
      </c>
      <c r="AF125" s="18">
        <f>Cal_Procurement!AF23</f>
        <v>0</v>
      </c>
      <c r="AG125" s="18">
        <f>Cal_Procurement!AG23</f>
        <v>0</v>
      </c>
      <c r="AH125" s="18">
        <f>Cal_Procurement!AH23</f>
        <v>0</v>
      </c>
      <c r="AI125" s="18">
        <f>Cal_Procurement!AI23</f>
        <v>0</v>
      </c>
      <c r="AJ125" s="18">
        <f>Cal_Procurement!AJ23</f>
        <v>0</v>
      </c>
      <c r="AK125" s="18">
        <f>Cal_Procurement!AK23</f>
        <v>0</v>
      </c>
      <c r="AN125" s="35"/>
    </row>
    <row r="126" spans="5:40" s="97" customFormat="1">
      <c r="E126" s="16" t="str">
        <f>Cover!$F$13</f>
        <v>Lon</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7" t="s">
        <v>114</v>
      </c>
      <c r="M126" s="17" t="str">
        <f>IF(K126="","",E126&amp;K126&amp;"_"&amp;COUNTIF($K$9:K126,K126))</f>
        <v/>
      </c>
      <c r="T126" s="18">
        <f>Cal_Procurement!T24</f>
        <v>0</v>
      </c>
      <c r="U126" s="18">
        <f>Cal_Procurement!U24</f>
        <v>0</v>
      </c>
      <c r="V126" s="18">
        <f>Cal_Procurement!V24</f>
        <v>0</v>
      </c>
      <c r="W126" s="18">
        <f>Cal_Procurement!W24</f>
        <v>0</v>
      </c>
      <c r="X126" s="18">
        <f>Cal_Procurement!X24</f>
        <v>0</v>
      </c>
      <c r="Y126" s="18">
        <f>Cal_Procurement!Y24</f>
        <v>0</v>
      </c>
      <c r="Z126" s="18">
        <f>Cal_Procurement!Z24</f>
        <v>0</v>
      </c>
      <c r="AA126" s="18">
        <f>Cal_Procurement!AA24</f>
        <v>0</v>
      </c>
      <c r="AB126" s="18">
        <f>Cal_Procurement!AB24</f>
        <v>0</v>
      </c>
      <c r="AC126" s="18">
        <f>Cal_Procurement!AC24</f>
        <v>0</v>
      </c>
      <c r="AD126" s="18">
        <f>Cal_Procurement!AD24</f>
        <v>0</v>
      </c>
      <c r="AE126" s="18">
        <f>Cal_Procurement!AE24</f>
        <v>0</v>
      </c>
      <c r="AF126" s="18">
        <f>Cal_Procurement!AF24</f>
        <v>0</v>
      </c>
      <c r="AG126" s="18">
        <f>Cal_Procurement!AG24</f>
        <v>0</v>
      </c>
      <c r="AH126" s="18">
        <f>Cal_Procurement!AH24</f>
        <v>0</v>
      </c>
      <c r="AI126" s="18">
        <f>Cal_Procurement!AI24</f>
        <v>0</v>
      </c>
      <c r="AJ126" s="18">
        <f>Cal_Procurement!AJ24</f>
        <v>0</v>
      </c>
      <c r="AK126" s="18">
        <f>Cal_Procurement!AK24</f>
        <v>0</v>
      </c>
      <c r="AN126" s="35"/>
    </row>
    <row r="127" spans="5:40" s="97" customFormat="1">
      <c r="E127" s="16" t="str">
        <f>Cover!$F$13</f>
        <v>Lon</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7" t="s">
        <v>114</v>
      </c>
      <c r="M127" s="17" t="str">
        <f>IF(K127="","",E127&amp;K127&amp;"_"&amp;COUNTIF($K$9:K127,K127))</f>
        <v/>
      </c>
      <c r="T127" s="18">
        <f>Cal_Procurement!T25</f>
        <v>0</v>
      </c>
      <c r="U127" s="18">
        <f>Cal_Procurement!U25</f>
        <v>0</v>
      </c>
      <c r="V127" s="18">
        <f>Cal_Procurement!V25</f>
        <v>0</v>
      </c>
      <c r="W127" s="18">
        <f>Cal_Procurement!W25</f>
        <v>0</v>
      </c>
      <c r="X127" s="18">
        <f>Cal_Procurement!X25</f>
        <v>0</v>
      </c>
      <c r="Y127" s="18">
        <f>Cal_Procurement!Y25</f>
        <v>0</v>
      </c>
      <c r="Z127" s="18">
        <f>Cal_Procurement!Z25</f>
        <v>0</v>
      </c>
      <c r="AA127" s="18">
        <f>Cal_Procurement!AA25</f>
        <v>0</v>
      </c>
      <c r="AB127" s="18">
        <f>Cal_Procurement!AB25</f>
        <v>0</v>
      </c>
      <c r="AC127" s="18">
        <f>Cal_Procurement!AC25</f>
        <v>0</v>
      </c>
      <c r="AD127" s="18">
        <f>Cal_Procurement!AD25</f>
        <v>0</v>
      </c>
      <c r="AE127" s="18">
        <f>Cal_Procurement!AE25</f>
        <v>0</v>
      </c>
      <c r="AF127" s="18">
        <f>Cal_Procurement!AF25</f>
        <v>0</v>
      </c>
      <c r="AG127" s="18">
        <f>Cal_Procurement!AG25</f>
        <v>0</v>
      </c>
      <c r="AH127" s="18">
        <f>Cal_Procurement!AH25</f>
        <v>0</v>
      </c>
      <c r="AI127" s="18">
        <f>Cal_Procurement!AI25</f>
        <v>0</v>
      </c>
      <c r="AJ127" s="18">
        <f>Cal_Procurement!AJ25</f>
        <v>0</v>
      </c>
      <c r="AK127" s="18">
        <f>Cal_Procurement!AK25</f>
        <v>0</v>
      </c>
      <c r="AN127" s="35"/>
    </row>
    <row r="128" spans="5:40" s="97" customFormat="1">
      <c r="E128" s="16" t="str">
        <f>Cover!$F$13</f>
        <v>Lon</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7" t="s">
        <v>114</v>
      </c>
      <c r="M128" s="17" t="str">
        <f>IF(K128="","",E128&amp;K128&amp;"_"&amp;COUNTIF($K$9:K128,K128))</f>
        <v/>
      </c>
      <c r="T128" s="18">
        <f>Cal_Procurement!T26</f>
        <v>0</v>
      </c>
      <c r="U128" s="18">
        <f>Cal_Procurement!U26</f>
        <v>0</v>
      </c>
      <c r="V128" s="18">
        <f>Cal_Procurement!V26</f>
        <v>0</v>
      </c>
      <c r="W128" s="18">
        <f>Cal_Procurement!W26</f>
        <v>0</v>
      </c>
      <c r="X128" s="18">
        <f>Cal_Procurement!X26</f>
        <v>0</v>
      </c>
      <c r="Y128" s="18">
        <f>Cal_Procurement!Y26</f>
        <v>0</v>
      </c>
      <c r="Z128" s="18">
        <f>Cal_Procurement!Z26</f>
        <v>0</v>
      </c>
      <c r="AA128" s="18">
        <f>Cal_Procurement!AA26</f>
        <v>0</v>
      </c>
      <c r="AB128" s="18">
        <f>Cal_Procurement!AB26</f>
        <v>0</v>
      </c>
      <c r="AC128" s="18">
        <f>Cal_Procurement!AC26</f>
        <v>0</v>
      </c>
      <c r="AD128" s="18">
        <f>Cal_Procurement!AD26</f>
        <v>0</v>
      </c>
      <c r="AE128" s="18">
        <f>Cal_Procurement!AE26</f>
        <v>0</v>
      </c>
      <c r="AF128" s="18">
        <f>Cal_Procurement!AF26</f>
        <v>0</v>
      </c>
      <c r="AG128" s="18">
        <f>Cal_Procurement!AG26</f>
        <v>0</v>
      </c>
      <c r="AH128" s="18">
        <f>Cal_Procurement!AH26</f>
        <v>0</v>
      </c>
      <c r="AI128" s="18">
        <f>Cal_Procurement!AI26</f>
        <v>0</v>
      </c>
      <c r="AJ128" s="18">
        <f>Cal_Procurement!AJ26</f>
        <v>0</v>
      </c>
      <c r="AK128" s="18">
        <f>Cal_Procurement!AK26</f>
        <v>0</v>
      </c>
      <c r="AN128" s="35"/>
    </row>
    <row r="129" spans="5:40" s="97" customFormat="1">
      <c r="E129" s="16" t="str">
        <f>Cover!$F$13</f>
        <v>Lon</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7" t="s">
        <v>114</v>
      </c>
      <c r="M129" s="17" t="str">
        <f>IF(K129="","",E129&amp;K129&amp;"_"&amp;COUNTIF($K$9:K129,K129))</f>
        <v/>
      </c>
      <c r="T129" s="18">
        <f>'Cal_CEO &amp; Group Mgt'!T17</f>
        <v>0</v>
      </c>
      <c r="U129" s="18">
        <f>'Cal_CEO &amp; Group Mgt'!U17</f>
        <v>0</v>
      </c>
      <c r="V129" s="18">
        <f>'Cal_CEO &amp; Group Mgt'!V17</f>
        <v>0</v>
      </c>
      <c r="W129" s="18">
        <f>'Cal_CEO &amp; Group Mgt'!W17</f>
        <v>0</v>
      </c>
      <c r="X129" s="18">
        <f>'Cal_CEO &amp; Group Mgt'!X17</f>
        <v>0</v>
      </c>
      <c r="Y129" s="18">
        <f>'Cal_CEO &amp; Group Mgt'!Y17</f>
        <v>0</v>
      </c>
      <c r="Z129" s="18">
        <f>'Cal_CEO &amp; Group Mgt'!Z17</f>
        <v>0</v>
      </c>
      <c r="AA129" s="18">
        <f>'Cal_CEO &amp; Group Mgt'!AA17</f>
        <v>0</v>
      </c>
      <c r="AB129" s="18">
        <f>'Cal_CEO &amp; Group Mgt'!AB17</f>
        <v>0</v>
      </c>
      <c r="AC129" s="18">
        <f>'Cal_CEO &amp; Group Mgt'!AC17</f>
        <v>0</v>
      </c>
      <c r="AD129" s="18">
        <f>'Cal_CEO &amp; Group Mgt'!AD17</f>
        <v>0</v>
      </c>
      <c r="AE129" s="18">
        <f>'Cal_CEO &amp; Group Mgt'!AE17</f>
        <v>0</v>
      </c>
      <c r="AF129" s="18">
        <f>'Cal_CEO &amp; Group Mgt'!AF17</f>
        <v>0</v>
      </c>
      <c r="AG129" s="18">
        <f>'Cal_CEO &amp; Group Mgt'!AG17</f>
        <v>0</v>
      </c>
      <c r="AH129" s="18">
        <f>'Cal_CEO &amp; Group Mgt'!AH17</f>
        <v>0</v>
      </c>
      <c r="AI129" s="18">
        <f>'Cal_CEO &amp; Group Mgt'!AI17</f>
        <v>0</v>
      </c>
      <c r="AJ129" s="18">
        <f>'Cal_CEO &amp; Group Mgt'!AJ17</f>
        <v>0</v>
      </c>
      <c r="AK129" s="18">
        <f>'Cal_CEO &amp; Group Mgt'!AK17</f>
        <v>0</v>
      </c>
      <c r="AN129" s="35"/>
    </row>
    <row r="130" spans="5:40" s="97" customFormat="1">
      <c r="E130" s="16" t="str">
        <f>Cover!$F$13</f>
        <v>Lon</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7" t="s">
        <v>114</v>
      </c>
      <c r="M130" s="17" t="str">
        <f>IF(K130="","",E130&amp;K130&amp;"_"&amp;COUNTIF($K$9:K130,K130))</f>
        <v/>
      </c>
      <c r="T130" s="18">
        <f>'Cal_CEO &amp; Group Mgt'!T18</f>
        <v>0</v>
      </c>
      <c r="U130" s="18">
        <f>'Cal_CEO &amp; Group Mgt'!U18</f>
        <v>0</v>
      </c>
      <c r="V130" s="18">
        <f>'Cal_CEO &amp; Group Mgt'!V18</f>
        <v>0</v>
      </c>
      <c r="W130" s="18">
        <f>'Cal_CEO &amp; Group Mgt'!W18</f>
        <v>0</v>
      </c>
      <c r="X130" s="18">
        <f>'Cal_CEO &amp; Group Mgt'!X18</f>
        <v>0</v>
      </c>
      <c r="Y130" s="18">
        <f>'Cal_CEO &amp; Group Mgt'!Y18</f>
        <v>0</v>
      </c>
      <c r="Z130" s="18">
        <f>'Cal_CEO &amp; Group Mgt'!Z18</f>
        <v>0</v>
      </c>
      <c r="AA130" s="18">
        <f>'Cal_CEO &amp; Group Mgt'!AA18</f>
        <v>0</v>
      </c>
      <c r="AB130" s="18">
        <f>'Cal_CEO &amp; Group Mgt'!AB18</f>
        <v>0</v>
      </c>
      <c r="AC130" s="18">
        <f>'Cal_CEO &amp; Group Mgt'!AC18</f>
        <v>0</v>
      </c>
      <c r="AD130" s="18">
        <f>'Cal_CEO &amp; Group Mgt'!AD18</f>
        <v>0</v>
      </c>
      <c r="AE130" s="18">
        <f>'Cal_CEO &amp; Group Mgt'!AE18</f>
        <v>0</v>
      </c>
      <c r="AF130" s="18">
        <f>'Cal_CEO &amp; Group Mgt'!AF18</f>
        <v>0</v>
      </c>
      <c r="AG130" s="18">
        <f>'Cal_CEO &amp; Group Mgt'!AG18</f>
        <v>0</v>
      </c>
      <c r="AH130" s="18">
        <f>'Cal_CEO &amp; Group Mgt'!AH18</f>
        <v>0</v>
      </c>
      <c r="AI130" s="18">
        <f>'Cal_CEO &amp; Group Mgt'!AI18</f>
        <v>0</v>
      </c>
      <c r="AJ130" s="18">
        <f>'Cal_CEO &amp; Group Mgt'!AJ18</f>
        <v>0</v>
      </c>
      <c r="AK130" s="18">
        <f>'Cal_CEO &amp; Group Mgt'!AK18</f>
        <v>0</v>
      </c>
      <c r="AN130" s="35"/>
    </row>
    <row r="131" spans="5:40" s="97" customFormat="1">
      <c r="E131" s="16" t="str">
        <f>Cover!$F$13</f>
        <v>Lon</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7" t="s">
        <v>114</v>
      </c>
      <c r="M131" s="17" t="str">
        <f>IF(K131="","",E131&amp;K131&amp;"_"&amp;COUNTIF($K$9:K131,K131))</f>
        <v/>
      </c>
      <c r="T131" s="18">
        <f>'Cal_CEO &amp; Group Mgt'!T19</f>
        <v>0</v>
      </c>
      <c r="U131" s="18">
        <f>'Cal_CEO &amp; Group Mgt'!U19</f>
        <v>0</v>
      </c>
      <c r="V131" s="18">
        <f>'Cal_CEO &amp; Group Mgt'!V19</f>
        <v>0</v>
      </c>
      <c r="W131" s="18">
        <f>'Cal_CEO &amp; Group Mgt'!W19</f>
        <v>0</v>
      </c>
      <c r="X131" s="18">
        <f>'Cal_CEO &amp; Group Mgt'!X19</f>
        <v>0</v>
      </c>
      <c r="Y131" s="18">
        <f>'Cal_CEO &amp; Group Mgt'!Y19</f>
        <v>0</v>
      </c>
      <c r="Z131" s="18">
        <f>'Cal_CEO &amp; Group Mgt'!Z19</f>
        <v>0</v>
      </c>
      <c r="AA131" s="18">
        <f>'Cal_CEO &amp; Group Mgt'!AA19</f>
        <v>0</v>
      </c>
      <c r="AB131" s="18">
        <f>'Cal_CEO &amp; Group Mgt'!AB19</f>
        <v>0</v>
      </c>
      <c r="AC131" s="18">
        <f>'Cal_CEO &amp; Group Mgt'!AC19</f>
        <v>0</v>
      </c>
      <c r="AD131" s="18">
        <f>'Cal_CEO &amp; Group Mgt'!AD19</f>
        <v>0</v>
      </c>
      <c r="AE131" s="18">
        <f>'Cal_CEO &amp; Group Mgt'!AE19</f>
        <v>0</v>
      </c>
      <c r="AF131" s="18">
        <f>'Cal_CEO &amp; Group Mgt'!AF19</f>
        <v>0</v>
      </c>
      <c r="AG131" s="18">
        <f>'Cal_CEO &amp; Group Mgt'!AG19</f>
        <v>0</v>
      </c>
      <c r="AH131" s="18">
        <f>'Cal_CEO &amp; Group Mgt'!AH19</f>
        <v>0</v>
      </c>
      <c r="AI131" s="18">
        <f>'Cal_CEO &amp; Group Mgt'!AI19</f>
        <v>0</v>
      </c>
      <c r="AJ131" s="18">
        <f>'Cal_CEO &amp; Group Mgt'!AJ19</f>
        <v>0</v>
      </c>
      <c r="AK131" s="18">
        <f>'Cal_CEO &amp; Group Mgt'!AK19</f>
        <v>0</v>
      </c>
      <c r="AN131" s="35"/>
    </row>
    <row r="132" spans="5:40" s="97" customFormat="1">
      <c r="E132" s="16" t="str">
        <f>Cover!$F$13</f>
        <v>Lon</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7" t="s">
        <v>114</v>
      </c>
      <c r="M132" s="17" t="str">
        <f>IF(K132="","",E132&amp;K132&amp;"_"&amp;COUNTIF($K$9:K132,K132))</f>
        <v/>
      </c>
      <c r="T132" s="18">
        <f>'Cal_CEO &amp; Group Mgt'!T20</f>
        <v>0</v>
      </c>
      <c r="U132" s="18">
        <f>'Cal_CEO &amp; Group Mgt'!U20</f>
        <v>0</v>
      </c>
      <c r="V132" s="18">
        <f>'Cal_CEO &amp; Group Mgt'!V20</f>
        <v>0</v>
      </c>
      <c r="W132" s="18">
        <f>'Cal_CEO &amp; Group Mgt'!W20</f>
        <v>0</v>
      </c>
      <c r="X132" s="18">
        <f>'Cal_CEO &amp; Group Mgt'!X20</f>
        <v>0</v>
      </c>
      <c r="Y132" s="18">
        <f>'Cal_CEO &amp; Group Mgt'!Y20</f>
        <v>0</v>
      </c>
      <c r="Z132" s="18">
        <f>'Cal_CEO &amp; Group Mgt'!Z20</f>
        <v>0</v>
      </c>
      <c r="AA132" s="18">
        <f>'Cal_CEO &amp; Group Mgt'!AA20</f>
        <v>0</v>
      </c>
      <c r="AB132" s="18">
        <f>'Cal_CEO &amp; Group Mgt'!AB20</f>
        <v>0</v>
      </c>
      <c r="AC132" s="18">
        <f>'Cal_CEO &amp; Group Mgt'!AC20</f>
        <v>0</v>
      </c>
      <c r="AD132" s="18">
        <f>'Cal_CEO &amp; Group Mgt'!AD20</f>
        <v>0</v>
      </c>
      <c r="AE132" s="18">
        <f>'Cal_CEO &amp; Group Mgt'!AE20</f>
        <v>0</v>
      </c>
      <c r="AF132" s="18">
        <f>'Cal_CEO &amp; Group Mgt'!AF20</f>
        <v>0</v>
      </c>
      <c r="AG132" s="18">
        <f>'Cal_CEO &amp; Group Mgt'!AG20</f>
        <v>0</v>
      </c>
      <c r="AH132" s="18">
        <f>'Cal_CEO &amp; Group Mgt'!AH20</f>
        <v>0</v>
      </c>
      <c r="AI132" s="18">
        <f>'Cal_CEO &amp; Group Mgt'!AI20</f>
        <v>0</v>
      </c>
      <c r="AJ132" s="18">
        <f>'Cal_CEO &amp; Group Mgt'!AJ20</f>
        <v>0</v>
      </c>
      <c r="AK132" s="18">
        <f>'Cal_CEO &amp; Group Mgt'!AK20</f>
        <v>0</v>
      </c>
      <c r="AN132" s="35"/>
    </row>
    <row r="133" spans="5:40" s="97" customFormat="1">
      <c r="E133" s="16" t="str">
        <f>Cover!$F$13</f>
        <v>Lon</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7" t="s">
        <v>114</v>
      </c>
      <c r="M133" s="17" t="str">
        <f>IF(K133="","",E133&amp;K133&amp;"_"&amp;COUNTIF($K$9:K133,K133))</f>
        <v/>
      </c>
      <c r="T133" s="18">
        <f>'Cal_CEO &amp; Group Mgt'!T21</f>
        <v>0</v>
      </c>
      <c r="U133" s="18">
        <f>'Cal_CEO &amp; Group Mgt'!U21</f>
        <v>0</v>
      </c>
      <c r="V133" s="18">
        <f>'Cal_CEO &amp; Group Mgt'!V21</f>
        <v>0</v>
      </c>
      <c r="W133" s="18">
        <f>'Cal_CEO &amp; Group Mgt'!W21</f>
        <v>0</v>
      </c>
      <c r="X133" s="18">
        <f>'Cal_CEO &amp; Group Mgt'!X21</f>
        <v>0</v>
      </c>
      <c r="Y133" s="18">
        <f>'Cal_CEO &amp; Group Mgt'!Y21</f>
        <v>0</v>
      </c>
      <c r="Z133" s="18">
        <f>'Cal_CEO &amp; Group Mgt'!Z21</f>
        <v>0</v>
      </c>
      <c r="AA133" s="18">
        <f>'Cal_CEO &amp; Group Mgt'!AA21</f>
        <v>0</v>
      </c>
      <c r="AB133" s="18">
        <f>'Cal_CEO &amp; Group Mgt'!AB21</f>
        <v>0</v>
      </c>
      <c r="AC133" s="18">
        <f>'Cal_CEO &amp; Group Mgt'!AC21</f>
        <v>0</v>
      </c>
      <c r="AD133" s="18">
        <f>'Cal_CEO &amp; Group Mgt'!AD21</f>
        <v>0</v>
      </c>
      <c r="AE133" s="18">
        <f>'Cal_CEO &amp; Group Mgt'!AE21</f>
        <v>0</v>
      </c>
      <c r="AF133" s="18">
        <f>'Cal_CEO &amp; Group Mgt'!AF21</f>
        <v>0</v>
      </c>
      <c r="AG133" s="18">
        <f>'Cal_CEO &amp; Group Mgt'!AG21</f>
        <v>0</v>
      </c>
      <c r="AH133" s="18">
        <f>'Cal_CEO &amp; Group Mgt'!AH21</f>
        <v>0</v>
      </c>
      <c r="AI133" s="18">
        <f>'Cal_CEO &amp; Group Mgt'!AI21</f>
        <v>0</v>
      </c>
      <c r="AJ133" s="18">
        <f>'Cal_CEO &amp; Group Mgt'!AJ21</f>
        <v>0</v>
      </c>
      <c r="AK133" s="18">
        <f>'Cal_CEO &amp; Group Mgt'!AK21</f>
        <v>0</v>
      </c>
      <c r="AN133" s="35"/>
    </row>
    <row r="134" spans="5:40" s="97" customFormat="1">
      <c r="E134" s="16" t="str">
        <f>Cover!$F$13</f>
        <v>Lon</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7" t="s">
        <v>114</v>
      </c>
      <c r="M134" s="17" t="str">
        <f>IF(K134="","",E134&amp;K134&amp;"_"&amp;COUNTIF($K$9:K134,K134))</f>
        <v/>
      </c>
      <c r="T134" s="18">
        <f>'Cal_CEO &amp; Group Mgt'!T22</f>
        <v>0</v>
      </c>
      <c r="U134" s="18">
        <f>'Cal_CEO &amp; Group Mgt'!U22</f>
        <v>0</v>
      </c>
      <c r="V134" s="18">
        <f>'Cal_CEO &amp; Group Mgt'!V22</f>
        <v>0</v>
      </c>
      <c r="W134" s="18">
        <f>'Cal_CEO &amp; Group Mgt'!W22</f>
        <v>0</v>
      </c>
      <c r="X134" s="18">
        <f>'Cal_CEO &amp; Group Mgt'!X22</f>
        <v>0</v>
      </c>
      <c r="Y134" s="18">
        <f>'Cal_CEO &amp; Group Mgt'!Y22</f>
        <v>0</v>
      </c>
      <c r="Z134" s="18">
        <f>'Cal_CEO &amp; Group Mgt'!Z22</f>
        <v>0</v>
      </c>
      <c r="AA134" s="18">
        <f>'Cal_CEO &amp; Group Mgt'!AA22</f>
        <v>0</v>
      </c>
      <c r="AB134" s="18">
        <f>'Cal_CEO &amp; Group Mgt'!AB22</f>
        <v>0</v>
      </c>
      <c r="AC134" s="18">
        <f>'Cal_CEO &amp; Group Mgt'!AC22</f>
        <v>0</v>
      </c>
      <c r="AD134" s="18">
        <f>'Cal_CEO &amp; Group Mgt'!AD22</f>
        <v>0</v>
      </c>
      <c r="AE134" s="18">
        <f>'Cal_CEO &amp; Group Mgt'!AE22</f>
        <v>0</v>
      </c>
      <c r="AF134" s="18">
        <f>'Cal_CEO &amp; Group Mgt'!AF22</f>
        <v>0</v>
      </c>
      <c r="AG134" s="18">
        <f>'Cal_CEO &amp; Group Mgt'!AG22</f>
        <v>0</v>
      </c>
      <c r="AH134" s="18">
        <f>'Cal_CEO &amp; Group Mgt'!AH22</f>
        <v>0</v>
      </c>
      <c r="AI134" s="18">
        <f>'Cal_CEO &amp; Group Mgt'!AI22</f>
        <v>0</v>
      </c>
      <c r="AJ134" s="18">
        <f>'Cal_CEO &amp; Group Mgt'!AJ22</f>
        <v>0</v>
      </c>
      <c r="AK134" s="18">
        <f>'Cal_CEO &amp; Group Mgt'!AK22</f>
        <v>0</v>
      </c>
      <c r="AN134" s="35"/>
    </row>
    <row r="135" spans="5:40" s="97" customFormat="1">
      <c r="E135" s="16" t="str">
        <f>Cover!$F$13</f>
        <v>Lon</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7" t="s">
        <v>114</v>
      </c>
      <c r="M135" s="17" t="str">
        <f>IF(K135="","",E135&amp;K135&amp;"_"&amp;COUNTIF($K$9:K135,K135))</f>
        <v/>
      </c>
      <c r="T135" s="18">
        <f>'Cal_CEO &amp; Group Mgt'!T23</f>
        <v>0</v>
      </c>
      <c r="U135" s="18">
        <f>'Cal_CEO &amp; Group Mgt'!U23</f>
        <v>0</v>
      </c>
      <c r="V135" s="18">
        <f>'Cal_CEO &amp; Group Mgt'!V23</f>
        <v>0</v>
      </c>
      <c r="W135" s="18">
        <f>'Cal_CEO &amp; Group Mgt'!W23</f>
        <v>0</v>
      </c>
      <c r="X135" s="18">
        <f>'Cal_CEO &amp; Group Mgt'!X23</f>
        <v>0</v>
      </c>
      <c r="Y135" s="18">
        <f>'Cal_CEO &amp; Group Mgt'!Y23</f>
        <v>0</v>
      </c>
      <c r="Z135" s="18">
        <f>'Cal_CEO &amp; Group Mgt'!Z23</f>
        <v>0</v>
      </c>
      <c r="AA135" s="18">
        <f>'Cal_CEO &amp; Group Mgt'!AA23</f>
        <v>0</v>
      </c>
      <c r="AB135" s="18">
        <f>'Cal_CEO &amp; Group Mgt'!AB23</f>
        <v>0</v>
      </c>
      <c r="AC135" s="18">
        <f>'Cal_CEO &amp; Group Mgt'!AC23</f>
        <v>0</v>
      </c>
      <c r="AD135" s="18">
        <f>'Cal_CEO &amp; Group Mgt'!AD23</f>
        <v>0</v>
      </c>
      <c r="AE135" s="18">
        <f>'Cal_CEO &amp; Group Mgt'!AE23</f>
        <v>0</v>
      </c>
      <c r="AF135" s="18">
        <f>'Cal_CEO &amp; Group Mgt'!AF23</f>
        <v>0</v>
      </c>
      <c r="AG135" s="18">
        <f>'Cal_CEO &amp; Group Mgt'!AG23</f>
        <v>0</v>
      </c>
      <c r="AH135" s="18">
        <f>'Cal_CEO &amp; Group Mgt'!AH23</f>
        <v>0</v>
      </c>
      <c r="AI135" s="18">
        <f>'Cal_CEO &amp; Group Mgt'!AI23</f>
        <v>0</v>
      </c>
      <c r="AJ135" s="18">
        <f>'Cal_CEO &amp; Group Mgt'!AJ23</f>
        <v>0</v>
      </c>
      <c r="AK135" s="18">
        <f>'Cal_CEO &amp; Group Mgt'!AK23</f>
        <v>0</v>
      </c>
      <c r="AN135" s="35"/>
    </row>
    <row r="136" spans="5:40" s="97" customFormat="1">
      <c r="E136" s="16" t="str">
        <f>Cover!$F$13</f>
        <v>Lon</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7" t="s">
        <v>114</v>
      </c>
      <c r="M136" s="17" t="str">
        <f>IF(K136="","",E136&amp;K136&amp;"_"&amp;COUNTIF($K$9:K136,K136))</f>
        <v/>
      </c>
      <c r="T136" s="18">
        <f>'Cal_CEO &amp; Group Mgt'!T24</f>
        <v>0</v>
      </c>
      <c r="U136" s="18">
        <f>'Cal_CEO &amp; Group Mgt'!U24</f>
        <v>0</v>
      </c>
      <c r="V136" s="18">
        <f>'Cal_CEO &amp; Group Mgt'!V24</f>
        <v>0</v>
      </c>
      <c r="W136" s="18">
        <f>'Cal_CEO &amp; Group Mgt'!W24</f>
        <v>0</v>
      </c>
      <c r="X136" s="18">
        <f>'Cal_CEO &amp; Group Mgt'!X24</f>
        <v>0</v>
      </c>
      <c r="Y136" s="18">
        <f>'Cal_CEO &amp; Group Mgt'!Y24</f>
        <v>0</v>
      </c>
      <c r="Z136" s="18">
        <f>'Cal_CEO &amp; Group Mgt'!Z24</f>
        <v>0</v>
      </c>
      <c r="AA136" s="18">
        <f>'Cal_CEO &amp; Group Mgt'!AA24</f>
        <v>0</v>
      </c>
      <c r="AB136" s="18">
        <f>'Cal_CEO &amp; Group Mgt'!AB24</f>
        <v>0</v>
      </c>
      <c r="AC136" s="18">
        <f>'Cal_CEO &amp; Group Mgt'!AC24</f>
        <v>0</v>
      </c>
      <c r="AD136" s="18">
        <f>'Cal_CEO &amp; Group Mgt'!AD24</f>
        <v>0</v>
      </c>
      <c r="AE136" s="18">
        <f>'Cal_CEO &amp; Group Mgt'!AE24</f>
        <v>0</v>
      </c>
      <c r="AF136" s="18">
        <f>'Cal_CEO &amp; Group Mgt'!AF24</f>
        <v>0</v>
      </c>
      <c r="AG136" s="18">
        <f>'Cal_CEO &amp; Group Mgt'!AG24</f>
        <v>0</v>
      </c>
      <c r="AH136" s="18">
        <f>'Cal_CEO &amp; Group Mgt'!AH24</f>
        <v>0</v>
      </c>
      <c r="AI136" s="18">
        <f>'Cal_CEO &amp; Group Mgt'!AI24</f>
        <v>0</v>
      </c>
      <c r="AJ136" s="18">
        <f>'Cal_CEO &amp; Group Mgt'!AJ24</f>
        <v>0</v>
      </c>
      <c r="AK136" s="18">
        <f>'Cal_CEO &amp; Group Mgt'!AK24</f>
        <v>0</v>
      </c>
      <c r="AN136" s="35"/>
    </row>
    <row r="137" spans="5:40" s="97" customFormat="1">
      <c r="E137" s="16" t="str">
        <f>Cover!$F$13</f>
        <v>Lon</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7" t="s">
        <v>114</v>
      </c>
      <c r="M137" s="17" t="str">
        <f>IF(K137="","",E137&amp;K137&amp;"_"&amp;COUNTIF($K$9:K137,K137))</f>
        <v/>
      </c>
      <c r="T137" s="18">
        <f>'Cal_CEO &amp; Group Mgt'!T25</f>
        <v>0</v>
      </c>
      <c r="U137" s="18">
        <f>'Cal_CEO &amp; Group Mgt'!U25</f>
        <v>0</v>
      </c>
      <c r="V137" s="18">
        <f>'Cal_CEO &amp; Group Mgt'!V25</f>
        <v>0</v>
      </c>
      <c r="W137" s="18">
        <f>'Cal_CEO &amp; Group Mgt'!W25</f>
        <v>0</v>
      </c>
      <c r="X137" s="18">
        <f>'Cal_CEO &amp; Group Mgt'!X25</f>
        <v>0</v>
      </c>
      <c r="Y137" s="18">
        <f>'Cal_CEO &amp; Group Mgt'!Y25</f>
        <v>0</v>
      </c>
      <c r="Z137" s="18">
        <f>'Cal_CEO &amp; Group Mgt'!Z25</f>
        <v>0</v>
      </c>
      <c r="AA137" s="18">
        <f>'Cal_CEO &amp; Group Mgt'!AA25</f>
        <v>0</v>
      </c>
      <c r="AB137" s="18">
        <f>'Cal_CEO &amp; Group Mgt'!AB25</f>
        <v>0</v>
      </c>
      <c r="AC137" s="18">
        <f>'Cal_CEO &amp; Group Mgt'!AC25</f>
        <v>0</v>
      </c>
      <c r="AD137" s="18">
        <f>'Cal_CEO &amp; Group Mgt'!AD25</f>
        <v>0</v>
      </c>
      <c r="AE137" s="18">
        <f>'Cal_CEO &amp; Group Mgt'!AE25</f>
        <v>0</v>
      </c>
      <c r="AF137" s="18">
        <f>'Cal_CEO &amp; Group Mgt'!AF25</f>
        <v>0</v>
      </c>
      <c r="AG137" s="18">
        <f>'Cal_CEO &amp; Group Mgt'!AG25</f>
        <v>0</v>
      </c>
      <c r="AH137" s="18">
        <f>'Cal_CEO &amp; Group Mgt'!AH25</f>
        <v>0</v>
      </c>
      <c r="AI137" s="18">
        <f>'Cal_CEO &amp; Group Mgt'!AI25</f>
        <v>0</v>
      </c>
      <c r="AJ137" s="18">
        <f>'Cal_CEO &amp; Group Mgt'!AJ25</f>
        <v>0</v>
      </c>
      <c r="AK137" s="18">
        <f>'Cal_CEO &amp; Group Mgt'!AK25</f>
        <v>0</v>
      </c>
      <c r="AN137" s="35"/>
    </row>
    <row r="138" spans="5:40" s="97" customFormat="1">
      <c r="E138" s="16" t="str">
        <f>Cover!$F$13</f>
        <v>Lon</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7" t="s">
        <v>114</v>
      </c>
      <c r="M138" s="17" t="str">
        <f>IF(K138="","",E138&amp;K138&amp;"_"&amp;COUNTIF($K$9:K138,K138))</f>
        <v/>
      </c>
      <c r="T138" s="18">
        <f>'Cal_CEO &amp; Group Mgt'!T26</f>
        <v>0</v>
      </c>
      <c r="U138" s="18">
        <f>'Cal_CEO &amp; Group Mgt'!U26</f>
        <v>0</v>
      </c>
      <c r="V138" s="18">
        <f>'Cal_CEO &amp; Group Mgt'!V26</f>
        <v>0</v>
      </c>
      <c r="W138" s="18">
        <f>'Cal_CEO &amp; Group Mgt'!W26</f>
        <v>0</v>
      </c>
      <c r="X138" s="18">
        <f>'Cal_CEO &amp; Group Mgt'!X26</f>
        <v>0</v>
      </c>
      <c r="Y138" s="18">
        <f>'Cal_CEO &amp; Group Mgt'!Y26</f>
        <v>0</v>
      </c>
      <c r="Z138" s="18">
        <f>'Cal_CEO &amp; Group Mgt'!Z26</f>
        <v>0</v>
      </c>
      <c r="AA138" s="18">
        <f>'Cal_CEO &amp; Group Mgt'!AA26</f>
        <v>0</v>
      </c>
      <c r="AB138" s="18">
        <f>'Cal_CEO &amp; Group Mgt'!AB26</f>
        <v>0</v>
      </c>
      <c r="AC138" s="18">
        <f>'Cal_CEO &amp; Group Mgt'!AC26</f>
        <v>0</v>
      </c>
      <c r="AD138" s="18">
        <f>'Cal_CEO &amp; Group Mgt'!AD26</f>
        <v>0</v>
      </c>
      <c r="AE138" s="18">
        <f>'Cal_CEO &amp; Group Mgt'!AE26</f>
        <v>0</v>
      </c>
      <c r="AF138" s="18">
        <f>'Cal_CEO &amp; Group Mgt'!AF26</f>
        <v>0</v>
      </c>
      <c r="AG138" s="18">
        <f>'Cal_CEO &amp; Group Mgt'!AG26</f>
        <v>0</v>
      </c>
      <c r="AH138" s="18">
        <f>'Cal_CEO &amp; Group Mgt'!AH26</f>
        <v>0</v>
      </c>
      <c r="AI138" s="18">
        <f>'Cal_CEO &amp; Group Mgt'!AI26</f>
        <v>0</v>
      </c>
      <c r="AJ138" s="18">
        <f>'Cal_CEO &amp; Group Mgt'!AJ26</f>
        <v>0</v>
      </c>
      <c r="AK138" s="18">
        <f>'Cal_CEO &amp; Group Mgt'!AK26</f>
        <v>0</v>
      </c>
      <c r="AN138" s="35"/>
    </row>
    <row r="139" spans="5:40" s="97" customFormat="1">
      <c r="E139" s="16" t="str">
        <f>Cover!$F$13</f>
        <v>Lon</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7" t="s">
        <v>114</v>
      </c>
      <c r="M139" s="17" t="str">
        <f>IF(K139="","",E139&amp;K139&amp;"_"&amp;COUNTIF($K$9:K139,K139))</f>
        <v/>
      </c>
      <c r="T139" s="18">
        <f>'Cal_Stores &amp; Logistics'!T17</f>
        <v>0</v>
      </c>
      <c r="U139" s="18">
        <f>'Cal_Stores &amp; Logistics'!U17</f>
        <v>0</v>
      </c>
      <c r="V139" s="18">
        <f>'Cal_Stores &amp; Logistics'!V17</f>
        <v>0</v>
      </c>
      <c r="W139" s="18">
        <f>'Cal_Stores &amp; Logistics'!W17</f>
        <v>0</v>
      </c>
      <c r="X139" s="18">
        <f>'Cal_Stores &amp; Logistics'!X17</f>
        <v>0</v>
      </c>
      <c r="Y139" s="18">
        <f>'Cal_Stores &amp; Logistics'!Y17</f>
        <v>0</v>
      </c>
      <c r="Z139" s="18">
        <f>'Cal_Stores &amp; Logistics'!Z17</f>
        <v>0</v>
      </c>
      <c r="AA139" s="18">
        <f>'Cal_Stores &amp; Logistics'!AA17</f>
        <v>0</v>
      </c>
      <c r="AB139" s="18">
        <f>'Cal_Stores &amp; Logistics'!AB17</f>
        <v>0</v>
      </c>
      <c r="AC139" s="18">
        <f>'Cal_Stores &amp; Logistics'!AC17</f>
        <v>0</v>
      </c>
      <c r="AD139" s="18">
        <f>'Cal_Stores &amp; Logistics'!AD17</f>
        <v>0</v>
      </c>
      <c r="AE139" s="18">
        <f>'Cal_Stores &amp; Logistics'!AE17</f>
        <v>0</v>
      </c>
      <c r="AF139" s="18">
        <f>'Cal_Stores &amp; Logistics'!AF17</f>
        <v>0</v>
      </c>
      <c r="AG139" s="18">
        <f>'Cal_Stores &amp; Logistics'!AG17</f>
        <v>0</v>
      </c>
      <c r="AH139" s="18">
        <f>'Cal_Stores &amp; Logistics'!AH17</f>
        <v>0</v>
      </c>
      <c r="AI139" s="18">
        <f>'Cal_Stores &amp; Logistics'!AI17</f>
        <v>0</v>
      </c>
      <c r="AJ139" s="18">
        <f>'Cal_Stores &amp; Logistics'!AJ17</f>
        <v>0</v>
      </c>
      <c r="AK139" s="18">
        <f>'Cal_Stores &amp; Logistics'!AK17</f>
        <v>0</v>
      </c>
      <c r="AN139" s="35"/>
    </row>
    <row r="140" spans="5:40" s="97" customFormat="1">
      <c r="E140" s="16" t="str">
        <f>Cover!$F$13</f>
        <v>Lon</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7" t="s">
        <v>114</v>
      </c>
      <c r="M140" s="17" t="str">
        <f>IF(K140="","",E140&amp;K140&amp;"_"&amp;COUNTIF($K$9:K140,K140))</f>
        <v/>
      </c>
      <c r="T140" s="18">
        <f>'Cal_Stores &amp; Logistics'!T18</f>
        <v>0</v>
      </c>
      <c r="U140" s="18">
        <f>'Cal_Stores &amp; Logistics'!U18</f>
        <v>0</v>
      </c>
      <c r="V140" s="18">
        <f>'Cal_Stores &amp; Logistics'!V18</f>
        <v>0</v>
      </c>
      <c r="W140" s="18">
        <f>'Cal_Stores &amp; Logistics'!W18</f>
        <v>0</v>
      </c>
      <c r="X140" s="18">
        <f>'Cal_Stores &amp; Logistics'!X18</f>
        <v>0</v>
      </c>
      <c r="Y140" s="18">
        <f>'Cal_Stores &amp; Logistics'!Y18</f>
        <v>0</v>
      </c>
      <c r="Z140" s="18">
        <f>'Cal_Stores &amp; Logistics'!Z18</f>
        <v>0</v>
      </c>
      <c r="AA140" s="18">
        <f>'Cal_Stores &amp; Logistics'!AA18</f>
        <v>0</v>
      </c>
      <c r="AB140" s="18">
        <f>'Cal_Stores &amp; Logistics'!AB18</f>
        <v>0</v>
      </c>
      <c r="AC140" s="18">
        <f>'Cal_Stores &amp; Logistics'!AC18</f>
        <v>0</v>
      </c>
      <c r="AD140" s="18">
        <f>'Cal_Stores &amp; Logistics'!AD18</f>
        <v>0</v>
      </c>
      <c r="AE140" s="18">
        <f>'Cal_Stores &amp; Logistics'!AE18</f>
        <v>0</v>
      </c>
      <c r="AF140" s="18">
        <f>'Cal_Stores &amp; Logistics'!AF18</f>
        <v>0</v>
      </c>
      <c r="AG140" s="18">
        <f>'Cal_Stores &amp; Logistics'!AG18</f>
        <v>0</v>
      </c>
      <c r="AH140" s="18">
        <f>'Cal_Stores &amp; Logistics'!AH18</f>
        <v>0</v>
      </c>
      <c r="AI140" s="18">
        <f>'Cal_Stores &amp; Logistics'!AI18</f>
        <v>0</v>
      </c>
      <c r="AJ140" s="18">
        <f>'Cal_Stores &amp; Logistics'!AJ18</f>
        <v>0</v>
      </c>
      <c r="AK140" s="18">
        <f>'Cal_Stores &amp; Logistics'!AK18</f>
        <v>0</v>
      </c>
      <c r="AN140" s="35"/>
    </row>
    <row r="141" spans="5:40" s="97" customFormat="1">
      <c r="E141" s="16" t="str">
        <f>Cover!$F$13</f>
        <v>Lon</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7" t="s">
        <v>114</v>
      </c>
      <c r="M141" s="17" t="str">
        <f>IF(K141="","",E141&amp;K141&amp;"_"&amp;COUNTIF($K$9:K141,K141))</f>
        <v/>
      </c>
      <c r="T141" s="18">
        <f>'Cal_Stores &amp; Logistics'!T19</f>
        <v>0</v>
      </c>
      <c r="U141" s="18">
        <f>'Cal_Stores &amp; Logistics'!U19</f>
        <v>0</v>
      </c>
      <c r="V141" s="18">
        <f>'Cal_Stores &amp; Logistics'!V19</f>
        <v>0</v>
      </c>
      <c r="W141" s="18">
        <f>'Cal_Stores &amp; Logistics'!W19</f>
        <v>0</v>
      </c>
      <c r="X141" s="18">
        <f>'Cal_Stores &amp; Logistics'!X19</f>
        <v>0</v>
      </c>
      <c r="Y141" s="18">
        <f>'Cal_Stores &amp; Logistics'!Y19</f>
        <v>0</v>
      </c>
      <c r="Z141" s="18">
        <f>'Cal_Stores &amp; Logistics'!Z19</f>
        <v>0</v>
      </c>
      <c r="AA141" s="18">
        <f>'Cal_Stores &amp; Logistics'!AA19</f>
        <v>0</v>
      </c>
      <c r="AB141" s="18">
        <f>'Cal_Stores &amp; Logistics'!AB19</f>
        <v>0</v>
      </c>
      <c r="AC141" s="18">
        <f>'Cal_Stores &amp; Logistics'!AC19</f>
        <v>0</v>
      </c>
      <c r="AD141" s="18">
        <f>'Cal_Stores &amp; Logistics'!AD19</f>
        <v>0</v>
      </c>
      <c r="AE141" s="18">
        <f>'Cal_Stores &amp; Logistics'!AE19</f>
        <v>0</v>
      </c>
      <c r="AF141" s="18">
        <f>'Cal_Stores &amp; Logistics'!AF19</f>
        <v>0</v>
      </c>
      <c r="AG141" s="18">
        <f>'Cal_Stores &amp; Logistics'!AG19</f>
        <v>0</v>
      </c>
      <c r="AH141" s="18">
        <f>'Cal_Stores &amp; Logistics'!AH19</f>
        <v>0</v>
      </c>
      <c r="AI141" s="18">
        <f>'Cal_Stores &amp; Logistics'!AI19</f>
        <v>0</v>
      </c>
      <c r="AJ141" s="18">
        <f>'Cal_Stores &amp; Logistics'!AJ19</f>
        <v>0</v>
      </c>
      <c r="AK141" s="18">
        <f>'Cal_Stores &amp; Logistics'!AK19</f>
        <v>0</v>
      </c>
      <c r="AN141" s="35"/>
    </row>
    <row r="142" spans="5:40" s="97" customFormat="1">
      <c r="E142" s="16" t="str">
        <f>Cover!$F$13</f>
        <v>Lon</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7" t="s">
        <v>114</v>
      </c>
      <c r="M142" s="17" t="str">
        <f>IF(K142="","",E142&amp;K142&amp;"_"&amp;COUNTIF($K$9:K142,K142))</f>
        <v/>
      </c>
      <c r="T142" s="18">
        <f>'Cal_Stores &amp; Logistics'!T20</f>
        <v>0</v>
      </c>
      <c r="U142" s="18">
        <f>'Cal_Stores &amp; Logistics'!U20</f>
        <v>0</v>
      </c>
      <c r="V142" s="18">
        <f>'Cal_Stores &amp; Logistics'!V20</f>
        <v>0</v>
      </c>
      <c r="W142" s="18">
        <f>'Cal_Stores &amp; Logistics'!W20</f>
        <v>0</v>
      </c>
      <c r="X142" s="18">
        <f>'Cal_Stores &amp; Logistics'!X20</f>
        <v>0</v>
      </c>
      <c r="Y142" s="18">
        <f>'Cal_Stores &amp; Logistics'!Y20</f>
        <v>0</v>
      </c>
      <c r="Z142" s="18">
        <f>'Cal_Stores &amp; Logistics'!Z20</f>
        <v>0</v>
      </c>
      <c r="AA142" s="18">
        <f>'Cal_Stores &amp; Logistics'!AA20</f>
        <v>0</v>
      </c>
      <c r="AB142" s="18">
        <f>'Cal_Stores &amp; Logistics'!AB20</f>
        <v>0</v>
      </c>
      <c r="AC142" s="18">
        <f>'Cal_Stores &amp; Logistics'!AC20</f>
        <v>0</v>
      </c>
      <c r="AD142" s="18">
        <f>'Cal_Stores &amp; Logistics'!AD20</f>
        <v>0</v>
      </c>
      <c r="AE142" s="18">
        <f>'Cal_Stores &amp; Logistics'!AE20</f>
        <v>0</v>
      </c>
      <c r="AF142" s="18">
        <f>'Cal_Stores &amp; Logistics'!AF20</f>
        <v>0</v>
      </c>
      <c r="AG142" s="18">
        <f>'Cal_Stores &amp; Logistics'!AG20</f>
        <v>0</v>
      </c>
      <c r="AH142" s="18">
        <f>'Cal_Stores &amp; Logistics'!AH20</f>
        <v>0</v>
      </c>
      <c r="AI142" s="18">
        <f>'Cal_Stores &amp; Logistics'!AI20</f>
        <v>0</v>
      </c>
      <c r="AJ142" s="18">
        <f>'Cal_Stores &amp; Logistics'!AJ20</f>
        <v>0</v>
      </c>
      <c r="AK142" s="18">
        <f>'Cal_Stores &amp; Logistics'!AK20</f>
        <v>0</v>
      </c>
      <c r="AN142" s="35"/>
    </row>
    <row r="143" spans="5:40" s="97" customFormat="1">
      <c r="E143" s="16" t="str">
        <f>Cover!$F$13</f>
        <v>Lon</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7" t="s">
        <v>114</v>
      </c>
      <c r="M143" s="17" t="str">
        <f>IF(K143="","",E143&amp;K143&amp;"_"&amp;COUNTIF($K$9:K143,K143))</f>
        <v/>
      </c>
      <c r="T143" s="18">
        <f>'Cal_Stores &amp; Logistics'!T21</f>
        <v>0</v>
      </c>
      <c r="U143" s="18">
        <f>'Cal_Stores &amp; Logistics'!U21</f>
        <v>0</v>
      </c>
      <c r="V143" s="18">
        <f>'Cal_Stores &amp; Logistics'!V21</f>
        <v>0</v>
      </c>
      <c r="W143" s="18">
        <f>'Cal_Stores &amp; Logistics'!W21</f>
        <v>0</v>
      </c>
      <c r="X143" s="18">
        <f>'Cal_Stores &amp; Logistics'!X21</f>
        <v>0</v>
      </c>
      <c r="Y143" s="18">
        <f>'Cal_Stores &amp; Logistics'!Y21</f>
        <v>0</v>
      </c>
      <c r="Z143" s="18">
        <f>'Cal_Stores &amp; Logistics'!Z21</f>
        <v>0</v>
      </c>
      <c r="AA143" s="18">
        <f>'Cal_Stores &amp; Logistics'!AA21</f>
        <v>0</v>
      </c>
      <c r="AB143" s="18">
        <f>'Cal_Stores &amp; Logistics'!AB21</f>
        <v>0</v>
      </c>
      <c r="AC143" s="18">
        <f>'Cal_Stores &amp; Logistics'!AC21</f>
        <v>0</v>
      </c>
      <c r="AD143" s="18">
        <f>'Cal_Stores &amp; Logistics'!AD21</f>
        <v>0</v>
      </c>
      <c r="AE143" s="18">
        <f>'Cal_Stores &amp; Logistics'!AE21</f>
        <v>0</v>
      </c>
      <c r="AF143" s="18">
        <f>'Cal_Stores &amp; Logistics'!AF21</f>
        <v>0</v>
      </c>
      <c r="AG143" s="18">
        <f>'Cal_Stores &amp; Logistics'!AG21</f>
        <v>0</v>
      </c>
      <c r="AH143" s="18">
        <f>'Cal_Stores &amp; Logistics'!AH21</f>
        <v>0</v>
      </c>
      <c r="AI143" s="18">
        <f>'Cal_Stores &amp; Logistics'!AI21</f>
        <v>0</v>
      </c>
      <c r="AJ143" s="18">
        <f>'Cal_Stores &amp; Logistics'!AJ21</f>
        <v>0</v>
      </c>
      <c r="AK143" s="18">
        <f>'Cal_Stores &amp; Logistics'!AK21</f>
        <v>0</v>
      </c>
      <c r="AN143" s="35"/>
    </row>
    <row r="144" spans="5:40" s="97" customFormat="1">
      <c r="E144" s="16" t="str">
        <f>Cover!$F$13</f>
        <v>Lon</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7" t="s">
        <v>114</v>
      </c>
      <c r="M144" s="17" t="str">
        <f>IF(K144="","",E144&amp;K144&amp;"_"&amp;COUNTIF($K$9:K144,K144))</f>
        <v/>
      </c>
      <c r="T144" s="18">
        <f>'Cal_Stores &amp; Logistics'!T22</f>
        <v>0</v>
      </c>
      <c r="U144" s="18">
        <f>'Cal_Stores &amp; Logistics'!U22</f>
        <v>0</v>
      </c>
      <c r="V144" s="18">
        <f>'Cal_Stores &amp; Logistics'!V22</f>
        <v>0</v>
      </c>
      <c r="W144" s="18">
        <f>'Cal_Stores &amp; Logistics'!W22</f>
        <v>0</v>
      </c>
      <c r="X144" s="18">
        <f>'Cal_Stores &amp; Logistics'!X22</f>
        <v>0</v>
      </c>
      <c r="Y144" s="18">
        <f>'Cal_Stores &amp; Logistics'!Y22</f>
        <v>0</v>
      </c>
      <c r="Z144" s="18">
        <f>'Cal_Stores &amp; Logistics'!Z22</f>
        <v>0</v>
      </c>
      <c r="AA144" s="18">
        <f>'Cal_Stores &amp; Logistics'!AA22</f>
        <v>0</v>
      </c>
      <c r="AB144" s="18">
        <f>'Cal_Stores &amp; Logistics'!AB22</f>
        <v>0</v>
      </c>
      <c r="AC144" s="18">
        <f>'Cal_Stores &amp; Logistics'!AC22</f>
        <v>0</v>
      </c>
      <c r="AD144" s="18">
        <f>'Cal_Stores &amp; Logistics'!AD22</f>
        <v>0</v>
      </c>
      <c r="AE144" s="18">
        <f>'Cal_Stores &amp; Logistics'!AE22</f>
        <v>0</v>
      </c>
      <c r="AF144" s="18">
        <f>'Cal_Stores &amp; Logistics'!AF22</f>
        <v>0</v>
      </c>
      <c r="AG144" s="18">
        <f>'Cal_Stores &amp; Logistics'!AG22</f>
        <v>0</v>
      </c>
      <c r="AH144" s="18">
        <f>'Cal_Stores &amp; Logistics'!AH22</f>
        <v>0</v>
      </c>
      <c r="AI144" s="18">
        <f>'Cal_Stores &amp; Logistics'!AI22</f>
        <v>0</v>
      </c>
      <c r="AJ144" s="18">
        <f>'Cal_Stores &amp; Logistics'!AJ22</f>
        <v>0</v>
      </c>
      <c r="AK144" s="18">
        <f>'Cal_Stores &amp; Logistics'!AK22</f>
        <v>0</v>
      </c>
      <c r="AN144" s="35"/>
    </row>
    <row r="145" spans="5:40" s="97" customFormat="1">
      <c r="E145" s="16" t="str">
        <f>Cover!$F$13</f>
        <v>Lon</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7" t="s">
        <v>114</v>
      </c>
      <c r="M145" s="17" t="str">
        <f>IF(K145="","",E145&amp;K145&amp;"_"&amp;COUNTIF($K$9:K145,K145))</f>
        <v/>
      </c>
      <c r="T145" s="18">
        <f>'Cal_Stores &amp; Logistics'!T23</f>
        <v>0</v>
      </c>
      <c r="U145" s="18">
        <f>'Cal_Stores &amp; Logistics'!U23</f>
        <v>0</v>
      </c>
      <c r="V145" s="18">
        <f>'Cal_Stores &amp; Logistics'!V23</f>
        <v>0</v>
      </c>
      <c r="W145" s="18">
        <f>'Cal_Stores &amp; Logistics'!W23</f>
        <v>0</v>
      </c>
      <c r="X145" s="18">
        <f>'Cal_Stores &amp; Logistics'!X23</f>
        <v>0</v>
      </c>
      <c r="Y145" s="18">
        <f>'Cal_Stores &amp; Logistics'!Y23</f>
        <v>0</v>
      </c>
      <c r="Z145" s="18">
        <f>'Cal_Stores &amp; Logistics'!Z23</f>
        <v>0</v>
      </c>
      <c r="AA145" s="18">
        <f>'Cal_Stores &amp; Logistics'!AA23</f>
        <v>0</v>
      </c>
      <c r="AB145" s="18">
        <f>'Cal_Stores &amp; Logistics'!AB23</f>
        <v>0</v>
      </c>
      <c r="AC145" s="18">
        <f>'Cal_Stores &amp; Logistics'!AC23</f>
        <v>0</v>
      </c>
      <c r="AD145" s="18">
        <f>'Cal_Stores &amp; Logistics'!AD23</f>
        <v>0</v>
      </c>
      <c r="AE145" s="18">
        <f>'Cal_Stores &amp; Logistics'!AE23</f>
        <v>0</v>
      </c>
      <c r="AF145" s="18">
        <f>'Cal_Stores &amp; Logistics'!AF23</f>
        <v>0</v>
      </c>
      <c r="AG145" s="18">
        <f>'Cal_Stores &amp; Logistics'!AG23</f>
        <v>0</v>
      </c>
      <c r="AH145" s="18">
        <f>'Cal_Stores &amp; Logistics'!AH23</f>
        <v>0</v>
      </c>
      <c r="AI145" s="18">
        <f>'Cal_Stores &amp; Logistics'!AI23</f>
        <v>0</v>
      </c>
      <c r="AJ145" s="18">
        <f>'Cal_Stores &amp; Logistics'!AJ23</f>
        <v>0</v>
      </c>
      <c r="AK145" s="18">
        <f>'Cal_Stores &amp; Logistics'!AK23</f>
        <v>0</v>
      </c>
      <c r="AN145" s="35"/>
    </row>
    <row r="146" spans="5:40" s="97" customFormat="1">
      <c r="E146" s="16" t="str">
        <f>Cover!$F$13</f>
        <v>Lon</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7" t="s">
        <v>114</v>
      </c>
      <c r="M146" s="17" t="str">
        <f>IF(K146="","",E146&amp;K146&amp;"_"&amp;COUNTIF($K$9:K146,K146))</f>
        <v/>
      </c>
      <c r="T146" s="18">
        <f>'Cal_Stores &amp; Logistics'!T24</f>
        <v>0</v>
      </c>
      <c r="U146" s="18">
        <f>'Cal_Stores &amp; Logistics'!U24</f>
        <v>0</v>
      </c>
      <c r="V146" s="18">
        <f>'Cal_Stores &amp; Logistics'!V24</f>
        <v>0</v>
      </c>
      <c r="W146" s="18">
        <f>'Cal_Stores &amp; Logistics'!W24</f>
        <v>0</v>
      </c>
      <c r="X146" s="18">
        <f>'Cal_Stores &amp; Logistics'!X24</f>
        <v>0</v>
      </c>
      <c r="Y146" s="18">
        <f>'Cal_Stores &amp; Logistics'!Y24</f>
        <v>0</v>
      </c>
      <c r="Z146" s="18">
        <f>'Cal_Stores &amp; Logistics'!Z24</f>
        <v>0</v>
      </c>
      <c r="AA146" s="18">
        <f>'Cal_Stores &amp; Logistics'!AA24</f>
        <v>0</v>
      </c>
      <c r="AB146" s="18">
        <f>'Cal_Stores &amp; Logistics'!AB24</f>
        <v>0</v>
      </c>
      <c r="AC146" s="18">
        <f>'Cal_Stores &amp; Logistics'!AC24</f>
        <v>0</v>
      </c>
      <c r="AD146" s="18">
        <f>'Cal_Stores &amp; Logistics'!AD24</f>
        <v>0</v>
      </c>
      <c r="AE146" s="18">
        <f>'Cal_Stores &amp; Logistics'!AE24</f>
        <v>0</v>
      </c>
      <c r="AF146" s="18">
        <f>'Cal_Stores &amp; Logistics'!AF24</f>
        <v>0</v>
      </c>
      <c r="AG146" s="18">
        <f>'Cal_Stores &amp; Logistics'!AG24</f>
        <v>0</v>
      </c>
      <c r="AH146" s="18">
        <f>'Cal_Stores &amp; Logistics'!AH24</f>
        <v>0</v>
      </c>
      <c r="AI146" s="18">
        <f>'Cal_Stores &amp; Logistics'!AI24</f>
        <v>0</v>
      </c>
      <c r="AJ146" s="18">
        <f>'Cal_Stores &amp; Logistics'!AJ24</f>
        <v>0</v>
      </c>
      <c r="AK146" s="18">
        <f>'Cal_Stores &amp; Logistics'!AK24</f>
        <v>0</v>
      </c>
      <c r="AN146" s="35"/>
    </row>
    <row r="147" spans="5:40" s="97" customFormat="1">
      <c r="E147" s="16" t="str">
        <f>Cover!$F$13</f>
        <v>Lon</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7" t="s">
        <v>114</v>
      </c>
      <c r="M147" s="17" t="str">
        <f>IF(K147="","",E147&amp;K147&amp;"_"&amp;COUNTIF($K$9:K147,K147))</f>
        <v/>
      </c>
      <c r="T147" s="18">
        <f>'Cal_Stores &amp; Logistics'!T25</f>
        <v>0</v>
      </c>
      <c r="U147" s="18">
        <f>'Cal_Stores &amp; Logistics'!U25</f>
        <v>0</v>
      </c>
      <c r="V147" s="18">
        <f>'Cal_Stores &amp; Logistics'!V25</f>
        <v>0</v>
      </c>
      <c r="W147" s="18">
        <f>'Cal_Stores &amp; Logistics'!W25</f>
        <v>0</v>
      </c>
      <c r="X147" s="18">
        <f>'Cal_Stores &amp; Logistics'!X25</f>
        <v>0</v>
      </c>
      <c r="Y147" s="18">
        <f>'Cal_Stores &amp; Logistics'!Y25</f>
        <v>0</v>
      </c>
      <c r="Z147" s="18">
        <f>'Cal_Stores &amp; Logistics'!Z25</f>
        <v>0</v>
      </c>
      <c r="AA147" s="18">
        <f>'Cal_Stores &amp; Logistics'!AA25</f>
        <v>0</v>
      </c>
      <c r="AB147" s="18">
        <f>'Cal_Stores &amp; Logistics'!AB25</f>
        <v>0</v>
      </c>
      <c r="AC147" s="18">
        <f>'Cal_Stores &amp; Logistics'!AC25</f>
        <v>0</v>
      </c>
      <c r="AD147" s="18">
        <f>'Cal_Stores &amp; Logistics'!AD25</f>
        <v>0</v>
      </c>
      <c r="AE147" s="18">
        <f>'Cal_Stores &amp; Logistics'!AE25</f>
        <v>0</v>
      </c>
      <c r="AF147" s="18">
        <f>'Cal_Stores &amp; Logistics'!AF25</f>
        <v>0</v>
      </c>
      <c r="AG147" s="18">
        <f>'Cal_Stores &amp; Logistics'!AG25</f>
        <v>0</v>
      </c>
      <c r="AH147" s="18">
        <f>'Cal_Stores &amp; Logistics'!AH25</f>
        <v>0</v>
      </c>
      <c r="AI147" s="18">
        <f>'Cal_Stores &amp; Logistics'!AI25</f>
        <v>0</v>
      </c>
      <c r="AJ147" s="18">
        <f>'Cal_Stores &amp; Logistics'!AJ25</f>
        <v>0</v>
      </c>
      <c r="AK147" s="18">
        <f>'Cal_Stores &amp; Logistics'!AK25</f>
        <v>0</v>
      </c>
      <c r="AN147" s="35"/>
    </row>
    <row r="148" spans="5:40" s="97" customFormat="1">
      <c r="E148" s="16" t="str">
        <f>Cover!$F$13</f>
        <v>Lon</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7" t="s">
        <v>114</v>
      </c>
      <c r="M148" s="17" t="str">
        <f>IF(K148="","",E148&amp;K148&amp;"_"&amp;COUNTIF($K$9:K148,K148))</f>
        <v/>
      </c>
      <c r="T148" s="18">
        <f>'Cal_Stores &amp; Logistics'!T26</f>
        <v>0</v>
      </c>
      <c r="U148" s="18">
        <f>'Cal_Stores &amp; Logistics'!U26</f>
        <v>0</v>
      </c>
      <c r="V148" s="18">
        <f>'Cal_Stores &amp; Logistics'!V26</f>
        <v>0</v>
      </c>
      <c r="W148" s="18">
        <f>'Cal_Stores &amp; Logistics'!W26</f>
        <v>0</v>
      </c>
      <c r="X148" s="18">
        <f>'Cal_Stores &amp; Logistics'!X26</f>
        <v>0</v>
      </c>
      <c r="Y148" s="18">
        <f>'Cal_Stores &amp; Logistics'!Y26</f>
        <v>0</v>
      </c>
      <c r="Z148" s="18">
        <f>'Cal_Stores &amp; Logistics'!Z26</f>
        <v>0</v>
      </c>
      <c r="AA148" s="18">
        <f>'Cal_Stores &amp; Logistics'!AA26</f>
        <v>0</v>
      </c>
      <c r="AB148" s="18">
        <f>'Cal_Stores &amp; Logistics'!AB26</f>
        <v>0</v>
      </c>
      <c r="AC148" s="18">
        <f>'Cal_Stores &amp; Logistics'!AC26</f>
        <v>0</v>
      </c>
      <c r="AD148" s="18">
        <f>'Cal_Stores &amp; Logistics'!AD26</f>
        <v>0</v>
      </c>
      <c r="AE148" s="18">
        <f>'Cal_Stores &amp; Logistics'!AE26</f>
        <v>0</v>
      </c>
      <c r="AF148" s="18">
        <f>'Cal_Stores &amp; Logistics'!AF26</f>
        <v>0</v>
      </c>
      <c r="AG148" s="18">
        <f>'Cal_Stores &amp; Logistics'!AG26</f>
        <v>0</v>
      </c>
      <c r="AH148" s="18">
        <f>'Cal_Stores &amp; Logistics'!AH26</f>
        <v>0</v>
      </c>
      <c r="AI148" s="18">
        <f>'Cal_Stores &amp; Logistics'!AI26</f>
        <v>0</v>
      </c>
      <c r="AJ148" s="18">
        <f>'Cal_Stores &amp; Logistics'!AJ26</f>
        <v>0</v>
      </c>
      <c r="AK148" s="18">
        <f>'Cal_Stores &amp; Logistics'!AK26</f>
        <v>0</v>
      </c>
      <c r="AN148" s="35"/>
    </row>
    <row r="149" spans="5:40" s="97" customFormat="1">
      <c r="E149" s="16" t="str">
        <f>Cover!$F$13</f>
        <v>Lon</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7" t="s">
        <v>114</v>
      </c>
      <c r="M149" s="17" t="str">
        <f>IF(K149="","",E149&amp;K149&amp;"_"&amp;COUNTIF($K$9:K149,K149))</f>
        <v/>
      </c>
      <c r="T149" s="18">
        <f>'Cal_Training &amp; Apprentices'!T17</f>
        <v>0</v>
      </c>
      <c r="U149" s="18">
        <f>'Cal_Training &amp; Apprentices'!U17</f>
        <v>0</v>
      </c>
      <c r="V149" s="18">
        <f>'Cal_Training &amp; Apprentices'!V17</f>
        <v>0</v>
      </c>
      <c r="W149" s="18">
        <f>'Cal_Training &amp; Apprentices'!W17</f>
        <v>0</v>
      </c>
      <c r="X149" s="18">
        <f>'Cal_Training &amp; Apprentices'!X17</f>
        <v>0</v>
      </c>
      <c r="Y149" s="18">
        <f>'Cal_Training &amp; Apprentices'!Y17</f>
        <v>0</v>
      </c>
      <c r="Z149" s="18">
        <f>'Cal_Training &amp; Apprentices'!Z17</f>
        <v>0</v>
      </c>
      <c r="AA149" s="18">
        <f>'Cal_Training &amp; Apprentices'!AA17</f>
        <v>0</v>
      </c>
      <c r="AB149" s="18">
        <f>'Cal_Training &amp; Apprentices'!AB17</f>
        <v>0</v>
      </c>
      <c r="AC149" s="18">
        <f>'Cal_Training &amp; Apprentices'!AC17</f>
        <v>0</v>
      </c>
      <c r="AD149" s="18">
        <f>'Cal_Training &amp; Apprentices'!AD17</f>
        <v>0</v>
      </c>
      <c r="AE149" s="18">
        <f>'Cal_Training &amp; Apprentices'!AE17</f>
        <v>0</v>
      </c>
      <c r="AF149" s="18">
        <f>'Cal_Training &amp; Apprentices'!AF17</f>
        <v>0</v>
      </c>
      <c r="AG149" s="18">
        <f>'Cal_Training &amp; Apprentices'!AG17</f>
        <v>0</v>
      </c>
      <c r="AH149" s="18">
        <f>'Cal_Training &amp; Apprentices'!AH17</f>
        <v>0</v>
      </c>
      <c r="AI149" s="18">
        <f>'Cal_Training &amp; Apprentices'!AI17</f>
        <v>0</v>
      </c>
      <c r="AJ149" s="18">
        <f>'Cal_Training &amp; Apprentices'!AJ17</f>
        <v>0</v>
      </c>
      <c r="AK149" s="18">
        <f>'Cal_Training &amp; Apprentices'!AK17</f>
        <v>0</v>
      </c>
      <c r="AN149" s="35"/>
    </row>
    <row r="150" spans="5:40" s="97" customFormat="1">
      <c r="E150" s="16" t="str">
        <f>Cover!$F$13</f>
        <v>Lon</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7" t="s">
        <v>114</v>
      </c>
      <c r="M150" s="17" t="str">
        <f>IF(K150="","",E150&amp;K150&amp;"_"&amp;COUNTIF($K$9:K150,K150))</f>
        <v/>
      </c>
      <c r="T150" s="18">
        <f>'Cal_Training &amp; Apprentices'!T18</f>
        <v>0</v>
      </c>
      <c r="U150" s="18">
        <f>'Cal_Training &amp; Apprentices'!U18</f>
        <v>0</v>
      </c>
      <c r="V150" s="18">
        <f>'Cal_Training &amp; Apprentices'!V18</f>
        <v>0</v>
      </c>
      <c r="W150" s="18">
        <f>'Cal_Training &amp; Apprentices'!W18</f>
        <v>0</v>
      </c>
      <c r="X150" s="18">
        <f>'Cal_Training &amp; Apprentices'!X18</f>
        <v>0</v>
      </c>
      <c r="Y150" s="18">
        <f>'Cal_Training &amp; Apprentices'!Y18</f>
        <v>0</v>
      </c>
      <c r="Z150" s="18">
        <f>'Cal_Training &amp; Apprentices'!Z18</f>
        <v>0</v>
      </c>
      <c r="AA150" s="18">
        <f>'Cal_Training &amp; Apprentices'!AA18</f>
        <v>0</v>
      </c>
      <c r="AB150" s="18">
        <f>'Cal_Training &amp; Apprentices'!AB18</f>
        <v>0</v>
      </c>
      <c r="AC150" s="18">
        <f>'Cal_Training &amp; Apprentices'!AC18</f>
        <v>0</v>
      </c>
      <c r="AD150" s="18">
        <f>'Cal_Training &amp; Apprentices'!AD18</f>
        <v>0</v>
      </c>
      <c r="AE150" s="18">
        <f>'Cal_Training &amp; Apprentices'!AE18</f>
        <v>0</v>
      </c>
      <c r="AF150" s="18">
        <f>'Cal_Training &amp; Apprentices'!AF18</f>
        <v>0</v>
      </c>
      <c r="AG150" s="18">
        <f>'Cal_Training &amp; Apprentices'!AG18</f>
        <v>0</v>
      </c>
      <c r="AH150" s="18">
        <f>'Cal_Training &amp; Apprentices'!AH18</f>
        <v>0</v>
      </c>
      <c r="AI150" s="18">
        <f>'Cal_Training &amp; Apprentices'!AI18</f>
        <v>0</v>
      </c>
      <c r="AJ150" s="18">
        <f>'Cal_Training &amp; Apprentices'!AJ18</f>
        <v>0</v>
      </c>
      <c r="AK150" s="18">
        <f>'Cal_Training &amp; Apprentices'!AK18</f>
        <v>0</v>
      </c>
      <c r="AN150" s="35"/>
    </row>
    <row r="151" spans="5:40" s="97" customFormat="1">
      <c r="E151" s="16" t="str">
        <f>Cover!$F$13</f>
        <v>Lon</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7" t="s">
        <v>114</v>
      </c>
      <c r="M151" s="17" t="str">
        <f>IF(K151="","",E151&amp;K151&amp;"_"&amp;COUNTIF($K$9:K151,K151))</f>
        <v/>
      </c>
      <c r="T151" s="18">
        <f>'Cal_Training &amp; Apprentices'!T19</f>
        <v>0</v>
      </c>
      <c r="U151" s="18">
        <f>'Cal_Training &amp; Apprentices'!U19</f>
        <v>0</v>
      </c>
      <c r="V151" s="18">
        <f>'Cal_Training &amp; Apprentices'!V19</f>
        <v>0</v>
      </c>
      <c r="W151" s="18">
        <f>'Cal_Training &amp; Apprentices'!W19</f>
        <v>0</v>
      </c>
      <c r="X151" s="18">
        <f>'Cal_Training &amp; Apprentices'!X19</f>
        <v>0</v>
      </c>
      <c r="Y151" s="18">
        <f>'Cal_Training &amp; Apprentices'!Y19</f>
        <v>0</v>
      </c>
      <c r="Z151" s="18">
        <f>'Cal_Training &amp; Apprentices'!Z19</f>
        <v>0</v>
      </c>
      <c r="AA151" s="18">
        <f>'Cal_Training &amp; Apprentices'!AA19</f>
        <v>0</v>
      </c>
      <c r="AB151" s="18">
        <f>'Cal_Training &amp; Apprentices'!AB19</f>
        <v>0</v>
      </c>
      <c r="AC151" s="18">
        <f>'Cal_Training &amp; Apprentices'!AC19</f>
        <v>0</v>
      </c>
      <c r="AD151" s="18">
        <f>'Cal_Training &amp; Apprentices'!AD19</f>
        <v>0</v>
      </c>
      <c r="AE151" s="18">
        <f>'Cal_Training &amp; Apprentices'!AE19</f>
        <v>0</v>
      </c>
      <c r="AF151" s="18">
        <f>'Cal_Training &amp; Apprentices'!AF19</f>
        <v>0</v>
      </c>
      <c r="AG151" s="18">
        <f>'Cal_Training &amp; Apprentices'!AG19</f>
        <v>0</v>
      </c>
      <c r="AH151" s="18">
        <f>'Cal_Training &amp; Apprentices'!AH19</f>
        <v>0</v>
      </c>
      <c r="AI151" s="18">
        <f>'Cal_Training &amp; Apprentices'!AI19</f>
        <v>0</v>
      </c>
      <c r="AJ151" s="18">
        <f>'Cal_Training &amp; Apprentices'!AJ19</f>
        <v>0</v>
      </c>
      <c r="AK151" s="18">
        <f>'Cal_Training &amp; Apprentices'!AK19</f>
        <v>0</v>
      </c>
      <c r="AN151" s="35"/>
    </row>
    <row r="152" spans="5:40" s="97" customFormat="1">
      <c r="E152" s="16" t="str">
        <f>Cover!$F$13</f>
        <v>Lon</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7" t="s">
        <v>114</v>
      </c>
      <c r="M152" s="17" t="str">
        <f>IF(K152="","",E152&amp;K152&amp;"_"&amp;COUNTIF($K$9:K152,K152))</f>
        <v/>
      </c>
      <c r="T152" s="18">
        <f>'Cal_Training &amp; Apprentices'!T20</f>
        <v>0</v>
      </c>
      <c r="U152" s="18">
        <f>'Cal_Training &amp; Apprentices'!U20</f>
        <v>0</v>
      </c>
      <c r="V152" s="18">
        <f>'Cal_Training &amp; Apprentices'!V20</f>
        <v>0</v>
      </c>
      <c r="W152" s="18">
        <f>'Cal_Training &amp; Apprentices'!W20</f>
        <v>0</v>
      </c>
      <c r="X152" s="18">
        <f>'Cal_Training &amp; Apprentices'!X20</f>
        <v>0</v>
      </c>
      <c r="Y152" s="18">
        <f>'Cal_Training &amp; Apprentices'!Y20</f>
        <v>0</v>
      </c>
      <c r="Z152" s="18">
        <f>'Cal_Training &amp; Apprentices'!Z20</f>
        <v>0</v>
      </c>
      <c r="AA152" s="18">
        <f>'Cal_Training &amp; Apprentices'!AA20</f>
        <v>0</v>
      </c>
      <c r="AB152" s="18">
        <f>'Cal_Training &amp; Apprentices'!AB20</f>
        <v>0</v>
      </c>
      <c r="AC152" s="18">
        <f>'Cal_Training &amp; Apprentices'!AC20</f>
        <v>0</v>
      </c>
      <c r="AD152" s="18">
        <f>'Cal_Training &amp; Apprentices'!AD20</f>
        <v>0</v>
      </c>
      <c r="AE152" s="18">
        <f>'Cal_Training &amp; Apprentices'!AE20</f>
        <v>0</v>
      </c>
      <c r="AF152" s="18">
        <f>'Cal_Training &amp; Apprentices'!AF20</f>
        <v>0</v>
      </c>
      <c r="AG152" s="18">
        <f>'Cal_Training &amp; Apprentices'!AG20</f>
        <v>0</v>
      </c>
      <c r="AH152" s="18">
        <f>'Cal_Training &amp; Apprentices'!AH20</f>
        <v>0</v>
      </c>
      <c r="AI152" s="18">
        <f>'Cal_Training &amp; Apprentices'!AI20</f>
        <v>0</v>
      </c>
      <c r="AJ152" s="18">
        <f>'Cal_Training &amp; Apprentices'!AJ20</f>
        <v>0</v>
      </c>
      <c r="AK152" s="18">
        <f>'Cal_Training &amp; Apprentices'!AK20</f>
        <v>0</v>
      </c>
      <c r="AN152" s="35"/>
    </row>
    <row r="153" spans="5:40" s="97" customFormat="1">
      <c r="E153" s="16" t="str">
        <f>Cover!$F$13</f>
        <v>Lon</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7" t="s">
        <v>114</v>
      </c>
      <c r="M153" s="17" t="str">
        <f>IF(K153="","",E153&amp;K153&amp;"_"&amp;COUNTIF($K$9:K153,K153))</f>
        <v/>
      </c>
      <c r="T153" s="18">
        <f>'Cal_Training &amp; Apprentices'!T21</f>
        <v>0</v>
      </c>
      <c r="U153" s="18">
        <f>'Cal_Training &amp; Apprentices'!U21</f>
        <v>0</v>
      </c>
      <c r="V153" s="18">
        <f>'Cal_Training &amp; Apprentices'!V21</f>
        <v>0</v>
      </c>
      <c r="W153" s="18">
        <f>'Cal_Training &amp; Apprentices'!W21</f>
        <v>0</v>
      </c>
      <c r="X153" s="18">
        <f>'Cal_Training &amp; Apprentices'!X21</f>
        <v>0</v>
      </c>
      <c r="Y153" s="18">
        <f>'Cal_Training &amp; Apprentices'!Y21</f>
        <v>0</v>
      </c>
      <c r="Z153" s="18">
        <f>'Cal_Training &amp; Apprentices'!Z21</f>
        <v>0</v>
      </c>
      <c r="AA153" s="18">
        <f>'Cal_Training &amp; Apprentices'!AA21</f>
        <v>0</v>
      </c>
      <c r="AB153" s="18">
        <f>'Cal_Training &amp; Apprentices'!AB21</f>
        <v>0</v>
      </c>
      <c r="AC153" s="18">
        <f>'Cal_Training &amp; Apprentices'!AC21</f>
        <v>0</v>
      </c>
      <c r="AD153" s="18">
        <f>'Cal_Training &amp; Apprentices'!AD21</f>
        <v>0</v>
      </c>
      <c r="AE153" s="18">
        <f>'Cal_Training &amp; Apprentices'!AE21</f>
        <v>0</v>
      </c>
      <c r="AF153" s="18">
        <f>'Cal_Training &amp; Apprentices'!AF21</f>
        <v>0</v>
      </c>
      <c r="AG153" s="18">
        <f>'Cal_Training &amp; Apprentices'!AG21</f>
        <v>0</v>
      </c>
      <c r="AH153" s="18">
        <f>'Cal_Training &amp; Apprentices'!AH21</f>
        <v>0</v>
      </c>
      <c r="AI153" s="18">
        <f>'Cal_Training &amp; Apprentices'!AI21</f>
        <v>0</v>
      </c>
      <c r="AJ153" s="18">
        <f>'Cal_Training &amp; Apprentices'!AJ21</f>
        <v>0</v>
      </c>
      <c r="AK153" s="18">
        <f>'Cal_Training &amp; Apprentices'!AK21</f>
        <v>0</v>
      </c>
      <c r="AN153" s="35"/>
    </row>
    <row r="154" spans="5:40" s="97" customFormat="1">
      <c r="E154" s="16" t="str">
        <f>Cover!$F$13</f>
        <v>Lon</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7" t="s">
        <v>114</v>
      </c>
      <c r="M154" s="17" t="str">
        <f>IF(K154="","",E154&amp;K154&amp;"_"&amp;COUNTIF($K$9:K154,K154))</f>
        <v/>
      </c>
      <c r="T154" s="18">
        <f>'Cal_Training &amp; Apprentices'!T22</f>
        <v>0</v>
      </c>
      <c r="U154" s="18">
        <f>'Cal_Training &amp; Apprentices'!U22</f>
        <v>0</v>
      </c>
      <c r="V154" s="18">
        <f>'Cal_Training &amp; Apprentices'!V22</f>
        <v>0</v>
      </c>
      <c r="W154" s="18">
        <f>'Cal_Training &amp; Apprentices'!W22</f>
        <v>0</v>
      </c>
      <c r="X154" s="18">
        <f>'Cal_Training &amp; Apprentices'!X22</f>
        <v>0</v>
      </c>
      <c r="Y154" s="18">
        <f>'Cal_Training &amp; Apprentices'!Y22</f>
        <v>0</v>
      </c>
      <c r="Z154" s="18">
        <f>'Cal_Training &amp; Apprentices'!Z22</f>
        <v>0</v>
      </c>
      <c r="AA154" s="18">
        <f>'Cal_Training &amp; Apprentices'!AA22</f>
        <v>0</v>
      </c>
      <c r="AB154" s="18">
        <f>'Cal_Training &amp; Apprentices'!AB22</f>
        <v>0</v>
      </c>
      <c r="AC154" s="18">
        <f>'Cal_Training &amp; Apprentices'!AC22</f>
        <v>0</v>
      </c>
      <c r="AD154" s="18">
        <f>'Cal_Training &amp; Apprentices'!AD22</f>
        <v>0</v>
      </c>
      <c r="AE154" s="18">
        <f>'Cal_Training &amp; Apprentices'!AE22</f>
        <v>0</v>
      </c>
      <c r="AF154" s="18">
        <f>'Cal_Training &amp; Apprentices'!AF22</f>
        <v>0</v>
      </c>
      <c r="AG154" s="18">
        <f>'Cal_Training &amp; Apprentices'!AG22</f>
        <v>0</v>
      </c>
      <c r="AH154" s="18">
        <f>'Cal_Training &amp; Apprentices'!AH22</f>
        <v>0</v>
      </c>
      <c r="AI154" s="18">
        <f>'Cal_Training &amp; Apprentices'!AI22</f>
        <v>0</v>
      </c>
      <c r="AJ154" s="18">
        <f>'Cal_Training &amp; Apprentices'!AJ22</f>
        <v>0</v>
      </c>
      <c r="AK154" s="18">
        <f>'Cal_Training &amp; Apprentices'!AK22</f>
        <v>0</v>
      </c>
      <c r="AN154" s="35"/>
    </row>
    <row r="155" spans="5:40" s="97" customFormat="1">
      <c r="E155" s="16" t="str">
        <f>Cover!$F$13</f>
        <v>Lon</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7" t="s">
        <v>114</v>
      </c>
      <c r="M155" s="17" t="str">
        <f>IF(K155="","",E155&amp;K155&amp;"_"&amp;COUNTIF($K$9:K155,K155))</f>
        <v/>
      </c>
      <c r="T155" s="18">
        <f>'Cal_Training &amp; Apprentices'!T23</f>
        <v>0</v>
      </c>
      <c r="U155" s="18">
        <f>'Cal_Training &amp; Apprentices'!U23</f>
        <v>0</v>
      </c>
      <c r="V155" s="18">
        <f>'Cal_Training &amp; Apprentices'!V23</f>
        <v>0</v>
      </c>
      <c r="W155" s="18">
        <f>'Cal_Training &amp; Apprentices'!W23</f>
        <v>0</v>
      </c>
      <c r="X155" s="18">
        <f>'Cal_Training &amp; Apprentices'!X23</f>
        <v>0</v>
      </c>
      <c r="Y155" s="18">
        <f>'Cal_Training &amp; Apprentices'!Y23</f>
        <v>0</v>
      </c>
      <c r="Z155" s="18">
        <f>'Cal_Training &amp; Apprentices'!Z23</f>
        <v>0</v>
      </c>
      <c r="AA155" s="18">
        <f>'Cal_Training &amp; Apprentices'!AA23</f>
        <v>0</v>
      </c>
      <c r="AB155" s="18">
        <f>'Cal_Training &amp; Apprentices'!AB23</f>
        <v>0</v>
      </c>
      <c r="AC155" s="18">
        <f>'Cal_Training &amp; Apprentices'!AC23</f>
        <v>0</v>
      </c>
      <c r="AD155" s="18">
        <f>'Cal_Training &amp; Apprentices'!AD23</f>
        <v>0</v>
      </c>
      <c r="AE155" s="18">
        <f>'Cal_Training &amp; Apprentices'!AE23</f>
        <v>0</v>
      </c>
      <c r="AF155" s="18">
        <f>'Cal_Training &amp; Apprentices'!AF23</f>
        <v>0</v>
      </c>
      <c r="AG155" s="18">
        <f>'Cal_Training &amp; Apprentices'!AG23</f>
        <v>0</v>
      </c>
      <c r="AH155" s="18">
        <f>'Cal_Training &amp; Apprentices'!AH23</f>
        <v>0</v>
      </c>
      <c r="AI155" s="18">
        <f>'Cal_Training &amp; Apprentices'!AI23</f>
        <v>0</v>
      </c>
      <c r="AJ155" s="18">
        <f>'Cal_Training &amp; Apprentices'!AJ23</f>
        <v>0</v>
      </c>
      <c r="AK155" s="18">
        <f>'Cal_Training &amp; Apprentices'!AK23</f>
        <v>0</v>
      </c>
      <c r="AN155" s="35"/>
    </row>
    <row r="156" spans="5:40" s="97" customFormat="1">
      <c r="E156" s="16" t="str">
        <f>Cover!$F$13</f>
        <v>Lon</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7" t="s">
        <v>114</v>
      </c>
      <c r="M156" s="17" t="str">
        <f>IF(K156="","",E156&amp;K156&amp;"_"&amp;COUNTIF($K$9:K156,K156))</f>
        <v/>
      </c>
      <c r="T156" s="18">
        <f>'Cal_Training &amp; Apprentices'!T24</f>
        <v>0</v>
      </c>
      <c r="U156" s="18">
        <f>'Cal_Training &amp; Apprentices'!U24</f>
        <v>0</v>
      </c>
      <c r="V156" s="18">
        <f>'Cal_Training &amp; Apprentices'!V24</f>
        <v>0</v>
      </c>
      <c r="W156" s="18">
        <f>'Cal_Training &amp; Apprentices'!W24</f>
        <v>0</v>
      </c>
      <c r="X156" s="18">
        <f>'Cal_Training &amp; Apprentices'!X24</f>
        <v>0</v>
      </c>
      <c r="Y156" s="18">
        <f>'Cal_Training &amp; Apprentices'!Y24</f>
        <v>0</v>
      </c>
      <c r="Z156" s="18">
        <f>'Cal_Training &amp; Apprentices'!Z24</f>
        <v>0</v>
      </c>
      <c r="AA156" s="18">
        <f>'Cal_Training &amp; Apprentices'!AA24</f>
        <v>0</v>
      </c>
      <c r="AB156" s="18">
        <f>'Cal_Training &amp; Apprentices'!AB24</f>
        <v>0</v>
      </c>
      <c r="AC156" s="18">
        <f>'Cal_Training &amp; Apprentices'!AC24</f>
        <v>0</v>
      </c>
      <c r="AD156" s="18">
        <f>'Cal_Training &amp; Apprentices'!AD24</f>
        <v>0</v>
      </c>
      <c r="AE156" s="18">
        <f>'Cal_Training &amp; Apprentices'!AE24</f>
        <v>0</v>
      </c>
      <c r="AF156" s="18">
        <f>'Cal_Training &amp; Apprentices'!AF24</f>
        <v>0</v>
      </c>
      <c r="AG156" s="18">
        <f>'Cal_Training &amp; Apprentices'!AG24</f>
        <v>0</v>
      </c>
      <c r="AH156" s="18">
        <f>'Cal_Training &amp; Apprentices'!AH24</f>
        <v>0</v>
      </c>
      <c r="AI156" s="18">
        <f>'Cal_Training &amp; Apprentices'!AI24</f>
        <v>0</v>
      </c>
      <c r="AJ156" s="18">
        <f>'Cal_Training &amp; Apprentices'!AJ24</f>
        <v>0</v>
      </c>
      <c r="AK156" s="18">
        <f>'Cal_Training &amp; Apprentices'!AK24</f>
        <v>0</v>
      </c>
      <c r="AN156" s="35"/>
    </row>
    <row r="157" spans="5:40" s="97" customFormat="1">
      <c r="E157" s="16" t="str">
        <f>Cover!$F$13</f>
        <v>Lon</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7" t="s">
        <v>114</v>
      </c>
      <c r="M157" s="17" t="str">
        <f>IF(K157="","",E157&amp;K157&amp;"_"&amp;COUNTIF($K$9:K157,K157))</f>
        <v/>
      </c>
      <c r="T157" s="18">
        <f>'Cal_Training &amp; Apprentices'!T25</f>
        <v>0</v>
      </c>
      <c r="U157" s="18">
        <f>'Cal_Training &amp; Apprentices'!U25</f>
        <v>0</v>
      </c>
      <c r="V157" s="18">
        <f>'Cal_Training &amp; Apprentices'!V25</f>
        <v>0</v>
      </c>
      <c r="W157" s="18">
        <f>'Cal_Training &amp; Apprentices'!W25</f>
        <v>0</v>
      </c>
      <c r="X157" s="18">
        <f>'Cal_Training &amp; Apprentices'!X25</f>
        <v>0</v>
      </c>
      <c r="Y157" s="18">
        <f>'Cal_Training &amp; Apprentices'!Y25</f>
        <v>0</v>
      </c>
      <c r="Z157" s="18">
        <f>'Cal_Training &amp; Apprentices'!Z25</f>
        <v>0</v>
      </c>
      <c r="AA157" s="18">
        <f>'Cal_Training &amp; Apprentices'!AA25</f>
        <v>0</v>
      </c>
      <c r="AB157" s="18">
        <f>'Cal_Training &amp; Apprentices'!AB25</f>
        <v>0</v>
      </c>
      <c r="AC157" s="18">
        <f>'Cal_Training &amp; Apprentices'!AC25</f>
        <v>0</v>
      </c>
      <c r="AD157" s="18">
        <f>'Cal_Training &amp; Apprentices'!AD25</f>
        <v>0</v>
      </c>
      <c r="AE157" s="18">
        <f>'Cal_Training &amp; Apprentices'!AE25</f>
        <v>0</v>
      </c>
      <c r="AF157" s="18">
        <f>'Cal_Training &amp; Apprentices'!AF25</f>
        <v>0</v>
      </c>
      <c r="AG157" s="18">
        <f>'Cal_Training &amp; Apprentices'!AG25</f>
        <v>0</v>
      </c>
      <c r="AH157" s="18">
        <f>'Cal_Training &amp; Apprentices'!AH25</f>
        <v>0</v>
      </c>
      <c r="AI157" s="18">
        <f>'Cal_Training &amp; Apprentices'!AI25</f>
        <v>0</v>
      </c>
      <c r="AJ157" s="18">
        <f>'Cal_Training &amp; Apprentices'!AJ25</f>
        <v>0</v>
      </c>
      <c r="AK157" s="18">
        <f>'Cal_Training &amp; Apprentices'!AK25</f>
        <v>0</v>
      </c>
      <c r="AN157" s="35"/>
    </row>
    <row r="158" spans="5:40" s="97" customFormat="1">
      <c r="E158" s="16" t="str">
        <f>Cover!$F$13</f>
        <v>Lon</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7" t="s">
        <v>114</v>
      </c>
      <c r="M158" s="17" t="str">
        <f>IF(K158="","",E158&amp;K158&amp;"_"&amp;COUNTIF($K$9:K158,K158))</f>
        <v/>
      </c>
      <c r="T158" s="18">
        <f>'Cal_Training &amp; Apprentices'!T26</f>
        <v>0</v>
      </c>
      <c r="U158" s="18">
        <f>'Cal_Training &amp; Apprentices'!U26</f>
        <v>0</v>
      </c>
      <c r="V158" s="18">
        <f>'Cal_Training &amp; Apprentices'!V26</f>
        <v>0</v>
      </c>
      <c r="W158" s="18">
        <f>'Cal_Training &amp; Apprentices'!W26</f>
        <v>0</v>
      </c>
      <c r="X158" s="18">
        <f>'Cal_Training &amp; Apprentices'!X26</f>
        <v>0</v>
      </c>
      <c r="Y158" s="18">
        <f>'Cal_Training &amp; Apprentices'!Y26</f>
        <v>0</v>
      </c>
      <c r="Z158" s="18">
        <f>'Cal_Training &amp; Apprentices'!Z26</f>
        <v>0</v>
      </c>
      <c r="AA158" s="18">
        <f>'Cal_Training &amp; Apprentices'!AA26</f>
        <v>0</v>
      </c>
      <c r="AB158" s="18">
        <f>'Cal_Training &amp; Apprentices'!AB26</f>
        <v>0</v>
      </c>
      <c r="AC158" s="18">
        <f>'Cal_Training &amp; Apprentices'!AC26</f>
        <v>0</v>
      </c>
      <c r="AD158" s="18">
        <f>'Cal_Training &amp; Apprentices'!AD26</f>
        <v>0</v>
      </c>
      <c r="AE158" s="18">
        <f>'Cal_Training &amp; Apprentices'!AE26</f>
        <v>0</v>
      </c>
      <c r="AF158" s="18">
        <f>'Cal_Training &amp; Apprentices'!AF26</f>
        <v>0</v>
      </c>
      <c r="AG158" s="18">
        <f>'Cal_Training &amp; Apprentices'!AG26</f>
        <v>0</v>
      </c>
      <c r="AH158" s="18">
        <f>'Cal_Training &amp; Apprentices'!AH26</f>
        <v>0</v>
      </c>
      <c r="AI158" s="18">
        <f>'Cal_Training &amp; Apprentices'!AI26</f>
        <v>0</v>
      </c>
      <c r="AJ158" s="18">
        <f>'Cal_Training &amp; Apprentices'!AJ26</f>
        <v>0</v>
      </c>
      <c r="AK158" s="18">
        <f>'Cal_Training &amp; Apprentices'!AK26</f>
        <v>0</v>
      </c>
      <c r="AN158" s="35"/>
    </row>
    <row r="159" spans="5:40" s="97" customFormat="1">
      <c r="E159" s="16" t="str">
        <f>Cover!$F$13</f>
        <v>Lon</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&gt;£0.75m</v>
      </c>
      <c r="K159" s="16" t="str">
        <f>IF(ISBLANK('Cal_LTS, Stor &amp; Entry'!K17),"",'Cal_LTS, Stor &amp; Entry'!K17)</f>
        <v/>
      </c>
      <c r="L159" s="97" t="s">
        <v>114</v>
      </c>
      <c r="M159" s="17" t="str">
        <f>IF(K159="","",E159&amp;K159&amp;"_"&amp;COUNTIF($K$9:K159,K159))</f>
        <v/>
      </c>
      <c r="T159" s="18">
        <f>'Cal_LTS, Stor &amp; Entry'!T17</f>
        <v>0</v>
      </c>
      <c r="U159" s="18">
        <f>'Cal_LTS, Stor &amp; Entry'!U17</f>
        <v>0</v>
      </c>
      <c r="V159" s="18">
        <f>'Cal_LTS, Stor &amp; Entry'!V17</f>
        <v>0</v>
      </c>
      <c r="W159" s="18">
        <f>'Cal_LTS, Stor &amp; Entry'!W17</f>
        <v>0</v>
      </c>
      <c r="X159" s="18">
        <f>'Cal_LTS, Stor &amp; Entry'!X17</f>
        <v>0</v>
      </c>
      <c r="Y159" s="18">
        <f>'Cal_LTS, Stor &amp; Entry'!Y17</f>
        <v>0</v>
      </c>
      <c r="Z159" s="18">
        <f>'Cal_LTS, Stor &amp; Entry'!Z17</f>
        <v>0</v>
      </c>
      <c r="AA159" s="18">
        <f>'Cal_LTS, Stor &amp; Entry'!AA17</f>
        <v>0</v>
      </c>
      <c r="AB159" s="18">
        <f>'Cal_LTS, Stor &amp; Entry'!AB17</f>
        <v>-0.76645545817202043</v>
      </c>
      <c r="AC159" s="18">
        <f>'Cal_LTS, Stor &amp; Entry'!AC17</f>
        <v>-0.71833878660133565</v>
      </c>
      <c r="AD159" s="18">
        <f>'Cal_LTS, Stor &amp; Entry'!AD17</f>
        <v>-0.61205871000000012</v>
      </c>
      <c r="AE159" s="18">
        <f>'Cal_LTS, Stor &amp; Entry'!AE17</f>
        <v>0</v>
      </c>
      <c r="AF159" s="18">
        <f>'Cal_LTS, Stor &amp; Entry'!AF17</f>
        <v>0</v>
      </c>
      <c r="AG159" s="18">
        <f>'Cal_LTS, Stor &amp; Entry'!AG17</f>
        <v>0</v>
      </c>
      <c r="AH159" s="18">
        <f>'Cal_LTS, Stor &amp; Entry'!AH17</f>
        <v>0</v>
      </c>
      <c r="AI159" s="18">
        <f>'Cal_LTS, Stor &amp; Entry'!AI17</f>
        <v>0</v>
      </c>
      <c r="AJ159" s="18">
        <f>'Cal_LTS, Stor &amp; Entry'!AJ17</f>
        <v>0</v>
      </c>
      <c r="AK159" s="18">
        <f>'Cal_LTS, Stor &amp; Entry'!AK17</f>
        <v>0</v>
      </c>
      <c r="AN159" s="35"/>
    </row>
    <row r="160" spans="5:40" s="97" customFormat="1">
      <c r="E160" s="16" t="str">
        <f>Cover!$F$13</f>
        <v>Lon</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97" t="s">
        <v>114</v>
      </c>
      <c r="M160" s="17" t="str">
        <f>IF(K160="","",E160&amp;K160&amp;"_"&amp;COUNTIF($K$9:K160,K160))</f>
        <v/>
      </c>
      <c r="T160" s="18">
        <f>'Cal_LTS, Stor &amp; Entry'!T18</f>
        <v>0</v>
      </c>
      <c r="U160" s="18">
        <f>'Cal_LTS, Stor &amp; Entry'!U18</f>
        <v>0</v>
      </c>
      <c r="V160" s="18">
        <f>'Cal_LTS, Stor &amp; Entry'!V18</f>
        <v>0</v>
      </c>
      <c r="W160" s="18">
        <f>'Cal_LTS, Stor &amp; Entry'!W18</f>
        <v>0</v>
      </c>
      <c r="X160" s="18">
        <f>'Cal_LTS, Stor &amp; Entry'!X18</f>
        <v>0</v>
      </c>
      <c r="Y160" s="18">
        <f>'Cal_LTS, Stor &amp; Entry'!Y18</f>
        <v>0</v>
      </c>
      <c r="Z160" s="18">
        <f>'Cal_LTS, Stor &amp; Entry'!Z18</f>
        <v>0</v>
      </c>
      <c r="AA160" s="18">
        <f>'Cal_LTS, Stor &amp; Entry'!AA18</f>
        <v>0</v>
      </c>
      <c r="AB160" s="18">
        <f>'Cal_LTS, Stor &amp; Entry'!AB18</f>
        <v>0</v>
      </c>
      <c r="AC160" s="18">
        <f>'Cal_LTS, Stor &amp; Entry'!AC18</f>
        <v>0</v>
      </c>
      <c r="AD160" s="18">
        <f>'Cal_LTS, Stor &amp; Entry'!AD18</f>
        <v>0</v>
      </c>
      <c r="AE160" s="18">
        <f>'Cal_LTS, Stor &amp; Entry'!AE18</f>
        <v>0</v>
      </c>
      <c r="AF160" s="18">
        <f>'Cal_LTS, Stor &amp; Entry'!AF18</f>
        <v>0</v>
      </c>
      <c r="AG160" s="18">
        <f>'Cal_LTS, Stor &amp; Entry'!AG18</f>
        <v>0</v>
      </c>
      <c r="AH160" s="18">
        <f>'Cal_LTS, Stor &amp; Entry'!AH18</f>
        <v>0</v>
      </c>
      <c r="AI160" s="18">
        <f>'Cal_LTS, Stor &amp; Entry'!AI18</f>
        <v>0</v>
      </c>
      <c r="AJ160" s="18">
        <f>'Cal_LTS, Stor &amp; Entry'!AJ18</f>
        <v>0</v>
      </c>
      <c r="AK160" s="18">
        <f>'Cal_LTS, Stor &amp; Entry'!AK18</f>
        <v>0</v>
      </c>
      <c r="AN160" s="35"/>
    </row>
    <row r="161" spans="5:40" s="97" customFormat="1">
      <c r="E161" s="16" t="str">
        <f>Cover!$F$13</f>
        <v>Lon</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7" t="s">
        <v>114</v>
      </c>
      <c r="M161" s="17" t="str">
        <f>IF(K161="","",E161&amp;K161&amp;"_"&amp;COUNTIF($K$9:K161,K161))</f>
        <v/>
      </c>
      <c r="T161" s="18">
        <f>'Cal_LTS, Stor &amp; Entry'!T19</f>
        <v>0</v>
      </c>
      <c r="U161" s="18">
        <f>'Cal_LTS, Stor &amp; Entry'!U19</f>
        <v>0</v>
      </c>
      <c r="V161" s="18">
        <f>'Cal_LTS, Stor &amp; Entry'!V19</f>
        <v>0</v>
      </c>
      <c r="W161" s="18">
        <f>'Cal_LTS, Stor &amp; Entry'!W19</f>
        <v>0</v>
      </c>
      <c r="X161" s="18">
        <f>'Cal_LTS, Stor &amp; Entry'!X19</f>
        <v>0</v>
      </c>
      <c r="Y161" s="18">
        <f>'Cal_LTS, Stor &amp; Entry'!Y19</f>
        <v>0</v>
      </c>
      <c r="Z161" s="18">
        <f>'Cal_LTS, Stor &amp; Entry'!Z19</f>
        <v>0</v>
      </c>
      <c r="AA161" s="18">
        <f>'Cal_LTS, Stor &amp; Entry'!AA19</f>
        <v>0</v>
      </c>
      <c r="AB161" s="18">
        <f>'Cal_LTS, Stor &amp; Entry'!AB19</f>
        <v>0</v>
      </c>
      <c r="AC161" s="18">
        <f>'Cal_LTS, Stor &amp; Entry'!AC19</f>
        <v>0</v>
      </c>
      <c r="AD161" s="18">
        <f>'Cal_LTS, Stor &amp; Entry'!AD19</f>
        <v>0</v>
      </c>
      <c r="AE161" s="18">
        <f>'Cal_LTS, Stor &amp; Entry'!AE19</f>
        <v>0</v>
      </c>
      <c r="AF161" s="18">
        <f>'Cal_LTS, Stor &amp; Entry'!AF19</f>
        <v>0</v>
      </c>
      <c r="AG161" s="18">
        <f>'Cal_LTS, Stor &amp; Entry'!AG19</f>
        <v>0</v>
      </c>
      <c r="AH161" s="18">
        <f>'Cal_LTS, Stor &amp; Entry'!AH19</f>
        <v>0</v>
      </c>
      <c r="AI161" s="18">
        <f>'Cal_LTS, Stor &amp; Entry'!AI19</f>
        <v>0</v>
      </c>
      <c r="AJ161" s="18">
        <f>'Cal_LTS, Stor &amp; Entry'!AJ19</f>
        <v>0</v>
      </c>
      <c r="AK161" s="18">
        <f>'Cal_LTS, Stor &amp; Entry'!AK19</f>
        <v>0</v>
      </c>
      <c r="AN161" s="35"/>
    </row>
    <row r="162" spans="5:40" s="97" customFormat="1">
      <c r="E162" s="16" t="str">
        <f>Cover!$F$13</f>
        <v>Lon</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7" t="s">
        <v>114</v>
      </c>
      <c r="M162" s="17" t="str">
        <f>IF(K162="","",E162&amp;K162&amp;"_"&amp;COUNTIF($K$9:K162,K162))</f>
        <v/>
      </c>
      <c r="T162" s="18">
        <f>'Cal_LTS, Stor &amp; Entry'!T20</f>
        <v>0</v>
      </c>
      <c r="U162" s="18">
        <f>'Cal_LTS, Stor &amp; Entry'!U20</f>
        <v>0</v>
      </c>
      <c r="V162" s="18">
        <f>'Cal_LTS, Stor &amp; Entry'!V20</f>
        <v>0</v>
      </c>
      <c r="W162" s="18">
        <f>'Cal_LTS, Stor &amp; Entry'!W20</f>
        <v>0</v>
      </c>
      <c r="X162" s="18">
        <f>'Cal_LTS, Stor &amp; Entry'!X20</f>
        <v>0</v>
      </c>
      <c r="Y162" s="18">
        <f>'Cal_LTS, Stor &amp; Entry'!Y20</f>
        <v>0</v>
      </c>
      <c r="Z162" s="18">
        <f>'Cal_LTS, Stor &amp; Entry'!Z20</f>
        <v>0</v>
      </c>
      <c r="AA162" s="18">
        <f>'Cal_LTS, Stor &amp; Entry'!AA20</f>
        <v>0</v>
      </c>
      <c r="AB162" s="18">
        <f>'Cal_LTS, Stor &amp; Entry'!AB20</f>
        <v>0</v>
      </c>
      <c r="AC162" s="18">
        <f>'Cal_LTS, Stor &amp; Entry'!AC20</f>
        <v>0</v>
      </c>
      <c r="AD162" s="18">
        <f>'Cal_LTS, Stor &amp; Entry'!AD20</f>
        <v>0</v>
      </c>
      <c r="AE162" s="18">
        <f>'Cal_LTS, Stor &amp; Entry'!AE20</f>
        <v>0</v>
      </c>
      <c r="AF162" s="18">
        <f>'Cal_LTS, Stor &amp; Entry'!AF20</f>
        <v>0</v>
      </c>
      <c r="AG162" s="18">
        <f>'Cal_LTS, Stor &amp; Entry'!AG20</f>
        <v>0</v>
      </c>
      <c r="AH162" s="18">
        <f>'Cal_LTS, Stor &amp; Entry'!AH20</f>
        <v>0</v>
      </c>
      <c r="AI162" s="18">
        <f>'Cal_LTS, Stor &amp; Entry'!AI20</f>
        <v>0</v>
      </c>
      <c r="AJ162" s="18">
        <f>'Cal_LTS, Stor &amp; Entry'!AJ20</f>
        <v>0</v>
      </c>
      <c r="AK162" s="18">
        <f>'Cal_LTS, Stor &amp; Entry'!AK20</f>
        <v>0</v>
      </c>
      <c r="AN162" s="35"/>
    </row>
    <row r="163" spans="5:40" s="97" customFormat="1">
      <c r="E163" s="16" t="str">
        <f>Cover!$F$13</f>
        <v>Lon</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7" t="s">
        <v>114</v>
      </c>
      <c r="M163" s="17" t="str">
        <f>IF(K163="","",E163&amp;K163&amp;"_"&amp;COUNTIF($K$9:K163,K163))</f>
        <v/>
      </c>
      <c r="T163" s="18">
        <f>'Cal_LTS, Stor &amp; Entry'!T21</f>
        <v>0</v>
      </c>
      <c r="U163" s="18">
        <f>'Cal_LTS, Stor &amp; Entry'!U21</f>
        <v>0</v>
      </c>
      <c r="V163" s="18">
        <f>'Cal_LTS, Stor &amp; Entry'!V21</f>
        <v>0</v>
      </c>
      <c r="W163" s="18">
        <f>'Cal_LTS, Stor &amp; Entry'!W21</f>
        <v>0</v>
      </c>
      <c r="X163" s="18">
        <f>'Cal_LTS, Stor &amp; Entry'!X21</f>
        <v>0</v>
      </c>
      <c r="Y163" s="18">
        <f>'Cal_LTS, Stor &amp; Entry'!Y21</f>
        <v>0</v>
      </c>
      <c r="Z163" s="18">
        <f>'Cal_LTS, Stor &amp; Entry'!Z21</f>
        <v>0</v>
      </c>
      <c r="AA163" s="18">
        <f>'Cal_LTS, Stor &amp; Entry'!AA21</f>
        <v>0</v>
      </c>
      <c r="AB163" s="18">
        <f>'Cal_LTS, Stor &amp; Entry'!AB21</f>
        <v>0</v>
      </c>
      <c r="AC163" s="18">
        <f>'Cal_LTS, Stor &amp; Entry'!AC21</f>
        <v>0</v>
      </c>
      <c r="AD163" s="18">
        <f>'Cal_LTS, Stor &amp; Entry'!AD21</f>
        <v>0</v>
      </c>
      <c r="AE163" s="18">
        <f>'Cal_LTS, Stor &amp; Entry'!AE21</f>
        <v>0</v>
      </c>
      <c r="AF163" s="18">
        <f>'Cal_LTS, Stor &amp; Entry'!AF21</f>
        <v>0</v>
      </c>
      <c r="AG163" s="18">
        <f>'Cal_LTS, Stor &amp; Entry'!AG21</f>
        <v>0</v>
      </c>
      <c r="AH163" s="18">
        <f>'Cal_LTS, Stor &amp; Entry'!AH21</f>
        <v>0</v>
      </c>
      <c r="AI163" s="18">
        <f>'Cal_LTS, Stor &amp; Entry'!AI21</f>
        <v>0</v>
      </c>
      <c r="AJ163" s="18">
        <f>'Cal_LTS, Stor &amp; Entry'!AJ21</f>
        <v>0</v>
      </c>
      <c r="AK163" s="18">
        <f>'Cal_LTS, Stor &amp; Entry'!AK21</f>
        <v>0</v>
      </c>
      <c r="AN163" s="35"/>
    </row>
    <row r="164" spans="5:40" s="97" customFormat="1">
      <c r="E164" s="16" t="str">
        <f>Cover!$F$13</f>
        <v>Lon</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7" t="s">
        <v>114</v>
      </c>
      <c r="M164" s="17" t="str">
        <f>IF(K164="","",E164&amp;K164&amp;"_"&amp;COUNTIF($K$9:K164,K164))</f>
        <v/>
      </c>
      <c r="T164" s="18">
        <f>'Cal_LTS, Stor &amp; Entry'!T22</f>
        <v>0</v>
      </c>
      <c r="U164" s="18">
        <f>'Cal_LTS, Stor &amp; Entry'!U22</f>
        <v>0</v>
      </c>
      <c r="V164" s="18">
        <f>'Cal_LTS, Stor &amp; Entry'!V22</f>
        <v>0</v>
      </c>
      <c r="W164" s="18">
        <f>'Cal_LTS, Stor &amp; Entry'!W22</f>
        <v>0</v>
      </c>
      <c r="X164" s="18">
        <f>'Cal_LTS, Stor &amp; Entry'!X22</f>
        <v>0</v>
      </c>
      <c r="Y164" s="18">
        <f>'Cal_LTS, Stor &amp; Entry'!Y22</f>
        <v>0</v>
      </c>
      <c r="Z164" s="18">
        <f>'Cal_LTS, Stor &amp; Entry'!Z22</f>
        <v>0</v>
      </c>
      <c r="AA164" s="18">
        <f>'Cal_LTS, Stor &amp; Entry'!AA22</f>
        <v>0</v>
      </c>
      <c r="AB164" s="18">
        <f>'Cal_LTS, Stor &amp; Entry'!AB22</f>
        <v>0</v>
      </c>
      <c r="AC164" s="18">
        <f>'Cal_LTS, Stor &amp; Entry'!AC22</f>
        <v>0</v>
      </c>
      <c r="AD164" s="18">
        <f>'Cal_LTS, Stor &amp; Entry'!AD22</f>
        <v>0</v>
      </c>
      <c r="AE164" s="18">
        <f>'Cal_LTS, Stor &amp; Entry'!AE22</f>
        <v>0</v>
      </c>
      <c r="AF164" s="18">
        <f>'Cal_LTS, Stor &amp; Entry'!AF22</f>
        <v>0</v>
      </c>
      <c r="AG164" s="18">
        <f>'Cal_LTS, Stor &amp; Entry'!AG22</f>
        <v>0</v>
      </c>
      <c r="AH164" s="18">
        <f>'Cal_LTS, Stor &amp; Entry'!AH22</f>
        <v>0</v>
      </c>
      <c r="AI164" s="18">
        <f>'Cal_LTS, Stor &amp; Entry'!AI22</f>
        <v>0</v>
      </c>
      <c r="AJ164" s="18">
        <f>'Cal_LTS, Stor &amp; Entry'!AJ22</f>
        <v>0</v>
      </c>
      <c r="AK164" s="18">
        <f>'Cal_LTS, Stor &amp; Entry'!AK22</f>
        <v>0</v>
      </c>
      <c r="AN164" s="35"/>
    </row>
    <row r="165" spans="5:40" s="97" customFormat="1">
      <c r="E165" s="16" t="str">
        <f>Cover!$F$13</f>
        <v>Lon</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7" t="s">
        <v>114</v>
      </c>
      <c r="M165" s="17" t="str">
        <f>IF(K165="","",E165&amp;K165&amp;"_"&amp;COUNTIF($K$9:K165,K165))</f>
        <v/>
      </c>
      <c r="T165" s="18">
        <f>'Cal_LTS, Stor &amp; Entry'!T23</f>
        <v>0</v>
      </c>
      <c r="U165" s="18">
        <f>'Cal_LTS, Stor &amp; Entry'!U23</f>
        <v>0</v>
      </c>
      <c r="V165" s="18">
        <f>'Cal_LTS, Stor &amp; Entry'!V23</f>
        <v>0</v>
      </c>
      <c r="W165" s="18">
        <f>'Cal_LTS, Stor &amp; Entry'!W23</f>
        <v>0</v>
      </c>
      <c r="X165" s="18">
        <f>'Cal_LTS, Stor &amp; Entry'!X23</f>
        <v>0</v>
      </c>
      <c r="Y165" s="18">
        <f>'Cal_LTS, Stor &amp; Entry'!Y23</f>
        <v>0</v>
      </c>
      <c r="Z165" s="18">
        <f>'Cal_LTS, Stor &amp; Entry'!Z23</f>
        <v>0</v>
      </c>
      <c r="AA165" s="18">
        <f>'Cal_LTS, Stor &amp; Entry'!AA23</f>
        <v>0</v>
      </c>
      <c r="AB165" s="18">
        <f>'Cal_LTS, Stor &amp; Entry'!AB23</f>
        <v>0</v>
      </c>
      <c r="AC165" s="18">
        <f>'Cal_LTS, Stor &amp; Entry'!AC23</f>
        <v>0</v>
      </c>
      <c r="AD165" s="18">
        <f>'Cal_LTS, Stor &amp; Entry'!AD23</f>
        <v>0</v>
      </c>
      <c r="AE165" s="18">
        <f>'Cal_LTS, Stor &amp; Entry'!AE23</f>
        <v>0</v>
      </c>
      <c r="AF165" s="18">
        <f>'Cal_LTS, Stor &amp; Entry'!AF23</f>
        <v>0</v>
      </c>
      <c r="AG165" s="18">
        <f>'Cal_LTS, Stor &amp; Entry'!AG23</f>
        <v>0</v>
      </c>
      <c r="AH165" s="18">
        <f>'Cal_LTS, Stor &amp; Entry'!AH23</f>
        <v>0</v>
      </c>
      <c r="AI165" s="18">
        <f>'Cal_LTS, Stor &amp; Entry'!AI23</f>
        <v>0</v>
      </c>
      <c r="AJ165" s="18">
        <f>'Cal_LTS, Stor &amp; Entry'!AJ23</f>
        <v>0</v>
      </c>
      <c r="AK165" s="18">
        <f>'Cal_LTS, Stor &amp; Entry'!AK23</f>
        <v>0</v>
      </c>
      <c r="AN165" s="35"/>
    </row>
    <row r="166" spans="5:40" s="97" customFormat="1">
      <c r="E166" s="16" t="str">
        <f>Cover!$F$13</f>
        <v>Lon</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7" t="s">
        <v>114</v>
      </c>
      <c r="M166" s="17" t="str">
        <f>IF(K166="","",E166&amp;K166&amp;"_"&amp;COUNTIF($K$9:K166,K166))</f>
        <v/>
      </c>
      <c r="T166" s="18">
        <f>'Cal_LTS, Stor &amp; Entry'!T24</f>
        <v>0</v>
      </c>
      <c r="U166" s="18">
        <f>'Cal_LTS, Stor &amp; Entry'!U24</f>
        <v>0</v>
      </c>
      <c r="V166" s="18">
        <f>'Cal_LTS, Stor &amp; Entry'!V24</f>
        <v>0</v>
      </c>
      <c r="W166" s="18">
        <f>'Cal_LTS, Stor &amp; Entry'!W24</f>
        <v>0</v>
      </c>
      <c r="X166" s="18">
        <f>'Cal_LTS, Stor &amp; Entry'!X24</f>
        <v>0</v>
      </c>
      <c r="Y166" s="18">
        <f>'Cal_LTS, Stor &amp; Entry'!Y24</f>
        <v>0</v>
      </c>
      <c r="Z166" s="18">
        <f>'Cal_LTS, Stor &amp; Entry'!Z24</f>
        <v>0</v>
      </c>
      <c r="AA166" s="18">
        <f>'Cal_LTS, Stor &amp; Entry'!AA24</f>
        <v>0</v>
      </c>
      <c r="AB166" s="18">
        <f>'Cal_LTS, Stor &amp; Entry'!AB24</f>
        <v>0</v>
      </c>
      <c r="AC166" s="18">
        <f>'Cal_LTS, Stor &amp; Entry'!AC24</f>
        <v>0</v>
      </c>
      <c r="AD166" s="18">
        <f>'Cal_LTS, Stor &amp; Entry'!AD24</f>
        <v>0</v>
      </c>
      <c r="AE166" s="18">
        <f>'Cal_LTS, Stor &amp; Entry'!AE24</f>
        <v>0</v>
      </c>
      <c r="AF166" s="18">
        <f>'Cal_LTS, Stor &amp; Entry'!AF24</f>
        <v>0</v>
      </c>
      <c r="AG166" s="18">
        <f>'Cal_LTS, Stor &amp; Entry'!AG24</f>
        <v>0</v>
      </c>
      <c r="AH166" s="18">
        <f>'Cal_LTS, Stor &amp; Entry'!AH24</f>
        <v>0</v>
      </c>
      <c r="AI166" s="18">
        <f>'Cal_LTS, Stor &amp; Entry'!AI24</f>
        <v>0</v>
      </c>
      <c r="AJ166" s="18">
        <f>'Cal_LTS, Stor &amp; Entry'!AJ24</f>
        <v>0</v>
      </c>
      <c r="AK166" s="18">
        <f>'Cal_LTS, Stor &amp; Entry'!AK24</f>
        <v>0</v>
      </c>
      <c r="AN166" s="35"/>
    </row>
    <row r="167" spans="5:40" s="97" customFormat="1">
      <c r="E167" s="16" t="str">
        <f>Cover!$F$13</f>
        <v>Lon</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7" t="s">
        <v>114</v>
      </c>
      <c r="M167" s="17" t="str">
        <f>IF(K167="","",E167&amp;K167&amp;"_"&amp;COUNTIF($K$9:K167,K167))</f>
        <v/>
      </c>
      <c r="T167" s="18">
        <f>'Cal_LTS, Stor &amp; Entry'!T25</f>
        <v>0</v>
      </c>
      <c r="U167" s="18">
        <f>'Cal_LTS, Stor &amp; Entry'!U25</f>
        <v>0</v>
      </c>
      <c r="V167" s="18">
        <f>'Cal_LTS, Stor &amp; Entry'!V25</f>
        <v>0</v>
      </c>
      <c r="W167" s="18">
        <f>'Cal_LTS, Stor &amp; Entry'!W25</f>
        <v>0</v>
      </c>
      <c r="X167" s="18">
        <f>'Cal_LTS, Stor &amp; Entry'!X25</f>
        <v>0</v>
      </c>
      <c r="Y167" s="18">
        <f>'Cal_LTS, Stor &amp; Entry'!Y25</f>
        <v>0</v>
      </c>
      <c r="Z167" s="18">
        <f>'Cal_LTS, Stor &amp; Entry'!Z25</f>
        <v>0</v>
      </c>
      <c r="AA167" s="18">
        <f>'Cal_LTS, Stor &amp; Entry'!AA25</f>
        <v>0</v>
      </c>
      <c r="AB167" s="18">
        <f>'Cal_LTS, Stor &amp; Entry'!AB25</f>
        <v>0</v>
      </c>
      <c r="AC167" s="18">
        <f>'Cal_LTS, Stor &amp; Entry'!AC25</f>
        <v>0</v>
      </c>
      <c r="AD167" s="18">
        <f>'Cal_LTS, Stor &amp; Entry'!AD25</f>
        <v>0</v>
      </c>
      <c r="AE167" s="18">
        <f>'Cal_LTS, Stor &amp; Entry'!AE25</f>
        <v>0</v>
      </c>
      <c r="AF167" s="18">
        <f>'Cal_LTS, Stor &amp; Entry'!AF25</f>
        <v>0</v>
      </c>
      <c r="AG167" s="18">
        <f>'Cal_LTS, Stor &amp; Entry'!AG25</f>
        <v>0</v>
      </c>
      <c r="AH167" s="18">
        <f>'Cal_LTS, Stor &amp; Entry'!AH25</f>
        <v>0</v>
      </c>
      <c r="AI167" s="18">
        <f>'Cal_LTS, Stor &amp; Entry'!AI25</f>
        <v>0</v>
      </c>
      <c r="AJ167" s="18">
        <f>'Cal_LTS, Stor &amp; Entry'!AJ25</f>
        <v>0</v>
      </c>
      <c r="AK167" s="18">
        <f>'Cal_LTS, Stor &amp; Entry'!AK25</f>
        <v>0</v>
      </c>
      <c r="AN167" s="35"/>
    </row>
    <row r="168" spans="5:40" s="97" customFormat="1">
      <c r="E168" s="16" t="str">
        <f>Cover!$F$13</f>
        <v>Lon</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7" t="s">
        <v>114</v>
      </c>
      <c r="M168" s="17" t="str">
        <f>IF(K168="","",E168&amp;K168&amp;"_"&amp;COUNTIF($K$9:K168,K168))</f>
        <v/>
      </c>
      <c r="T168" s="18">
        <f>'Cal_LTS, Stor &amp; Entry'!T26</f>
        <v>0</v>
      </c>
      <c r="U168" s="18">
        <f>'Cal_LTS, Stor &amp; Entry'!U26</f>
        <v>0</v>
      </c>
      <c r="V168" s="18">
        <f>'Cal_LTS, Stor &amp; Entry'!V26</f>
        <v>0</v>
      </c>
      <c r="W168" s="18">
        <f>'Cal_LTS, Stor &amp; Entry'!W26</f>
        <v>0</v>
      </c>
      <c r="X168" s="18">
        <f>'Cal_LTS, Stor &amp; Entry'!X26</f>
        <v>0</v>
      </c>
      <c r="Y168" s="18">
        <f>'Cal_LTS, Stor &amp; Entry'!Y26</f>
        <v>0</v>
      </c>
      <c r="Z168" s="18">
        <f>'Cal_LTS, Stor &amp; Entry'!Z26</f>
        <v>0</v>
      </c>
      <c r="AA168" s="18">
        <f>'Cal_LTS, Stor &amp; Entry'!AA26</f>
        <v>0</v>
      </c>
      <c r="AB168" s="18">
        <f>'Cal_LTS, Stor &amp; Entry'!AB26</f>
        <v>0</v>
      </c>
      <c r="AC168" s="18">
        <f>'Cal_LTS, Stor &amp; Entry'!AC26</f>
        <v>0</v>
      </c>
      <c r="AD168" s="18">
        <f>'Cal_LTS, Stor &amp; Entry'!AD26</f>
        <v>0</v>
      </c>
      <c r="AE168" s="18">
        <f>'Cal_LTS, Stor &amp; Entry'!AE26</f>
        <v>0</v>
      </c>
      <c r="AF168" s="18">
        <f>'Cal_LTS, Stor &amp; Entry'!AF26</f>
        <v>0</v>
      </c>
      <c r="AG168" s="18">
        <f>'Cal_LTS, Stor &amp; Entry'!AG26</f>
        <v>0</v>
      </c>
      <c r="AH168" s="18">
        <f>'Cal_LTS, Stor &amp; Entry'!AH26</f>
        <v>0</v>
      </c>
      <c r="AI168" s="18">
        <f>'Cal_LTS, Stor &amp; Entry'!AI26</f>
        <v>0</v>
      </c>
      <c r="AJ168" s="18">
        <f>'Cal_LTS, Stor &amp; Entry'!AJ26</f>
        <v>0</v>
      </c>
      <c r="AK168" s="18">
        <f>'Cal_LTS, Stor &amp; Entry'!AK26</f>
        <v>0</v>
      </c>
      <c r="AN168" s="35"/>
    </row>
    <row r="169" spans="5:40" s="97" customFormat="1">
      <c r="E169" s="16" t="str">
        <f>Cover!$F$13</f>
        <v>Lon</v>
      </c>
      <c r="F169" s="16" t="str">
        <f>Cal_Connections!F17</f>
        <v>Capex</v>
      </c>
      <c r="H169" s="16" t="str">
        <f>Cal_Connections!H17</f>
        <v>Connections</v>
      </c>
      <c r="I169" s="16" t="str">
        <f>Cal_Connections!I17</f>
        <v>Connections</v>
      </c>
      <c r="J169" s="16" t="str">
        <f>IF(ISBLANK(Cal_Connections!J17),"",Cal_Connections!J17)</f>
        <v>Connections add back</v>
      </c>
      <c r="K169" s="16" t="str">
        <f>IF(ISBLANK(Cal_Connections!K17),"",Cal_Connections!K17)</f>
        <v/>
      </c>
      <c r="L169" s="97" t="s">
        <v>114</v>
      </c>
      <c r="M169" s="17" t="str">
        <f>IF(K169="","",E169&amp;K169&amp;"_"&amp;COUNTIF($K$9:K169,K169))</f>
        <v/>
      </c>
      <c r="T169" s="18">
        <f>Cal_Connections!T17</f>
        <v>0</v>
      </c>
      <c r="U169" s="18">
        <f>Cal_Connections!U17</f>
        <v>0</v>
      </c>
      <c r="V169" s="18">
        <f>Cal_Connections!V17</f>
        <v>0</v>
      </c>
      <c r="W169" s="18">
        <f>Cal_Connections!W17</f>
        <v>0</v>
      </c>
      <c r="X169" s="18">
        <f>Cal_Connections!X17</f>
        <v>0</v>
      </c>
      <c r="Y169" s="18">
        <f>Cal_Connections!Y17</f>
        <v>0</v>
      </c>
      <c r="Z169" s="18">
        <f>Cal_Connections!Z17</f>
        <v>0</v>
      </c>
      <c r="AA169" s="18">
        <f>Cal_Connections!AA17</f>
        <v>0</v>
      </c>
      <c r="AB169" s="18">
        <f>Cal_Connections!AB17</f>
        <v>0</v>
      </c>
      <c r="AC169" s="18">
        <f>Cal_Connections!AC17</f>
        <v>0</v>
      </c>
      <c r="AD169" s="18">
        <f>Cal_Connections!AD17</f>
        <v>0</v>
      </c>
      <c r="AE169" s="18">
        <f>Cal_Connections!AE17</f>
        <v>0</v>
      </c>
      <c r="AF169" s="18">
        <f>Cal_Connections!AF17</f>
        <v>0</v>
      </c>
      <c r="AG169" s="18">
        <f>Cal_Connections!AG17</f>
        <v>3.1185226276494342</v>
      </c>
      <c r="AH169" s="18">
        <f>Cal_Connections!AH17</f>
        <v>3.1341324775133623</v>
      </c>
      <c r="AI169" s="18">
        <f>Cal_Connections!AI17</f>
        <v>3.1499321182249362</v>
      </c>
      <c r="AJ169" s="18">
        <f>Cal_Connections!AJ17</f>
        <v>3.1659232680345983</v>
      </c>
      <c r="AK169" s="18">
        <f>Cal_Connections!AK17</f>
        <v>3.1821089599956274</v>
      </c>
      <c r="AN169" s="35"/>
    </row>
    <row r="170" spans="5:40" s="97" customFormat="1">
      <c r="E170" s="16" t="str">
        <f>Cover!$F$13</f>
        <v>Lon</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7" t="s">
        <v>114</v>
      </c>
      <c r="M170" s="17" t="str">
        <f>IF(K170="","",E170&amp;K170&amp;"_"&amp;COUNTIF($K$9:K170,K170))</f>
        <v/>
      </c>
      <c r="T170" s="18">
        <f>Cal_Connections!T18</f>
        <v>0</v>
      </c>
      <c r="U170" s="18">
        <f>Cal_Connections!U18</f>
        <v>0</v>
      </c>
      <c r="V170" s="18">
        <f>Cal_Connections!V18</f>
        <v>0</v>
      </c>
      <c r="W170" s="18">
        <f>Cal_Connections!W18</f>
        <v>0</v>
      </c>
      <c r="X170" s="18">
        <f>Cal_Connections!X18</f>
        <v>0</v>
      </c>
      <c r="Y170" s="18">
        <f>Cal_Connections!Y18</f>
        <v>0</v>
      </c>
      <c r="Z170" s="18">
        <f>Cal_Connections!Z18</f>
        <v>0</v>
      </c>
      <c r="AA170" s="18">
        <f>Cal_Connections!AA18</f>
        <v>0</v>
      </c>
      <c r="AB170" s="18">
        <f>Cal_Connections!AB18</f>
        <v>0</v>
      </c>
      <c r="AC170" s="18">
        <f>Cal_Connections!AC18</f>
        <v>0</v>
      </c>
      <c r="AD170" s="18">
        <f>Cal_Connections!AD18</f>
        <v>0</v>
      </c>
      <c r="AE170" s="18">
        <f>Cal_Connections!AE18</f>
        <v>0</v>
      </c>
      <c r="AF170" s="18">
        <f>Cal_Connections!AF18</f>
        <v>0</v>
      </c>
      <c r="AG170" s="18">
        <f>Cal_Connections!AG18</f>
        <v>0</v>
      </c>
      <c r="AH170" s="18">
        <f>Cal_Connections!AH18</f>
        <v>0</v>
      </c>
      <c r="AI170" s="18">
        <f>Cal_Connections!AI18</f>
        <v>0</v>
      </c>
      <c r="AJ170" s="18">
        <f>Cal_Connections!AJ18</f>
        <v>0</v>
      </c>
      <c r="AK170" s="18">
        <f>Cal_Connections!AK18</f>
        <v>0</v>
      </c>
      <c r="AN170" s="35"/>
    </row>
    <row r="171" spans="5:40" s="97" customFormat="1">
      <c r="E171" s="16" t="str">
        <f>Cover!$F$13</f>
        <v>Lon</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7" t="s">
        <v>114</v>
      </c>
      <c r="M171" s="17" t="str">
        <f>IF(K171="","",E171&amp;K171&amp;"_"&amp;COUNTIF($K$9:K171,K171))</f>
        <v/>
      </c>
      <c r="T171" s="18">
        <f>Cal_Connections!T19</f>
        <v>0</v>
      </c>
      <c r="U171" s="18">
        <f>Cal_Connections!U19</f>
        <v>0</v>
      </c>
      <c r="V171" s="18">
        <f>Cal_Connections!V19</f>
        <v>0</v>
      </c>
      <c r="W171" s="18">
        <f>Cal_Connections!W19</f>
        <v>0</v>
      </c>
      <c r="X171" s="18">
        <f>Cal_Connections!X19</f>
        <v>0</v>
      </c>
      <c r="Y171" s="18">
        <f>Cal_Connections!Y19</f>
        <v>0</v>
      </c>
      <c r="Z171" s="18">
        <f>Cal_Connections!Z19</f>
        <v>0</v>
      </c>
      <c r="AA171" s="18">
        <f>Cal_Connections!AA19</f>
        <v>0</v>
      </c>
      <c r="AB171" s="18">
        <f>Cal_Connections!AB19</f>
        <v>0</v>
      </c>
      <c r="AC171" s="18">
        <f>Cal_Connections!AC19</f>
        <v>0</v>
      </c>
      <c r="AD171" s="18">
        <f>Cal_Connections!AD19</f>
        <v>0</v>
      </c>
      <c r="AE171" s="18">
        <f>Cal_Connections!AE19</f>
        <v>0</v>
      </c>
      <c r="AF171" s="18">
        <f>Cal_Connections!AF19</f>
        <v>0</v>
      </c>
      <c r="AG171" s="18">
        <f>Cal_Connections!AG19</f>
        <v>0</v>
      </c>
      <c r="AH171" s="18">
        <f>Cal_Connections!AH19</f>
        <v>0</v>
      </c>
      <c r="AI171" s="18">
        <f>Cal_Connections!AI19</f>
        <v>0</v>
      </c>
      <c r="AJ171" s="18">
        <f>Cal_Connections!AJ19</f>
        <v>0</v>
      </c>
      <c r="AK171" s="18">
        <f>Cal_Connections!AK19</f>
        <v>0</v>
      </c>
      <c r="AN171" s="35"/>
    </row>
    <row r="172" spans="5:40" s="97" customFormat="1">
      <c r="E172" s="16" t="str">
        <f>Cover!$F$13</f>
        <v>Lon</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7" t="s">
        <v>114</v>
      </c>
      <c r="M172" s="17" t="str">
        <f>IF(K172="","",E172&amp;K172&amp;"_"&amp;COUNTIF($K$9:K172,K172))</f>
        <v/>
      </c>
      <c r="T172" s="18">
        <f>Cal_Connections!T20</f>
        <v>0</v>
      </c>
      <c r="U172" s="18">
        <f>Cal_Connections!U20</f>
        <v>0</v>
      </c>
      <c r="V172" s="18">
        <f>Cal_Connections!V20</f>
        <v>0</v>
      </c>
      <c r="W172" s="18">
        <f>Cal_Connections!W20</f>
        <v>0</v>
      </c>
      <c r="X172" s="18">
        <f>Cal_Connections!X20</f>
        <v>0</v>
      </c>
      <c r="Y172" s="18">
        <f>Cal_Connections!Y20</f>
        <v>0</v>
      </c>
      <c r="Z172" s="18">
        <f>Cal_Connections!Z20</f>
        <v>0</v>
      </c>
      <c r="AA172" s="18">
        <f>Cal_Connections!AA20</f>
        <v>0</v>
      </c>
      <c r="AB172" s="18">
        <f>Cal_Connections!AB20</f>
        <v>0</v>
      </c>
      <c r="AC172" s="18">
        <f>Cal_Connections!AC20</f>
        <v>0</v>
      </c>
      <c r="AD172" s="18">
        <f>Cal_Connections!AD20</f>
        <v>0</v>
      </c>
      <c r="AE172" s="18">
        <f>Cal_Connections!AE20</f>
        <v>0</v>
      </c>
      <c r="AF172" s="18">
        <f>Cal_Connections!AF20</f>
        <v>0</v>
      </c>
      <c r="AG172" s="18">
        <f>Cal_Connections!AG20</f>
        <v>0</v>
      </c>
      <c r="AH172" s="18">
        <f>Cal_Connections!AH20</f>
        <v>0</v>
      </c>
      <c r="AI172" s="18">
        <f>Cal_Connections!AI20</f>
        <v>0</v>
      </c>
      <c r="AJ172" s="18">
        <f>Cal_Connections!AJ20</f>
        <v>0</v>
      </c>
      <c r="AK172" s="18">
        <f>Cal_Connections!AK20</f>
        <v>0</v>
      </c>
      <c r="AN172" s="35"/>
    </row>
    <row r="173" spans="5:40" s="97" customFormat="1">
      <c r="E173" s="16" t="str">
        <f>Cover!$F$13</f>
        <v>Lon</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7" t="s">
        <v>114</v>
      </c>
      <c r="M173" s="17" t="str">
        <f>IF(K173="","",E173&amp;K173&amp;"_"&amp;COUNTIF($K$9:K173,K173))</f>
        <v/>
      </c>
      <c r="T173" s="18">
        <f>Cal_Connections!T21</f>
        <v>0</v>
      </c>
      <c r="U173" s="18">
        <f>Cal_Connections!U21</f>
        <v>0</v>
      </c>
      <c r="V173" s="18">
        <f>Cal_Connections!V21</f>
        <v>0</v>
      </c>
      <c r="W173" s="18">
        <f>Cal_Connections!W21</f>
        <v>0</v>
      </c>
      <c r="X173" s="18">
        <f>Cal_Connections!X21</f>
        <v>0</v>
      </c>
      <c r="Y173" s="18">
        <f>Cal_Connections!Y21</f>
        <v>0</v>
      </c>
      <c r="Z173" s="18">
        <f>Cal_Connections!Z21</f>
        <v>0</v>
      </c>
      <c r="AA173" s="18">
        <f>Cal_Connections!AA21</f>
        <v>0</v>
      </c>
      <c r="AB173" s="18">
        <f>Cal_Connections!AB21</f>
        <v>0</v>
      </c>
      <c r="AC173" s="18">
        <f>Cal_Connections!AC21</f>
        <v>0</v>
      </c>
      <c r="AD173" s="18">
        <f>Cal_Connections!AD21</f>
        <v>0</v>
      </c>
      <c r="AE173" s="18">
        <f>Cal_Connections!AE21</f>
        <v>0</v>
      </c>
      <c r="AF173" s="18">
        <f>Cal_Connections!AF21</f>
        <v>0</v>
      </c>
      <c r="AG173" s="18">
        <f>Cal_Connections!AG21</f>
        <v>0</v>
      </c>
      <c r="AH173" s="18">
        <f>Cal_Connections!AH21</f>
        <v>0</v>
      </c>
      <c r="AI173" s="18">
        <f>Cal_Connections!AI21</f>
        <v>0</v>
      </c>
      <c r="AJ173" s="18">
        <f>Cal_Connections!AJ21</f>
        <v>0</v>
      </c>
      <c r="AK173" s="18">
        <f>Cal_Connections!AK21</f>
        <v>0</v>
      </c>
      <c r="AN173" s="35"/>
    </row>
    <row r="174" spans="5:40" s="97" customFormat="1">
      <c r="E174" s="16" t="str">
        <f>Cover!$F$13</f>
        <v>Lon</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7" t="s">
        <v>114</v>
      </c>
      <c r="M174" s="17" t="str">
        <f>IF(K174="","",E174&amp;K174&amp;"_"&amp;COUNTIF($K$9:K174,K174))</f>
        <v/>
      </c>
      <c r="T174" s="18">
        <f>Cal_Connections!T22</f>
        <v>0</v>
      </c>
      <c r="U174" s="18">
        <f>Cal_Connections!U22</f>
        <v>0</v>
      </c>
      <c r="V174" s="18">
        <f>Cal_Connections!V22</f>
        <v>0</v>
      </c>
      <c r="W174" s="18">
        <f>Cal_Connections!W22</f>
        <v>0</v>
      </c>
      <c r="X174" s="18">
        <f>Cal_Connections!X22</f>
        <v>0</v>
      </c>
      <c r="Y174" s="18">
        <f>Cal_Connections!Y22</f>
        <v>0</v>
      </c>
      <c r="Z174" s="18">
        <f>Cal_Connections!Z22</f>
        <v>0</v>
      </c>
      <c r="AA174" s="18">
        <f>Cal_Connections!AA22</f>
        <v>0</v>
      </c>
      <c r="AB174" s="18">
        <f>Cal_Connections!AB22</f>
        <v>0</v>
      </c>
      <c r="AC174" s="18">
        <f>Cal_Connections!AC22</f>
        <v>0</v>
      </c>
      <c r="AD174" s="18">
        <f>Cal_Connections!AD22</f>
        <v>0</v>
      </c>
      <c r="AE174" s="18">
        <f>Cal_Connections!AE22</f>
        <v>0</v>
      </c>
      <c r="AF174" s="18">
        <f>Cal_Connections!AF22</f>
        <v>0</v>
      </c>
      <c r="AG174" s="18">
        <f>Cal_Connections!AG22</f>
        <v>0</v>
      </c>
      <c r="AH174" s="18">
        <f>Cal_Connections!AH22</f>
        <v>0</v>
      </c>
      <c r="AI174" s="18">
        <f>Cal_Connections!AI22</f>
        <v>0</v>
      </c>
      <c r="AJ174" s="18">
        <f>Cal_Connections!AJ22</f>
        <v>0</v>
      </c>
      <c r="AK174" s="18">
        <f>Cal_Connections!AK22</f>
        <v>0</v>
      </c>
      <c r="AN174" s="35"/>
    </row>
    <row r="175" spans="5:40" s="97" customFormat="1">
      <c r="E175" s="16" t="str">
        <f>Cover!$F$13</f>
        <v>Lon</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7" t="s">
        <v>114</v>
      </c>
      <c r="M175" s="17" t="str">
        <f>IF(K175="","",E175&amp;K175&amp;"_"&amp;COUNTIF($K$9:K175,K175))</f>
        <v/>
      </c>
      <c r="T175" s="18">
        <f>Cal_Connections!T23</f>
        <v>0</v>
      </c>
      <c r="U175" s="18">
        <f>Cal_Connections!U23</f>
        <v>0</v>
      </c>
      <c r="V175" s="18">
        <f>Cal_Connections!V23</f>
        <v>0</v>
      </c>
      <c r="W175" s="18">
        <f>Cal_Connections!W23</f>
        <v>0</v>
      </c>
      <c r="X175" s="18">
        <f>Cal_Connections!X23</f>
        <v>0</v>
      </c>
      <c r="Y175" s="18">
        <f>Cal_Connections!Y23</f>
        <v>0</v>
      </c>
      <c r="Z175" s="18">
        <f>Cal_Connections!Z23</f>
        <v>0</v>
      </c>
      <c r="AA175" s="18">
        <f>Cal_Connections!AA23</f>
        <v>0</v>
      </c>
      <c r="AB175" s="18">
        <f>Cal_Connections!AB23</f>
        <v>0</v>
      </c>
      <c r="AC175" s="18">
        <f>Cal_Connections!AC23</f>
        <v>0</v>
      </c>
      <c r="AD175" s="18">
        <f>Cal_Connections!AD23</f>
        <v>0</v>
      </c>
      <c r="AE175" s="18">
        <f>Cal_Connections!AE23</f>
        <v>0</v>
      </c>
      <c r="AF175" s="18">
        <f>Cal_Connections!AF23</f>
        <v>0</v>
      </c>
      <c r="AG175" s="18">
        <f>Cal_Connections!AG23</f>
        <v>0</v>
      </c>
      <c r="AH175" s="18">
        <f>Cal_Connections!AH23</f>
        <v>0</v>
      </c>
      <c r="AI175" s="18">
        <f>Cal_Connections!AI23</f>
        <v>0</v>
      </c>
      <c r="AJ175" s="18">
        <f>Cal_Connections!AJ23</f>
        <v>0</v>
      </c>
      <c r="AK175" s="18">
        <f>Cal_Connections!AK23</f>
        <v>0</v>
      </c>
      <c r="AN175" s="35"/>
    </row>
    <row r="176" spans="5:40" s="97" customFormat="1">
      <c r="E176" s="16" t="str">
        <f>Cover!$F$13</f>
        <v>Lon</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7" t="s">
        <v>114</v>
      </c>
      <c r="M176" s="17" t="str">
        <f>IF(K176="","",E176&amp;K176&amp;"_"&amp;COUNTIF($K$9:K176,K176))</f>
        <v/>
      </c>
      <c r="T176" s="18">
        <f>Cal_Connections!T24</f>
        <v>0</v>
      </c>
      <c r="U176" s="18">
        <f>Cal_Connections!U24</f>
        <v>0</v>
      </c>
      <c r="V176" s="18">
        <f>Cal_Connections!V24</f>
        <v>0</v>
      </c>
      <c r="W176" s="18">
        <f>Cal_Connections!W24</f>
        <v>0</v>
      </c>
      <c r="X176" s="18">
        <f>Cal_Connections!X24</f>
        <v>0</v>
      </c>
      <c r="Y176" s="18">
        <f>Cal_Connections!Y24</f>
        <v>0</v>
      </c>
      <c r="Z176" s="18">
        <f>Cal_Connections!Z24</f>
        <v>0</v>
      </c>
      <c r="AA176" s="18">
        <f>Cal_Connections!AA24</f>
        <v>0</v>
      </c>
      <c r="AB176" s="18">
        <f>Cal_Connections!AB24</f>
        <v>0</v>
      </c>
      <c r="AC176" s="18">
        <f>Cal_Connections!AC24</f>
        <v>0</v>
      </c>
      <c r="AD176" s="18">
        <f>Cal_Connections!AD24</f>
        <v>0</v>
      </c>
      <c r="AE176" s="18">
        <f>Cal_Connections!AE24</f>
        <v>0</v>
      </c>
      <c r="AF176" s="18">
        <f>Cal_Connections!AF24</f>
        <v>0</v>
      </c>
      <c r="AG176" s="18">
        <f>Cal_Connections!AG24</f>
        <v>0</v>
      </c>
      <c r="AH176" s="18">
        <f>Cal_Connections!AH24</f>
        <v>0</v>
      </c>
      <c r="AI176" s="18">
        <f>Cal_Connections!AI24</f>
        <v>0</v>
      </c>
      <c r="AJ176" s="18">
        <f>Cal_Connections!AJ24</f>
        <v>0</v>
      </c>
      <c r="AK176" s="18">
        <f>Cal_Connections!AK24</f>
        <v>0</v>
      </c>
      <c r="AN176" s="35"/>
    </row>
    <row r="177" spans="5:40" s="97" customFormat="1">
      <c r="E177" s="16" t="str">
        <f>Cover!$F$13</f>
        <v>Lon</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7" t="s">
        <v>114</v>
      </c>
      <c r="M177" s="17" t="str">
        <f>IF(K177="","",E177&amp;K177&amp;"_"&amp;COUNTIF($K$9:K177,K177))</f>
        <v/>
      </c>
      <c r="T177" s="18">
        <f>Cal_Connections!T25</f>
        <v>0</v>
      </c>
      <c r="U177" s="18">
        <f>Cal_Connections!U25</f>
        <v>0</v>
      </c>
      <c r="V177" s="18">
        <f>Cal_Connections!V25</f>
        <v>0</v>
      </c>
      <c r="W177" s="18">
        <f>Cal_Connections!W25</f>
        <v>0</v>
      </c>
      <c r="X177" s="18">
        <f>Cal_Connections!X25</f>
        <v>0</v>
      </c>
      <c r="Y177" s="18">
        <f>Cal_Connections!Y25</f>
        <v>0</v>
      </c>
      <c r="Z177" s="18">
        <f>Cal_Connections!Z25</f>
        <v>0</v>
      </c>
      <c r="AA177" s="18">
        <f>Cal_Connections!AA25</f>
        <v>0</v>
      </c>
      <c r="AB177" s="18">
        <f>Cal_Connections!AB25</f>
        <v>0</v>
      </c>
      <c r="AC177" s="18">
        <f>Cal_Connections!AC25</f>
        <v>0</v>
      </c>
      <c r="AD177" s="18">
        <f>Cal_Connections!AD25</f>
        <v>0</v>
      </c>
      <c r="AE177" s="18">
        <f>Cal_Connections!AE25</f>
        <v>0</v>
      </c>
      <c r="AF177" s="18">
        <f>Cal_Connections!AF25</f>
        <v>0</v>
      </c>
      <c r="AG177" s="18">
        <f>Cal_Connections!AG25</f>
        <v>0</v>
      </c>
      <c r="AH177" s="18">
        <f>Cal_Connections!AH25</f>
        <v>0</v>
      </c>
      <c r="AI177" s="18">
        <f>Cal_Connections!AI25</f>
        <v>0</v>
      </c>
      <c r="AJ177" s="18">
        <f>Cal_Connections!AJ25</f>
        <v>0</v>
      </c>
      <c r="AK177" s="18">
        <f>Cal_Connections!AK25</f>
        <v>0</v>
      </c>
      <c r="AN177" s="35"/>
    </row>
    <row r="178" spans="5:40" s="97" customFormat="1">
      <c r="E178" s="16" t="str">
        <f>Cover!$F$13</f>
        <v>Lon</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7" t="s">
        <v>114</v>
      </c>
      <c r="M178" s="17" t="str">
        <f>IF(K178="","",E178&amp;K178&amp;"_"&amp;COUNTIF($K$9:K178,K178))</f>
        <v/>
      </c>
      <c r="T178" s="18">
        <f>Cal_Connections!T26</f>
        <v>0</v>
      </c>
      <c r="U178" s="18">
        <f>Cal_Connections!U26</f>
        <v>0</v>
      </c>
      <c r="V178" s="18">
        <f>Cal_Connections!V26</f>
        <v>0</v>
      </c>
      <c r="W178" s="18">
        <f>Cal_Connections!W26</f>
        <v>0</v>
      </c>
      <c r="X178" s="18">
        <f>Cal_Connections!X26</f>
        <v>0</v>
      </c>
      <c r="Y178" s="18">
        <f>Cal_Connections!Y26</f>
        <v>0</v>
      </c>
      <c r="Z178" s="18">
        <f>Cal_Connections!Z26</f>
        <v>0</v>
      </c>
      <c r="AA178" s="18">
        <f>Cal_Connections!AA26</f>
        <v>0</v>
      </c>
      <c r="AB178" s="18">
        <f>Cal_Connections!AB26</f>
        <v>0</v>
      </c>
      <c r="AC178" s="18">
        <f>Cal_Connections!AC26</f>
        <v>0</v>
      </c>
      <c r="AD178" s="18">
        <f>Cal_Connections!AD26</f>
        <v>0</v>
      </c>
      <c r="AE178" s="18">
        <f>Cal_Connections!AE26</f>
        <v>0</v>
      </c>
      <c r="AF178" s="18">
        <f>Cal_Connections!AF26</f>
        <v>0</v>
      </c>
      <c r="AG178" s="18">
        <f>Cal_Connections!AG26</f>
        <v>0</v>
      </c>
      <c r="AH178" s="18">
        <f>Cal_Connections!AH26</f>
        <v>0</v>
      </c>
      <c r="AI178" s="18">
        <f>Cal_Connections!AI26</f>
        <v>0</v>
      </c>
      <c r="AJ178" s="18">
        <f>Cal_Connections!AJ26</f>
        <v>0</v>
      </c>
      <c r="AK178" s="18">
        <f>Cal_Connections!AK26</f>
        <v>0</v>
      </c>
      <c r="AN178" s="35"/>
    </row>
    <row r="179" spans="5:40" s="97" customFormat="1">
      <c r="E179" s="16" t="str">
        <f>Cover!$F$13</f>
        <v>Lon</v>
      </c>
      <c r="F179" s="16" t="str">
        <f>Cal_Reinforcement!F17</f>
        <v>Capex</v>
      </c>
      <c r="H179" s="16" t="str">
        <f>Cal_Reinforcement!H17</f>
        <v>Reinforcement</v>
      </c>
      <c r="I179" s="16" t="str">
        <f>Cal_Reinforcement!I17</f>
        <v>Reinforcement</v>
      </c>
      <c r="J179" s="16" t="str">
        <f>IF(ISBLANK(Cal_Reinforcement!J17),"",Cal_Reinforcement!J17)</f>
        <v>Reinforcement add back</v>
      </c>
      <c r="K179" s="16" t="str">
        <f>IF(ISBLANK(Cal_Reinforcement!K17),"",Cal_Reinforcement!K17)</f>
        <v/>
      </c>
      <c r="L179" s="97" t="s">
        <v>114</v>
      </c>
      <c r="M179" s="17" t="str">
        <f>IF(K179="","",E179&amp;K179&amp;"_"&amp;COUNTIF($K$9:K179,K179))</f>
        <v/>
      </c>
      <c r="T179" s="18">
        <f>Cal_Reinforcement!T17</f>
        <v>0</v>
      </c>
      <c r="U179" s="18">
        <f>Cal_Reinforcement!U17</f>
        <v>0</v>
      </c>
      <c r="V179" s="18">
        <f>Cal_Reinforcement!V17</f>
        <v>0</v>
      </c>
      <c r="W179" s="18">
        <f>Cal_Reinforcement!W17</f>
        <v>0</v>
      </c>
      <c r="X179" s="18">
        <f>Cal_Reinforcement!X17</f>
        <v>0</v>
      </c>
      <c r="Y179" s="18">
        <f>Cal_Reinforcement!Y17</f>
        <v>0</v>
      </c>
      <c r="Z179" s="18">
        <f>Cal_Reinforcement!Z17</f>
        <v>0</v>
      </c>
      <c r="AA179" s="18">
        <f>Cal_Reinforcement!AA17</f>
        <v>0</v>
      </c>
      <c r="AB179" s="18">
        <f>Cal_Reinforcement!AB17</f>
        <v>0</v>
      </c>
      <c r="AC179" s="18">
        <f>Cal_Reinforcement!AC17</f>
        <v>0</v>
      </c>
      <c r="AD179" s="18">
        <f>Cal_Reinforcement!AD17</f>
        <v>0</v>
      </c>
      <c r="AE179" s="18">
        <f>Cal_Reinforcement!AE17</f>
        <v>0</v>
      </c>
      <c r="AF179" s="18">
        <f>Cal_Reinforcement!AF17</f>
        <v>0</v>
      </c>
      <c r="AG179" s="18">
        <f>Cal_Reinforcement!AG17</f>
        <v>1.33</v>
      </c>
      <c r="AH179" s="18">
        <f>Cal_Reinforcement!AH17</f>
        <v>1.56</v>
      </c>
      <c r="AI179" s="18">
        <f>Cal_Reinforcement!AI17</f>
        <v>1.62</v>
      </c>
      <c r="AJ179" s="18">
        <f>Cal_Reinforcement!AJ17</f>
        <v>1.67</v>
      </c>
      <c r="AK179" s="18">
        <f>Cal_Reinforcement!AK17</f>
        <v>1.71</v>
      </c>
      <c r="AN179" s="35"/>
    </row>
    <row r="180" spans="5:40" s="97" customFormat="1">
      <c r="E180" s="16" t="str">
        <f>Cover!$F$13</f>
        <v>Lon</v>
      </c>
      <c r="F180" s="16" t="str">
        <f>Cal_Reinforcement!F18</f>
        <v>Capex</v>
      </c>
      <c r="H180" s="16" t="str">
        <f>Cal_Reinforcement!H18</f>
        <v>Reinforcement</v>
      </c>
      <c r="I180" s="16" t="str">
        <f>Cal_Reinforcement!I18</f>
        <v>Reinforcement</v>
      </c>
      <c r="J180" s="16" t="str">
        <f>IF(ISBLANK(Cal_Reinforcement!J18),"",Cal_Reinforcement!J18)</f>
        <v>Thames Tunnel &amp; IP</v>
      </c>
      <c r="K180" s="16" t="str">
        <f>IF(ISBLANK(Cal_Reinforcement!K18),"",Cal_Reinforcement!K18)</f>
        <v/>
      </c>
      <c r="L180" s="97" t="s">
        <v>114</v>
      </c>
      <c r="M180" s="17" t="str">
        <f>IF(K180="","",E180&amp;K180&amp;"_"&amp;COUNTIF($K$9:K180,K180))</f>
        <v/>
      </c>
      <c r="T180" s="18">
        <f>Cal_Reinforcement!T18</f>
        <v>0</v>
      </c>
      <c r="U180" s="18">
        <f>Cal_Reinforcement!U18</f>
        <v>0</v>
      </c>
      <c r="V180" s="18">
        <f>Cal_Reinforcement!V18</f>
        <v>0</v>
      </c>
      <c r="W180" s="18">
        <f>Cal_Reinforcement!W18</f>
        <v>0</v>
      </c>
      <c r="X180" s="18">
        <f>Cal_Reinforcement!X18</f>
        <v>0</v>
      </c>
      <c r="Y180" s="18">
        <f>Cal_Reinforcement!Y18</f>
        <v>0</v>
      </c>
      <c r="Z180" s="18">
        <f>Cal_Reinforcement!Z18</f>
        <v>0</v>
      </c>
      <c r="AA180" s="18">
        <f>Cal_Reinforcement!AA18</f>
        <v>0</v>
      </c>
      <c r="AB180" s="18">
        <f>Cal_Reinforcement!AB18</f>
        <v>-5.17</v>
      </c>
      <c r="AC180" s="18">
        <f>Cal_Reinforcement!AC18</f>
        <v>-9.3800000000000008</v>
      </c>
      <c r="AD180" s="18">
        <f>Cal_Reinforcement!AD18</f>
        <v>-3.34</v>
      </c>
      <c r="AE180" s="18">
        <f>Cal_Reinforcement!AE18</f>
        <v>-2.5</v>
      </c>
      <c r="AF180" s="18">
        <f>Cal_Reinforcement!AF18</f>
        <v>0</v>
      </c>
      <c r="AG180" s="18">
        <f>Cal_Reinforcement!AG18</f>
        <v>0</v>
      </c>
      <c r="AH180" s="18">
        <f>Cal_Reinforcement!AH18</f>
        <v>0</v>
      </c>
      <c r="AI180" s="18">
        <f>Cal_Reinforcement!AI18</f>
        <v>0</v>
      </c>
      <c r="AJ180" s="18">
        <f>Cal_Reinforcement!AJ18</f>
        <v>0</v>
      </c>
      <c r="AK180" s="18">
        <f>Cal_Reinforcement!AK18</f>
        <v>0</v>
      </c>
      <c r="AN180" s="35"/>
    </row>
    <row r="181" spans="5:40" s="97" customFormat="1">
      <c r="E181" s="16" t="str">
        <f>Cover!$F$13</f>
        <v>Lon</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7" t="s">
        <v>114</v>
      </c>
      <c r="M181" s="17" t="str">
        <f>IF(K181="","",E181&amp;K181&amp;"_"&amp;COUNTIF($K$9:K181,K181))</f>
        <v/>
      </c>
      <c r="T181" s="18">
        <f>Cal_Reinforcement!T19</f>
        <v>0</v>
      </c>
      <c r="U181" s="18">
        <f>Cal_Reinforcement!U19</f>
        <v>0</v>
      </c>
      <c r="V181" s="18">
        <f>Cal_Reinforcement!V19</f>
        <v>0</v>
      </c>
      <c r="W181" s="18">
        <f>Cal_Reinforcement!W19</f>
        <v>0</v>
      </c>
      <c r="X181" s="18">
        <f>Cal_Reinforcement!X19</f>
        <v>0</v>
      </c>
      <c r="Y181" s="18">
        <f>Cal_Reinforcement!Y19</f>
        <v>0</v>
      </c>
      <c r="Z181" s="18">
        <f>Cal_Reinforcement!Z19</f>
        <v>0</v>
      </c>
      <c r="AA181" s="18">
        <f>Cal_Reinforcement!AA19</f>
        <v>0</v>
      </c>
      <c r="AB181" s="18">
        <f>Cal_Reinforcement!AB19</f>
        <v>0</v>
      </c>
      <c r="AC181" s="18">
        <f>Cal_Reinforcement!AC19</f>
        <v>0</v>
      </c>
      <c r="AD181" s="18">
        <f>Cal_Reinforcement!AD19</f>
        <v>0</v>
      </c>
      <c r="AE181" s="18">
        <f>Cal_Reinforcement!AE19</f>
        <v>0</v>
      </c>
      <c r="AF181" s="18">
        <f>Cal_Reinforcement!AF19</f>
        <v>0</v>
      </c>
      <c r="AG181" s="18">
        <f>Cal_Reinforcement!AG19</f>
        <v>0</v>
      </c>
      <c r="AH181" s="18">
        <f>Cal_Reinforcement!AH19</f>
        <v>0</v>
      </c>
      <c r="AI181" s="18">
        <f>Cal_Reinforcement!AI19</f>
        <v>0</v>
      </c>
      <c r="AJ181" s="18">
        <f>Cal_Reinforcement!AJ19</f>
        <v>0</v>
      </c>
      <c r="AK181" s="18">
        <f>Cal_Reinforcement!AK19</f>
        <v>0</v>
      </c>
      <c r="AN181" s="35"/>
    </row>
    <row r="182" spans="5:40" s="97" customFormat="1">
      <c r="E182" s="16" t="str">
        <f>Cover!$F$13</f>
        <v>Lon</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7" t="s">
        <v>114</v>
      </c>
      <c r="M182" s="17" t="str">
        <f>IF(K182="","",E182&amp;K182&amp;"_"&amp;COUNTIF($K$9:K182,K182))</f>
        <v/>
      </c>
      <c r="T182" s="18">
        <f>Cal_Reinforcement!T20</f>
        <v>0</v>
      </c>
      <c r="U182" s="18">
        <f>Cal_Reinforcement!U20</f>
        <v>0</v>
      </c>
      <c r="V182" s="18">
        <f>Cal_Reinforcement!V20</f>
        <v>0</v>
      </c>
      <c r="W182" s="18">
        <f>Cal_Reinforcement!W20</f>
        <v>0</v>
      </c>
      <c r="X182" s="18">
        <f>Cal_Reinforcement!X20</f>
        <v>0</v>
      </c>
      <c r="Y182" s="18">
        <f>Cal_Reinforcement!Y20</f>
        <v>0</v>
      </c>
      <c r="Z182" s="18">
        <f>Cal_Reinforcement!Z20</f>
        <v>0</v>
      </c>
      <c r="AA182" s="18">
        <f>Cal_Reinforcement!AA20</f>
        <v>0</v>
      </c>
      <c r="AB182" s="18">
        <f>Cal_Reinforcement!AB20</f>
        <v>0</v>
      </c>
      <c r="AC182" s="18">
        <f>Cal_Reinforcement!AC20</f>
        <v>0</v>
      </c>
      <c r="AD182" s="18">
        <f>Cal_Reinforcement!AD20</f>
        <v>0</v>
      </c>
      <c r="AE182" s="18">
        <f>Cal_Reinforcement!AE20</f>
        <v>0</v>
      </c>
      <c r="AF182" s="18">
        <f>Cal_Reinforcement!AF20</f>
        <v>0</v>
      </c>
      <c r="AG182" s="18">
        <f>Cal_Reinforcement!AG20</f>
        <v>0</v>
      </c>
      <c r="AH182" s="18">
        <f>Cal_Reinforcement!AH20</f>
        <v>0</v>
      </c>
      <c r="AI182" s="18">
        <f>Cal_Reinforcement!AI20</f>
        <v>0</v>
      </c>
      <c r="AJ182" s="18">
        <f>Cal_Reinforcement!AJ20</f>
        <v>0</v>
      </c>
      <c r="AK182" s="18">
        <f>Cal_Reinforcement!AK20</f>
        <v>0</v>
      </c>
      <c r="AN182" s="35"/>
    </row>
    <row r="183" spans="5:40" s="97" customFormat="1">
      <c r="E183" s="16" t="str">
        <f>Cover!$F$13</f>
        <v>Lon</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7" t="s">
        <v>114</v>
      </c>
      <c r="M183" s="17" t="str">
        <f>IF(K183="","",E183&amp;K183&amp;"_"&amp;COUNTIF($K$9:K183,K183))</f>
        <v/>
      </c>
      <c r="T183" s="18">
        <f>Cal_Reinforcement!T21</f>
        <v>0</v>
      </c>
      <c r="U183" s="18">
        <f>Cal_Reinforcement!U21</f>
        <v>0</v>
      </c>
      <c r="V183" s="18">
        <f>Cal_Reinforcement!V21</f>
        <v>0</v>
      </c>
      <c r="W183" s="18">
        <f>Cal_Reinforcement!W21</f>
        <v>0</v>
      </c>
      <c r="X183" s="18">
        <f>Cal_Reinforcement!X21</f>
        <v>0</v>
      </c>
      <c r="Y183" s="18">
        <f>Cal_Reinforcement!Y21</f>
        <v>0</v>
      </c>
      <c r="Z183" s="18">
        <f>Cal_Reinforcement!Z21</f>
        <v>0</v>
      </c>
      <c r="AA183" s="18">
        <f>Cal_Reinforcement!AA21</f>
        <v>0</v>
      </c>
      <c r="AB183" s="18">
        <f>Cal_Reinforcement!AB21</f>
        <v>0</v>
      </c>
      <c r="AC183" s="18">
        <f>Cal_Reinforcement!AC21</f>
        <v>0</v>
      </c>
      <c r="AD183" s="18">
        <f>Cal_Reinforcement!AD21</f>
        <v>0</v>
      </c>
      <c r="AE183" s="18">
        <f>Cal_Reinforcement!AE21</f>
        <v>0</v>
      </c>
      <c r="AF183" s="18">
        <f>Cal_Reinforcement!AF21</f>
        <v>0</v>
      </c>
      <c r="AG183" s="18">
        <f>Cal_Reinforcement!AG21</f>
        <v>0</v>
      </c>
      <c r="AH183" s="18">
        <f>Cal_Reinforcement!AH21</f>
        <v>0</v>
      </c>
      <c r="AI183" s="18">
        <f>Cal_Reinforcement!AI21</f>
        <v>0</v>
      </c>
      <c r="AJ183" s="18">
        <f>Cal_Reinforcement!AJ21</f>
        <v>0</v>
      </c>
      <c r="AK183" s="18">
        <f>Cal_Reinforcement!AK21</f>
        <v>0</v>
      </c>
      <c r="AN183" s="35"/>
    </row>
    <row r="184" spans="5:40" s="97" customFormat="1">
      <c r="E184" s="16" t="str">
        <f>Cover!$F$13</f>
        <v>Lon</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7" t="s">
        <v>114</v>
      </c>
      <c r="M184" s="17" t="str">
        <f>IF(K184="","",E184&amp;K184&amp;"_"&amp;COUNTIF($K$9:K184,K184))</f>
        <v/>
      </c>
      <c r="T184" s="18">
        <f>Cal_Reinforcement!T22</f>
        <v>0</v>
      </c>
      <c r="U184" s="18">
        <f>Cal_Reinforcement!U22</f>
        <v>0</v>
      </c>
      <c r="V184" s="18">
        <f>Cal_Reinforcement!V22</f>
        <v>0</v>
      </c>
      <c r="W184" s="18">
        <f>Cal_Reinforcement!W22</f>
        <v>0</v>
      </c>
      <c r="X184" s="18">
        <f>Cal_Reinforcement!X22</f>
        <v>0</v>
      </c>
      <c r="Y184" s="18">
        <f>Cal_Reinforcement!Y22</f>
        <v>0</v>
      </c>
      <c r="Z184" s="18">
        <f>Cal_Reinforcement!Z22</f>
        <v>0</v>
      </c>
      <c r="AA184" s="18">
        <f>Cal_Reinforcement!AA22</f>
        <v>0</v>
      </c>
      <c r="AB184" s="18">
        <f>Cal_Reinforcement!AB22</f>
        <v>0</v>
      </c>
      <c r="AC184" s="18">
        <f>Cal_Reinforcement!AC22</f>
        <v>0</v>
      </c>
      <c r="AD184" s="18">
        <f>Cal_Reinforcement!AD22</f>
        <v>0</v>
      </c>
      <c r="AE184" s="18">
        <f>Cal_Reinforcement!AE22</f>
        <v>0</v>
      </c>
      <c r="AF184" s="18">
        <f>Cal_Reinforcement!AF22</f>
        <v>0</v>
      </c>
      <c r="AG184" s="18">
        <f>Cal_Reinforcement!AG22</f>
        <v>0</v>
      </c>
      <c r="AH184" s="18">
        <f>Cal_Reinforcement!AH22</f>
        <v>0</v>
      </c>
      <c r="AI184" s="18">
        <f>Cal_Reinforcement!AI22</f>
        <v>0</v>
      </c>
      <c r="AJ184" s="18">
        <f>Cal_Reinforcement!AJ22</f>
        <v>0</v>
      </c>
      <c r="AK184" s="18">
        <f>Cal_Reinforcement!AK22</f>
        <v>0</v>
      </c>
      <c r="AN184" s="35"/>
    </row>
    <row r="185" spans="5:40" s="97" customFormat="1">
      <c r="E185" s="16" t="str">
        <f>Cover!$F$13</f>
        <v>Lon</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7" t="s">
        <v>114</v>
      </c>
      <c r="M185" s="17" t="str">
        <f>IF(K185="","",E185&amp;K185&amp;"_"&amp;COUNTIF($K$9:K185,K185))</f>
        <v/>
      </c>
      <c r="T185" s="18">
        <f>Cal_Reinforcement!T23</f>
        <v>0</v>
      </c>
      <c r="U185" s="18">
        <f>Cal_Reinforcement!U23</f>
        <v>0</v>
      </c>
      <c r="V185" s="18">
        <f>Cal_Reinforcement!V23</f>
        <v>0</v>
      </c>
      <c r="W185" s="18">
        <f>Cal_Reinforcement!W23</f>
        <v>0</v>
      </c>
      <c r="X185" s="18">
        <f>Cal_Reinforcement!X23</f>
        <v>0</v>
      </c>
      <c r="Y185" s="18">
        <f>Cal_Reinforcement!Y23</f>
        <v>0</v>
      </c>
      <c r="Z185" s="18">
        <f>Cal_Reinforcement!Z23</f>
        <v>0</v>
      </c>
      <c r="AA185" s="18">
        <f>Cal_Reinforcement!AA23</f>
        <v>0</v>
      </c>
      <c r="AB185" s="18">
        <f>Cal_Reinforcement!AB23</f>
        <v>0</v>
      </c>
      <c r="AC185" s="18">
        <f>Cal_Reinforcement!AC23</f>
        <v>0</v>
      </c>
      <c r="AD185" s="18">
        <f>Cal_Reinforcement!AD23</f>
        <v>0</v>
      </c>
      <c r="AE185" s="18">
        <f>Cal_Reinforcement!AE23</f>
        <v>0</v>
      </c>
      <c r="AF185" s="18">
        <f>Cal_Reinforcement!AF23</f>
        <v>0</v>
      </c>
      <c r="AG185" s="18">
        <f>Cal_Reinforcement!AG23</f>
        <v>0</v>
      </c>
      <c r="AH185" s="18">
        <f>Cal_Reinforcement!AH23</f>
        <v>0</v>
      </c>
      <c r="AI185" s="18">
        <f>Cal_Reinforcement!AI23</f>
        <v>0</v>
      </c>
      <c r="AJ185" s="18">
        <f>Cal_Reinforcement!AJ23</f>
        <v>0</v>
      </c>
      <c r="AK185" s="18">
        <f>Cal_Reinforcement!AK23</f>
        <v>0</v>
      </c>
      <c r="AN185" s="35"/>
    </row>
    <row r="186" spans="5:40" s="97" customFormat="1">
      <c r="E186" s="16" t="str">
        <f>Cover!$F$13</f>
        <v>Lon</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7" t="s">
        <v>114</v>
      </c>
      <c r="M186" s="17" t="str">
        <f>IF(K186="","",E186&amp;K186&amp;"_"&amp;COUNTIF($K$9:K186,K186))</f>
        <v/>
      </c>
      <c r="T186" s="18">
        <f>Cal_Reinforcement!T24</f>
        <v>0</v>
      </c>
      <c r="U186" s="18">
        <f>Cal_Reinforcement!U24</f>
        <v>0</v>
      </c>
      <c r="V186" s="18">
        <f>Cal_Reinforcement!V24</f>
        <v>0</v>
      </c>
      <c r="W186" s="18">
        <f>Cal_Reinforcement!W24</f>
        <v>0</v>
      </c>
      <c r="X186" s="18">
        <f>Cal_Reinforcement!X24</f>
        <v>0</v>
      </c>
      <c r="Y186" s="18">
        <f>Cal_Reinforcement!Y24</f>
        <v>0</v>
      </c>
      <c r="Z186" s="18">
        <f>Cal_Reinforcement!Z24</f>
        <v>0</v>
      </c>
      <c r="AA186" s="18">
        <f>Cal_Reinforcement!AA24</f>
        <v>0</v>
      </c>
      <c r="AB186" s="18">
        <f>Cal_Reinforcement!AB24</f>
        <v>0</v>
      </c>
      <c r="AC186" s="18">
        <f>Cal_Reinforcement!AC24</f>
        <v>0</v>
      </c>
      <c r="AD186" s="18">
        <f>Cal_Reinforcement!AD24</f>
        <v>0</v>
      </c>
      <c r="AE186" s="18">
        <f>Cal_Reinforcement!AE24</f>
        <v>0</v>
      </c>
      <c r="AF186" s="18">
        <f>Cal_Reinforcement!AF24</f>
        <v>0</v>
      </c>
      <c r="AG186" s="18">
        <f>Cal_Reinforcement!AG24</f>
        <v>0</v>
      </c>
      <c r="AH186" s="18">
        <f>Cal_Reinforcement!AH24</f>
        <v>0</v>
      </c>
      <c r="AI186" s="18">
        <f>Cal_Reinforcement!AI24</f>
        <v>0</v>
      </c>
      <c r="AJ186" s="18">
        <f>Cal_Reinforcement!AJ24</f>
        <v>0</v>
      </c>
      <c r="AK186" s="18">
        <f>Cal_Reinforcement!AK24</f>
        <v>0</v>
      </c>
      <c r="AN186" s="35"/>
    </row>
    <row r="187" spans="5:40" s="97" customFormat="1">
      <c r="E187" s="16" t="str">
        <f>Cover!$F$13</f>
        <v>Lon</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7" t="s">
        <v>114</v>
      </c>
      <c r="M187" s="17" t="str">
        <f>IF(K187="","",E187&amp;K187&amp;"_"&amp;COUNTIF($K$9:K187,K187))</f>
        <v/>
      </c>
      <c r="T187" s="18">
        <f>Cal_Reinforcement!T25</f>
        <v>0</v>
      </c>
      <c r="U187" s="18">
        <f>Cal_Reinforcement!U25</f>
        <v>0</v>
      </c>
      <c r="V187" s="18">
        <f>Cal_Reinforcement!V25</f>
        <v>0</v>
      </c>
      <c r="W187" s="18">
        <f>Cal_Reinforcement!W25</f>
        <v>0</v>
      </c>
      <c r="X187" s="18">
        <f>Cal_Reinforcement!X25</f>
        <v>0</v>
      </c>
      <c r="Y187" s="18">
        <f>Cal_Reinforcement!Y25</f>
        <v>0</v>
      </c>
      <c r="Z187" s="18">
        <f>Cal_Reinforcement!Z25</f>
        <v>0</v>
      </c>
      <c r="AA187" s="18">
        <f>Cal_Reinforcement!AA25</f>
        <v>0</v>
      </c>
      <c r="AB187" s="18">
        <f>Cal_Reinforcement!AB25</f>
        <v>0</v>
      </c>
      <c r="AC187" s="18">
        <f>Cal_Reinforcement!AC25</f>
        <v>0</v>
      </c>
      <c r="AD187" s="18">
        <f>Cal_Reinforcement!AD25</f>
        <v>0</v>
      </c>
      <c r="AE187" s="18">
        <f>Cal_Reinforcement!AE25</f>
        <v>0</v>
      </c>
      <c r="AF187" s="18">
        <f>Cal_Reinforcement!AF25</f>
        <v>0</v>
      </c>
      <c r="AG187" s="18">
        <f>Cal_Reinforcement!AG25</f>
        <v>0</v>
      </c>
      <c r="AH187" s="18">
        <f>Cal_Reinforcement!AH25</f>
        <v>0</v>
      </c>
      <c r="AI187" s="18">
        <f>Cal_Reinforcement!AI25</f>
        <v>0</v>
      </c>
      <c r="AJ187" s="18">
        <f>Cal_Reinforcement!AJ25</f>
        <v>0</v>
      </c>
      <c r="AK187" s="18">
        <f>Cal_Reinforcement!AK25</f>
        <v>0</v>
      </c>
      <c r="AN187" s="35"/>
    </row>
    <row r="188" spans="5:40" s="97" customFormat="1">
      <c r="E188" s="16" t="str">
        <f>Cover!$F$13</f>
        <v>Lon</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7" t="s">
        <v>114</v>
      </c>
      <c r="M188" s="17" t="str">
        <f>IF(K188="","",E188&amp;K188&amp;"_"&amp;COUNTIF($K$9:K188,K188))</f>
        <v/>
      </c>
      <c r="T188" s="18">
        <f>Cal_Reinforcement!T26</f>
        <v>0</v>
      </c>
      <c r="U188" s="18">
        <f>Cal_Reinforcement!U26</f>
        <v>0</v>
      </c>
      <c r="V188" s="18">
        <f>Cal_Reinforcement!V26</f>
        <v>0</v>
      </c>
      <c r="W188" s="18">
        <f>Cal_Reinforcement!W26</f>
        <v>0</v>
      </c>
      <c r="X188" s="18">
        <f>Cal_Reinforcement!X26</f>
        <v>0</v>
      </c>
      <c r="Y188" s="18">
        <f>Cal_Reinforcement!Y26</f>
        <v>0</v>
      </c>
      <c r="Z188" s="18">
        <f>Cal_Reinforcement!Z26</f>
        <v>0</v>
      </c>
      <c r="AA188" s="18">
        <f>Cal_Reinforcement!AA26</f>
        <v>0</v>
      </c>
      <c r="AB188" s="18">
        <f>Cal_Reinforcement!AB26</f>
        <v>0</v>
      </c>
      <c r="AC188" s="18">
        <f>Cal_Reinforcement!AC26</f>
        <v>0</v>
      </c>
      <c r="AD188" s="18">
        <f>Cal_Reinforcement!AD26</f>
        <v>0</v>
      </c>
      <c r="AE188" s="18">
        <f>Cal_Reinforcement!AE26</f>
        <v>0</v>
      </c>
      <c r="AF188" s="18">
        <f>Cal_Reinforcement!AF26</f>
        <v>0</v>
      </c>
      <c r="AG188" s="18">
        <f>Cal_Reinforcement!AG26</f>
        <v>0</v>
      </c>
      <c r="AH188" s="18">
        <f>Cal_Reinforcement!AH26</f>
        <v>0</v>
      </c>
      <c r="AI188" s="18">
        <f>Cal_Reinforcement!AI26</f>
        <v>0</v>
      </c>
      <c r="AJ188" s="18">
        <f>Cal_Reinforcement!AJ26</f>
        <v>0</v>
      </c>
      <c r="AK188" s="18">
        <f>Cal_Reinforcement!AK26</f>
        <v>0</v>
      </c>
      <c r="AN188" s="35"/>
    </row>
    <row r="189" spans="5:40" s="97" customFormat="1">
      <c r="E189" s="16" t="str">
        <f>Cover!$F$13</f>
        <v>Lon</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7" t="s">
        <v>114</v>
      </c>
      <c r="M189" s="17" t="str">
        <f>IF(K189="","",E189&amp;K189&amp;"_"&amp;COUNTIF($K$9:K189,K189))</f>
        <v/>
      </c>
      <c r="T189" s="18">
        <f>Cal_Governors!T17</f>
        <v>0</v>
      </c>
      <c r="U189" s="18">
        <f>Cal_Governors!U17</f>
        <v>0</v>
      </c>
      <c r="V189" s="18">
        <f>Cal_Governors!V17</f>
        <v>0</v>
      </c>
      <c r="W189" s="18">
        <f>Cal_Governors!W17</f>
        <v>0</v>
      </c>
      <c r="X189" s="18">
        <f>Cal_Governors!X17</f>
        <v>0</v>
      </c>
      <c r="Y189" s="18">
        <f>Cal_Governors!Y17</f>
        <v>0</v>
      </c>
      <c r="Z189" s="18">
        <f>Cal_Governors!Z17</f>
        <v>0</v>
      </c>
      <c r="AA189" s="18">
        <f>Cal_Governors!AA17</f>
        <v>0</v>
      </c>
      <c r="AB189" s="18">
        <f>Cal_Governors!AB17</f>
        <v>0</v>
      </c>
      <c r="AC189" s="18">
        <f>Cal_Governors!AC17</f>
        <v>0</v>
      </c>
      <c r="AD189" s="18">
        <f>Cal_Governors!AD17</f>
        <v>0</v>
      </c>
      <c r="AE189" s="18">
        <f>Cal_Governors!AE17</f>
        <v>0</v>
      </c>
      <c r="AF189" s="18">
        <f>Cal_Governors!AF17</f>
        <v>0</v>
      </c>
      <c r="AG189" s="18">
        <f>Cal_Governors!AG17</f>
        <v>0</v>
      </c>
      <c r="AH189" s="18">
        <f>Cal_Governors!AH17</f>
        <v>0</v>
      </c>
      <c r="AI189" s="18">
        <f>Cal_Governors!AI17</f>
        <v>0</v>
      </c>
      <c r="AJ189" s="18">
        <f>Cal_Governors!AJ17</f>
        <v>0</v>
      </c>
      <c r="AK189" s="18">
        <f>Cal_Governors!AK17</f>
        <v>0</v>
      </c>
      <c r="AN189" s="35"/>
    </row>
    <row r="190" spans="5:40" s="97" customFormat="1">
      <c r="E190" s="16" t="str">
        <f>Cover!$F$13</f>
        <v>Lon</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7" t="s">
        <v>114</v>
      </c>
      <c r="M190" s="17" t="str">
        <f>IF(K190="","",E190&amp;K190&amp;"_"&amp;COUNTIF($K$9:K190,K190))</f>
        <v/>
      </c>
      <c r="T190" s="18">
        <f>Cal_Governors!T18</f>
        <v>0</v>
      </c>
      <c r="U190" s="18">
        <f>Cal_Governors!U18</f>
        <v>0</v>
      </c>
      <c r="V190" s="18">
        <f>Cal_Governors!V18</f>
        <v>0</v>
      </c>
      <c r="W190" s="18">
        <f>Cal_Governors!W18</f>
        <v>0</v>
      </c>
      <c r="X190" s="18">
        <f>Cal_Governors!X18</f>
        <v>0</v>
      </c>
      <c r="Y190" s="18">
        <f>Cal_Governors!Y18</f>
        <v>0</v>
      </c>
      <c r="Z190" s="18">
        <f>Cal_Governors!Z18</f>
        <v>0</v>
      </c>
      <c r="AA190" s="18">
        <f>Cal_Governors!AA18</f>
        <v>0</v>
      </c>
      <c r="AB190" s="18">
        <f>Cal_Governors!AB18</f>
        <v>0</v>
      </c>
      <c r="AC190" s="18">
        <f>Cal_Governors!AC18</f>
        <v>0</v>
      </c>
      <c r="AD190" s="18">
        <f>Cal_Governors!AD18</f>
        <v>0</v>
      </c>
      <c r="AE190" s="18">
        <f>Cal_Governors!AE18</f>
        <v>0</v>
      </c>
      <c r="AF190" s="18">
        <f>Cal_Governors!AF18</f>
        <v>0</v>
      </c>
      <c r="AG190" s="18">
        <f>Cal_Governors!AG18</f>
        <v>0</v>
      </c>
      <c r="AH190" s="18">
        <f>Cal_Governors!AH18</f>
        <v>0</v>
      </c>
      <c r="AI190" s="18">
        <f>Cal_Governors!AI18</f>
        <v>0</v>
      </c>
      <c r="AJ190" s="18">
        <f>Cal_Governors!AJ18</f>
        <v>0</v>
      </c>
      <c r="AK190" s="18">
        <f>Cal_Governors!AK18</f>
        <v>0</v>
      </c>
      <c r="AN190" s="35"/>
    </row>
    <row r="191" spans="5:40" s="97" customFormat="1">
      <c r="E191" s="16" t="str">
        <f>Cover!$F$13</f>
        <v>Lon</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7" t="s">
        <v>114</v>
      </c>
      <c r="M191" s="17" t="str">
        <f>IF(K191="","",E191&amp;K191&amp;"_"&amp;COUNTIF($K$9:K191,K191))</f>
        <v/>
      </c>
      <c r="T191" s="18">
        <f>Cal_Governors!T19</f>
        <v>0</v>
      </c>
      <c r="U191" s="18">
        <f>Cal_Governors!U19</f>
        <v>0</v>
      </c>
      <c r="V191" s="18">
        <f>Cal_Governors!V19</f>
        <v>0</v>
      </c>
      <c r="W191" s="18">
        <f>Cal_Governors!W19</f>
        <v>0</v>
      </c>
      <c r="X191" s="18">
        <f>Cal_Governors!X19</f>
        <v>0</v>
      </c>
      <c r="Y191" s="18">
        <f>Cal_Governors!Y19</f>
        <v>0</v>
      </c>
      <c r="Z191" s="18">
        <f>Cal_Governors!Z19</f>
        <v>0</v>
      </c>
      <c r="AA191" s="18">
        <f>Cal_Governors!AA19</f>
        <v>0</v>
      </c>
      <c r="AB191" s="18">
        <f>Cal_Governors!AB19</f>
        <v>0</v>
      </c>
      <c r="AC191" s="18">
        <f>Cal_Governors!AC19</f>
        <v>0</v>
      </c>
      <c r="AD191" s="18">
        <f>Cal_Governors!AD19</f>
        <v>0</v>
      </c>
      <c r="AE191" s="18">
        <f>Cal_Governors!AE19</f>
        <v>0</v>
      </c>
      <c r="AF191" s="18">
        <f>Cal_Governors!AF19</f>
        <v>0</v>
      </c>
      <c r="AG191" s="18">
        <f>Cal_Governors!AG19</f>
        <v>0</v>
      </c>
      <c r="AH191" s="18">
        <f>Cal_Governors!AH19</f>
        <v>0</v>
      </c>
      <c r="AI191" s="18">
        <f>Cal_Governors!AI19</f>
        <v>0</v>
      </c>
      <c r="AJ191" s="18">
        <f>Cal_Governors!AJ19</f>
        <v>0</v>
      </c>
      <c r="AK191" s="18">
        <f>Cal_Governors!AK19</f>
        <v>0</v>
      </c>
      <c r="AN191" s="35"/>
    </row>
    <row r="192" spans="5:40" s="97" customFormat="1">
      <c r="E192" s="16" t="str">
        <f>Cover!$F$13</f>
        <v>Lon</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7" t="s">
        <v>114</v>
      </c>
      <c r="M192" s="17" t="str">
        <f>IF(K192="","",E192&amp;K192&amp;"_"&amp;COUNTIF($K$9:K192,K192))</f>
        <v/>
      </c>
      <c r="T192" s="18">
        <f>Cal_Governors!T20</f>
        <v>0</v>
      </c>
      <c r="U192" s="18">
        <f>Cal_Governors!U20</f>
        <v>0</v>
      </c>
      <c r="V192" s="18">
        <f>Cal_Governors!V20</f>
        <v>0</v>
      </c>
      <c r="W192" s="18">
        <f>Cal_Governors!W20</f>
        <v>0</v>
      </c>
      <c r="X192" s="18">
        <f>Cal_Governors!X20</f>
        <v>0</v>
      </c>
      <c r="Y192" s="18">
        <f>Cal_Governors!Y20</f>
        <v>0</v>
      </c>
      <c r="Z192" s="18">
        <f>Cal_Governors!Z20</f>
        <v>0</v>
      </c>
      <c r="AA192" s="18">
        <f>Cal_Governors!AA20</f>
        <v>0</v>
      </c>
      <c r="AB192" s="18">
        <f>Cal_Governors!AB20</f>
        <v>0</v>
      </c>
      <c r="AC192" s="18">
        <f>Cal_Governors!AC20</f>
        <v>0</v>
      </c>
      <c r="AD192" s="18">
        <f>Cal_Governors!AD20</f>
        <v>0</v>
      </c>
      <c r="AE192" s="18">
        <f>Cal_Governors!AE20</f>
        <v>0</v>
      </c>
      <c r="AF192" s="18">
        <f>Cal_Governors!AF20</f>
        <v>0</v>
      </c>
      <c r="AG192" s="18">
        <f>Cal_Governors!AG20</f>
        <v>0</v>
      </c>
      <c r="AH192" s="18">
        <f>Cal_Governors!AH20</f>
        <v>0</v>
      </c>
      <c r="AI192" s="18">
        <f>Cal_Governors!AI20</f>
        <v>0</v>
      </c>
      <c r="AJ192" s="18">
        <f>Cal_Governors!AJ20</f>
        <v>0</v>
      </c>
      <c r="AK192" s="18">
        <f>Cal_Governors!AK20</f>
        <v>0</v>
      </c>
      <c r="AN192" s="35"/>
    </row>
    <row r="193" spans="5:40" s="97" customFormat="1">
      <c r="E193" s="16" t="str">
        <f>Cover!$F$13</f>
        <v>Lon</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7" t="s">
        <v>114</v>
      </c>
      <c r="M193" s="17" t="str">
        <f>IF(K193="","",E193&amp;K193&amp;"_"&amp;COUNTIF($K$9:K193,K193))</f>
        <v/>
      </c>
      <c r="T193" s="18">
        <f>Cal_Governors!T21</f>
        <v>0</v>
      </c>
      <c r="U193" s="18">
        <f>Cal_Governors!U21</f>
        <v>0</v>
      </c>
      <c r="V193" s="18">
        <f>Cal_Governors!V21</f>
        <v>0</v>
      </c>
      <c r="W193" s="18">
        <f>Cal_Governors!W21</f>
        <v>0</v>
      </c>
      <c r="X193" s="18">
        <f>Cal_Governors!X21</f>
        <v>0</v>
      </c>
      <c r="Y193" s="18">
        <f>Cal_Governors!Y21</f>
        <v>0</v>
      </c>
      <c r="Z193" s="18">
        <f>Cal_Governors!Z21</f>
        <v>0</v>
      </c>
      <c r="AA193" s="18">
        <f>Cal_Governors!AA21</f>
        <v>0</v>
      </c>
      <c r="AB193" s="18">
        <f>Cal_Governors!AB21</f>
        <v>0</v>
      </c>
      <c r="AC193" s="18">
        <f>Cal_Governors!AC21</f>
        <v>0</v>
      </c>
      <c r="AD193" s="18">
        <f>Cal_Governors!AD21</f>
        <v>0</v>
      </c>
      <c r="AE193" s="18">
        <f>Cal_Governors!AE21</f>
        <v>0</v>
      </c>
      <c r="AF193" s="18">
        <f>Cal_Governors!AF21</f>
        <v>0</v>
      </c>
      <c r="AG193" s="18">
        <f>Cal_Governors!AG21</f>
        <v>0</v>
      </c>
      <c r="AH193" s="18">
        <f>Cal_Governors!AH21</f>
        <v>0</v>
      </c>
      <c r="AI193" s="18">
        <f>Cal_Governors!AI21</f>
        <v>0</v>
      </c>
      <c r="AJ193" s="18">
        <f>Cal_Governors!AJ21</f>
        <v>0</v>
      </c>
      <c r="AK193" s="18">
        <f>Cal_Governors!AK21</f>
        <v>0</v>
      </c>
      <c r="AN193" s="35"/>
    </row>
    <row r="194" spans="5:40" s="97" customFormat="1">
      <c r="E194" s="16" t="str">
        <f>Cover!$F$13</f>
        <v>Lon</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7" t="s">
        <v>114</v>
      </c>
      <c r="M194" s="17" t="str">
        <f>IF(K194="","",E194&amp;K194&amp;"_"&amp;COUNTIF($K$9:K194,K194))</f>
        <v/>
      </c>
      <c r="T194" s="18">
        <f>Cal_Governors!T22</f>
        <v>0</v>
      </c>
      <c r="U194" s="18">
        <f>Cal_Governors!U22</f>
        <v>0</v>
      </c>
      <c r="V194" s="18">
        <f>Cal_Governors!V22</f>
        <v>0</v>
      </c>
      <c r="W194" s="18">
        <f>Cal_Governors!W22</f>
        <v>0</v>
      </c>
      <c r="X194" s="18">
        <f>Cal_Governors!X22</f>
        <v>0</v>
      </c>
      <c r="Y194" s="18">
        <f>Cal_Governors!Y22</f>
        <v>0</v>
      </c>
      <c r="Z194" s="18">
        <f>Cal_Governors!Z22</f>
        <v>0</v>
      </c>
      <c r="AA194" s="18">
        <f>Cal_Governors!AA22</f>
        <v>0</v>
      </c>
      <c r="AB194" s="18">
        <f>Cal_Governors!AB22</f>
        <v>0</v>
      </c>
      <c r="AC194" s="18">
        <f>Cal_Governors!AC22</f>
        <v>0</v>
      </c>
      <c r="AD194" s="18">
        <f>Cal_Governors!AD22</f>
        <v>0</v>
      </c>
      <c r="AE194" s="18">
        <f>Cal_Governors!AE22</f>
        <v>0</v>
      </c>
      <c r="AF194" s="18">
        <f>Cal_Governors!AF22</f>
        <v>0</v>
      </c>
      <c r="AG194" s="18">
        <f>Cal_Governors!AG22</f>
        <v>0</v>
      </c>
      <c r="AH194" s="18">
        <f>Cal_Governors!AH22</f>
        <v>0</v>
      </c>
      <c r="AI194" s="18">
        <f>Cal_Governors!AI22</f>
        <v>0</v>
      </c>
      <c r="AJ194" s="18">
        <f>Cal_Governors!AJ22</f>
        <v>0</v>
      </c>
      <c r="AK194" s="18">
        <f>Cal_Governors!AK22</f>
        <v>0</v>
      </c>
      <c r="AN194" s="35"/>
    </row>
    <row r="195" spans="5:40" s="97" customFormat="1">
      <c r="E195" s="16" t="str">
        <f>Cover!$F$13</f>
        <v>Lon</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7" t="s">
        <v>114</v>
      </c>
      <c r="M195" s="17" t="str">
        <f>IF(K195="","",E195&amp;K195&amp;"_"&amp;COUNTIF($K$9:K195,K195))</f>
        <v/>
      </c>
      <c r="T195" s="18">
        <f>Cal_Governors!T23</f>
        <v>0</v>
      </c>
      <c r="U195" s="18">
        <f>Cal_Governors!U23</f>
        <v>0</v>
      </c>
      <c r="V195" s="18">
        <f>Cal_Governors!V23</f>
        <v>0</v>
      </c>
      <c r="W195" s="18">
        <f>Cal_Governors!W23</f>
        <v>0</v>
      </c>
      <c r="X195" s="18">
        <f>Cal_Governors!X23</f>
        <v>0</v>
      </c>
      <c r="Y195" s="18">
        <f>Cal_Governors!Y23</f>
        <v>0</v>
      </c>
      <c r="Z195" s="18">
        <f>Cal_Governors!Z23</f>
        <v>0</v>
      </c>
      <c r="AA195" s="18">
        <f>Cal_Governors!AA23</f>
        <v>0</v>
      </c>
      <c r="AB195" s="18">
        <f>Cal_Governors!AB23</f>
        <v>0</v>
      </c>
      <c r="AC195" s="18">
        <f>Cal_Governors!AC23</f>
        <v>0</v>
      </c>
      <c r="AD195" s="18">
        <f>Cal_Governors!AD23</f>
        <v>0</v>
      </c>
      <c r="AE195" s="18">
        <f>Cal_Governors!AE23</f>
        <v>0</v>
      </c>
      <c r="AF195" s="18">
        <f>Cal_Governors!AF23</f>
        <v>0</v>
      </c>
      <c r="AG195" s="18">
        <f>Cal_Governors!AG23</f>
        <v>0</v>
      </c>
      <c r="AH195" s="18">
        <f>Cal_Governors!AH23</f>
        <v>0</v>
      </c>
      <c r="AI195" s="18">
        <f>Cal_Governors!AI23</f>
        <v>0</v>
      </c>
      <c r="AJ195" s="18">
        <f>Cal_Governors!AJ23</f>
        <v>0</v>
      </c>
      <c r="AK195" s="18">
        <f>Cal_Governors!AK23</f>
        <v>0</v>
      </c>
      <c r="AN195" s="35"/>
    </row>
    <row r="196" spans="5:40" s="97" customFormat="1">
      <c r="E196" s="16" t="str">
        <f>Cover!$F$13</f>
        <v>Lon</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7" t="s">
        <v>114</v>
      </c>
      <c r="M196" s="17" t="str">
        <f>IF(K196="","",E196&amp;K196&amp;"_"&amp;COUNTIF($K$9:K196,K196))</f>
        <v/>
      </c>
      <c r="T196" s="18">
        <f>Cal_Governors!T24</f>
        <v>0</v>
      </c>
      <c r="U196" s="18">
        <f>Cal_Governors!U24</f>
        <v>0</v>
      </c>
      <c r="V196" s="18">
        <f>Cal_Governors!V24</f>
        <v>0</v>
      </c>
      <c r="W196" s="18">
        <f>Cal_Governors!W24</f>
        <v>0</v>
      </c>
      <c r="X196" s="18">
        <f>Cal_Governors!X24</f>
        <v>0</v>
      </c>
      <c r="Y196" s="18">
        <f>Cal_Governors!Y24</f>
        <v>0</v>
      </c>
      <c r="Z196" s="18">
        <f>Cal_Governors!Z24</f>
        <v>0</v>
      </c>
      <c r="AA196" s="18">
        <f>Cal_Governors!AA24</f>
        <v>0</v>
      </c>
      <c r="AB196" s="18">
        <f>Cal_Governors!AB24</f>
        <v>0</v>
      </c>
      <c r="AC196" s="18">
        <f>Cal_Governors!AC24</f>
        <v>0</v>
      </c>
      <c r="AD196" s="18">
        <f>Cal_Governors!AD24</f>
        <v>0</v>
      </c>
      <c r="AE196" s="18">
        <f>Cal_Governors!AE24</f>
        <v>0</v>
      </c>
      <c r="AF196" s="18">
        <f>Cal_Governors!AF24</f>
        <v>0</v>
      </c>
      <c r="AG196" s="18">
        <f>Cal_Governors!AG24</f>
        <v>0</v>
      </c>
      <c r="AH196" s="18">
        <f>Cal_Governors!AH24</f>
        <v>0</v>
      </c>
      <c r="AI196" s="18">
        <f>Cal_Governors!AI24</f>
        <v>0</v>
      </c>
      <c r="AJ196" s="18">
        <f>Cal_Governors!AJ24</f>
        <v>0</v>
      </c>
      <c r="AK196" s="18">
        <f>Cal_Governors!AK24</f>
        <v>0</v>
      </c>
      <c r="AN196" s="35"/>
    </row>
    <row r="197" spans="5:40" s="97" customFormat="1">
      <c r="E197" s="16" t="str">
        <f>Cover!$F$13</f>
        <v>Lon</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7" t="s">
        <v>114</v>
      </c>
      <c r="M197" s="17" t="str">
        <f>IF(K197="","",E197&amp;K197&amp;"_"&amp;COUNTIF($K$9:K197,K197))</f>
        <v/>
      </c>
      <c r="T197" s="18">
        <f>Cal_Governors!T25</f>
        <v>0</v>
      </c>
      <c r="U197" s="18">
        <f>Cal_Governors!U25</f>
        <v>0</v>
      </c>
      <c r="V197" s="18">
        <f>Cal_Governors!V25</f>
        <v>0</v>
      </c>
      <c r="W197" s="18">
        <f>Cal_Governors!W25</f>
        <v>0</v>
      </c>
      <c r="X197" s="18">
        <f>Cal_Governors!X25</f>
        <v>0</v>
      </c>
      <c r="Y197" s="18">
        <f>Cal_Governors!Y25</f>
        <v>0</v>
      </c>
      <c r="Z197" s="18">
        <f>Cal_Governors!Z25</f>
        <v>0</v>
      </c>
      <c r="AA197" s="18">
        <f>Cal_Governors!AA25</f>
        <v>0</v>
      </c>
      <c r="AB197" s="18">
        <f>Cal_Governors!AB25</f>
        <v>0</v>
      </c>
      <c r="AC197" s="18">
        <f>Cal_Governors!AC25</f>
        <v>0</v>
      </c>
      <c r="AD197" s="18">
        <f>Cal_Governors!AD25</f>
        <v>0</v>
      </c>
      <c r="AE197" s="18">
        <f>Cal_Governors!AE25</f>
        <v>0</v>
      </c>
      <c r="AF197" s="18">
        <f>Cal_Governors!AF25</f>
        <v>0</v>
      </c>
      <c r="AG197" s="18">
        <f>Cal_Governors!AG25</f>
        <v>0</v>
      </c>
      <c r="AH197" s="18">
        <f>Cal_Governors!AH25</f>
        <v>0</v>
      </c>
      <c r="AI197" s="18">
        <f>Cal_Governors!AI25</f>
        <v>0</v>
      </c>
      <c r="AJ197" s="18">
        <f>Cal_Governors!AJ25</f>
        <v>0</v>
      </c>
      <c r="AK197" s="18">
        <f>Cal_Governors!AK25</f>
        <v>0</v>
      </c>
      <c r="AN197" s="35"/>
    </row>
    <row r="198" spans="5:40" s="97" customFormat="1">
      <c r="E198" s="16" t="str">
        <f>Cover!$F$13</f>
        <v>Lon</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7" t="s">
        <v>114</v>
      </c>
      <c r="M198" s="17" t="str">
        <f>IF(K198="","",E198&amp;K198&amp;"_"&amp;COUNTIF($K$9:K198,K198))</f>
        <v/>
      </c>
      <c r="T198" s="18">
        <f>Cal_Governors!T26</f>
        <v>0</v>
      </c>
      <c r="U198" s="18">
        <f>Cal_Governors!U26</f>
        <v>0</v>
      </c>
      <c r="V198" s="18">
        <f>Cal_Governors!V26</f>
        <v>0</v>
      </c>
      <c r="W198" s="18">
        <f>Cal_Governors!W26</f>
        <v>0</v>
      </c>
      <c r="X198" s="18">
        <f>Cal_Governors!X26</f>
        <v>0</v>
      </c>
      <c r="Y198" s="18">
        <f>Cal_Governors!Y26</f>
        <v>0</v>
      </c>
      <c r="Z198" s="18">
        <f>Cal_Governors!Z26</f>
        <v>0</v>
      </c>
      <c r="AA198" s="18">
        <f>Cal_Governors!AA26</f>
        <v>0</v>
      </c>
      <c r="AB198" s="18">
        <f>Cal_Governors!AB26</f>
        <v>0</v>
      </c>
      <c r="AC198" s="18">
        <f>Cal_Governors!AC26</f>
        <v>0</v>
      </c>
      <c r="AD198" s="18">
        <f>Cal_Governors!AD26</f>
        <v>0</v>
      </c>
      <c r="AE198" s="18">
        <f>Cal_Governors!AE26</f>
        <v>0</v>
      </c>
      <c r="AF198" s="18">
        <f>Cal_Governors!AF26</f>
        <v>0</v>
      </c>
      <c r="AG198" s="18">
        <f>Cal_Governors!AG26</f>
        <v>0</v>
      </c>
      <c r="AH198" s="18">
        <f>Cal_Governors!AH26</f>
        <v>0</v>
      </c>
      <c r="AI198" s="18">
        <f>Cal_Governors!AI26</f>
        <v>0</v>
      </c>
      <c r="AJ198" s="18">
        <f>Cal_Governors!AJ26</f>
        <v>0</v>
      </c>
      <c r="AK198" s="18">
        <f>Cal_Governors!AK26</f>
        <v>0</v>
      </c>
      <c r="AN198" s="35"/>
    </row>
    <row r="199" spans="5:40" s="97" customFormat="1">
      <c r="E199" s="16" t="str">
        <f>Cover!$F$13</f>
        <v>Lon</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7" t="s">
        <v>114</v>
      </c>
      <c r="M199" s="17" t="str">
        <f>IF(K199="","",E199&amp;K199&amp;"_"&amp;COUNTIF($K$9:K199,K199))</f>
        <v/>
      </c>
      <c r="T199" s="18">
        <f>'Cal_Transport &amp; Plant'!T17</f>
        <v>0</v>
      </c>
      <c r="U199" s="18">
        <f>'Cal_Transport &amp; Plant'!U17</f>
        <v>0</v>
      </c>
      <c r="V199" s="18">
        <f>'Cal_Transport &amp; Plant'!V17</f>
        <v>0</v>
      </c>
      <c r="W199" s="18">
        <f>'Cal_Transport &amp; Plant'!W17</f>
        <v>0</v>
      </c>
      <c r="X199" s="18">
        <f>'Cal_Transport &amp; Plant'!X17</f>
        <v>0</v>
      </c>
      <c r="Y199" s="18">
        <f>'Cal_Transport &amp; Plant'!Y17</f>
        <v>0</v>
      </c>
      <c r="Z199" s="18">
        <f>'Cal_Transport &amp; Plant'!Z17</f>
        <v>0</v>
      </c>
      <c r="AA199" s="18">
        <f>'Cal_Transport &amp; Plant'!AA17</f>
        <v>0</v>
      </c>
      <c r="AB199" s="18">
        <f>'Cal_Transport &amp; Plant'!AB17</f>
        <v>0</v>
      </c>
      <c r="AC199" s="18">
        <f>'Cal_Transport &amp; Plant'!AC17</f>
        <v>0</v>
      </c>
      <c r="AD199" s="18">
        <f>'Cal_Transport &amp; Plant'!AD17</f>
        <v>0</v>
      </c>
      <c r="AE199" s="18">
        <f>'Cal_Transport &amp; Plant'!AE17</f>
        <v>0</v>
      </c>
      <c r="AF199" s="18">
        <f>'Cal_Transport &amp; Plant'!AF17</f>
        <v>0</v>
      </c>
      <c r="AG199" s="18">
        <f>'Cal_Transport &amp; Plant'!AG17</f>
        <v>0</v>
      </c>
      <c r="AH199" s="18">
        <f>'Cal_Transport &amp; Plant'!AH17</f>
        <v>0</v>
      </c>
      <c r="AI199" s="18">
        <f>'Cal_Transport &amp; Plant'!AI17</f>
        <v>0</v>
      </c>
      <c r="AJ199" s="18">
        <f>'Cal_Transport &amp; Plant'!AJ17</f>
        <v>0</v>
      </c>
      <c r="AK199" s="18">
        <f>'Cal_Transport &amp; Plant'!AK17</f>
        <v>0</v>
      </c>
      <c r="AN199" s="35"/>
    </row>
    <row r="200" spans="5:40" s="97" customFormat="1">
      <c r="E200" s="16" t="str">
        <f>Cover!$F$13</f>
        <v>Lon</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7" t="s">
        <v>114</v>
      </c>
      <c r="M200" s="17" t="str">
        <f>IF(K200="","",E200&amp;K200&amp;"_"&amp;COUNTIF($K$9:K200,K200))</f>
        <v/>
      </c>
      <c r="T200" s="18">
        <f>'Cal_Transport &amp; Plant'!T18</f>
        <v>0</v>
      </c>
      <c r="U200" s="18">
        <f>'Cal_Transport &amp; Plant'!U18</f>
        <v>0</v>
      </c>
      <c r="V200" s="18">
        <f>'Cal_Transport &amp; Plant'!V18</f>
        <v>0</v>
      </c>
      <c r="W200" s="18">
        <f>'Cal_Transport &amp; Plant'!W18</f>
        <v>0</v>
      </c>
      <c r="X200" s="18">
        <f>'Cal_Transport &amp; Plant'!X18</f>
        <v>0</v>
      </c>
      <c r="Y200" s="18">
        <f>'Cal_Transport &amp; Plant'!Y18</f>
        <v>0</v>
      </c>
      <c r="Z200" s="18">
        <f>'Cal_Transport &amp; Plant'!Z18</f>
        <v>0</v>
      </c>
      <c r="AA200" s="18">
        <f>'Cal_Transport &amp; Plant'!AA18</f>
        <v>0</v>
      </c>
      <c r="AB200" s="18">
        <f>'Cal_Transport &amp; Plant'!AB18</f>
        <v>0</v>
      </c>
      <c r="AC200" s="18">
        <f>'Cal_Transport &amp; Plant'!AC18</f>
        <v>0</v>
      </c>
      <c r="AD200" s="18">
        <f>'Cal_Transport &amp; Plant'!AD18</f>
        <v>0</v>
      </c>
      <c r="AE200" s="18">
        <f>'Cal_Transport &amp; Plant'!AE18</f>
        <v>0</v>
      </c>
      <c r="AF200" s="18">
        <f>'Cal_Transport &amp; Plant'!AF18</f>
        <v>0</v>
      </c>
      <c r="AG200" s="18">
        <f>'Cal_Transport &amp; Plant'!AG18</f>
        <v>0</v>
      </c>
      <c r="AH200" s="18">
        <f>'Cal_Transport &amp; Plant'!AH18</f>
        <v>0</v>
      </c>
      <c r="AI200" s="18">
        <f>'Cal_Transport &amp; Plant'!AI18</f>
        <v>0</v>
      </c>
      <c r="AJ200" s="18">
        <f>'Cal_Transport &amp; Plant'!AJ18</f>
        <v>0</v>
      </c>
      <c r="AK200" s="18">
        <f>'Cal_Transport &amp; Plant'!AK18</f>
        <v>0</v>
      </c>
      <c r="AN200" s="35"/>
    </row>
    <row r="201" spans="5:40" s="97" customFormat="1">
      <c r="E201" s="16" t="str">
        <f>Cover!$F$13</f>
        <v>Lon</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7" t="s">
        <v>114</v>
      </c>
      <c r="M201" s="17" t="str">
        <f>IF(K201="","",E201&amp;K201&amp;"_"&amp;COUNTIF($K$9:K201,K201))</f>
        <v/>
      </c>
      <c r="T201" s="18">
        <f>'Cal_Transport &amp; Plant'!T19</f>
        <v>0</v>
      </c>
      <c r="U201" s="18">
        <f>'Cal_Transport &amp; Plant'!U19</f>
        <v>0</v>
      </c>
      <c r="V201" s="18">
        <f>'Cal_Transport &amp; Plant'!V19</f>
        <v>0</v>
      </c>
      <c r="W201" s="18">
        <f>'Cal_Transport &amp; Plant'!W19</f>
        <v>0</v>
      </c>
      <c r="X201" s="18">
        <f>'Cal_Transport &amp; Plant'!X19</f>
        <v>0</v>
      </c>
      <c r="Y201" s="18">
        <f>'Cal_Transport &amp; Plant'!Y19</f>
        <v>0</v>
      </c>
      <c r="Z201" s="18">
        <f>'Cal_Transport &amp; Plant'!Z19</f>
        <v>0</v>
      </c>
      <c r="AA201" s="18">
        <f>'Cal_Transport &amp; Plant'!AA19</f>
        <v>0</v>
      </c>
      <c r="AB201" s="18">
        <f>'Cal_Transport &amp; Plant'!AB19</f>
        <v>0</v>
      </c>
      <c r="AC201" s="18">
        <f>'Cal_Transport &amp; Plant'!AC19</f>
        <v>0</v>
      </c>
      <c r="AD201" s="18">
        <f>'Cal_Transport &amp; Plant'!AD19</f>
        <v>0</v>
      </c>
      <c r="AE201" s="18">
        <f>'Cal_Transport &amp; Plant'!AE19</f>
        <v>0</v>
      </c>
      <c r="AF201" s="18">
        <f>'Cal_Transport &amp; Plant'!AF19</f>
        <v>0</v>
      </c>
      <c r="AG201" s="18">
        <f>'Cal_Transport &amp; Plant'!AG19</f>
        <v>0</v>
      </c>
      <c r="AH201" s="18">
        <f>'Cal_Transport &amp; Plant'!AH19</f>
        <v>0</v>
      </c>
      <c r="AI201" s="18">
        <f>'Cal_Transport &amp; Plant'!AI19</f>
        <v>0</v>
      </c>
      <c r="AJ201" s="18">
        <f>'Cal_Transport &amp; Plant'!AJ19</f>
        <v>0</v>
      </c>
      <c r="AK201" s="18">
        <f>'Cal_Transport &amp; Plant'!AK19</f>
        <v>0</v>
      </c>
      <c r="AN201" s="35"/>
    </row>
    <row r="202" spans="5:40" s="97" customFormat="1">
      <c r="E202" s="16" t="str">
        <f>Cover!$F$13</f>
        <v>Lon</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7" t="s">
        <v>114</v>
      </c>
      <c r="M202" s="17" t="str">
        <f>IF(K202="","",E202&amp;K202&amp;"_"&amp;COUNTIF($K$9:K202,K202))</f>
        <v/>
      </c>
      <c r="T202" s="18">
        <f>'Cal_Transport &amp; Plant'!T20</f>
        <v>0</v>
      </c>
      <c r="U202" s="18">
        <f>'Cal_Transport &amp; Plant'!U20</f>
        <v>0</v>
      </c>
      <c r="V202" s="18">
        <f>'Cal_Transport &amp; Plant'!V20</f>
        <v>0</v>
      </c>
      <c r="W202" s="18">
        <f>'Cal_Transport &amp; Plant'!W20</f>
        <v>0</v>
      </c>
      <c r="X202" s="18">
        <f>'Cal_Transport &amp; Plant'!X20</f>
        <v>0</v>
      </c>
      <c r="Y202" s="18">
        <f>'Cal_Transport &amp; Plant'!Y20</f>
        <v>0</v>
      </c>
      <c r="Z202" s="18">
        <f>'Cal_Transport &amp; Plant'!Z20</f>
        <v>0</v>
      </c>
      <c r="AA202" s="18">
        <f>'Cal_Transport &amp; Plant'!AA20</f>
        <v>0</v>
      </c>
      <c r="AB202" s="18">
        <f>'Cal_Transport &amp; Plant'!AB20</f>
        <v>0</v>
      </c>
      <c r="AC202" s="18">
        <f>'Cal_Transport &amp; Plant'!AC20</f>
        <v>0</v>
      </c>
      <c r="AD202" s="18">
        <f>'Cal_Transport &amp; Plant'!AD20</f>
        <v>0</v>
      </c>
      <c r="AE202" s="18">
        <f>'Cal_Transport &amp; Plant'!AE20</f>
        <v>0</v>
      </c>
      <c r="AF202" s="18">
        <f>'Cal_Transport &amp; Plant'!AF20</f>
        <v>0</v>
      </c>
      <c r="AG202" s="18">
        <f>'Cal_Transport &amp; Plant'!AG20</f>
        <v>0</v>
      </c>
      <c r="AH202" s="18">
        <f>'Cal_Transport &amp; Plant'!AH20</f>
        <v>0</v>
      </c>
      <c r="AI202" s="18">
        <f>'Cal_Transport &amp; Plant'!AI20</f>
        <v>0</v>
      </c>
      <c r="AJ202" s="18">
        <f>'Cal_Transport &amp; Plant'!AJ20</f>
        <v>0</v>
      </c>
      <c r="AK202" s="18">
        <f>'Cal_Transport &amp; Plant'!AK20</f>
        <v>0</v>
      </c>
      <c r="AN202" s="35"/>
    </row>
    <row r="203" spans="5:40" s="97" customFormat="1">
      <c r="E203" s="16" t="str">
        <f>Cover!$F$13</f>
        <v>Lon</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7" t="s">
        <v>114</v>
      </c>
      <c r="M203" s="17" t="str">
        <f>IF(K203="","",E203&amp;K203&amp;"_"&amp;COUNTIF($K$9:K203,K203))</f>
        <v/>
      </c>
      <c r="T203" s="18">
        <f>'Cal_Transport &amp; Plant'!T21</f>
        <v>0</v>
      </c>
      <c r="U203" s="18">
        <f>'Cal_Transport &amp; Plant'!U21</f>
        <v>0</v>
      </c>
      <c r="V203" s="18">
        <f>'Cal_Transport &amp; Plant'!V21</f>
        <v>0</v>
      </c>
      <c r="W203" s="18">
        <f>'Cal_Transport &amp; Plant'!W21</f>
        <v>0</v>
      </c>
      <c r="X203" s="18">
        <f>'Cal_Transport &amp; Plant'!X21</f>
        <v>0</v>
      </c>
      <c r="Y203" s="18">
        <f>'Cal_Transport &amp; Plant'!Y21</f>
        <v>0</v>
      </c>
      <c r="Z203" s="18">
        <f>'Cal_Transport &amp; Plant'!Z21</f>
        <v>0</v>
      </c>
      <c r="AA203" s="18">
        <f>'Cal_Transport &amp; Plant'!AA21</f>
        <v>0</v>
      </c>
      <c r="AB203" s="18">
        <f>'Cal_Transport &amp; Plant'!AB21</f>
        <v>0</v>
      </c>
      <c r="AC203" s="18">
        <f>'Cal_Transport &amp; Plant'!AC21</f>
        <v>0</v>
      </c>
      <c r="AD203" s="18">
        <f>'Cal_Transport &amp; Plant'!AD21</f>
        <v>0</v>
      </c>
      <c r="AE203" s="18">
        <f>'Cal_Transport &amp; Plant'!AE21</f>
        <v>0</v>
      </c>
      <c r="AF203" s="18">
        <f>'Cal_Transport &amp; Plant'!AF21</f>
        <v>0</v>
      </c>
      <c r="AG203" s="18">
        <f>'Cal_Transport &amp; Plant'!AG21</f>
        <v>0</v>
      </c>
      <c r="AH203" s="18">
        <f>'Cal_Transport &amp; Plant'!AH21</f>
        <v>0</v>
      </c>
      <c r="AI203" s="18">
        <f>'Cal_Transport &amp; Plant'!AI21</f>
        <v>0</v>
      </c>
      <c r="AJ203" s="18">
        <f>'Cal_Transport &amp; Plant'!AJ21</f>
        <v>0</v>
      </c>
      <c r="AK203" s="18">
        <f>'Cal_Transport &amp; Plant'!AK21</f>
        <v>0</v>
      </c>
      <c r="AN203" s="35"/>
    </row>
    <row r="204" spans="5:40" s="97" customFormat="1">
      <c r="E204" s="16" t="str">
        <f>Cover!$F$13</f>
        <v>Lon</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7" t="s">
        <v>114</v>
      </c>
      <c r="M204" s="17" t="str">
        <f>IF(K204="","",E204&amp;K204&amp;"_"&amp;COUNTIF($K$9:K204,K204))</f>
        <v/>
      </c>
      <c r="T204" s="18">
        <f>'Cal_Transport &amp; Plant'!T22</f>
        <v>0</v>
      </c>
      <c r="U204" s="18">
        <f>'Cal_Transport &amp; Plant'!U22</f>
        <v>0</v>
      </c>
      <c r="V204" s="18">
        <f>'Cal_Transport &amp; Plant'!V22</f>
        <v>0</v>
      </c>
      <c r="W204" s="18">
        <f>'Cal_Transport &amp; Plant'!W22</f>
        <v>0</v>
      </c>
      <c r="X204" s="18">
        <f>'Cal_Transport &amp; Plant'!X22</f>
        <v>0</v>
      </c>
      <c r="Y204" s="18">
        <f>'Cal_Transport &amp; Plant'!Y22</f>
        <v>0</v>
      </c>
      <c r="Z204" s="18">
        <f>'Cal_Transport &amp; Plant'!Z22</f>
        <v>0</v>
      </c>
      <c r="AA204" s="18">
        <f>'Cal_Transport &amp; Plant'!AA22</f>
        <v>0</v>
      </c>
      <c r="AB204" s="18">
        <f>'Cal_Transport &amp; Plant'!AB22</f>
        <v>0</v>
      </c>
      <c r="AC204" s="18">
        <f>'Cal_Transport &amp; Plant'!AC22</f>
        <v>0</v>
      </c>
      <c r="AD204" s="18">
        <f>'Cal_Transport &amp; Plant'!AD22</f>
        <v>0</v>
      </c>
      <c r="AE204" s="18">
        <f>'Cal_Transport &amp; Plant'!AE22</f>
        <v>0</v>
      </c>
      <c r="AF204" s="18">
        <f>'Cal_Transport &amp; Plant'!AF22</f>
        <v>0</v>
      </c>
      <c r="AG204" s="18">
        <f>'Cal_Transport &amp; Plant'!AG22</f>
        <v>0</v>
      </c>
      <c r="AH204" s="18">
        <f>'Cal_Transport &amp; Plant'!AH22</f>
        <v>0</v>
      </c>
      <c r="AI204" s="18">
        <f>'Cal_Transport &amp; Plant'!AI22</f>
        <v>0</v>
      </c>
      <c r="AJ204" s="18">
        <f>'Cal_Transport &amp; Plant'!AJ22</f>
        <v>0</v>
      </c>
      <c r="AK204" s="18">
        <f>'Cal_Transport &amp; Plant'!AK22</f>
        <v>0</v>
      </c>
      <c r="AN204" s="35"/>
    </row>
    <row r="205" spans="5:40" s="97" customFormat="1">
      <c r="E205" s="16" t="str">
        <f>Cover!$F$13</f>
        <v>Lon</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7" t="s">
        <v>114</v>
      </c>
      <c r="M205" s="17" t="str">
        <f>IF(K205="","",E205&amp;K205&amp;"_"&amp;COUNTIF($K$9:K205,K205))</f>
        <v/>
      </c>
      <c r="T205" s="18">
        <f>'Cal_Transport &amp; Plant'!T23</f>
        <v>0</v>
      </c>
      <c r="U205" s="18">
        <f>'Cal_Transport &amp; Plant'!U23</f>
        <v>0</v>
      </c>
      <c r="V205" s="18">
        <f>'Cal_Transport &amp; Plant'!V23</f>
        <v>0</v>
      </c>
      <c r="W205" s="18">
        <f>'Cal_Transport &amp; Plant'!W23</f>
        <v>0</v>
      </c>
      <c r="X205" s="18">
        <f>'Cal_Transport &amp; Plant'!X23</f>
        <v>0</v>
      </c>
      <c r="Y205" s="18">
        <f>'Cal_Transport &amp; Plant'!Y23</f>
        <v>0</v>
      </c>
      <c r="Z205" s="18">
        <f>'Cal_Transport &amp; Plant'!Z23</f>
        <v>0</v>
      </c>
      <c r="AA205" s="18">
        <f>'Cal_Transport &amp; Plant'!AA23</f>
        <v>0</v>
      </c>
      <c r="AB205" s="18">
        <f>'Cal_Transport &amp; Plant'!AB23</f>
        <v>0</v>
      </c>
      <c r="AC205" s="18">
        <f>'Cal_Transport &amp; Plant'!AC23</f>
        <v>0</v>
      </c>
      <c r="AD205" s="18">
        <f>'Cal_Transport &amp; Plant'!AD23</f>
        <v>0</v>
      </c>
      <c r="AE205" s="18">
        <f>'Cal_Transport &amp; Plant'!AE23</f>
        <v>0</v>
      </c>
      <c r="AF205" s="18">
        <f>'Cal_Transport &amp; Plant'!AF23</f>
        <v>0</v>
      </c>
      <c r="AG205" s="18">
        <f>'Cal_Transport &amp; Plant'!AG23</f>
        <v>0</v>
      </c>
      <c r="AH205" s="18">
        <f>'Cal_Transport &amp; Plant'!AH23</f>
        <v>0</v>
      </c>
      <c r="AI205" s="18">
        <f>'Cal_Transport &amp; Plant'!AI23</f>
        <v>0</v>
      </c>
      <c r="AJ205" s="18">
        <f>'Cal_Transport &amp; Plant'!AJ23</f>
        <v>0</v>
      </c>
      <c r="AK205" s="18">
        <f>'Cal_Transport &amp; Plant'!AK23</f>
        <v>0</v>
      </c>
      <c r="AN205" s="35"/>
    </row>
    <row r="206" spans="5:40" s="97" customFormat="1">
      <c r="E206" s="16" t="str">
        <f>Cover!$F$13</f>
        <v>Lon</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7" t="s">
        <v>114</v>
      </c>
      <c r="M206" s="17" t="str">
        <f>IF(K206="","",E206&amp;K206&amp;"_"&amp;COUNTIF($K$9:K206,K206))</f>
        <v/>
      </c>
      <c r="T206" s="18">
        <f>'Cal_Transport &amp; Plant'!T24</f>
        <v>0</v>
      </c>
      <c r="U206" s="18">
        <f>'Cal_Transport &amp; Plant'!U24</f>
        <v>0</v>
      </c>
      <c r="V206" s="18">
        <f>'Cal_Transport &amp; Plant'!V24</f>
        <v>0</v>
      </c>
      <c r="W206" s="18">
        <f>'Cal_Transport &amp; Plant'!W24</f>
        <v>0</v>
      </c>
      <c r="X206" s="18">
        <f>'Cal_Transport &amp; Plant'!X24</f>
        <v>0</v>
      </c>
      <c r="Y206" s="18">
        <f>'Cal_Transport &amp; Plant'!Y24</f>
        <v>0</v>
      </c>
      <c r="Z206" s="18">
        <f>'Cal_Transport &amp; Plant'!Z24</f>
        <v>0</v>
      </c>
      <c r="AA206" s="18">
        <f>'Cal_Transport &amp; Plant'!AA24</f>
        <v>0</v>
      </c>
      <c r="AB206" s="18">
        <f>'Cal_Transport &amp; Plant'!AB24</f>
        <v>0</v>
      </c>
      <c r="AC206" s="18">
        <f>'Cal_Transport &amp; Plant'!AC24</f>
        <v>0</v>
      </c>
      <c r="AD206" s="18">
        <f>'Cal_Transport &amp; Plant'!AD24</f>
        <v>0</v>
      </c>
      <c r="AE206" s="18">
        <f>'Cal_Transport &amp; Plant'!AE24</f>
        <v>0</v>
      </c>
      <c r="AF206" s="18">
        <f>'Cal_Transport &amp; Plant'!AF24</f>
        <v>0</v>
      </c>
      <c r="AG206" s="18">
        <f>'Cal_Transport &amp; Plant'!AG24</f>
        <v>0</v>
      </c>
      <c r="AH206" s="18">
        <f>'Cal_Transport &amp; Plant'!AH24</f>
        <v>0</v>
      </c>
      <c r="AI206" s="18">
        <f>'Cal_Transport &amp; Plant'!AI24</f>
        <v>0</v>
      </c>
      <c r="AJ206" s="18">
        <f>'Cal_Transport &amp; Plant'!AJ24</f>
        <v>0</v>
      </c>
      <c r="AK206" s="18">
        <f>'Cal_Transport &amp; Plant'!AK24</f>
        <v>0</v>
      </c>
      <c r="AN206" s="35"/>
    </row>
    <row r="207" spans="5:40" s="97" customFormat="1">
      <c r="E207" s="16" t="str">
        <f>Cover!$F$13</f>
        <v>Lon</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7" t="s">
        <v>114</v>
      </c>
      <c r="M207" s="17" t="str">
        <f>IF(K207="","",E207&amp;K207&amp;"_"&amp;COUNTIF($K$9:K207,K207))</f>
        <v/>
      </c>
      <c r="T207" s="18">
        <f>'Cal_Transport &amp; Plant'!T25</f>
        <v>0</v>
      </c>
      <c r="U207" s="18">
        <f>'Cal_Transport &amp; Plant'!U25</f>
        <v>0</v>
      </c>
      <c r="V207" s="18">
        <f>'Cal_Transport &amp; Plant'!V25</f>
        <v>0</v>
      </c>
      <c r="W207" s="18">
        <f>'Cal_Transport &amp; Plant'!W25</f>
        <v>0</v>
      </c>
      <c r="X207" s="18">
        <f>'Cal_Transport &amp; Plant'!X25</f>
        <v>0</v>
      </c>
      <c r="Y207" s="18">
        <f>'Cal_Transport &amp; Plant'!Y25</f>
        <v>0</v>
      </c>
      <c r="Z207" s="18">
        <f>'Cal_Transport &amp; Plant'!Z25</f>
        <v>0</v>
      </c>
      <c r="AA207" s="18">
        <f>'Cal_Transport &amp; Plant'!AA25</f>
        <v>0</v>
      </c>
      <c r="AB207" s="18">
        <f>'Cal_Transport &amp; Plant'!AB25</f>
        <v>0</v>
      </c>
      <c r="AC207" s="18">
        <f>'Cal_Transport &amp; Plant'!AC25</f>
        <v>0</v>
      </c>
      <c r="AD207" s="18">
        <f>'Cal_Transport &amp; Plant'!AD25</f>
        <v>0</v>
      </c>
      <c r="AE207" s="18">
        <f>'Cal_Transport &amp; Plant'!AE25</f>
        <v>0</v>
      </c>
      <c r="AF207" s="18">
        <f>'Cal_Transport &amp; Plant'!AF25</f>
        <v>0</v>
      </c>
      <c r="AG207" s="18">
        <f>'Cal_Transport &amp; Plant'!AG25</f>
        <v>0</v>
      </c>
      <c r="AH207" s="18">
        <f>'Cal_Transport &amp; Plant'!AH25</f>
        <v>0</v>
      </c>
      <c r="AI207" s="18">
        <f>'Cal_Transport &amp; Plant'!AI25</f>
        <v>0</v>
      </c>
      <c r="AJ207" s="18">
        <f>'Cal_Transport &amp; Plant'!AJ25</f>
        <v>0</v>
      </c>
      <c r="AK207" s="18">
        <f>'Cal_Transport &amp; Plant'!AK25</f>
        <v>0</v>
      </c>
      <c r="AN207" s="35"/>
    </row>
    <row r="208" spans="5:40" s="97" customFormat="1">
      <c r="E208" s="16" t="str">
        <f>Cover!$F$13</f>
        <v>Lon</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7" t="s">
        <v>114</v>
      </c>
      <c r="M208" s="17" t="str">
        <f>IF(K208="","",E208&amp;K208&amp;"_"&amp;COUNTIF($K$9:K208,K208))</f>
        <v/>
      </c>
      <c r="T208" s="18">
        <f>'Cal_Transport &amp; Plant'!T26</f>
        <v>0</v>
      </c>
      <c r="U208" s="18">
        <f>'Cal_Transport &amp; Plant'!U26</f>
        <v>0</v>
      </c>
      <c r="V208" s="18">
        <f>'Cal_Transport &amp; Plant'!V26</f>
        <v>0</v>
      </c>
      <c r="W208" s="18">
        <f>'Cal_Transport &amp; Plant'!W26</f>
        <v>0</v>
      </c>
      <c r="X208" s="18">
        <f>'Cal_Transport &amp; Plant'!X26</f>
        <v>0</v>
      </c>
      <c r="Y208" s="18">
        <f>'Cal_Transport &amp; Plant'!Y26</f>
        <v>0</v>
      </c>
      <c r="Z208" s="18">
        <f>'Cal_Transport &amp; Plant'!Z26</f>
        <v>0</v>
      </c>
      <c r="AA208" s="18">
        <f>'Cal_Transport &amp; Plant'!AA26</f>
        <v>0</v>
      </c>
      <c r="AB208" s="18">
        <f>'Cal_Transport &amp; Plant'!AB26</f>
        <v>0</v>
      </c>
      <c r="AC208" s="18">
        <f>'Cal_Transport &amp; Plant'!AC26</f>
        <v>0</v>
      </c>
      <c r="AD208" s="18">
        <f>'Cal_Transport &amp; Plant'!AD26</f>
        <v>0</v>
      </c>
      <c r="AE208" s="18">
        <f>'Cal_Transport &amp; Plant'!AE26</f>
        <v>0</v>
      </c>
      <c r="AF208" s="18">
        <f>'Cal_Transport &amp; Plant'!AF26</f>
        <v>0</v>
      </c>
      <c r="AG208" s="18">
        <f>'Cal_Transport &amp; Plant'!AG26</f>
        <v>0</v>
      </c>
      <c r="AH208" s="18">
        <f>'Cal_Transport &amp; Plant'!AH26</f>
        <v>0</v>
      </c>
      <c r="AI208" s="18">
        <f>'Cal_Transport &amp; Plant'!AI26</f>
        <v>0</v>
      </c>
      <c r="AJ208" s="18">
        <f>'Cal_Transport &amp; Plant'!AJ26</f>
        <v>0</v>
      </c>
      <c r="AK208" s="18">
        <f>'Cal_Transport &amp; Plant'!AK26</f>
        <v>0</v>
      </c>
      <c r="AN208" s="35"/>
    </row>
    <row r="209" spans="5:40" s="97" customFormat="1">
      <c r="E209" s="16" t="str">
        <f>Cover!$F$13</f>
        <v>Lon</v>
      </c>
      <c r="F209" s="16" t="str">
        <f>'Cal_Other Capex'!F17</f>
        <v>Capex</v>
      </c>
      <c r="H209" s="16" t="str">
        <f>'Cal_Other Capex'!H17</f>
        <v>Other capex</v>
      </c>
      <c r="I209" s="16" t="str">
        <f>'Cal_Other Capex'!I17</f>
        <v>Other Capex</v>
      </c>
      <c r="J209" s="16" t="str">
        <f>IF(ISBLANK('Cal_Other Capex'!J17),"",'Cal_Other Capex'!J17)</f>
        <v>Xoserve</v>
      </c>
      <c r="K209" s="16" t="str">
        <f>IF(ISBLANK('Cal_Other Capex'!K17),"",'Cal_Other Capex'!K17)</f>
        <v/>
      </c>
      <c r="L209" s="97" t="s">
        <v>114</v>
      </c>
      <c r="M209" s="17" t="str">
        <f>IF(K209="","",E209&amp;K209&amp;"_"&amp;COUNTIF($K$9:K209,K209))</f>
        <v/>
      </c>
      <c r="T209" s="18">
        <f>'Cal_Other Capex'!T17</f>
        <v>0</v>
      </c>
      <c r="U209" s="18">
        <f>'Cal_Other Capex'!U17</f>
        <v>0</v>
      </c>
      <c r="V209" s="18">
        <f>'Cal_Other Capex'!V17</f>
        <v>0</v>
      </c>
      <c r="W209" s="18">
        <f>'Cal_Other Capex'!W17</f>
        <v>0</v>
      </c>
      <c r="X209" s="18">
        <f>'Cal_Other Capex'!X17</f>
        <v>0</v>
      </c>
      <c r="Y209" s="18">
        <f>'Cal_Other Capex'!Y17</f>
        <v>-0.75515358987187264</v>
      </c>
      <c r="Z209" s="18">
        <f>'Cal_Other Capex'!Z17</f>
        <v>-0.68942076392073093</v>
      </c>
      <c r="AA209" s="18">
        <f>'Cal_Other Capex'!AA17</f>
        <v>-0.91136811263453821</v>
      </c>
      <c r="AB209" s="18">
        <f>'Cal_Other Capex'!AB17</f>
        <v>-1.1391849405842616</v>
      </c>
      <c r="AC209" s="18">
        <f>'Cal_Other Capex'!AC17</f>
        <v>-1.4958679338462095</v>
      </c>
      <c r="AD209" s="18">
        <f>'Cal_Other Capex'!AD17</f>
        <v>-1.58032811789571</v>
      </c>
      <c r="AE209" s="18">
        <f>'Cal_Other Capex'!AE17</f>
        <v>-2.0362268544044539</v>
      </c>
      <c r="AF209" s="18">
        <f>'Cal_Other Capex'!AF17</f>
        <v>-1.7817659232974952</v>
      </c>
      <c r="AG209" s="18">
        <f>'Cal_Other Capex'!AG17</f>
        <v>0</v>
      </c>
      <c r="AH209" s="18">
        <f>'Cal_Other Capex'!AH17</f>
        <v>0</v>
      </c>
      <c r="AI209" s="18">
        <f>'Cal_Other Capex'!AI17</f>
        <v>0</v>
      </c>
      <c r="AJ209" s="18">
        <f>'Cal_Other Capex'!AJ17</f>
        <v>0</v>
      </c>
      <c r="AK209" s="18">
        <f>'Cal_Other Capex'!AK17</f>
        <v>0</v>
      </c>
      <c r="AN209" s="35"/>
    </row>
    <row r="210" spans="5:40" s="97" customFormat="1">
      <c r="E210" s="16" t="str">
        <f>Cover!$F$13</f>
        <v>Lon</v>
      </c>
      <c r="F210" s="16" t="str">
        <f>'Cal_Other Capex'!F18</f>
        <v>Capex</v>
      </c>
      <c r="H210" s="16" t="str">
        <f>'Cal_Other Capex'!H18</f>
        <v>Other capex</v>
      </c>
      <c r="I210" s="16" t="str">
        <f>'Cal_Other Capex'!I18</f>
        <v>Other Capex</v>
      </c>
      <c r="J210" s="16" t="str">
        <f>IF(ISBLANK('Cal_Other Capex'!J18),"",'Cal_Other Capex'!J18)</f>
        <v>IT&amp;Telecoms</v>
      </c>
      <c r="K210" s="16" t="str">
        <f>IF(ISBLANK('Cal_Other Capex'!K18),"",'Cal_Other Capex'!K18)</f>
        <v>Uncertainty mechanisms</v>
      </c>
      <c r="L210" s="97" t="s">
        <v>114</v>
      </c>
      <c r="M210" s="17" t="str">
        <f>IF(K210="","",E210&amp;K210&amp;"_"&amp;COUNTIF($K$9:K210,K210))</f>
        <v>LonUncertainty mechanisms_1</v>
      </c>
      <c r="T210" s="18">
        <f>'Cal_Other Capex'!T18</f>
        <v>0</v>
      </c>
      <c r="U210" s="18">
        <f>'Cal_Other Capex'!U18</f>
        <v>0</v>
      </c>
      <c r="V210" s="18">
        <f>'Cal_Other Capex'!V18</f>
        <v>0</v>
      </c>
      <c r="W210" s="18">
        <f>'Cal_Other Capex'!W18</f>
        <v>0</v>
      </c>
      <c r="X210" s="18">
        <f>'Cal_Other Capex'!X18</f>
        <v>0</v>
      </c>
      <c r="Y210" s="18">
        <f>'Cal_Other Capex'!Y18</f>
        <v>0</v>
      </c>
      <c r="Z210" s="18">
        <f>'Cal_Other Capex'!Z18</f>
        <v>0</v>
      </c>
      <c r="AA210" s="18">
        <f>'Cal_Other Capex'!AA18</f>
        <v>0</v>
      </c>
      <c r="AB210" s="18">
        <f>'Cal_Other Capex'!AB18</f>
        <v>0</v>
      </c>
      <c r="AC210" s="18">
        <f>'Cal_Other Capex'!AC18</f>
        <v>0</v>
      </c>
      <c r="AD210" s="18">
        <f>'Cal_Other Capex'!AD18</f>
        <v>0</v>
      </c>
      <c r="AE210" s="18">
        <f>'Cal_Other Capex'!AE18</f>
        <v>0</v>
      </c>
      <c r="AF210" s="18">
        <f>'Cal_Other Capex'!AF18</f>
        <v>0</v>
      </c>
      <c r="AG210" s="18">
        <f>'Cal_Other Capex'!AG18</f>
        <v>-4.34246302124662</v>
      </c>
      <c r="AH210" s="18">
        <f>'Cal_Other Capex'!AH18</f>
        <v>-4.8246104654050601</v>
      </c>
      <c r="AI210" s="18">
        <f>'Cal_Other Capex'!AI18</f>
        <v>-3.9661110980709902</v>
      </c>
      <c r="AJ210" s="18">
        <f>'Cal_Other Capex'!AJ18</f>
        <v>-3.8316220403036798</v>
      </c>
      <c r="AK210" s="18">
        <f>'Cal_Other Capex'!AK18</f>
        <v>-3.0919006163007801</v>
      </c>
      <c r="AN210" s="35"/>
    </row>
    <row r="211" spans="5:40" s="97" customFormat="1">
      <c r="E211" s="16" t="str">
        <f>Cover!$F$13</f>
        <v>Lon</v>
      </c>
      <c r="F211" s="16" t="str">
        <f>'Cal_Other Capex'!F19</f>
        <v>Capex</v>
      </c>
      <c r="H211" s="16" t="str">
        <f>'Cal_Other Capex'!H19</f>
        <v>Other capex</v>
      </c>
      <c r="I211" s="16" t="str">
        <f>'Cal_Other Capex'!I19</f>
        <v>Other Capex</v>
      </c>
      <c r="J211" s="16" t="str">
        <f>IF(ISBLANK('Cal_Other Capex'!J19),"",'Cal_Other Capex'!J19)</f>
        <v>Cyber capex</v>
      </c>
      <c r="K211" s="16" t="str">
        <f>IF(ISBLANK('Cal_Other Capex'!K19),"",'Cal_Other Capex'!K19)</f>
        <v/>
      </c>
      <c r="L211" s="97" t="s">
        <v>114</v>
      </c>
      <c r="M211" s="17" t="str">
        <f>IF(K211="","",E211&amp;K211&amp;"_"&amp;COUNTIF($K$9:K211,K211))</f>
        <v/>
      </c>
      <c r="T211" s="18">
        <f>'Cal_Other Capex'!T19</f>
        <v>0</v>
      </c>
      <c r="U211" s="18">
        <f>'Cal_Other Capex'!U19</f>
        <v>0</v>
      </c>
      <c r="V211" s="18">
        <f>'Cal_Other Capex'!V19</f>
        <v>0</v>
      </c>
      <c r="W211" s="18">
        <f>'Cal_Other Capex'!W19</f>
        <v>0</v>
      </c>
      <c r="X211" s="18">
        <f>'Cal_Other Capex'!X19</f>
        <v>0</v>
      </c>
      <c r="Y211" s="18">
        <f>'Cal_Other Capex'!Y19</f>
        <v>0</v>
      </c>
      <c r="Z211" s="18">
        <f>'Cal_Other Capex'!Z19</f>
        <v>0</v>
      </c>
      <c r="AA211" s="18">
        <f>'Cal_Other Capex'!AA19</f>
        <v>0</v>
      </c>
      <c r="AB211" s="18">
        <f>'Cal_Other Capex'!AB19</f>
        <v>0</v>
      </c>
      <c r="AC211" s="18">
        <f>'Cal_Other Capex'!AC19</f>
        <v>0</v>
      </c>
      <c r="AD211" s="18">
        <f>'Cal_Other Capex'!AD19</f>
        <v>0</v>
      </c>
      <c r="AE211" s="18">
        <f>'Cal_Other Capex'!AE19</f>
        <v>-3.8345803022938003E-2</v>
      </c>
      <c r="AF211" s="18">
        <f>'Cal_Other Capex'!AF19</f>
        <v>-0.54292078450998182</v>
      </c>
      <c r="AG211" s="18">
        <f>'Cal_Other Capex'!AG19</f>
        <v>-0.59890118898783029</v>
      </c>
      <c r="AH211" s="18">
        <f>'Cal_Other Capex'!AH19</f>
        <v>-0.59891944877732006</v>
      </c>
      <c r="AI211" s="18">
        <f>'Cal_Other Capex'!AI19</f>
        <v>-0.59893370211754149</v>
      </c>
      <c r="AJ211" s="18">
        <f>'Cal_Other Capex'!AJ19</f>
        <v>-0.59894509870059576</v>
      </c>
      <c r="AK211" s="18">
        <f>'Cal_Other Capex'!AK19</f>
        <v>-0.59895443504597612</v>
      </c>
      <c r="AN211" s="35"/>
    </row>
    <row r="212" spans="5:40" s="97" customFormat="1">
      <c r="E212" s="16" t="str">
        <f>Cover!$F$13</f>
        <v>Lon</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97" t="s">
        <v>114</v>
      </c>
      <c r="M212" s="17" t="str">
        <f>IF(K212="","",E212&amp;K212&amp;"_"&amp;COUNTIF($K$9:K212,K212))</f>
        <v/>
      </c>
      <c r="T212" s="18">
        <f>'Cal_Other Capex'!T20</f>
        <v>0</v>
      </c>
      <c r="U212" s="18">
        <f>'Cal_Other Capex'!U20</f>
        <v>0</v>
      </c>
      <c r="V212" s="18">
        <f>'Cal_Other Capex'!V20</f>
        <v>0</v>
      </c>
      <c r="W212" s="18">
        <f>'Cal_Other Capex'!W20</f>
        <v>0</v>
      </c>
      <c r="X212" s="18">
        <f>'Cal_Other Capex'!X20</f>
        <v>0</v>
      </c>
      <c r="Y212" s="18">
        <f>'Cal_Other Capex'!Y20</f>
        <v>0</v>
      </c>
      <c r="Z212" s="18">
        <f>'Cal_Other Capex'!Z20</f>
        <v>0</v>
      </c>
      <c r="AA212" s="18">
        <f>'Cal_Other Capex'!AA20</f>
        <v>0</v>
      </c>
      <c r="AB212" s="18">
        <f>'Cal_Other Capex'!AB20</f>
        <v>0</v>
      </c>
      <c r="AC212" s="18">
        <f>'Cal_Other Capex'!AC20</f>
        <v>0</v>
      </c>
      <c r="AD212" s="18">
        <f>'Cal_Other Capex'!AD20</f>
        <v>0</v>
      </c>
      <c r="AE212" s="18">
        <f>'Cal_Other Capex'!AE20</f>
        <v>0</v>
      </c>
      <c r="AF212" s="18">
        <f>'Cal_Other Capex'!AF20</f>
        <v>0</v>
      </c>
      <c r="AG212" s="18">
        <f>'Cal_Other Capex'!AG20</f>
        <v>0</v>
      </c>
      <c r="AH212" s="18">
        <f>'Cal_Other Capex'!AH20</f>
        <v>0</v>
      </c>
      <c r="AI212" s="18">
        <f>'Cal_Other Capex'!AI20</f>
        <v>0</v>
      </c>
      <c r="AJ212" s="18">
        <f>'Cal_Other Capex'!AJ20</f>
        <v>0</v>
      </c>
      <c r="AK212" s="18">
        <f>'Cal_Other Capex'!AK20</f>
        <v>0</v>
      </c>
      <c r="AN212" s="35"/>
    </row>
    <row r="213" spans="5:40" s="97" customFormat="1">
      <c r="E213" s="16" t="str">
        <f>Cover!$F$13</f>
        <v>Lon</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7" t="s">
        <v>114</v>
      </c>
      <c r="M213" s="17" t="str">
        <f>IF(K213="","",E213&amp;K213&amp;"_"&amp;COUNTIF($K$9:K213,K213))</f>
        <v/>
      </c>
      <c r="T213" s="18">
        <f>'Cal_Other Capex'!T21</f>
        <v>0</v>
      </c>
      <c r="U213" s="18">
        <f>'Cal_Other Capex'!U21</f>
        <v>0</v>
      </c>
      <c r="V213" s="18">
        <f>'Cal_Other Capex'!V21</f>
        <v>0</v>
      </c>
      <c r="W213" s="18">
        <f>'Cal_Other Capex'!W21</f>
        <v>0</v>
      </c>
      <c r="X213" s="18">
        <f>'Cal_Other Capex'!X21</f>
        <v>0</v>
      </c>
      <c r="Y213" s="18">
        <f>'Cal_Other Capex'!Y21</f>
        <v>0</v>
      </c>
      <c r="Z213" s="18">
        <f>'Cal_Other Capex'!Z21</f>
        <v>0</v>
      </c>
      <c r="AA213" s="18">
        <f>'Cal_Other Capex'!AA21</f>
        <v>0</v>
      </c>
      <c r="AB213" s="18">
        <f>'Cal_Other Capex'!AB21</f>
        <v>0</v>
      </c>
      <c r="AC213" s="18">
        <f>'Cal_Other Capex'!AC21</f>
        <v>0</v>
      </c>
      <c r="AD213" s="18">
        <f>'Cal_Other Capex'!AD21</f>
        <v>0</v>
      </c>
      <c r="AE213" s="18">
        <f>'Cal_Other Capex'!AE21</f>
        <v>0</v>
      </c>
      <c r="AF213" s="18">
        <f>'Cal_Other Capex'!AF21</f>
        <v>0</v>
      </c>
      <c r="AG213" s="18">
        <f>'Cal_Other Capex'!AG21</f>
        <v>0</v>
      </c>
      <c r="AH213" s="18">
        <f>'Cal_Other Capex'!AH21</f>
        <v>0</v>
      </c>
      <c r="AI213" s="18">
        <f>'Cal_Other Capex'!AI21</f>
        <v>0</v>
      </c>
      <c r="AJ213" s="18">
        <f>'Cal_Other Capex'!AJ21</f>
        <v>0</v>
      </c>
      <c r="AK213" s="18">
        <f>'Cal_Other Capex'!AK21</f>
        <v>0</v>
      </c>
      <c r="AN213" s="35"/>
    </row>
    <row r="214" spans="5:40" s="97" customFormat="1">
      <c r="E214" s="16" t="str">
        <f>Cover!$F$13</f>
        <v>Lon</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7" t="s">
        <v>114</v>
      </c>
      <c r="M214" s="17" t="str">
        <f>IF(K214="","",E214&amp;K214&amp;"_"&amp;COUNTIF($K$9:K214,K214))</f>
        <v/>
      </c>
      <c r="T214" s="18">
        <f>'Cal_Other Capex'!T22</f>
        <v>0</v>
      </c>
      <c r="U214" s="18">
        <f>'Cal_Other Capex'!U22</f>
        <v>0</v>
      </c>
      <c r="V214" s="18">
        <f>'Cal_Other Capex'!V22</f>
        <v>0</v>
      </c>
      <c r="W214" s="18">
        <f>'Cal_Other Capex'!W22</f>
        <v>0</v>
      </c>
      <c r="X214" s="18">
        <f>'Cal_Other Capex'!X22</f>
        <v>0</v>
      </c>
      <c r="Y214" s="18">
        <f>'Cal_Other Capex'!Y22</f>
        <v>0</v>
      </c>
      <c r="Z214" s="18">
        <f>'Cal_Other Capex'!Z22</f>
        <v>0</v>
      </c>
      <c r="AA214" s="18">
        <f>'Cal_Other Capex'!AA22</f>
        <v>0</v>
      </c>
      <c r="AB214" s="18">
        <f>'Cal_Other Capex'!AB22</f>
        <v>0</v>
      </c>
      <c r="AC214" s="18">
        <f>'Cal_Other Capex'!AC22</f>
        <v>0</v>
      </c>
      <c r="AD214" s="18">
        <f>'Cal_Other Capex'!AD22</f>
        <v>0</v>
      </c>
      <c r="AE214" s="18">
        <f>'Cal_Other Capex'!AE22</f>
        <v>0</v>
      </c>
      <c r="AF214" s="18">
        <f>'Cal_Other Capex'!AF22</f>
        <v>0</v>
      </c>
      <c r="AG214" s="18">
        <f>'Cal_Other Capex'!AG22</f>
        <v>0</v>
      </c>
      <c r="AH214" s="18">
        <f>'Cal_Other Capex'!AH22</f>
        <v>0</v>
      </c>
      <c r="AI214" s="18">
        <f>'Cal_Other Capex'!AI22</f>
        <v>0</v>
      </c>
      <c r="AJ214" s="18">
        <f>'Cal_Other Capex'!AJ22</f>
        <v>0</v>
      </c>
      <c r="AK214" s="18">
        <f>'Cal_Other Capex'!AK22</f>
        <v>0</v>
      </c>
      <c r="AN214" s="35"/>
    </row>
    <row r="215" spans="5:40" s="97" customFormat="1">
      <c r="E215" s="16" t="str">
        <f>Cover!$F$13</f>
        <v>Lon</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7" t="s">
        <v>114</v>
      </c>
      <c r="M215" s="17" t="str">
        <f>IF(K215="","",E215&amp;K215&amp;"_"&amp;COUNTIF($K$9:K215,K215))</f>
        <v/>
      </c>
      <c r="T215" s="18">
        <f>'Cal_Other Capex'!T23</f>
        <v>0</v>
      </c>
      <c r="U215" s="18">
        <f>'Cal_Other Capex'!U23</f>
        <v>0</v>
      </c>
      <c r="V215" s="18">
        <f>'Cal_Other Capex'!V23</f>
        <v>0</v>
      </c>
      <c r="W215" s="18">
        <f>'Cal_Other Capex'!W23</f>
        <v>0</v>
      </c>
      <c r="X215" s="18">
        <f>'Cal_Other Capex'!X23</f>
        <v>0</v>
      </c>
      <c r="Y215" s="18">
        <f>'Cal_Other Capex'!Y23</f>
        <v>0</v>
      </c>
      <c r="Z215" s="18">
        <f>'Cal_Other Capex'!Z23</f>
        <v>0</v>
      </c>
      <c r="AA215" s="18">
        <f>'Cal_Other Capex'!AA23</f>
        <v>0</v>
      </c>
      <c r="AB215" s="18">
        <f>'Cal_Other Capex'!AB23</f>
        <v>0</v>
      </c>
      <c r="AC215" s="18">
        <f>'Cal_Other Capex'!AC23</f>
        <v>0</v>
      </c>
      <c r="AD215" s="18">
        <f>'Cal_Other Capex'!AD23</f>
        <v>0</v>
      </c>
      <c r="AE215" s="18">
        <f>'Cal_Other Capex'!AE23</f>
        <v>0</v>
      </c>
      <c r="AF215" s="18">
        <f>'Cal_Other Capex'!AF23</f>
        <v>0</v>
      </c>
      <c r="AG215" s="18">
        <f>'Cal_Other Capex'!AG23</f>
        <v>0</v>
      </c>
      <c r="AH215" s="18">
        <f>'Cal_Other Capex'!AH23</f>
        <v>0</v>
      </c>
      <c r="AI215" s="18">
        <f>'Cal_Other Capex'!AI23</f>
        <v>0</v>
      </c>
      <c r="AJ215" s="18">
        <f>'Cal_Other Capex'!AJ23</f>
        <v>0</v>
      </c>
      <c r="AK215" s="18">
        <f>'Cal_Other Capex'!AK23</f>
        <v>0</v>
      </c>
      <c r="AN215" s="35"/>
    </row>
    <row r="216" spans="5:40" s="97" customFormat="1">
      <c r="E216" s="16" t="str">
        <f>Cover!$F$13</f>
        <v>Lon</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7" t="s">
        <v>114</v>
      </c>
      <c r="M216" s="17" t="str">
        <f>IF(K216="","",E216&amp;K216&amp;"_"&amp;COUNTIF($K$9:K216,K216))</f>
        <v/>
      </c>
      <c r="T216" s="18">
        <f>'Cal_Other Capex'!T24</f>
        <v>0</v>
      </c>
      <c r="U216" s="18">
        <f>'Cal_Other Capex'!U24</f>
        <v>0</v>
      </c>
      <c r="V216" s="18">
        <f>'Cal_Other Capex'!V24</f>
        <v>0</v>
      </c>
      <c r="W216" s="18">
        <f>'Cal_Other Capex'!W24</f>
        <v>0</v>
      </c>
      <c r="X216" s="18">
        <f>'Cal_Other Capex'!X24</f>
        <v>0</v>
      </c>
      <c r="Y216" s="18">
        <f>'Cal_Other Capex'!Y24</f>
        <v>0</v>
      </c>
      <c r="Z216" s="18">
        <f>'Cal_Other Capex'!Z24</f>
        <v>0</v>
      </c>
      <c r="AA216" s="18">
        <f>'Cal_Other Capex'!AA24</f>
        <v>0</v>
      </c>
      <c r="AB216" s="18">
        <f>'Cal_Other Capex'!AB24</f>
        <v>0</v>
      </c>
      <c r="AC216" s="18">
        <f>'Cal_Other Capex'!AC24</f>
        <v>0</v>
      </c>
      <c r="AD216" s="18">
        <f>'Cal_Other Capex'!AD24</f>
        <v>0</v>
      </c>
      <c r="AE216" s="18">
        <f>'Cal_Other Capex'!AE24</f>
        <v>0</v>
      </c>
      <c r="AF216" s="18">
        <f>'Cal_Other Capex'!AF24</f>
        <v>0</v>
      </c>
      <c r="AG216" s="18">
        <f>'Cal_Other Capex'!AG24</f>
        <v>0</v>
      </c>
      <c r="AH216" s="18">
        <f>'Cal_Other Capex'!AH24</f>
        <v>0</v>
      </c>
      <c r="AI216" s="18">
        <f>'Cal_Other Capex'!AI24</f>
        <v>0</v>
      </c>
      <c r="AJ216" s="18">
        <f>'Cal_Other Capex'!AJ24</f>
        <v>0</v>
      </c>
      <c r="AK216" s="18">
        <f>'Cal_Other Capex'!AK24</f>
        <v>0</v>
      </c>
      <c r="AN216" s="35"/>
    </row>
    <row r="217" spans="5:40" s="97" customFormat="1">
      <c r="E217" s="16" t="str">
        <f>Cover!$F$13</f>
        <v>Lon</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7" t="s">
        <v>114</v>
      </c>
      <c r="M217" s="17" t="str">
        <f>IF(K217="","",E217&amp;K217&amp;"_"&amp;COUNTIF($K$9:K217,K217))</f>
        <v/>
      </c>
      <c r="T217" s="18">
        <f>'Cal_Other Capex'!T25</f>
        <v>0</v>
      </c>
      <c r="U217" s="18">
        <f>'Cal_Other Capex'!U25</f>
        <v>0</v>
      </c>
      <c r="V217" s="18">
        <f>'Cal_Other Capex'!V25</f>
        <v>0</v>
      </c>
      <c r="W217" s="18">
        <f>'Cal_Other Capex'!W25</f>
        <v>0</v>
      </c>
      <c r="X217" s="18">
        <f>'Cal_Other Capex'!X25</f>
        <v>0</v>
      </c>
      <c r="Y217" s="18">
        <f>'Cal_Other Capex'!Y25</f>
        <v>0</v>
      </c>
      <c r="Z217" s="18">
        <f>'Cal_Other Capex'!Z25</f>
        <v>0</v>
      </c>
      <c r="AA217" s="18">
        <f>'Cal_Other Capex'!AA25</f>
        <v>0</v>
      </c>
      <c r="AB217" s="18">
        <f>'Cal_Other Capex'!AB25</f>
        <v>0</v>
      </c>
      <c r="AC217" s="18">
        <f>'Cal_Other Capex'!AC25</f>
        <v>0</v>
      </c>
      <c r="AD217" s="18">
        <f>'Cal_Other Capex'!AD25</f>
        <v>0</v>
      </c>
      <c r="AE217" s="18">
        <f>'Cal_Other Capex'!AE25</f>
        <v>0</v>
      </c>
      <c r="AF217" s="18">
        <f>'Cal_Other Capex'!AF25</f>
        <v>0</v>
      </c>
      <c r="AG217" s="18">
        <f>'Cal_Other Capex'!AG25</f>
        <v>0</v>
      </c>
      <c r="AH217" s="18">
        <f>'Cal_Other Capex'!AH25</f>
        <v>0</v>
      </c>
      <c r="AI217" s="18">
        <f>'Cal_Other Capex'!AI25</f>
        <v>0</v>
      </c>
      <c r="AJ217" s="18">
        <f>'Cal_Other Capex'!AJ25</f>
        <v>0</v>
      </c>
      <c r="AK217" s="18">
        <f>'Cal_Other Capex'!AK25</f>
        <v>0</v>
      </c>
      <c r="AN217" s="35"/>
    </row>
    <row r="218" spans="5:40" s="97" customFormat="1">
      <c r="E218" s="16" t="str">
        <f>Cover!$F$13</f>
        <v>Lon</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7" t="s">
        <v>114</v>
      </c>
      <c r="M218" s="17" t="str">
        <f>IF(K218="","",E218&amp;K218&amp;"_"&amp;COUNTIF($K$9:K218,K218))</f>
        <v/>
      </c>
      <c r="T218" s="18">
        <f>'Cal_Other Capex'!T26</f>
        <v>0</v>
      </c>
      <c r="U218" s="18">
        <f>'Cal_Other Capex'!U26</f>
        <v>0</v>
      </c>
      <c r="V218" s="18">
        <f>'Cal_Other Capex'!V26</f>
        <v>0</v>
      </c>
      <c r="W218" s="18">
        <f>'Cal_Other Capex'!W26</f>
        <v>0</v>
      </c>
      <c r="X218" s="18">
        <f>'Cal_Other Capex'!X26</f>
        <v>0</v>
      </c>
      <c r="Y218" s="18">
        <f>'Cal_Other Capex'!Y26</f>
        <v>0</v>
      </c>
      <c r="Z218" s="18">
        <f>'Cal_Other Capex'!Z26</f>
        <v>0</v>
      </c>
      <c r="AA218" s="18">
        <f>'Cal_Other Capex'!AA26</f>
        <v>0</v>
      </c>
      <c r="AB218" s="18">
        <f>'Cal_Other Capex'!AB26</f>
        <v>0</v>
      </c>
      <c r="AC218" s="18">
        <f>'Cal_Other Capex'!AC26</f>
        <v>0</v>
      </c>
      <c r="AD218" s="18">
        <f>'Cal_Other Capex'!AD26</f>
        <v>0</v>
      </c>
      <c r="AE218" s="18">
        <f>'Cal_Other Capex'!AE26</f>
        <v>0</v>
      </c>
      <c r="AF218" s="18">
        <f>'Cal_Other Capex'!AF26</f>
        <v>0</v>
      </c>
      <c r="AG218" s="18">
        <f>'Cal_Other Capex'!AG26</f>
        <v>0</v>
      </c>
      <c r="AH218" s="18">
        <f>'Cal_Other Capex'!AH26</f>
        <v>0</v>
      </c>
      <c r="AI218" s="18">
        <f>'Cal_Other Capex'!AI26</f>
        <v>0</v>
      </c>
      <c r="AJ218" s="18">
        <f>'Cal_Other Capex'!AJ26</f>
        <v>0</v>
      </c>
      <c r="AK218" s="18">
        <f>'Cal_Other Capex'!AK26</f>
        <v>0</v>
      </c>
      <c r="AN218" s="35"/>
    </row>
    <row r="219" spans="5:40" s="97" customFormat="1">
      <c r="E219" s="16" t="str">
        <f>Cover!$F$13</f>
        <v>Lon</v>
      </c>
      <c r="F219" s="16" t="str">
        <f>Cal_Repex!F17</f>
        <v>Repex</v>
      </c>
      <c r="H219" s="16">
        <f>Cal_Repex!H17</f>
        <v>0</v>
      </c>
      <c r="I219" s="16" t="str">
        <f>Cal_Repex!I17</f>
        <v>Repex</v>
      </c>
      <c r="J219" s="16" t="str">
        <f>IF(ISBLANK(Cal_Repex!J17),"",Cal_Repex!J17)</f>
        <v>Tier 2B &amp; 3 - mains and services</v>
      </c>
      <c r="K219" s="16" t="str">
        <f>IF(ISBLANK(Cal_Repex!K17),"",Cal_Repex!K17)</f>
        <v>Disallowed costs</v>
      </c>
      <c r="L219" s="97" t="s">
        <v>114</v>
      </c>
      <c r="M219" s="17" t="str">
        <f>IF(K219="","",E219&amp;K219&amp;"_"&amp;COUNTIF($K$9:K219,K219))</f>
        <v>LonDisallowed costs_1</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-4.32898092727745</v>
      </c>
      <c r="AH219" s="18">
        <f>Cal_Repex!AH17</f>
        <v>-5.5863853228273737</v>
      </c>
      <c r="AI219" s="18">
        <f>Cal_Repex!AI17</f>
        <v>-6.4260705217689731</v>
      </c>
      <c r="AJ219" s="18">
        <f>Cal_Repex!AJ17</f>
        <v>-6.3005188908132244</v>
      </c>
      <c r="AK219" s="18">
        <f>Cal_Repex!AK17</f>
        <v>-6.2777657611178102</v>
      </c>
      <c r="AN219" s="35"/>
    </row>
    <row r="220" spans="5:40" s="97" customFormat="1">
      <c r="E220" s="16" t="str">
        <f>Cover!$F$13</f>
        <v>Lon</v>
      </c>
      <c r="F220" s="16" t="str">
        <f>Cal_Repex!F18</f>
        <v>Repex</v>
      </c>
      <c r="H220" s="16">
        <f>Cal_Repex!H18</f>
        <v>0</v>
      </c>
      <c r="I220" s="16" t="str">
        <f>Cal_Repex!I18</f>
        <v>Repex</v>
      </c>
      <c r="J220" s="16" t="str">
        <f>IF(ISBLANK(Cal_Repex!J18),"",Cal_Repex!J18)</f>
        <v>Services NAWM - Domestic - disallowed</v>
      </c>
      <c r="K220" s="16" t="str">
        <f>IF(ISBLANK(Cal_Repex!K18),"",Cal_Repex!K18)</f>
        <v>Disallowed costs</v>
      </c>
      <c r="L220" s="97" t="s">
        <v>114</v>
      </c>
      <c r="M220" s="17" t="str">
        <f>IF(K220="","",E220&amp;K220&amp;"_"&amp;COUNTIF($K$9:K220,K220))</f>
        <v>LonDisallowed costs_2</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-0.65859384056001691</v>
      </c>
      <c r="AH220" s="18">
        <f>Cal_Repex!AH18</f>
        <v>-0.64445906139265485</v>
      </c>
      <c r="AI220" s="18">
        <f>Cal_Repex!AI18</f>
        <v>-0.63461884388179624</v>
      </c>
      <c r="AJ220" s="18">
        <f>Cal_Repex!AJ18</f>
        <v>-0.63221381791972864</v>
      </c>
      <c r="AK220" s="18">
        <f>Cal_Repex!AK18</f>
        <v>-0.62992949852766966</v>
      </c>
      <c r="AN220" s="35"/>
    </row>
    <row r="221" spans="5:40" s="97" customFormat="1">
      <c r="E221" s="16" t="str">
        <f>Cover!$F$13</f>
        <v>Lon</v>
      </c>
      <c r="F221" s="16" t="str">
        <f>Cal_Repex!F19</f>
        <v>Repex</v>
      </c>
      <c r="H221" s="16">
        <f>Cal_Repex!H19</f>
        <v>0</v>
      </c>
      <c r="I221" s="16" t="str">
        <f>Cal_Repex!I19</f>
        <v>Repex</v>
      </c>
      <c r="J221" s="16" t="str">
        <f>IF(ISBLANK(Cal_Repex!J19),"",Cal_Repex!J19)</f>
        <v>Services NAWM - Non-Domestic - disallowed</v>
      </c>
      <c r="K221" s="16" t="str">
        <f>IF(ISBLANK(Cal_Repex!K19),"",Cal_Repex!K19)</f>
        <v>Disallowed costs</v>
      </c>
      <c r="L221" s="97" t="s">
        <v>114</v>
      </c>
      <c r="M221" s="17" t="str">
        <f>IF(K221="","",E221&amp;K221&amp;"_"&amp;COUNTIF($K$9:K221,K221))</f>
        <v>LonDisallowed costs_3</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-2.242441709976729E-2</v>
      </c>
      <c r="AH221" s="18">
        <f>Cal_Repex!AH19</f>
        <v>-2.1943142960621827E-2</v>
      </c>
      <c r="AI221" s="18">
        <f>Cal_Repex!AI19</f>
        <v>-2.1608094060637739E-2</v>
      </c>
      <c r="AJ221" s="18">
        <f>Cal_Repex!AJ19</f>
        <v>-2.1526205494441442E-2</v>
      </c>
      <c r="AK221" s="18">
        <f>Cal_Repex!AK19</f>
        <v>-2.1448426858077248E-2</v>
      </c>
      <c r="AN221" s="35"/>
    </row>
    <row r="222" spans="5:40" s="97" customFormat="1">
      <c r="E222" s="16" t="str">
        <f>Cover!$F$13</f>
        <v>Lon</v>
      </c>
      <c r="F222" s="16" t="str">
        <f>Cal_Repex!F20</f>
        <v>Repex</v>
      </c>
      <c r="H222" s="16">
        <f>Cal_Repex!H20</f>
        <v>0</v>
      </c>
      <c r="I222" s="16" t="str">
        <f>Cal_Repex!I20</f>
        <v>Repex</v>
      </c>
      <c r="J222" s="16" t="str">
        <f>IF(ISBLANK(Cal_Repex!J20),"",Cal_Repex!J20)</f>
        <v>Tier 1 Services - Relay</v>
      </c>
      <c r="K222" s="16" t="str">
        <f>IF(ISBLANK(Cal_Repex!K20),"",Cal_Repex!K20)</f>
        <v>Disallowed costs</v>
      </c>
      <c r="L222" s="97" t="s">
        <v>114</v>
      </c>
      <c r="M222" s="17" t="str">
        <f>IF(K222="","",E222&amp;K222&amp;"_"&amp;COUNTIF($K$9:K222,K222))</f>
        <v>LonDisallowed costs_4</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-5.8558845771816381</v>
      </c>
      <c r="AH222" s="18">
        <f>Cal_Repex!AH20</f>
        <v>-5.6928888618929774</v>
      </c>
      <c r="AI222" s="18">
        <f>Cal_Repex!AI20</f>
        <v>-5.5611249182765654</v>
      </c>
      <c r="AJ222" s="18">
        <f>Cal_Repex!AJ20</f>
        <v>-5.5304686275092401</v>
      </c>
      <c r="AK222" s="18">
        <f>Cal_Repex!AK20</f>
        <v>-5.505757758654453</v>
      </c>
      <c r="AN222" s="35"/>
    </row>
    <row r="223" spans="5:40" s="97" customFormat="1">
      <c r="E223" s="16" t="str">
        <f>Cover!$F$13</f>
        <v>Lon</v>
      </c>
      <c r="F223" s="16" t="str">
        <f>Cal_Repex!F21</f>
        <v>Repex</v>
      </c>
      <c r="H223" s="16">
        <f>Cal_Repex!H21</f>
        <v>0</v>
      </c>
      <c r="I223" s="16" t="str">
        <f>Cal_Repex!I21</f>
        <v>Repex</v>
      </c>
      <c r="J223" s="16" t="str">
        <f>IF(ISBLANK(Cal_Repex!J21),"",Cal_Repex!J21)</f>
        <v>Tier 1 Services - Transfer</v>
      </c>
      <c r="K223" s="16" t="str">
        <f>IF(ISBLANK(Cal_Repex!K21),"",Cal_Repex!K21)</f>
        <v>Disallowed costs</v>
      </c>
      <c r="L223" s="97" t="s">
        <v>114</v>
      </c>
      <c r="M223" s="17" t="str">
        <f>IF(K223="","",E223&amp;K223&amp;"_"&amp;COUNTIF($K$9:K223,K223))</f>
        <v>LonDisallowed costs_5</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-1.5391662891382636</v>
      </c>
      <c r="AH223" s="18">
        <f>Cal_Repex!AH21</f>
        <v>-1.496248370920084</v>
      </c>
      <c r="AI223" s="18">
        <f>Cal_Repex!AI21</f>
        <v>-1.4615250153083852</v>
      </c>
      <c r="AJ223" s="18">
        <f>Cal_Repex!AJ21</f>
        <v>-1.453448315232921</v>
      </c>
      <c r="AK223" s="18">
        <f>Cal_Repex!AK21</f>
        <v>-1.4469442783801565</v>
      </c>
      <c r="AN223" s="35"/>
    </row>
    <row r="224" spans="5:40" s="97" customFormat="1">
      <c r="E224" s="16" t="str">
        <f>Cover!$F$13</f>
        <v>Lon</v>
      </c>
      <c r="F224" s="16" t="str">
        <f>Cal_Repex!F22</f>
        <v>Repex</v>
      </c>
      <c r="H224" s="16">
        <f>Cal_Repex!H22</f>
        <v>0</v>
      </c>
      <c r="I224" s="16" t="str">
        <f>Cal_Repex!I22</f>
        <v>Repex</v>
      </c>
      <c r="J224" s="16" t="str">
        <f>IF(ISBLANK(Cal_Repex!J22),"",Cal_Repex!J22)</f>
        <v>Tier 1 Cast Iron &amp; Spun Iron</v>
      </c>
      <c r="K224" s="16" t="str">
        <f>IF(ISBLANK(Cal_Repex!K22),"",Cal_Repex!K22)</f>
        <v>Disallowed costs</v>
      </c>
      <c r="L224" s="97" t="s">
        <v>114</v>
      </c>
      <c r="M224" s="17" t="str">
        <f>IF(K224="","",E224&amp;K224&amp;"_"&amp;COUNTIF($K$9:K224,K224))</f>
        <v>LonDisallowed costs_6</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-0.7418390787352247</v>
      </c>
      <c r="AH224" s="18">
        <f>Cal_Repex!AH22</f>
        <v>-0.70538310411349836</v>
      </c>
      <c r="AI224" s="18">
        <f>Cal_Repex!AI22</f>
        <v>-0.68214943998418442</v>
      </c>
      <c r="AJ224" s="18">
        <f>Cal_Repex!AJ22</f>
        <v>-0.68086944209597333</v>
      </c>
      <c r="AK224" s="18">
        <f>Cal_Repex!AK22</f>
        <v>-0.67840931986207786</v>
      </c>
      <c r="AN224" s="35"/>
    </row>
    <row r="225" spans="5:53" s="97" customFormat="1">
      <c r="E225" s="16" t="str">
        <f>Cover!$F$13</f>
        <v>Lon</v>
      </c>
      <c r="F225" s="16" t="str">
        <f>Cal_Repex!F23</f>
        <v>Repex</v>
      </c>
      <c r="H225" s="16">
        <f>Cal_Repex!H23</f>
        <v>0</v>
      </c>
      <c r="I225" s="16" t="str">
        <f>Cal_Repex!I23</f>
        <v>Repex</v>
      </c>
      <c r="J225" s="16" t="str">
        <f>IF(ISBLANK(Cal_Repex!J23),"",Cal_Repex!J23)</f>
        <v>Tier 1 Ductile Iron</v>
      </c>
      <c r="K225" s="16" t="str">
        <f>IF(ISBLANK(Cal_Repex!K23),"",Cal_Repex!K23)</f>
        <v>Disallowed costs</v>
      </c>
      <c r="L225" s="97" t="s">
        <v>114</v>
      </c>
      <c r="M225" s="17" t="str">
        <f>IF(K225="","",E225&amp;K225&amp;"_"&amp;COUNTIF($K$9:K225,K225))</f>
        <v>LonDisallowed costs_7</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-0.31455252661452276</v>
      </c>
      <c r="AH225" s="18">
        <f>Cal_Repex!AH23</f>
        <v>-0.29909456645015697</v>
      </c>
      <c r="AI225" s="18">
        <f>Cal_Repex!AI23</f>
        <v>-0.28924309331551318</v>
      </c>
      <c r="AJ225" s="18">
        <f>Cal_Repex!AJ23</f>
        <v>-0.28870035219909151</v>
      </c>
      <c r="AK225" s="18">
        <f>Cal_Repex!AK23</f>
        <v>-0.28765721806578098</v>
      </c>
      <c r="AN225" s="35"/>
    </row>
    <row r="226" spans="5:53" s="97" customFormat="1">
      <c r="E226" s="16" t="str">
        <f>Cover!$F$13</f>
        <v>Lon</v>
      </c>
      <c r="F226" s="16" t="str">
        <f>Cal_Repex!F24</f>
        <v>Repex</v>
      </c>
      <c r="H226" s="16">
        <f>Cal_Repex!H24</f>
        <v>0</v>
      </c>
      <c r="I226" s="16" t="str">
        <f>Cal_Repex!I24</f>
        <v>Repex</v>
      </c>
      <c r="J226" s="16" t="str">
        <f>IF(ISBLANK(Cal_Repex!J24),"",Cal_Repex!J24)</f>
        <v>Tier 1 Services - DG &amp; AG</v>
      </c>
      <c r="K226" s="16" t="str">
        <f>IF(ISBLANK(Cal_Repex!K24),"",Cal_Repex!K24)</f>
        <v>Disallowed costs</v>
      </c>
      <c r="L226" s="97" t="s">
        <v>114</v>
      </c>
      <c r="M226" s="17" t="str">
        <f>IF(K226="","",E226&amp;K226&amp;"_"&amp;COUNTIF($K$9:K226,K226))</f>
        <v>LonDisallowed costs_8</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-0.73659409942240484</v>
      </c>
      <c r="AH226" s="18">
        <f>Cal_Repex!AH24</f>
        <v>-0.71603982906771135</v>
      </c>
      <c r="AI226" s="18">
        <f>Cal_Repex!AI24</f>
        <v>-0.69940448034643343</v>
      </c>
      <c r="AJ226" s="18">
        <f>Cal_Repex!AJ24</f>
        <v>-0.69553550456855939</v>
      </c>
      <c r="AK226" s="18">
        <f>Cal_Repex!AK24</f>
        <v>-0.69242111787053195</v>
      </c>
      <c r="AN226" s="35"/>
    </row>
    <row r="227" spans="5:53" s="97" customFormat="1">
      <c r="E227" s="16" t="str">
        <f>Cover!$F$13</f>
        <v>Lon</v>
      </c>
      <c r="F227" s="16" t="str">
        <f>Cal_Repex!F25</f>
        <v>Repex</v>
      </c>
      <c r="H227" s="16">
        <f>Cal_Repex!H25</f>
        <v>0</v>
      </c>
      <c r="I227" s="16" t="str">
        <f>Cal_Repex!I25</f>
        <v>Repex</v>
      </c>
      <c r="J227" s="16" t="str">
        <f>IF(ISBLANK(Cal_Repex!J25),"",Cal_Repex!J25)</f>
        <v>Steel &gt;2" - mains and services</v>
      </c>
      <c r="K227" s="16" t="str">
        <f>IF(ISBLANK(Cal_Repex!K25),"",Cal_Repex!K25)</f>
        <v>Disallowed costs</v>
      </c>
      <c r="L227" s="97" t="s">
        <v>114</v>
      </c>
      <c r="M227" s="17" t="str">
        <f>IF(K227="","",E227&amp;K227&amp;"_"&amp;COUNTIF($K$9:K227,K227))</f>
        <v>LonDisallowed costs_9</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-14.575831132999999</v>
      </c>
      <c r="AH227" s="18">
        <f>Cal_Repex!AH25</f>
        <v>-19.337616017000002</v>
      </c>
      <c r="AI227" s="18">
        <f>Cal_Repex!AI25</f>
        <v>-22.990254548999999</v>
      </c>
      <c r="AJ227" s="18">
        <f>Cal_Repex!AJ25</f>
        <v>-22.814880191</v>
      </c>
      <c r="AK227" s="18">
        <f>Cal_Repex!AK25</f>
        <v>-22.846436622999999</v>
      </c>
      <c r="AN227" s="35"/>
    </row>
    <row r="228" spans="5:53" s="97" customFormat="1">
      <c r="E228" s="16" t="str">
        <f>Cover!$F$13</f>
        <v>Lon</v>
      </c>
      <c r="F228" s="16" t="str">
        <f>Cal_Repex!F26</f>
        <v>Repex</v>
      </c>
      <c r="H228" s="16">
        <f>Cal_Repex!H26</f>
        <v>0</v>
      </c>
      <c r="I228" s="16" t="str">
        <f>Cal_Repex!I26</f>
        <v>Repex</v>
      </c>
      <c r="J228" s="16" t="str">
        <f>IF(ISBLANK(Cal_Repex!J26),"",Cal_Repex!J26)</f>
        <v/>
      </c>
      <c r="K228" s="16" t="str">
        <f>IF(ISBLANK(Cal_Repex!K26),"",Cal_Repex!K26)</f>
        <v/>
      </c>
      <c r="L228" s="97" t="s">
        <v>114</v>
      </c>
      <c r="M228" s="17" t="str">
        <f>IF(K228="","",E228&amp;K228&amp;"_"&amp;COUNTIF($K$9:K228,K228))</f>
        <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53" s="101" customFormat="1">
      <c r="E229" s="155"/>
      <c r="F229" s="155"/>
      <c r="G229" s="155"/>
      <c r="H229" s="155"/>
      <c r="I229" s="155"/>
      <c r="J229" s="155"/>
      <c r="K229" s="155"/>
      <c r="M229" s="102"/>
      <c r="T229" s="156"/>
      <c r="U229" s="156"/>
      <c r="V229" s="156"/>
      <c r="W229" s="156"/>
      <c r="X229" s="156"/>
      <c r="Y229" s="156"/>
      <c r="Z229" s="156"/>
      <c r="AA229" s="156"/>
      <c r="AB229" s="156"/>
      <c r="AC229" s="156"/>
      <c r="AD229" s="156"/>
      <c r="AE229" s="156"/>
      <c r="AF229" s="156"/>
      <c r="AG229" s="156"/>
      <c r="AH229" s="156"/>
      <c r="AI229" s="156"/>
      <c r="AJ229" s="156"/>
      <c r="AK229" s="156"/>
      <c r="AN229" s="157"/>
    </row>
    <row r="231" spans="5:53" ht="14.65">
      <c r="E231" s="11" t="s">
        <v>123</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5:53">
      <c r="F232" s="25" t="s">
        <v>130</v>
      </c>
    </row>
    <row r="234" spans="5:53">
      <c r="H234" s="4" t="s">
        <v>340</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5" spans="5:53">
      <c r="H235" s="4" t="s">
        <v>126</v>
      </c>
      <c r="R235" s="24">
        <f>COUNTIF(T235:AK235, FALSE)</f>
        <v>0</v>
      </c>
      <c r="T235" s="24" t="b">
        <f>TRUE</f>
        <v>1</v>
      </c>
      <c r="U235" s="24" t="b">
        <f>TRUE</f>
        <v>1</v>
      </c>
      <c r="V235" s="24" t="b">
        <f>TRUE</f>
        <v>1</v>
      </c>
      <c r="W235" s="24" t="b">
        <f>TRUE</f>
        <v>1</v>
      </c>
      <c r="X235" s="24" t="b">
        <f>TRUE</f>
        <v>1</v>
      </c>
      <c r="Y235" s="24" t="b">
        <f>TRUE</f>
        <v>1</v>
      </c>
      <c r="Z235" s="24" t="b">
        <f>TRUE</f>
        <v>1</v>
      </c>
      <c r="AA235" s="24" t="b">
        <f>TRUE</f>
        <v>1</v>
      </c>
      <c r="AB235" s="24" t="b">
        <f>TRUE</f>
        <v>1</v>
      </c>
      <c r="AC235" s="24" t="b">
        <f>TRUE</f>
        <v>1</v>
      </c>
      <c r="AD235" s="24" t="b">
        <f>TRUE</f>
        <v>1</v>
      </c>
      <c r="AE235" s="24" t="b">
        <f>TRUE</f>
        <v>1</v>
      </c>
      <c r="AF235" s="24" t="b">
        <f>TRUE</f>
        <v>1</v>
      </c>
      <c r="AG235" s="24" t="b">
        <f>TRUE</f>
        <v>1</v>
      </c>
      <c r="AH235" s="24" t="b">
        <f>TRUE</f>
        <v>1</v>
      </c>
      <c r="AI235" s="24" t="b">
        <f>TRUE</f>
        <v>1</v>
      </c>
      <c r="AJ235" s="24" t="b">
        <f>TRUE</f>
        <v>1</v>
      </c>
      <c r="AK235" s="24" t="b">
        <f>TRUE</f>
        <v>1</v>
      </c>
    </row>
    <row r="237" spans="5:53">
      <c r="H237" s="4" t="s">
        <v>127</v>
      </c>
      <c r="R237" s="24">
        <f>SUM(R234:R235)</f>
        <v>0</v>
      </c>
    </row>
  </sheetData>
  <mergeCells count="1">
    <mergeCell ref="AM6:AO6"/>
  </mergeCells>
  <conditionalFormatting sqref="T234:AK235">
    <cfRule type="cellIs" dxfId="21" priority="4" operator="equal">
      <formula>FALSE</formula>
    </cfRule>
  </conditionalFormatting>
  <conditionalFormatting sqref="R234:R235">
    <cfRule type="cellIs" dxfId="20" priority="3" operator="greaterThan">
      <formula>0</formula>
    </cfRule>
  </conditionalFormatting>
  <conditionalFormatting sqref="R237">
    <cfRule type="cellIs" dxfId="19" priority="2" operator="greaterThan">
      <formula>0</formula>
    </cfRule>
  </conditionalFormatting>
  <conditionalFormatting sqref="R4">
    <cfRule type="cellIs" dxfId="18" priority="1" operator="greaterThan">
      <formula>0</formula>
    </cfRule>
  </conditionalFormatting>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sheetPr>
  <dimension ref="A1:BC236"/>
  <sheetViews>
    <sheetView zoomScale="70" zoomScaleNormal="70" workbookViewId="0">
      <pane xSplit="19" ySplit="7" topLeftCell="Z8" activePane="bottomRight" state="frozen"/>
      <selection activeCell="E7" sqref="E7"/>
      <selection pane="topRight" activeCell="E7" sqref="E7"/>
      <selection pane="bottomLeft" activeCell="E7" sqref="E7"/>
      <selection pane="bottomRight" activeCell="A3" sqref="A3"/>
    </sheetView>
  </sheetViews>
  <sheetFormatPr defaultColWidth="0" defaultRowHeight="12.4"/>
  <cols>
    <col min="1" max="4" width="1.703125" style="4" customWidth="1"/>
    <col min="5" max="5" width="4.87890625" style="4" customWidth="1"/>
    <col min="6" max="6" width="8.1171875" style="4" customWidth="1"/>
    <col min="7" max="7" width="13.87890625" style="4" customWidth="1"/>
    <col min="8" max="8" width="16.17578125" style="4" customWidth="1"/>
    <col min="9" max="9" width="18.46875" style="4" customWidth="1"/>
    <col min="10" max="10" width="13.64453125" style="4" customWidth="1"/>
    <col min="11" max="11" width="1.703125" style="4" customWidth="1"/>
    <col min="12" max="12" width="5.64453125" style="4" bestFit="1" customWidth="1"/>
    <col min="13" max="13" width="5.703125" style="4" bestFit="1" customWidth="1"/>
    <col min="14" max="14" width="6.17578125" style="4" customWidth="1"/>
    <col min="15"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323</v>
      </c>
      <c r="G5" s="12" t="s">
        <v>324</v>
      </c>
      <c r="H5" s="90">
        <f>Cover!$F$26</f>
        <v>44019.426921296297</v>
      </c>
      <c r="O5" s="12" t="s">
        <v>325</v>
      </c>
      <c r="R5" s="16">
        <f>Cover!$F$25</f>
        <v>65</v>
      </c>
      <c r="AU5" s="37"/>
    </row>
    <row r="6" spans="1:53">
      <c r="T6" s="87" t="s">
        <v>320</v>
      </c>
      <c r="U6" s="88"/>
      <c r="V6" s="88"/>
      <c r="W6" s="88"/>
      <c r="X6" s="89"/>
      <c r="Y6" s="87" t="s">
        <v>321</v>
      </c>
      <c r="Z6" s="88"/>
      <c r="AA6" s="88"/>
      <c r="AB6" s="88"/>
      <c r="AC6" s="88"/>
      <c r="AD6" s="88"/>
      <c r="AE6" s="88"/>
      <c r="AF6" s="89"/>
      <c r="AG6" s="87" t="s">
        <v>322</v>
      </c>
      <c r="AH6" s="88"/>
      <c r="AI6" s="88"/>
      <c r="AJ6" s="88"/>
      <c r="AK6" s="89"/>
      <c r="AM6" s="194" t="s">
        <v>121</v>
      </c>
      <c r="AN6" s="194"/>
      <c r="AO6" s="194"/>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112</v>
      </c>
      <c r="M7" s="5" t="s">
        <v>478</v>
      </c>
      <c r="N7" s="5" t="s">
        <v>521</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7"/>
    </row>
    <row r="9" spans="1:53">
      <c r="E9" s="16" t="str">
        <f>Cover!$F$13</f>
        <v>Lon</v>
      </c>
      <c r="F9" s="16" t="str">
        <f>'Cal_Work mgt'!F67</f>
        <v>Opex</v>
      </c>
      <c r="G9" s="97"/>
      <c r="H9" s="16" t="str">
        <f>'Cal_Work mgt'!H67</f>
        <v>Work Management</v>
      </c>
      <c r="I9" s="16" t="str">
        <f>'Cal_Work mgt'!I67</f>
        <v>Total Work Management</v>
      </c>
      <c r="J9" s="16" t="str">
        <f>IF(ISBLANK('Cal_Work mgt'!J67),"",'Cal_Work mgt'!J67)</f>
        <v>Gasholder demolition</v>
      </c>
      <c r="L9" s="4" t="s">
        <v>114</v>
      </c>
      <c r="M9" s="4" t="b">
        <f>IF(LEFT(J9,2)="BO","BO")</f>
        <v>0</v>
      </c>
      <c r="N9" s="97" t="b">
        <f>IF(LEFT(J9,2)="TA","TA")</f>
        <v>0</v>
      </c>
      <c r="T9" s="18">
        <f>'Cal_Work mgt'!T67</f>
        <v>0</v>
      </c>
      <c r="U9" s="18">
        <f>'Cal_Work mgt'!U67</f>
        <v>0</v>
      </c>
      <c r="V9" s="18">
        <f>'Cal_Work mgt'!V67</f>
        <v>0</v>
      </c>
      <c r="W9" s="18">
        <f>'Cal_Work mgt'!W67</f>
        <v>0</v>
      </c>
      <c r="X9" s="18">
        <f>'Cal_Work mgt'!X67</f>
        <v>0</v>
      </c>
      <c r="Y9" s="18">
        <f>'Cal_Work mgt'!Y67</f>
        <v>-21.62</v>
      </c>
      <c r="Z9" s="18">
        <f>'Cal_Work mgt'!Z67</f>
        <v>-6.05</v>
      </c>
      <c r="AA9" s="18">
        <f>'Cal_Work mgt'!AA67</f>
        <v>-1.47</v>
      </c>
      <c r="AB9" s="18">
        <f>'Cal_Work mgt'!AB67</f>
        <v>0</v>
      </c>
      <c r="AC9" s="18">
        <f>'Cal_Work mgt'!AC67</f>
        <v>0</v>
      </c>
      <c r="AD9" s="18">
        <f>'Cal_Work mgt'!AD67</f>
        <v>0</v>
      </c>
      <c r="AE9" s="18">
        <f>'Cal_Work mgt'!AE67</f>
        <v>0</v>
      </c>
      <c r="AF9" s="18">
        <f>'Cal_Work mgt'!AF67</f>
        <v>0</v>
      </c>
      <c r="AG9" s="18">
        <f>'Cal_Work mgt'!AG67</f>
        <v>0</v>
      </c>
      <c r="AH9" s="18">
        <f>'Cal_Work mgt'!AH67</f>
        <v>0</v>
      </c>
      <c r="AI9" s="18">
        <f>'Cal_Work mgt'!AI67</f>
        <v>0</v>
      </c>
      <c r="AJ9" s="18">
        <f>'Cal_Work mgt'!AJ67</f>
        <v>0</v>
      </c>
      <c r="AK9" s="18">
        <f>'Cal_Work mgt'!AK67</f>
        <v>0</v>
      </c>
    </row>
    <row r="10" spans="1:53">
      <c r="E10" s="16" t="str">
        <f>Cover!$F$13</f>
        <v>Lon</v>
      </c>
      <c r="F10" s="16" t="str">
        <f>'Cal_Work mgt'!F68</f>
        <v>Opex</v>
      </c>
      <c r="G10" s="97"/>
      <c r="H10" s="16" t="str">
        <f>'Cal_Work mgt'!H68</f>
        <v>Work Management</v>
      </c>
      <c r="I10" s="16" t="str">
        <f>'Cal_Work mgt'!I68</f>
        <v>Total Work Management</v>
      </c>
      <c r="J10" s="16" t="str">
        <f>IF(ISBLANK('Cal_Work mgt'!J68),"",'Cal_Work mgt'!J68)</f>
        <v>Land remediation</v>
      </c>
      <c r="L10" s="4" t="s">
        <v>114</v>
      </c>
      <c r="M10" s="97" t="b">
        <f t="shared" ref="M10:M73" si="0">IF(LEFT(J10,2)="BO","BO")</f>
        <v>0</v>
      </c>
      <c r="N10" s="97" t="b">
        <f t="shared" ref="N10:N73" si="1">IF(LEFT(J10,2)="TA","TA")</f>
        <v>0</v>
      </c>
      <c r="T10" s="18">
        <f>'Cal_Work mgt'!T68</f>
        <v>0</v>
      </c>
      <c r="U10" s="18">
        <f>'Cal_Work mgt'!U68</f>
        <v>0</v>
      </c>
      <c r="V10" s="18">
        <f>'Cal_Work mgt'!V68</f>
        <v>0</v>
      </c>
      <c r="W10" s="18">
        <f>'Cal_Work mgt'!W68</f>
        <v>0</v>
      </c>
      <c r="X10" s="18">
        <f>'Cal_Work mgt'!X68</f>
        <v>0</v>
      </c>
      <c r="Y10" s="18">
        <f>'Cal_Work mgt'!Y68</f>
        <v>-3.35</v>
      </c>
      <c r="Z10" s="18">
        <f>'Cal_Work mgt'!Z68</f>
        <v>-2.37</v>
      </c>
      <c r="AA10" s="18">
        <f>'Cal_Work mgt'!AA68</f>
        <v>-0.25</v>
      </c>
      <c r="AB10" s="18">
        <f>'Cal_Work mgt'!AB68</f>
        <v>-0.22</v>
      </c>
      <c r="AC10" s="18">
        <f>'Cal_Work mgt'!AC68</f>
        <v>-7.0000000000000007E-2</v>
      </c>
      <c r="AD10" s="18">
        <f>'Cal_Work mgt'!AD68</f>
        <v>-0.28999999999999998</v>
      </c>
      <c r="AE10" s="18">
        <f>'Cal_Work mgt'!AE68</f>
        <v>-0.39</v>
      </c>
      <c r="AF10" s="18">
        <f>'Cal_Work mgt'!AF68</f>
        <v>-0.26</v>
      </c>
      <c r="AG10" s="18">
        <f>'Cal_Work mgt'!AG68</f>
        <v>-0.22999999999999998</v>
      </c>
      <c r="AH10" s="18">
        <f>'Cal_Work mgt'!AH68</f>
        <v>-0.21999999999999997</v>
      </c>
      <c r="AI10" s="18">
        <f>'Cal_Work mgt'!AI68</f>
        <v>-0.21000000000000002</v>
      </c>
      <c r="AJ10" s="18">
        <f>'Cal_Work mgt'!AJ68</f>
        <v>-0.21000000000000002</v>
      </c>
      <c r="AK10" s="18">
        <f>'Cal_Work mgt'!AK68</f>
        <v>-0.2</v>
      </c>
    </row>
    <row r="11" spans="1:53">
      <c r="E11" s="16" t="str">
        <f>Cover!$F$13</f>
        <v>Lon</v>
      </c>
      <c r="F11" s="16" t="str">
        <f>'Cal_Work mgt'!F69</f>
        <v>Opex</v>
      </c>
      <c r="G11" s="97"/>
      <c r="H11" s="16" t="str">
        <f>'Cal_Work mgt'!H69</f>
        <v>Work Management</v>
      </c>
      <c r="I11" s="16" t="str">
        <f>'Cal_Work mgt'!I69</f>
        <v>Total Work Management</v>
      </c>
      <c r="J11" s="16" t="str">
        <f>IF(ISBLANK('Cal_Work mgt'!J69),"",'Cal_Work mgt'!J69)</f>
        <v>BO - High rise building plans</v>
      </c>
      <c r="L11" s="4" t="s">
        <v>114</v>
      </c>
      <c r="M11" s="97" t="str">
        <f t="shared" si="0"/>
        <v>BO</v>
      </c>
      <c r="N11" s="97" t="b">
        <f t="shared" si="1"/>
        <v>0</v>
      </c>
      <c r="T11" s="18">
        <f>'Cal_Work mgt'!T69</f>
        <v>0</v>
      </c>
      <c r="U11" s="18">
        <f>'Cal_Work mgt'!U69</f>
        <v>0</v>
      </c>
      <c r="V11" s="18">
        <f>'Cal_Work mgt'!V69</f>
        <v>0</v>
      </c>
      <c r="W11" s="18">
        <f>'Cal_Work mgt'!W69</f>
        <v>0</v>
      </c>
      <c r="X11" s="18">
        <f>'Cal_Work mgt'!X69</f>
        <v>0</v>
      </c>
      <c r="Y11" s="18">
        <f>'Cal_Work mgt'!Y69</f>
        <v>0</v>
      </c>
      <c r="Z11" s="18">
        <f>'Cal_Work mgt'!Z69</f>
        <v>0</v>
      </c>
      <c r="AA11" s="18">
        <f>'Cal_Work mgt'!AA69</f>
        <v>0</v>
      </c>
      <c r="AB11" s="18">
        <f>'Cal_Work mgt'!AB69</f>
        <v>0</v>
      </c>
      <c r="AC11" s="18">
        <f>'Cal_Work mgt'!AC69</f>
        <v>0</v>
      </c>
      <c r="AD11" s="18">
        <f>'Cal_Work mgt'!AD69</f>
        <v>0</v>
      </c>
      <c r="AE11" s="18">
        <f>'Cal_Work mgt'!AE69</f>
        <v>0</v>
      </c>
      <c r="AF11" s="18">
        <f>'Cal_Work mgt'!AF69</f>
        <v>0</v>
      </c>
      <c r="AG11" s="18">
        <f>'Cal_Work mgt'!AG69</f>
        <v>-1.86</v>
      </c>
      <c r="AH11" s="18">
        <f>'Cal_Work mgt'!AH69</f>
        <v>-1.86</v>
      </c>
      <c r="AI11" s="18">
        <f>'Cal_Work mgt'!AI69</f>
        <v>-1.86</v>
      </c>
      <c r="AJ11" s="18">
        <f>'Cal_Work mgt'!AJ69</f>
        <v>-1.86</v>
      </c>
      <c r="AK11" s="18">
        <f>'Cal_Work mgt'!AK69</f>
        <v>-1.86</v>
      </c>
    </row>
    <row r="12" spans="1:53">
      <c r="E12" s="16" t="str">
        <f>Cover!$F$13</f>
        <v>Lon</v>
      </c>
      <c r="F12" s="16" t="str">
        <f>'Cal_Work mgt'!F70</f>
        <v>Opex</v>
      </c>
      <c r="G12" s="97"/>
      <c r="H12" s="16" t="str">
        <f>'Cal_Work mgt'!H70</f>
        <v>Work Management</v>
      </c>
      <c r="I12" s="16" t="str">
        <f>'Cal_Work mgt'!I70</f>
        <v>Total Work Management</v>
      </c>
      <c r="J12" s="16" t="str">
        <f>IF(ISBLANK('Cal_Work mgt'!J70),"",'Cal_Work mgt'!J70)</f>
        <v>BOs - Vulnerability (needs identification)</v>
      </c>
      <c r="L12" s="4" t="s">
        <v>114</v>
      </c>
      <c r="M12" s="97" t="str">
        <f t="shared" si="0"/>
        <v>BO</v>
      </c>
      <c r="N12" s="97" t="b">
        <f t="shared" si="1"/>
        <v>0</v>
      </c>
      <c r="T12" s="18">
        <f>'Cal_Work mgt'!T70</f>
        <v>0</v>
      </c>
      <c r="U12" s="18">
        <f>'Cal_Work mgt'!U70</f>
        <v>0</v>
      </c>
      <c r="V12" s="18">
        <f>'Cal_Work mgt'!V70</f>
        <v>0</v>
      </c>
      <c r="W12" s="18">
        <f>'Cal_Work mgt'!W70</f>
        <v>0</v>
      </c>
      <c r="X12" s="18">
        <f>'Cal_Work mgt'!X70</f>
        <v>0</v>
      </c>
      <c r="Y12" s="18">
        <f>'Cal_Work mgt'!Y70</f>
        <v>0</v>
      </c>
      <c r="Z12" s="18">
        <f>'Cal_Work mgt'!Z70</f>
        <v>0</v>
      </c>
      <c r="AA12" s="18">
        <f>'Cal_Work mgt'!AA70</f>
        <v>0</v>
      </c>
      <c r="AB12" s="18">
        <f>'Cal_Work mgt'!AB70</f>
        <v>0</v>
      </c>
      <c r="AC12" s="18">
        <f>'Cal_Work mgt'!AC70</f>
        <v>0</v>
      </c>
      <c r="AD12" s="18">
        <f>'Cal_Work mgt'!AD70</f>
        <v>0</v>
      </c>
      <c r="AE12" s="18">
        <f>'Cal_Work mgt'!AE70</f>
        <v>0</v>
      </c>
      <c r="AF12" s="18">
        <f>'Cal_Work mgt'!AF70</f>
        <v>0</v>
      </c>
      <c r="AG12" s="18">
        <f>'Cal_Work mgt'!AG70</f>
        <v>-0.33884815748676994</v>
      </c>
      <c r="AH12" s="18">
        <f>'Cal_Work mgt'!AH70</f>
        <v>-0.33613413839941292</v>
      </c>
      <c r="AI12" s="18">
        <f>'Cal_Work mgt'!AI70</f>
        <v>-0.33485955828475489</v>
      </c>
      <c r="AJ12" s="18">
        <f>'Cal_Work mgt'!AJ70</f>
        <v>-0.33390147724854791</v>
      </c>
      <c r="AK12" s="18">
        <f>'Cal_Work mgt'!AK70</f>
        <v>-0.33270082589814393</v>
      </c>
    </row>
    <row r="13" spans="1:53">
      <c r="E13" s="16" t="str">
        <f>Cover!$F$13</f>
        <v>Lon</v>
      </c>
      <c r="F13" s="16" t="str">
        <f>'Cal_Work mgt'!F71</f>
        <v>Opex</v>
      </c>
      <c r="G13" s="97"/>
      <c r="H13" s="16" t="str">
        <f>'Cal_Work mgt'!H71</f>
        <v>Work Management</v>
      </c>
      <c r="I13" s="16" t="str">
        <f>'Cal_Work mgt'!I71</f>
        <v>Total Work Management</v>
      </c>
      <c r="J13" s="16" t="str">
        <f>IF(ISBLANK('Cal_Work mgt'!J71),"",'Cal_Work mgt'!J71)</f>
        <v>BOs - Fuel poor</v>
      </c>
      <c r="L13" s="4" t="s">
        <v>114</v>
      </c>
      <c r="M13" s="97" t="str">
        <f t="shared" si="0"/>
        <v>BO</v>
      </c>
      <c r="N13" s="97" t="b">
        <f t="shared" si="1"/>
        <v>0</v>
      </c>
      <c r="T13" s="18">
        <f>'Cal_Work mgt'!T71</f>
        <v>0</v>
      </c>
      <c r="U13" s="18">
        <f>'Cal_Work mgt'!U71</f>
        <v>0</v>
      </c>
      <c r="V13" s="18">
        <f>'Cal_Work mgt'!V71</f>
        <v>0</v>
      </c>
      <c r="W13" s="18">
        <f>'Cal_Work mgt'!W71</f>
        <v>0</v>
      </c>
      <c r="X13" s="18">
        <f>'Cal_Work mgt'!X71</f>
        <v>0</v>
      </c>
      <c r="Y13" s="18">
        <f>'Cal_Work mgt'!Y71</f>
        <v>0</v>
      </c>
      <c r="Z13" s="18">
        <f>'Cal_Work mgt'!Z71</f>
        <v>0</v>
      </c>
      <c r="AA13" s="18">
        <f>'Cal_Work mgt'!AA71</f>
        <v>0</v>
      </c>
      <c r="AB13" s="18">
        <f>'Cal_Work mgt'!AB71</f>
        <v>0</v>
      </c>
      <c r="AC13" s="18">
        <f>'Cal_Work mgt'!AC71</f>
        <v>0</v>
      </c>
      <c r="AD13" s="18">
        <f>'Cal_Work mgt'!AD71</f>
        <v>0</v>
      </c>
      <c r="AE13" s="18">
        <f>'Cal_Work mgt'!AE71</f>
        <v>0</v>
      </c>
      <c r="AF13" s="18">
        <f>'Cal_Work mgt'!AF71</f>
        <v>0</v>
      </c>
      <c r="AG13" s="18">
        <f>'Cal_Work mgt'!AG71</f>
        <v>-1.4635026965536928</v>
      </c>
      <c r="AH13" s="18">
        <f>'Cal_Work mgt'!AH71</f>
        <v>-1.4635026965536928</v>
      </c>
      <c r="AI13" s="18">
        <f>'Cal_Work mgt'!AI71</f>
        <v>-1.4635026965536928</v>
      </c>
      <c r="AJ13" s="18">
        <f>'Cal_Work mgt'!AJ71</f>
        <v>-1.4635026965536928</v>
      </c>
      <c r="AK13" s="18">
        <f>'Cal_Work mgt'!AK71</f>
        <v>-1.4635026965536928</v>
      </c>
    </row>
    <row r="14" spans="1:53">
      <c r="E14" s="16" t="str">
        <f>Cover!$F$13</f>
        <v>Lon</v>
      </c>
      <c r="F14" s="16" t="str">
        <f>'Cal_Work mgt'!F72</f>
        <v>Opex</v>
      </c>
      <c r="G14" s="97"/>
      <c r="H14" s="16" t="str">
        <f>'Cal_Work mgt'!H72</f>
        <v>Work Management</v>
      </c>
      <c r="I14" s="16" t="str">
        <f>'Cal_Work mgt'!I72</f>
        <v>Total Work Management</v>
      </c>
      <c r="J14" s="16" t="str">
        <f>IF(ISBLANK('Cal_Work mgt'!J72),"",'Cal_Work mgt'!J72)</f>
        <v>BOs - EAP</v>
      </c>
      <c r="L14" s="4" t="s">
        <v>114</v>
      </c>
      <c r="M14" s="97" t="str">
        <f t="shared" si="0"/>
        <v>BO</v>
      </c>
      <c r="N14" s="97" t="b">
        <f t="shared" si="1"/>
        <v>0</v>
      </c>
      <c r="T14" s="18">
        <f>'Cal_Work mgt'!T72</f>
        <v>0</v>
      </c>
      <c r="U14" s="18">
        <f>'Cal_Work mgt'!U72</f>
        <v>0</v>
      </c>
      <c r="V14" s="18">
        <f>'Cal_Work mgt'!V72</f>
        <v>0</v>
      </c>
      <c r="W14" s="18">
        <f>'Cal_Work mgt'!W72</f>
        <v>0</v>
      </c>
      <c r="X14" s="18">
        <f>'Cal_Work mgt'!X72</f>
        <v>0</v>
      </c>
      <c r="Y14" s="18">
        <f>'Cal_Work mgt'!Y72</f>
        <v>0</v>
      </c>
      <c r="Z14" s="18">
        <f>'Cal_Work mgt'!Z72</f>
        <v>0</v>
      </c>
      <c r="AA14" s="18">
        <f>'Cal_Work mgt'!AA72</f>
        <v>0</v>
      </c>
      <c r="AB14" s="18">
        <f>'Cal_Work mgt'!AB72</f>
        <v>0</v>
      </c>
      <c r="AC14" s="18">
        <f>'Cal_Work mgt'!AC72</f>
        <v>0</v>
      </c>
      <c r="AD14" s="18">
        <f>'Cal_Work mgt'!AD72</f>
        <v>0</v>
      </c>
      <c r="AE14" s="18">
        <f>'Cal_Work mgt'!AE72</f>
        <v>0</v>
      </c>
      <c r="AF14" s="18">
        <f>'Cal_Work mgt'!AF72</f>
        <v>0</v>
      </c>
      <c r="AG14" s="18">
        <f>'Cal_Work mgt'!AG72</f>
        <v>-2.6785E-2</v>
      </c>
      <c r="AH14" s="18">
        <f>'Cal_Work mgt'!AH72</f>
        <v>-2.6785E-2</v>
      </c>
      <c r="AI14" s="18">
        <f>'Cal_Work mgt'!AI72</f>
        <v>-2.6785E-2</v>
      </c>
      <c r="AJ14" s="18">
        <f>'Cal_Work mgt'!AJ72</f>
        <v>-2.6785E-2</v>
      </c>
      <c r="AK14" s="18">
        <f>'Cal_Work mgt'!AK72</f>
        <v>-2.6785E-2</v>
      </c>
    </row>
    <row r="15" spans="1:53">
      <c r="E15" s="16" t="str">
        <f>Cover!$F$13</f>
        <v>Lon</v>
      </c>
      <c r="F15" s="16" t="str">
        <f>'Cal_Work mgt'!F73</f>
        <v>Opex</v>
      </c>
      <c r="G15" s="97"/>
      <c r="H15" s="16" t="str">
        <f>'Cal_Work mgt'!H73</f>
        <v>Work Management</v>
      </c>
      <c r="I15" s="16" t="str">
        <f>'Cal_Work mgt'!I73</f>
        <v>Total Work Management</v>
      </c>
      <c r="J15" s="16" t="str">
        <f>IF(ISBLANK('Cal_Work mgt'!J73),"",'Cal_Work mgt'!J73)</f>
        <v>Smart metering</v>
      </c>
      <c r="L15" s="4" t="s">
        <v>114</v>
      </c>
      <c r="M15" s="97" t="b">
        <f t="shared" si="0"/>
        <v>0</v>
      </c>
      <c r="N15" s="97" t="b">
        <f t="shared" si="1"/>
        <v>0</v>
      </c>
      <c r="T15" s="18">
        <f>'Cal_Work mgt'!T73</f>
        <v>0</v>
      </c>
      <c r="U15" s="18">
        <f>'Cal_Work mgt'!U73</f>
        <v>0</v>
      </c>
      <c r="V15" s="18">
        <f>'Cal_Work mgt'!V73</f>
        <v>0</v>
      </c>
      <c r="W15" s="18">
        <f>'Cal_Work mgt'!W73</f>
        <v>0</v>
      </c>
      <c r="X15" s="18">
        <f>'Cal_Work mgt'!X73</f>
        <v>0</v>
      </c>
      <c r="Y15" s="18">
        <f>'Cal_Work mgt'!Y73</f>
        <v>-1.800688825064652E-2</v>
      </c>
      <c r="Z15" s="18">
        <f>'Cal_Work mgt'!Z73</f>
        <v>-9.4105433285206375E-2</v>
      </c>
      <c r="AA15" s="18">
        <f>'Cal_Work mgt'!AA73</f>
        <v>-0.16573464097586224</v>
      </c>
      <c r="AB15" s="18">
        <f>'Cal_Work mgt'!AB73</f>
        <v>-0.1957895399595003</v>
      </c>
      <c r="AC15" s="18">
        <f>'Cal_Work mgt'!AC73</f>
        <v>-0.1935725784471897</v>
      </c>
      <c r="AD15" s="18">
        <f>'Cal_Work mgt'!AD73</f>
        <v>-0.17954315882827171</v>
      </c>
      <c r="AE15" s="18">
        <f>'Cal_Work mgt'!AE73</f>
        <v>-0.23523781701540875</v>
      </c>
      <c r="AF15" s="18">
        <f>'Cal_Work mgt'!AF73</f>
        <v>-0.54828366825191244</v>
      </c>
      <c r="AG15" s="18">
        <f>'Cal_Work mgt'!AG73</f>
        <v>-0.64234558483559356</v>
      </c>
      <c r="AH15" s="18">
        <f>'Cal_Work mgt'!AH73</f>
        <v>-0.63910207047063905</v>
      </c>
      <c r="AI15" s="18">
        <f>'Cal_Work mgt'!AI73</f>
        <v>-0.55152718261686695</v>
      </c>
      <c r="AJ15" s="18">
        <f>'Cal_Work mgt'!AJ73</f>
        <v>-0.1289621311505918</v>
      </c>
      <c r="AK15" s="18">
        <f>'Cal_Work mgt'!AK73</f>
        <v>-8.5109816936406651E-2</v>
      </c>
    </row>
    <row r="16" spans="1:53">
      <c r="E16" s="16" t="str">
        <f>Cover!$F$13</f>
        <v>Lon</v>
      </c>
      <c r="F16" s="16" t="str">
        <f>'Cal_Work mgt'!F74</f>
        <v>Opex</v>
      </c>
      <c r="G16" s="97"/>
      <c r="H16" s="16" t="str">
        <f>'Cal_Work mgt'!H74</f>
        <v>Work Management</v>
      </c>
      <c r="I16" s="16" t="str">
        <f>'Cal_Work mgt'!I74</f>
        <v>Total Work Management</v>
      </c>
      <c r="J16" s="16" t="str">
        <f>IF(ISBLANK('Cal_Work mgt'!J74),"",'Cal_Work mgt'!J74)</f>
        <v/>
      </c>
      <c r="L16" s="4" t="s">
        <v>114</v>
      </c>
      <c r="M16" s="97" t="b">
        <f t="shared" si="0"/>
        <v>0</v>
      </c>
      <c r="N16" s="97" t="b">
        <f t="shared" si="1"/>
        <v>0</v>
      </c>
      <c r="T16" s="18">
        <f>'Cal_Work mgt'!T74</f>
        <v>0</v>
      </c>
      <c r="U16" s="18">
        <f>'Cal_Work mgt'!U74</f>
        <v>0</v>
      </c>
      <c r="V16" s="18">
        <f>'Cal_Work mgt'!V74</f>
        <v>0</v>
      </c>
      <c r="W16" s="18">
        <f>'Cal_Work mgt'!W74</f>
        <v>0</v>
      </c>
      <c r="X16" s="18">
        <f>'Cal_Work mgt'!X74</f>
        <v>0</v>
      </c>
      <c r="Y16" s="18">
        <f>'Cal_Work mgt'!Y74</f>
        <v>0</v>
      </c>
      <c r="Z16" s="18">
        <f>'Cal_Work mgt'!Z74</f>
        <v>0</v>
      </c>
      <c r="AA16" s="18">
        <f>'Cal_Work mgt'!AA74</f>
        <v>0</v>
      </c>
      <c r="AB16" s="18">
        <f>'Cal_Work mgt'!AB74</f>
        <v>0</v>
      </c>
      <c r="AC16" s="18">
        <f>'Cal_Work mgt'!AC74</f>
        <v>0</v>
      </c>
      <c r="AD16" s="18">
        <f>'Cal_Work mgt'!AD74</f>
        <v>0</v>
      </c>
      <c r="AE16" s="18">
        <f>'Cal_Work mgt'!AE74</f>
        <v>0</v>
      </c>
      <c r="AF16" s="18">
        <f>'Cal_Work mgt'!AF74</f>
        <v>0</v>
      </c>
      <c r="AG16" s="18">
        <f>'Cal_Work mgt'!AG74</f>
        <v>0</v>
      </c>
      <c r="AH16" s="18">
        <f>'Cal_Work mgt'!AH74</f>
        <v>0</v>
      </c>
      <c r="AI16" s="18">
        <f>'Cal_Work mgt'!AI74</f>
        <v>0</v>
      </c>
      <c r="AJ16" s="18">
        <f>'Cal_Work mgt'!AJ74</f>
        <v>0</v>
      </c>
      <c r="AK16" s="18">
        <f>'Cal_Work mgt'!AK74</f>
        <v>0</v>
      </c>
    </row>
    <row r="17" spans="5:40">
      <c r="E17" s="16" t="str">
        <f>Cover!$F$13</f>
        <v>Lon</v>
      </c>
      <c r="F17" s="16" t="str">
        <f>'Cal_Work mgt'!F75</f>
        <v>Opex</v>
      </c>
      <c r="G17" s="97"/>
      <c r="H17" s="16" t="str">
        <f>'Cal_Work mgt'!H75</f>
        <v>Work Management</v>
      </c>
      <c r="I17" s="16" t="str">
        <f>'Cal_Work mgt'!I75</f>
        <v>Total Work Management</v>
      </c>
      <c r="J17" s="16" t="str">
        <f>IF(ISBLANK('Cal_Work mgt'!J75),"",'Cal_Work mgt'!J75)</f>
        <v/>
      </c>
      <c r="L17" s="4" t="s">
        <v>114</v>
      </c>
      <c r="M17" s="97" t="b">
        <f t="shared" si="0"/>
        <v>0</v>
      </c>
      <c r="N17" s="97" t="b">
        <f t="shared" si="1"/>
        <v>0</v>
      </c>
      <c r="T17" s="18">
        <f>'Cal_Work mgt'!T75</f>
        <v>0</v>
      </c>
      <c r="U17" s="18">
        <f>'Cal_Work mgt'!U75</f>
        <v>0</v>
      </c>
      <c r="V17" s="18">
        <f>'Cal_Work mgt'!V75</f>
        <v>0</v>
      </c>
      <c r="W17" s="18">
        <f>'Cal_Work mgt'!W75</f>
        <v>0</v>
      </c>
      <c r="X17" s="18">
        <f>'Cal_Work mgt'!X75</f>
        <v>0</v>
      </c>
      <c r="Y17" s="18">
        <f>'Cal_Work mgt'!Y75</f>
        <v>0</v>
      </c>
      <c r="Z17" s="18">
        <f>'Cal_Work mgt'!Z75</f>
        <v>0</v>
      </c>
      <c r="AA17" s="18">
        <f>'Cal_Work mgt'!AA75</f>
        <v>0</v>
      </c>
      <c r="AB17" s="18">
        <f>'Cal_Work mgt'!AB75</f>
        <v>0</v>
      </c>
      <c r="AC17" s="18">
        <f>'Cal_Work mgt'!AC75</f>
        <v>0</v>
      </c>
      <c r="AD17" s="18">
        <f>'Cal_Work mgt'!AD75</f>
        <v>0</v>
      </c>
      <c r="AE17" s="18">
        <f>'Cal_Work mgt'!AE75</f>
        <v>0</v>
      </c>
      <c r="AF17" s="18">
        <f>'Cal_Work mgt'!AF75</f>
        <v>0</v>
      </c>
      <c r="AG17" s="18">
        <f>'Cal_Work mgt'!AG75</f>
        <v>0</v>
      </c>
      <c r="AH17" s="18">
        <f>'Cal_Work mgt'!AH75</f>
        <v>0</v>
      </c>
      <c r="AI17" s="18">
        <f>'Cal_Work mgt'!AI75</f>
        <v>0</v>
      </c>
      <c r="AJ17" s="18">
        <f>'Cal_Work mgt'!AJ75</f>
        <v>0</v>
      </c>
      <c r="AK17" s="18">
        <f>'Cal_Work mgt'!AK75</f>
        <v>0</v>
      </c>
    </row>
    <row r="18" spans="5:40">
      <c r="E18" s="16" t="str">
        <f>Cover!$F$13</f>
        <v>Lon</v>
      </c>
      <c r="F18" s="16" t="str">
        <f>'Cal_Work mgt'!F76</f>
        <v>Opex</v>
      </c>
      <c r="G18" s="97"/>
      <c r="H18" s="16" t="str">
        <f>'Cal_Work mgt'!H76</f>
        <v>Work Management</v>
      </c>
      <c r="I18" s="16" t="str">
        <f>'Cal_Work mgt'!I76</f>
        <v>Total Work Management</v>
      </c>
      <c r="J18" s="16" t="str">
        <f>IF(ISBLANK('Cal_Work mgt'!J76),"",'Cal_Work mgt'!J76)</f>
        <v/>
      </c>
      <c r="L18" s="4" t="s">
        <v>114</v>
      </c>
      <c r="M18" s="97" t="b">
        <f t="shared" si="0"/>
        <v>0</v>
      </c>
      <c r="N18" s="97" t="b">
        <f t="shared" si="1"/>
        <v>0</v>
      </c>
      <c r="T18" s="18">
        <f>'Cal_Work mgt'!T76</f>
        <v>0</v>
      </c>
      <c r="U18" s="18">
        <f>'Cal_Work mgt'!U76</f>
        <v>0</v>
      </c>
      <c r="V18" s="18">
        <f>'Cal_Work mgt'!V76</f>
        <v>0</v>
      </c>
      <c r="W18" s="18">
        <f>'Cal_Work mgt'!W76</f>
        <v>0</v>
      </c>
      <c r="X18" s="18">
        <f>'Cal_Work mgt'!X76</f>
        <v>0</v>
      </c>
      <c r="Y18" s="18">
        <f>'Cal_Work mgt'!Y76</f>
        <v>0</v>
      </c>
      <c r="Z18" s="18">
        <f>'Cal_Work mgt'!Z76</f>
        <v>0</v>
      </c>
      <c r="AA18" s="18">
        <f>'Cal_Work mgt'!AA76</f>
        <v>0</v>
      </c>
      <c r="AB18" s="18">
        <f>'Cal_Work mgt'!AB76</f>
        <v>0</v>
      </c>
      <c r="AC18" s="18">
        <f>'Cal_Work mgt'!AC76</f>
        <v>0</v>
      </c>
      <c r="AD18" s="18">
        <f>'Cal_Work mgt'!AD76</f>
        <v>0</v>
      </c>
      <c r="AE18" s="18">
        <f>'Cal_Work mgt'!AE76</f>
        <v>0</v>
      </c>
      <c r="AF18" s="18">
        <f>'Cal_Work mgt'!AF76</f>
        <v>0</v>
      </c>
      <c r="AG18" s="18">
        <f>'Cal_Work mgt'!AG76</f>
        <v>0</v>
      </c>
      <c r="AH18" s="18">
        <f>'Cal_Work mgt'!AH76</f>
        <v>0</v>
      </c>
      <c r="AI18" s="18">
        <f>'Cal_Work mgt'!AI76</f>
        <v>0</v>
      </c>
      <c r="AJ18" s="18">
        <f>'Cal_Work mgt'!AJ76</f>
        <v>0</v>
      </c>
      <c r="AK18" s="18">
        <f>'Cal_Work mgt'!AK76</f>
        <v>0</v>
      </c>
    </row>
    <row r="19" spans="5:40">
      <c r="E19" s="16" t="str">
        <f>Cover!$F$13</f>
        <v>Lon</v>
      </c>
      <c r="F19" s="16" t="str">
        <f>Cal_Emergency!F67</f>
        <v>Opex</v>
      </c>
      <c r="G19" s="97"/>
      <c r="H19" s="16" t="str">
        <f>Cal_Emergency!H67</f>
        <v>Work Execution</v>
      </c>
      <c r="I19" s="16" t="str">
        <f>Cal_Emergency!I67</f>
        <v>Emergency</v>
      </c>
      <c r="J19" s="16" t="str">
        <f>IF(ISBLANK(Cal_Emergency!J67),"",Cal_Emergency!J67)</f>
        <v>BOs - Carbon monoxide awareness</v>
      </c>
      <c r="L19" s="4" t="s">
        <v>114</v>
      </c>
      <c r="M19" s="97" t="str">
        <f t="shared" si="0"/>
        <v>BO</v>
      </c>
      <c r="N19" s="97" t="b">
        <f t="shared" si="1"/>
        <v>0</v>
      </c>
      <c r="T19" s="18">
        <f>Cal_Emergency!T67</f>
        <v>0</v>
      </c>
      <c r="U19" s="18">
        <f>Cal_Emergency!U67</f>
        <v>0</v>
      </c>
      <c r="V19" s="18">
        <f>Cal_Emergency!V67</f>
        <v>0</v>
      </c>
      <c r="W19" s="18">
        <f>Cal_Emergency!W67</f>
        <v>0</v>
      </c>
      <c r="X19" s="18">
        <f>Cal_Emergency!X67</f>
        <v>0</v>
      </c>
      <c r="Y19" s="18">
        <f>Cal_Emergency!Y67</f>
        <v>0</v>
      </c>
      <c r="Z19" s="18">
        <f>Cal_Emergency!Z67</f>
        <v>0</v>
      </c>
      <c r="AA19" s="18">
        <f>Cal_Emergency!AA67</f>
        <v>0</v>
      </c>
      <c r="AB19" s="18">
        <f>Cal_Emergency!AB67</f>
        <v>0</v>
      </c>
      <c r="AC19" s="18">
        <f>Cal_Emergency!AC67</f>
        <v>0</v>
      </c>
      <c r="AD19" s="18">
        <f>Cal_Emergency!AD67</f>
        <v>0</v>
      </c>
      <c r="AE19" s="18">
        <f>Cal_Emergency!AE67</f>
        <v>0</v>
      </c>
      <c r="AF19" s="18">
        <f>Cal_Emergency!AF67</f>
        <v>0</v>
      </c>
      <c r="AG19" s="18">
        <f>Cal_Emergency!AG67</f>
        <v>-1.0813206914291431</v>
      </c>
      <c r="AH19" s="18">
        <f>Cal_Emergency!AH67</f>
        <v>-1.346894851249905</v>
      </c>
      <c r="AI19" s="18">
        <f>Cal_Emergency!AI67</f>
        <v>-1.5367822298906817</v>
      </c>
      <c r="AJ19" s="18">
        <f>Cal_Emergency!AJ67</f>
        <v>-1.7269457335403169</v>
      </c>
      <c r="AK19" s="18">
        <f>Cal_Emergency!AK67</f>
        <v>-1.9937674150758666</v>
      </c>
    </row>
    <row r="20" spans="5:40">
      <c r="E20" s="16" t="str">
        <f>Cover!$F$13</f>
        <v>Lon</v>
      </c>
      <c r="F20" s="16" t="str">
        <f>Cal_Emergency!F68</f>
        <v>Opex</v>
      </c>
      <c r="G20" s="97"/>
      <c r="H20" s="16" t="str">
        <f>Cal_Emergency!H68</f>
        <v>Work Execution</v>
      </c>
      <c r="I20" s="16" t="str">
        <f>Cal_Emergency!I68</f>
        <v>Emergency</v>
      </c>
      <c r="J20" s="16" t="str">
        <f>IF(ISBLANK(Cal_Emergency!J68),"",Cal_Emergency!J68)</f>
        <v>Smart metering</v>
      </c>
      <c r="L20" s="4" t="s">
        <v>114</v>
      </c>
      <c r="M20" s="97" t="b">
        <f t="shared" si="0"/>
        <v>0</v>
      </c>
      <c r="N20" s="97" t="b">
        <f t="shared" si="1"/>
        <v>0</v>
      </c>
      <c r="T20" s="18">
        <f>Cal_Emergency!T68</f>
        <v>0</v>
      </c>
      <c r="U20" s="18">
        <f>Cal_Emergency!U68</f>
        <v>0</v>
      </c>
      <c r="V20" s="18">
        <f>Cal_Emergency!V68</f>
        <v>0</v>
      </c>
      <c r="W20" s="18">
        <f>Cal_Emergency!W68</f>
        <v>0</v>
      </c>
      <c r="X20" s="18">
        <f>Cal_Emergency!X68</f>
        <v>0</v>
      </c>
      <c r="Y20" s="18">
        <f>Cal_Emergency!Y68</f>
        <v>-1.1254305156654074E-2</v>
      </c>
      <c r="Z20" s="18">
        <f>Cal_Emergency!Z68</f>
        <v>-1.9432987956233768E-2</v>
      </c>
      <c r="AA20" s="18">
        <f>Cal_Emergency!AA68</f>
        <v>-0.10955309052928178</v>
      </c>
      <c r="AB20" s="18">
        <f>Cal_Emergency!AB68</f>
        <v>-0.16251932885424525</v>
      </c>
      <c r="AC20" s="18">
        <f>Cal_Emergency!AC68</f>
        <v>-0.91878322164631721</v>
      </c>
      <c r="AD20" s="18">
        <f>Cal_Emergency!AD68</f>
        <v>-0.19207034183834618</v>
      </c>
      <c r="AE20" s="18">
        <f>Cal_Emergency!AE68</f>
        <v>-0.52652958484807255</v>
      </c>
      <c r="AF20" s="18">
        <f>Cal_Emergency!AF68</f>
        <v>-1.4757050938055327</v>
      </c>
      <c r="AG20" s="18">
        <f>Cal_Emergency!AG68</f>
        <v>-1.7288726737887345</v>
      </c>
      <c r="AH20" s="18">
        <f>Cal_Emergency!AH68</f>
        <v>-1.7201427572375896</v>
      </c>
      <c r="AI20" s="18">
        <f>Cal_Emergency!AI68</f>
        <v>-1.4844350103566775</v>
      </c>
      <c r="AJ20" s="18">
        <f>Cal_Emergency!AJ68</f>
        <v>-0.34710148207352093</v>
      </c>
      <c r="AK20" s="18">
        <f>Cal_Emergency!AK68</f>
        <v>-0.22907301030204197</v>
      </c>
    </row>
    <row r="21" spans="5:40">
      <c r="E21" s="16" t="str">
        <f>Cover!$F$13</f>
        <v>Lon</v>
      </c>
      <c r="F21" s="16" t="str">
        <f>Cal_Emergency!F69</f>
        <v>Opex</v>
      </c>
      <c r="G21" s="97"/>
      <c r="H21" s="16" t="str">
        <f>Cal_Emergency!H69</f>
        <v>Work Execution</v>
      </c>
      <c r="I21" s="16" t="str">
        <f>Cal_Emergency!I69</f>
        <v>Emergency</v>
      </c>
      <c r="J21" s="16" t="str">
        <f>IF(ISBLANK(Cal_Emergency!J69),"",Cal_Emergency!J69)</f>
        <v/>
      </c>
      <c r="L21" s="4" t="s">
        <v>114</v>
      </c>
      <c r="M21" s="97" t="b">
        <f t="shared" si="0"/>
        <v>0</v>
      </c>
      <c r="N21" s="97" t="b">
        <f t="shared" si="1"/>
        <v>0</v>
      </c>
      <c r="T21" s="18">
        <f>Cal_Emergency!T69</f>
        <v>0</v>
      </c>
      <c r="U21" s="18">
        <f>Cal_Emergency!U69</f>
        <v>0</v>
      </c>
      <c r="V21" s="18">
        <f>Cal_Emergency!V69</f>
        <v>0</v>
      </c>
      <c r="W21" s="18">
        <f>Cal_Emergency!W69</f>
        <v>0</v>
      </c>
      <c r="X21" s="18">
        <f>Cal_Emergency!X69</f>
        <v>0</v>
      </c>
      <c r="Y21" s="18">
        <f>Cal_Emergency!Y69</f>
        <v>0</v>
      </c>
      <c r="Z21" s="18">
        <f>Cal_Emergency!Z69</f>
        <v>0</v>
      </c>
      <c r="AA21" s="18">
        <f>Cal_Emergency!AA69</f>
        <v>0</v>
      </c>
      <c r="AB21" s="18">
        <f>Cal_Emergency!AB69</f>
        <v>0</v>
      </c>
      <c r="AC21" s="18">
        <f>Cal_Emergency!AC69</f>
        <v>0</v>
      </c>
      <c r="AD21" s="18">
        <f>Cal_Emergency!AD69</f>
        <v>0</v>
      </c>
      <c r="AE21" s="18">
        <f>Cal_Emergency!AE69</f>
        <v>0</v>
      </c>
      <c r="AF21" s="18">
        <f>Cal_Emergency!AF69</f>
        <v>0</v>
      </c>
      <c r="AG21" s="18">
        <f>Cal_Emergency!AG69</f>
        <v>0</v>
      </c>
      <c r="AH21" s="18">
        <f>Cal_Emergency!AH69</f>
        <v>0</v>
      </c>
      <c r="AI21" s="18">
        <f>Cal_Emergency!AI69</f>
        <v>0</v>
      </c>
      <c r="AJ21" s="18">
        <f>Cal_Emergency!AJ69</f>
        <v>0</v>
      </c>
      <c r="AK21" s="18">
        <f>Cal_Emergency!AK69</f>
        <v>0</v>
      </c>
    </row>
    <row r="22" spans="5:40">
      <c r="E22" s="16" t="str">
        <f>Cover!$F$13</f>
        <v>Lon</v>
      </c>
      <c r="F22" s="16" t="str">
        <f>Cal_Emergency!F70</f>
        <v>Opex</v>
      </c>
      <c r="G22" s="97"/>
      <c r="H22" s="16" t="str">
        <f>Cal_Emergency!H70</f>
        <v>Work Execution</v>
      </c>
      <c r="I22" s="16" t="str">
        <f>Cal_Emergency!I70</f>
        <v>Emergency</v>
      </c>
      <c r="J22" s="16" t="str">
        <f>IF(ISBLANK(Cal_Emergency!J70),"",Cal_Emergency!J70)</f>
        <v/>
      </c>
      <c r="L22" s="4" t="s">
        <v>114</v>
      </c>
      <c r="M22" s="97" t="b">
        <f t="shared" si="0"/>
        <v>0</v>
      </c>
      <c r="N22" s="97" t="b">
        <f t="shared" si="1"/>
        <v>0</v>
      </c>
      <c r="T22" s="18">
        <f>Cal_Emergency!T70</f>
        <v>0</v>
      </c>
      <c r="U22" s="18">
        <f>Cal_Emergency!U70</f>
        <v>0</v>
      </c>
      <c r="V22" s="18">
        <f>Cal_Emergency!V70</f>
        <v>0</v>
      </c>
      <c r="W22" s="18">
        <f>Cal_Emergency!W70</f>
        <v>0</v>
      </c>
      <c r="X22" s="18">
        <f>Cal_Emergency!X70</f>
        <v>0</v>
      </c>
      <c r="Y22" s="18">
        <f>Cal_Emergency!Y70</f>
        <v>0</v>
      </c>
      <c r="Z22" s="18">
        <f>Cal_Emergency!Z70</f>
        <v>0</v>
      </c>
      <c r="AA22" s="18">
        <f>Cal_Emergency!AA70</f>
        <v>0</v>
      </c>
      <c r="AB22" s="18">
        <f>Cal_Emergency!AB70</f>
        <v>0</v>
      </c>
      <c r="AC22" s="18">
        <f>Cal_Emergency!AC70</f>
        <v>0</v>
      </c>
      <c r="AD22" s="18">
        <f>Cal_Emergency!AD70</f>
        <v>0</v>
      </c>
      <c r="AE22" s="18">
        <f>Cal_Emergency!AE70</f>
        <v>0</v>
      </c>
      <c r="AF22" s="18">
        <f>Cal_Emergency!AF70</f>
        <v>0</v>
      </c>
      <c r="AG22" s="18">
        <f>Cal_Emergency!AG70</f>
        <v>0</v>
      </c>
      <c r="AH22" s="18">
        <f>Cal_Emergency!AH70</f>
        <v>0</v>
      </c>
      <c r="AI22" s="18">
        <f>Cal_Emergency!AI70</f>
        <v>0</v>
      </c>
      <c r="AJ22" s="18">
        <f>Cal_Emergency!AJ70</f>
        <v>0</v>
      </c>
      <c r="AK22" s="18">
        <f>Cal_Emergency!AK70</f>
        <v>0</v>
      </c>
    </row>
    <row r="23" spans="5:40">
      <c r="E23" s="16" t="str">
        <f>Cover!$F$13</f>
        <v>Lon</v>
      </c>
      <c r="F23" s="16" t="str">
        <f>Cal_Emergency!F71</f>
        <v>Opex</v>
      </c>
      <c r="G23" s="97"/>
      <c r="H23" s="16" t="str">
        <f>Cal_Emergency!H71</f>
        <v>Work Execution</v>
      </c>
      <c r="I23" s="16" t="str">
        <f>Cal_Emergency!I71</f>
        <v>Emergency</v>
      </c>
      <c r="J23" s="16" t="str">
        <f>IF(ISBLANK(Cal_Emergency!J71),"",Cal_Emergency!J71)</f>
        <v/>
      </c>
      <c r="L23" s="4" t="s">
        <v>114</v>
      </c>
      <c r="M23" s="97" t="b">
        <f t="shared" si="0"/>
        <v>0</v>
      </c>
      <c r="N23" s="97" t="b">
        <f t="shared" si="1"/>
        <v>0</v>
      </c>
      <c r="T23" s="18">
        <f>Cal_Emergency!T71</f>
        <v>0</v>
      </c>
      <c r="U23" s="18">
        <f>Cal_Emergency!U71</f>
        <v>0</v>
      </c>
      <c r="V23" s="18">
        <f>Cal_Emergency!V71</f>
        <v>0</v>
      </c>
      <c r="W23" s="18">
        <f>Cal_Emergency!W71</f>
        <v>0</v>
      </c>
      <c r="X23" s="18">
        <f>Cal_Emergency!X71</f>
        <v>0</v>
      </c>
      <c r="Y23" s="18">
        <f>Cal_Emergency!Y71</f>
        <v>0</v>
      </c>
      <c r="Z23" s="18">
        <f>Cal_Emergency!Z71</f>
        <v>0</v>
      </c>
      <c r="AA23" s="18">
        <f>Cal_Emergency!AA71</f>
        <v>0</v>
      </c>
      <c r="AB23" s="18">
        <f>Cal_Emergency!AB71</f>
        <v>0</v>
      </c>
      <c r="AC23" s="18">
        <f>Cal_Emergency!AC71</f>
        <v>0</v>
      </c>
      <c r="AD23" s="18">
        <f>Cal_Emergency!AD71</f>
        <v>0</v>
      </c>
      <c r="AE23" s="18">
        <f>Cal_Emergency!AE71</f>
        <v>0</v>
      </c>
      <c r="AF23" s="18">
        <f>Cal_Emergency!AF71</f>
        <v>0</v>
      </c>
      <c r="AG23" s="18">
        <f>Cal_Emergency!AG71</f>
        <v>0</v>
      </c>
      <c r="AH23" s="18">
        <f>Cal_Emergency!AH71</f>
        <v>0</v>
      </c>
      <c r="AI23" s="18">
        <f>Cal_Emergency!AI71</f>
        <v>0</v>
      </c>
      <c r="AJ23" s="18">
        <f>Cal_Emergency!AJ71</f>
        <v>0</v>
      </c>
      <c r="AK23" s="18">
        <f>Cal_Emergency!AK71</f>
        <v>0</v>
      </c>
    </row>
    <row r="24" spans="5:40">
      <c r="E24" s="16" t="str">
        <f>Cover!$F$13</f>
        <v>Lon</v>
      </c>
      <c r="F24" s="16" t="str">
        <f>Cal_Emergency!F72</f>
        <v>Opex</v>
      </c>
      <c r="G24" s="97"/>
      <c r="H24" s="16" t="str">
        <f>Cal_Emergency!H72</f>
        <v>Work Execution</v>
      </c>
      <c r="I24" s="16" t="str">
        <f>Cal_Emergency!I72</f>
        <v>Emergency</v>
      </c>
      <c r="J24" s="16" t="str">
        <f>IF(ISBLANK(Cal_Emergency!J72),"",Cal_Emergency!J72)</f>
        <v/>
      </c>
      <c r="L24" s="4" t="s">
        <v>114</v>
      </c>
      <c r="M24" s="97" t="b">
        <f t="shared" si="0"/>
        <v>0</v>
      </c>
      <c r="N24" s="97" t="b">
        <f t="shared" si="1"/>
        <v>0</v>
      </c>
      <c r="T24" s="18">
        <f>Cal_Emergency!T72</f>
        <v>0</v>
      </c>
      <c r="U24" s="18">
        <f>Cal_Emergency!U72</f>
        <v>0</v>
      </c>
      <c r="V24" s="18">
        <f>Cal_Emergency!V72</f>
        <v>0</v>
      </c>
      <c r="W24" s="18">
        <f>Cal_Emergency!W72</f>
        <v>0</v>
      </c>
      <c r="X24" s="18">
        <f>Cal_Emergency!X72</f>
        <v>0</v>
      </c>
      <c r="Y24" s="18">
        <f>Cal_Emergency!Y72</f>
        <v>0</v>
      </c>
      <c r="Z24" s="18">
        <f>Cal_Emergency!Z72</f>
        <v>0</v>
      </c>
      <c r="AA24" s="18">
        <f>Cal_Emergency!AA72</f>
        <v>0</v>
      </c>
      <c r="AB24" s="18">
        <f>Cal_Emergency!AB72</f>
        <v>0</v>
      </c>
      <c r="AC24" s="18">
        <f>Cal_Emergency!AC72</f>
        <v>0</v>
      </c>
      <c r="AD24" s="18">
        <f>Cal_Emergency!AD72</f>
        <v>0</v>
      </c>
      <c r="AE24" s="18">
        <f>Cal_Emergency!AE72</f>
        <v>0</v>
      </c>
      <c r="AF24" s="18">
        <f>Cal_Emergency!AF72</f>
        <v>0</v>
      </c>
      <c r="AG24" s="18">
        <f>Cal_Emergency!AG72</f>
        <v>0</v>
      </c>
      <c r="AH24" s="18">
        <f>Cal_Emergency!AH72</f>
        <v>0</v>
      </c>
      <c r="AI24" s="18">
        <f>Cal_Emergency!AI72</f>
        <v>0</v>
      </c>
      <c r="AJ24" s="18">
        <f>Cal_Emergency!AJ72</f>
        <v>0</v>
      </c>
      <c r="AK24" s="18">
        <f>Cal_Emergency!AK72</f>
        <v>0</v>
      </c>
    </row>
    <row r="25" spans="5:40">
      <c r="E25" s="16" t="str">
        <f>Cover!$F$13</f>
        <v>Lon</v>
      </c>
      <c r="F25" s="16" t="str">
        <f>Cal_Emergency!F73</f>
        <v>Opex</v>
      </c>
      <c r="G25" s="97"/>
      <c r="H25" s="16" t="str">
        <f>Cal_Emergency!H73</f>
        <v>Work Execution</v>
      </c>
      <c r="I25" s="16" t="str">
        <f>Cal_Emergency!I73</f>
        <v>Emergency</v>
      </c>
      <c r="J25" s="16" t="str">
        <f>IF(ISBLANK(Cal_Emergency!J73),"",Cal_Emergency!J73)</f>
        <v/>
      </c>
      <c r="L25" s="4" t="s">
        <v>114</v>
      </c>
      <c r="M25" s="97" t="b">
        <f t="shared" si="0"/>
        <v>0</v>
      </c>
      <c r="N25" s="97" t="b">
        <f t="shared" si="1"/>
        <v>0</v>
      </c>
      <c r="T25" s="18">
        <f>Cal_Emergency!T73</f>
        <v>0</v>
      </c>
      <c r="U25" s="18">
        <f>Cal_Emergency!U73</f>
        <v>0</v>
      </c>
      <c r="V25" s="18">
        <f>Cal_Emergency!V73</f>
        <v>0</v>
      </c>
      <c r="W25" s="18">
        <f>Cal_Emergency!W73</f>
        <v>0</v>
      </c>
      <c r="X25" s="18">
        <f>Cal_Emergency!X73</f>
        <v>0</v>
      </c>
      <c r="Y25" s="18">
        <f>Cal_Emergency!Y73</f>
        <v>0</v>
      </c>
      <c r="Z25" s="18">
        <f>Cal_Emergency!Z73</f>
        <v>0</v>
      </c>
      <c r="AA25" s="18">
        <f>Cal_Emergency!AA73</f>
        <v>0</v>
      </c>
      <c r="AB25" s="18">
        <f>Cal_Emergency!AB73</f>
        <v>0</v>
      </c>
      <c r="AC25" s="18">
        <f>Cal_Emergency!AC73</f>
        <v>0</v>
      </c>
      <c r="AD25" s="18">
        <f>Cal_Emergency!AD73</f>
        <v>0</v>
      </c>
      <c r="AE25" s="18">
        <f>Cal_Emergency!AE73</f>
        <v>0</v>
      </c>
      <c r="AF25" s="18">
        <f>Cal_Emergency!AF73</f>
        <v>0</v>
      </c>
      <c r="AG25" s="18">
        <f>Cal_Emergency!AG73</f>
        <v>0</v>
      </c>
      <c r="AH25" s="18">
        <f>Cal_Emergency!AH73</f>
        <v>0</v>
      </c>
      <c r="AI25" s="18">
        <f>Cal_Emergency!AI73</f>
        <v>0</v>
      </c>
      <c r="AJ25" s="18">
        <f>Cal_Emergency!AJ73</f>
        <v>0</v>
      </c>
      <c r="AK25" s="18">
        <f>Cal_Emergency!AK73</f>
        <v>0</v>
      </c>
    </row>
    <row r="26" spans="5:40">
      <c r="E26" s="16" t="str">
        <f>Cover!$F$13</f>
        <v>Lon</v>
      </c>
      <c r="F26" s="16" t="str">
        <f>Cal_Emergency!F74</f>
        <v>Opex</v>
      </c>
      <c r="G26" s="97"/>
      <c r="H26" s="16" t="str">
        <f>Cal_Emergency!H74</f>
        <v>Work Execution</v>
      </c>
      <c r="I26" s="16" t="str">
        <f>Cal_Emergency!I74</f>
        <v>Emergency</v>
      </c>
      <c r="J26" s="16" t="str">
        <f>IF(ISBLANK(Cal_Emergency!J74),"",Cal_Emergency!J74)</f>
        <v/>
      </c>
      <c r="L26" s="4" t="s">
        <v>114</v>
      </c>
      <c r="M26" s="97" t="b">
        <f t="shared" si="0"/>
        <v>0</v>
      </c>
      <c r="N26" s="97" t="b">
        <f t="shared" si="1"/>
        <v>0</v>
      </c>
      <c r="T26" s="18">
        <f>Cal_Emergency!T74</f>
        <v>0</v>
      </c>
      <c r="U26" s="18">
        <f>Cal_Emergency!U74</f>
        <v>0</v>
      </c>
      <c r="V26" s="18">
        <f>Cal_Emergency!V74</f>
        <v>0</v>
      </c>
      <c r="W26" s="18">
        <f>Cal_Emergency!W74</f>
        <v>0</v>
      </c>
      <c r="X26" s="18">
        <f>Cal_Emergency!X74</f>
        <v>0</v>
      </c>
      <c r="Y26" s="18">
        <f>Cal_Emergency!Y74</f>
        <v>0</v>
      </c>
      <c r="Z26" s="18">
        <f>Cal_Emergency!Z74</f>
        <v>0</v>
      </c>
      <c r="AA26" s="18">
        <f>Cal_Emergency!AA74</f>
        <v>0</v>
      </c>
      <c r="AB26" s="18">
        <f>Cal_Emergency!AB74</f>
        <v>0</v>
      </c>
      <c r="AC26" s="18">
        <f>Cal_Emergency!AC74</f>
        <v>0</v>
      </c>
      <c r="AD26" s="18">
        <f>Cal_Emergency!AD74</f>
        <v>0</v>
      </c>
      <c r="AE26" s="18">
        <f>Cal_Emergency!AE74</f>
        <v>0</v>
      </c>
      <c r="AF26" s="18">
        <f>Cal_Emergency!AF74</f>
        <v>0</v>
      </c>
      <c r="AG26" s="18">
        <f>Cal_Emergency!AG74</f>
        <v>0</v>
      </c>
      <c r="AH26" s="18">
        <f>Cal_Emergency!AH74</f>
        <v>0</v>
      </c>
      <c r="AI26" s="18">
        <f>Cal_Emergency!AI74</f>
        <v>0</v>
      </c>
      <c r="AJ26" s="18">
        <f>Cal_Emergency!AJ74</f>
        <v>0</v>
      </c>
      <c r="AK26" s="18">
        <f>Cal_Emergency!AK74</f>
        <v>0</v>
      </c>
    </row>
    <row r="27" spans="5:40">
      <c r="E27" s="16" t="str">
        <f>Cover!$F$13</f>
        <v>Lon</v>
      </c>
      <c r="F27" s="16" t="str">
        <f>Cal_Emergency!F75</f>
        <v>Opex</v>
      </c>
      <c r="G27" s="97"/>
      <c r="H27" s="16" t="str">
        <f>Cal_Emergency!H75</f>
        <v>Work Execution</v>
      </c>
      <c r="I27" s="16" t="str">
        <f>Cal_Emergency!I75</f>
        <v>Emergency</v>
      </c>
      <c r="J27" s="16" t="str">
        <f>IF(ISBLANK(Cal_Emergency!J75),"",Cal_Emergency!J75)</f>
        <v/>
      </c>
      <c r="L27" s="4" t="s">
        <v>114</v>
      </c>
      <c r="M27" s="97" t="b">
        <f t="shared" si="0"/>
        <v>0</v>
      </c>
      <c r="N27" s="97" t="b">
        <f t="shared" si="1"/>
        <v>0</v>
      </c>
      <c r="T27" s="18">
        <f>Cal_Emergency!T75</f>
        <v>0</v>
      </c>
      <c r="U27" s="18">
        <f>Cal_Emergency!U75</f>
        <v>0</v>
      </c>
      <c r="V27" s="18">
        <f>Cal_Emergency!V75</f>
        <v>0</v>
      </c>
      <c r="W27" s="18">
        <f>Cal_Emergency!W75</f>
        <v>0</v>
      </c>
      <c r="X27" s="18">
        <f>Cal_Emergency!X75</f>
        <v>0</v>
      </c>
      <c r="Y27" s="18">
        <f>Cal_Emergency!Y75</f>
        <v>0</v>
      </c>
      <c r="Z27" s="18">
        <f>Cal_Emergency!Z75</f>
        <v>0</v>
      </c>
      <c r="AA27" s="18">
        <f>Cal_Emergency!AA75</f>
        <v>0</v>
      </c>
      <c r="AB27" s="18">
        <f>Cal_Emergency!AB75</f>
        <v>0</v>
      </c>
      <c r="AC27" s="18">
        <f>Cal_Emergency!AC75</f>
        <v>0</v>
      </c>
      <c r="AD27" s="18">
        <f>Cal_Emergency!AD75</f>
        <v>0</v>
      </c>
      <c r="AE27" s="18">
        <f>Cal_Emergency!AE75</f>
        <v>0</v>
      </c>
      <c r="AF27" s="18">
        <f>Cal_Emergency!AF75</f>
        <v>0</v>
      </c>
      <c r="AG27" s="18">
        <f>Cal_Emergency!AG75</f>
        <v>0</v>
      </c>
      <c r="AH27" s="18">
        <f>Cal_Emergency!AH75</f>
        <v>0</v>
      </c>
      <c r="AI27" s="18">
        <f>Cal_Emergency!AI75</f>
        <v>0</v>
      </c>
      <c r="AJ27" s="18">
        <f>Cal_Emergency!AJ75</f>
        <v>0</v>
      </c>
      <c r="AK27" s="18">
        <f>Cal_Emergency!AK75</f>
        <v>0</v>
      </c>
    </row>
    <row r="28" spans="5:40">
      <c r="E28" s="16" t="str">
        <f>Cover!$F$13</f>
        <v>Lon</v>
      </c>
      <c r="F28" s="16" t="str">
        <f>Cal_Emergency!F76</f>
        <v>Opex</v>
      </c>
      <c r="G28" s="97"/>
      <c r="H28" s="16" t="str">
        <f>Cal_Emergency!H76</f>
        <v>Work Execution</v>
      </c>
      <c r="I28" s="16" t="str">
        <f>Cal_Emergency!I76</f>
        <v>Emergency</v>
      </c>
      <c r="J28" s="16" t="str">
        <f>IF(ISBLANK(Cal_Emergency!J76),"",Cal_Emergency!J76)</f>
        <v/>
      </c>
      <c r="L28" s="4" t="s">
        <v>114</v>
      </c>
      <c r="M28" s="97" t="b">
        <f t="shared" si="0"/>
        <v>0</v>
      </c>
      <c r="N28" s="97" t="b">
        <f t="shared" si="1"/>
        <v>0</v>
      </c>
      <c r="T28" s="18">
        <f>Cal_Emergency!T76</f>
        <v>0</v>
      </c>
      <c r="U28" s="18">
        <f>Cal_Emergency!U76</f>
        <v>0</v>
      </c>
      <c r="V28" s="18">
        <f>Cal_Emergency!V76</f>
        <v>0</v>
      </c>
      <c r="W28" s="18">
        <f>Cal_Emergency!W76</f>
        <v>0</v>
      </c>
      <c r="X28" s="18">
        <f>Cal_Emergency!X76</f>
        <v>0</v>
      </c>
      <c r="Y28" s="18">
        <f>Cal_Emergency!Y76</f>
        <v>0</v>
      </c>
      <c r="Z28" s="18">
        <f>Cal_Emergency!Z76</f>
        <v>0</v>
      </c>
      <c r="AA28" s="18">
        <f>Cal_Emergency!AA76</f>
        <v>0</v>
      </c>
      <c r="AB28" s="18">
        <f>Cal_Emergency!AB76</f>
        <v>0</v>
      </c>
      <c r="AC28" s="18">
        <f>Cal_Emergency!AC76</f>
        <v>0</v>
      </c>
      <c r="AD28" s="18">
        <f>Cal_Emergency!AD76</f>
        <v>0</v>
      </c>
      <c r="AE28" s="18">
        <f>Cal_Emergency!AE76</f>
        <v>0</v>
      </c>
      <c r="AF28" s="18">
        <f>Cal_Emergency!AF76</f>
        <v>0</v>
      </c>
      <c r="AG28" s="18">
        <f>Cal_Emergency!AG76</f>
        <v>0</v>
      </c>
      <c r="AH28" s="18">
        <f>Cal_Emergency!AH76</f>
        <v>0</v>
      </c>
      <c r="AI28" s="18">
        <f>Cal_Emergency!AI76</f>
        <v>0</v>
      </c>
      <c r="AJ28" s="18">
        <f>Cal_Emergency!AJ76</f>
        <v>0</v>
      </c>
      <c r="AK28" s="18">
        <f>Cal_Emergency!AK76</f>
        <v>0</v>
      </c>
    </row>
    <row r="29" spans="5:40">
      <c r="E29" s="16" t="str">
        <f>Cover!$F$13</f>
        <v>Lon</v>
      </c>
      <c r="F29" s="16" t="str">
        <f>Cal_Repairs!F67</f>
        <v>Opex</v>
      </c>
      <c r="G29" s="97"/>
      <c r="H29" s="16" t="str">
        <f>Cal_Repairs!H67</f>
        <v>Work Execution</v>
      </c>
      <c r="I29" s="16" t="str">
        <f>Cal_Repairs!I67</f>
        <v>Repairs</v>
      </c>
      <c r="J29" s="16" t="str">
        <f>IF(ISBLANK(Cal_Repairs!J67),"",Cal_Repairs!J67)</f>
        <v>Streetworks</v>
      </c>
      <c r="L29" s="4" t="s">
        <v>114</v>
      </c>
      <c r="M29" s="97" t="b">
        <f t="shared" si="0"/>
        <v>0</v>
      </c>
      <c r="N29" s="97" t="b">
        <f t="shared" si="1"/>
        <v>0</v>
      </c>
      <c r="T29" s="18">
        <f>Cal_Repairs!T67</f>
        <v>0</v>
      </c>
      <c r="U29" s="18">
        <f>Cal_Repairs!U67</f>
        <v>0</v>
      </c>
      <c r="V29" s="18">
        <f>Cal_Repairs!V67</f>
        <v>0</v>
      </c>
      <c r="W29" s="18">
        <f>Cal_Repairs!W67</f>
        <v>0</v>
      </c>
      <c r="X29" s="18">
        <f>Cal_Repairs!X67</f>
        <v>0</v>
      </c>
      <c r="Y29" s="18">
        <f>Cal_Repairs!Y67</f>
        <v>-1.5693050000000002</v>
      </c>
      <c r="Z29" s="18">
        <f>Cal_Repairs!Z67</f>
        <v>-2.1409670000000003</v>
      </c>
      <c r="AA29" s="18">
        <f>Cal_Repairs!AA67</f>
        <v>-2.3875999999999999</v>
      </c>
      <c r="AB29" s="18">
        <f>Cal_Repairs!AB67</f>
        <v>-2.3606410000000002</v>
      </c>
      <c r="AC29" s="18">
        <f>Cal_Repairs!AC67</f>
        <v>-2.4468200000000002</v>
      </c>
      <c r="AD29" s="18">
        <f>Cal_Repairs!AD67</f>
        <v>-3.1223330000000002</v>
      </c>
      <c r="AE29" s="18">
        <f>Cal_Repairs!AE67</f>
        <v>-2.7909619999999999</v>
      </c>
      <c r="AF29" s="18">
        <f>Cal_Repairs!AF67</f>
        <v>-2.9238659999999999</v>
      </c>
      <c r="AG29" s="18">
        <f>Cal_Repairs!AG67</f>
        <v>-2.8211599999999999</v>
      </c>
      <c r="AH29" s="18">
        <f>Cal_Repairs!AH67</f>
        <v>-2.7212519999999998</v>
      </c>
      <c r="AI29" s="18">
        <f>Cal_Repairs!AI67</f>
        <v>-2.6254550000000001</v>
      </c>
      <c r="AJ29" s="18">
        <f>Cal_Repairs!AJ67</f>
        <v>-2.5326719999999998</v>
      </c>
      <c r="AK29" s="18">
        <f>Cal_Repairs!AK67</f>
        <v>-2.4430749999999999</v>
      </c>
    </row>
    <row r="30" spans="5:40">
      <c r="E30" s="16" t="str">
        <f>Cover!$F$13</f>
        <v>Lon</v>
      </c>
      <c r="F30" s="16" t="str">
        <f>Cal_Repairs!F68</f>
        <v>Opex</v>
      </c>
      <c r="G30" s="97"/>
      <c r="H30" s="16" t="str">
        <f>Cal_Repairs!H68</f>
        <v>Work Execution</v>
      </c>
      <c r="I30" s="16" t="str">
        <f>Cal_Repairs!I68</f>
        <v>Repairs</v>
      </c>
      <c r="J30" s="16" t="str">
        <f>IF(ISBLANK(Cal_Repairs!J68),"",Cal_Repairs!J68)</f>
        <v>Smart metering</v>
      </c>
      <c r="K30" s="97"/>
      <c r="L30" s="97" t="s">
        <v>114</v>
      </c>
      <c r="M30" s="97" t="b">
        <f t="shared" si="0"/>
        <v>0</v>
      </c>
      <c r="N30" s="97" t="b">
        <f t="shared" si="1"/>
        <v>0</v>
      </c>
      <c r="O30" s="97"/>
      <c r="P30" s="97"/>
      <c r="Q30" s="97"/>
      <c r="R30" s="97"/>
      <c r="S30" s="97"/>
      <c r="T30" s="18">
        <f>Cal_Repairs!T68</f>
        <v>0</v>
      </c>
      <c r="U30" s="18">
        <f>Cal_Repairs!U68</f>
        <v>0</v>
      </c>
      <c r="V30" s="18">
        <f>Cal_Repairs!V68</f>
        <v>0</v>
      </c>
      <c r="W30" s="18">
        <f>Cal_Repairs!W68</f>
        <v>0</v>
      </c>
      <c r="X30" s="18">
        <f>Cal_Repairs!X68</f>
        <v>0</v>
      </c>
      <c r="Y30" s="18">
        <f>Cal_Repairs!Y68</f>
        <v>-2.1383179797642739E-2</v>
      </c>
      <c r="Z30" s="18">
        <f>Cal_Repairs!Z68</f>
        <v>-3.0814491328831168E-3</v>
      </c>
      <c r="AA30" s="18">
        <f>Cal_Repairs!AA68</f>
        <v>-1.7086910826529619E-2</v>
      </c>
      <c r="AB30" s="18">
        <f>Cal_Repairs!AB68</f>
        <v>-3.3888862965748771E-2</v>
      </c>
      <c r="AC30" s="18">
        <f>Cal_Repairs!AC68</f>
        <v>-3.6916568069665055E-2</v>
      </c>
      <c r="AD30" s="18">
        <f>Cal_Repairs!AD68</f>
        <v>-0.10060672441597711</v>
      </c>
      <c r="AE30" s="18">
        <f>Cal_Repairs!AE68</f>
        <v>-7.0877565865217998E-2</v>
      </c>
      <c r="AF30" s="18">
        <f>Cal_Repairs!AF68</f>
        <v>-0.18782299581802833</v>
      </c>
      <c r="AG30" s="18">
        <f>Cal_Repairs!AG68</f>
        <v>-0.22004535075604786</v>
      </c>
      <c r="AH30" s="18">
        <f>Cal_Repairs!AH68</f>
        <v>-0.21893423506852994</v>
      </c>
      <c r="AI30" s="18">
        <f>Cal_Repairs!AI68</f>
        <v>-0.18893411150554623</v>
      </c>
      <c r="AJ30" s="18">
        <f>Cal_Repairs!AJ68</f>
        <v>-4.4177959735712292E-2</v>
      </c>
      <c r="AK30" s="18">
        <f>Cal_Repairs!AK68</f>
        <v>-2.9155675640470086E-2</v>
      </c>
    </row>
    <row r="31" spans="5:40" s="97" customFormat="1">
      <c r="E31" s="16" t="str">
        <f>Cover!$F$13</f>
        <v>Lon</v>
      </c>
      <c r="F31" s="16" t="str">
        <f>Cal_Repairs!F69</f>
        <v>Opex</v>
      </c>
      <c r="H31" s="16" t="str">
        <f>Cal_Repairs!H69</f>
        <v>Work Execution</v>
      </c>
      <c r="I31" s="16" t="str">
        <f>Cal_Repairs!I69</f>
        <v>Repairs</v>
      </c>
      <c r="J31" s="16" t="str">
        <f>IF(ISBLANK(Cal_Repairs!J69),"",Cal_Repairs!J69)</f>
        <v/>
      </c>
      <c r="L31" s="97" t="s">
        <v>114</v>
      </c>
      <c r="M31" s="97" t="b">
        <f t="shared" si="0"/>
        <v>0</v>
      </c>
      <c r="N31" s="97" t="b">
        <f t="shared" si="1"/>
        <v>0</v>
      </c>
      <c r="T31" s="18">
        <f>Cal_Repairs!T69</f>
        <v>0</v>
      </c>
      <c r="U31" s="18">
        <f>Cal_Repairs!U69</f>
        <v>0</v>
      </c>
      <c r="V31" s="18">
        <f>Cal_Repairs!V69</f>
        <v>0</v>
      </c>
      <c r="W31" s="18">
        <f>Cal_Repairs!W69</f>
        <v>0</v>
      </c>
      <c r="X31" s="18">
        <f>Cal_Repairs!X69</f>
        <v>0</v>
      </c>
      <c r="Y31" s="18">
        <f>Cal_Repairs!Y69</f>
        <v>0</v>
      </c>
      <c r="Z31" s="18">
        <f>Cal_Repairs!Z69</f>
        <v>0</v>
      </c>
      <c r="AA31" s="18">
        <f>Cal_Repairs!AA69</f>
        <v>0</v>
      </c>
      <c r="AB31" s="18">
        <f>Cal_Repairs!AB69</f>
        <v>0</v>
      </c>
      <c r="AC31" s="18">
        <f>Cal_Repairs!AC69</f>
        <v>0</v>
      </c>
      <c r="AD31" s="18">
        <f>Cal_Repairs!AD69</f>
        <v>0</v>
      </c>
      <c r="AE31" s="18">
        <f>Cal_Repairs!AE69</f>
        <v>0</v>
      </c>
      <c r="AF31" s="18">
        <f>Cal_Repairs!AF69</f>
        <v>0</v>
      </c>
      <c r="AG31" s="18">
        <f>Cal_Repairs!AG69</f>
        <v>0</v>
      </c>
      <c r="AH31" s="18">
        <f>Cal_Repairs!AH69</f>
        <v>0</v>
      </c>
      <c r="AI31" s="18">
        <f>Cal_Repairs!AI69</f>
        <v>0</v>
      </c>
      <c r="AJ31" s="18">
        <f>Cal_Repairs!AJ69</f>
        <v>0</v>
      </c>
      <c r="AK31" s="18">
        <f>Cal_Repairs!AK69</f>
        <v>0</v>
      </c>
      <c r="AN31" s="35"/>
    </row>
    <row r="32" spans="5:40" s="97" customFormat="1">
      <c r="E32" s="16" t="str">
        <f>Cover!$F$13</f>
        <v>Lon</v>
      </c>
      <c r="F32" s="16" t="str">
        <f>Cal_Repairs!F70</f>
        <v>Opex</v>
      </c>
      <c r="H32" s="16" t="str">
        <f>Cal_Repairs!H70</f>
        <v>Work Execution</v>
      </c>
      <c r="I32" s="16" t="str">
        <f>Cal_Repairs!I70</f>
        <v>Repairs</v>
      </c>
      <c r="J32" s="16" t="str">
        <f>IF(ISBLANK(Cal_Repairs!J70),"",Cal_Repairs!J70)</f>
        <v/>
      </c>
      <c r="L32" s="97" t="s">
        <v>114</v>
      </c>
      <c r="M32" s="97" t="b">
        <f t="shared" si="0"/>
        <v>0</v>
      </c>
      <c r="N32" s="97" t="b">
        <f t="shared" si="1"/>
        <v>0</v>
      </c>
      <c r="T32" s="18">
        <f>Cal_Repairs!T70</f>
        <v>0</v>
      </c>
      <c r="U32" s="18">
        <f>Cal_Repairs!U70</f>
        <v>0</v>
      </c>
      <c r="V32" s="18">
        <f>Cal_Repairs!V70</f>
        <v>0</v>
      </c>
      <c r="W32" s="18">
        <f>Cal_Repairs!W70</f>
        <v>0</v>
      </c>
      <c r="X32" s="18">
        <f>Cal_Repairs!X70</f>
        <v>0</v>
      </c>
      <c r="Y32" s="18">
        <f>Cal_Repairs!Y70</f>
        <v>0</v>
      </c>
      <c r="Z32" s="18">
        <f>Cal_Repairs!Z70</f>
        <v>0</v>
      </c>
      <c r="AA32" s="18">
        <f>Cal_Repairs!AA70</f>
        <v>0</v>
      </c>
      <c r="AB32" s="18">
        <f>Cal_Repairs!AB70</f>
        <v>0</v>
      </c>
      <c r="AC32" s="18">
        <f>Cal_Repairs!AC70</f>
        <v>0</v>
      </c>
      <c r="AD32" s="18">
        <f>Cal_Repairs!AD70</f>
        <v>0</v>
      </c>
      <c r="AE32" s="18">
        <f>Cal_Repairs!AE70</f>
        <v>0</v>
      </c>
      <c r="AF32" s="18">
        <f>Cal_Repairs!AF70</f>
        <v>0</v>
      </c>
      <c r="AG32" s="18">
        <f>Cal_Repairs!AG70</f>
        <v>0</v>
      </c>
      <c r="AH32" s="18">
        <f>Cal_Repairs!AH70</f>
        <v>0</v>
      </c>
      <c r="AI32" s="18">
        <f>Cal_Repairs!AI70</f>
        <v>0</v>
      </c>
      <c r="AJ32" s="18">
        <f>Cal_Repairs!AJ70</f>
        <v>0</v>
      </c>
      <c r="AK32" s="18">
        <f>Cal_Repairs!AK70</f>
        <v>0</v>
      </c>
      <c r="AN32" s="35"/>
    </row>
    <row r="33" spans="5:40" s="97" customFormat="1">
      <c r="E33" s="16" t="str">
        <f>Cover!$F$13</f>
        <v>Lon</v>
      </c>
      <c r="F33" s="16" t="str">
        <f>Cal_Repairs!F71</f>
        <v>Opex</v>
      </c>
      <c r="H33" s="16" t="str">
        <f>Cal_Repairs!H71</f>
        <v>Work Execution</v>
      </c>
      <c r="I33" s="16" t="str">
        <f>Cal_Repairs!I71</f>
        <v>Repairs</v>
      </c>
      <c r="J33" s="16" t="str">
        <f>IF(ISBLANK(Cal_Repairs!J71),"",Cal_Repairs!J71)</f>
        <v/>
      </c>
      <c r="L33" s="97" t="s">
        <v>114</v>
      </c>
      <c r="M33" s="97" t="b">
        <f t="shared" si="0"/>
        <v>0</v>
      </c>
      <c r="N33" s="97" t="b">
        <f t="shared" si="1"/>
        <v>0</v>
      </c>
      <c r="T33" s="18">
        <f>Cal_Repairs!T71</f>
        <v>0</v>
      </c>
      <c r="U33" s="18">
        <f>Cal_Repairs!U71</f>
        <v>0</v>
      </c>
      <c r="V33" s="18">
        <f>Cal_Repairs!V71</f>
        <v>0</v>
      </c>
      <c r="W33" s="18">
        <f>Cal_Repairs!W71</f>
        <v>0</v>
      </c>
      <c r="X33" s="18">
        <f>Cal_Repairs!X71</f>
        <v>0</v>
      </c>
      <c r="Y33" s="18">
        <f>Cal_Repairs!Y71</f>
        <v>0</v>
      </c>
      <c r="Z33" s="18">
        <f>Cal_Repairs!Z71</f>
        <v>0</v>
      </c>
      <c r="AA33" s="18">
        <f>Cal_Repairs!AA71</f>
        <v>0</v>
      </c>
      <c r="AB33" s="18">
        <f>Cal_Repairs!AB71</f>
        <v>0</v>
      </c>
      <c r="AC33" s="18">
        <f>Cal_Repairs!AC71</f>
        <v>0</v>
      </c>
      <c r="AD33" s="18">
        <f>Cal_Repairs!AD71</f>
        <v>0</v>
      </c>
      <c r="AE33" s="18">
        <f>Cal_Repairs!AE71</f>
        <v>0</v>
      </c>
      <c r="AF33" s="18">
        <f>Cal_Repairs!AF71</f>
        <v>0</v>
      </c>
      <c r="AG33" s="18">
        <f>Cal_Repairs!AG71</f>
        <v>0</v>
      </c>
      <c r="AH33" s="18">
        <f>Cal_Repairs!AH71</f>
        <v>0</v>
      </c>
      <c r="AI33" s="18">
        <f>Cal_Repairs!AI71</f>
        <v>0</v>
      </c>
      <c r="AJ33" s="18">
        <f>Cal_Repairs!AJ71</f>
        <v>0</v>
      </c>
      <c r="AK33" s="18">
        <f>Cal_Repairs!AK71</f>
        <v>0</v>
      </c>
      <c r="AN33" s="35"/>
    </row>
    <row r="34" spans="5:40" s="97" customFormat="1">
      <c r="E34" s="16" t="str">
        <f>Cover!$F$13</f>
        <v>Lon</v>
      </c>
      <c r="F34" s="16" t="str">
        <f>Cal_Repairs!F72</f>
        <v>Opex</v>
      </c>
      <c r="H34" s="16" t="str">
        <f>Cal_Repairs!H72</f>
        <v>Work Execution</v>
      </c>
      <c r="I34" s="16" t="str">
        <f>Cal_Repairs!I72</f>
        <v>Repairs</v>
      </c>
      <c r="J34" s="16" t="str">
        <f>IF(ISBLANK(Cal_Repairs!J72),"",Cal_Repairs!J72)</f>
        <v/>
      </c>
      <c r="L34" s="97" t="s">
        <v>114</v>
      </c>
      <c r="M34" s="97" t="b">
        <f t="shared" si="0"/>
        <v>0</v>
      </c>
      <c r="N34" s="97" t="b">
        <f t="shared" si="1"/>
        <v>0</v>
      </c>
      <c r="T34" s="18">
        <f>Cal_Repairs!T72</f>
        <v>0</v>
      </c>
      <c r="U34" s="18">
        <f>Cal_Repairs!U72</f>
        <v>0</v>
      </c>
      <c r="V34" s="18">
        <f>Cal_Repairs!V72</f>
        <v>0</v>
      </c>
      <c r="W34" s="18">
        <f>Cal_Repairs!W72</f>
        <v>0</v>
      </c>
      <c r="X34" s="18">
        <f>Cal_Repairs!X72</f>
        <v>0</v>
      </c>
      <c r="Y34" s="18">
        <f>Cal_Repairs!Y72</f>
        <v>0</v>
      </c>
      <c r="Z34" s="18">
        <f>Cal_Repairs!Z72</f>
        <v>0</v>
      </c>
      <c r="AA34" s="18">
        <f>Cal_Repairs!AA72</f>
        <v>0</v>
      </c>
      <c r="AB34" s="18">
        <f>Cal_Repairs!AB72</f>
        <v>0</v>
      </c>
      <c r="AC34" s="18">
        <f>Cal_Repairs!AC72</f>
        <v>0</v>
      </c>
      <c r="AD34" s="18">
        <f>Cal_Repairs!AD72</f>
        <v>0</v>
      </c>
      <c r="AE34" s="18">
        <f>Cal_Repairs!AE72</f>
        <v>0</v>
      </c>
      <c r="AF34" s="18">
        <f>Cal_Repairs!AF72</f>
        <v>0</v>
      </c>
      <c r="AG34" s="18">
        <f>Cal_Repairs!AG72</f>
        <v>0</v>
      </c>
      <c r="AH34" s="18">
        <f>Cal_Repairs!AH72</f>
        <v>0</v>
      </c>
      <c r="AI34" s="18">
        <f>Cal_Repairs!AI72</f>
        <v>0</v>
      </c>
      <c r="AJ34" s="18">
        <f>Cal_Repairs!AJ72</f>
        <v>0</v>
      </c>
      <c r="AK34" s="18">
        <f>Cal_Repairs!AK72</f>
        <v>0</v>
      </c>
      <c r="AN34" s="35"/>
    </row>
    <row r="35" spans="5:40" s="97" customFormat="1">
      <c r="E35" s="16" t="str">
        <f>Cover!$F$13</f>
        <v>Lon</v>
      </c>
      <c r="F35" s="16" t="str">
        <f>Cal_Repairs!F73</f>
        <v>Opex</v>
      </c>
      <c r="H35" s="16" t="str">
        <f>Cal_Repairs!H73</f>
        <v>Work Execution</v>
      </c>
      <c r="I35" s="16" t="str">
        <f>Cal_Repairs!I73</f>
        <v>Repairs</v>
      </c>
      <c r="J35" s="16" t="str">
        <f>IF(ISBLANK(Cal_Repairs!J73),"",Cal_Repairs!J73)</f>
        <v/>
      </c>
      <c r="L35" s="97" t="s">
        <v>114</v>
      </c>
      <c r="M35" s="97" t="b">
        <f t="shared" si="0"/>
        <v>0</v>
      </c>
      <c r="N35" s="97" t="b">
        <f t="shared" si="1"/>
        <v>0</v>
      </c>
      <c r="T35" s="18">
        <f>Cal_Repairs!T73</f>
        <v>0</v>
      </c>
      <c r="U35" s="18">
        <f>Cal_Repairs!U73</f>
        <v>0</v>
      </c>
      <c r="V35" s="18">
        <f>Cal_Repairs!V73</f>
        <v>0</v>
      </c>
      <c r="W35" s="18">
        <f>Cal_Repairs!W73</f>
        <v>0</v>
      </c>
      <c r="X35" s="18">
        <f>Cal_Repairs!X73</f>
        <v>0</v>
      </c>
      <c r="Y35" s="18">
        <f>Cal_Repairs!Y73</f>
        <v>0</v>
      </c>
      <c r="Z35" s="18">
        <f>Cal_Repairs!Z73</f>
        <v>0</v>
      </c>
      <c r="AA35" s="18">
        <f>Cal_Repairs!AA73</f>
        <v>0</v>
      </c>
      <c r="AB35" s="18">
        <f>Cal_Repairs!AB73</f>
        <v>0</v>
      </c>
      <c r="AC35" s="18">
        <f>Cal_Repairs!AC73</f>
        <v>0</v>
      </c>
      <c r="AD35" s="18">
        <f>Cal_Repairs!AD73</f>
        <v>0</v>
      </c>
      <c r="AE35" s="18">
        <f>Cal_Repairs!AE73</f>
        <v>0</v>
      </c>
      <c r="AF35" s="18">
        <f>Cal_Repairs!AF73</f>
        <v>0</v>
      </c>
      <c r="AG35" s="18">
        <f>Cal_Repairs!AG73</f>
        <v>0</v>
      </c>
      <c r="AH35" s="18">
        <f>Cal_Repairs!AH73</f>
        <v>0</v>
      </c>
      <c r="AI35" s="18">
        <f>Cal_Repairs!AI73</f>
        <v>0</v>
      </c>
      <c r="AJ35" s="18">
        <f>Cal_Repairs!AJ73</f>
        <v>0</v>
      </c>
      <c r="AK35" s="18">
        <f>Cal_Repairs!AK73</f>
        <v>0</v>
      </c>
      <c r="AN35" s="35"/>
    </row>
    <row r="36" spans="5:40" s="97" customFormat="1">
      <c r="E36" s="16" t="str">
        <f>Cover!$F$13</f>
        <v>Lon</v>
      </c>
      <c r="F36" s="16" t="str">
        <f>Cal_Repairs!F74</f>
        <v>Opex</v>
      </c>
      <c r="H36" s="16" t="str">
        <f>Cal_Repairs!H74</f>
        <v>Work Execution</v>
      </c>
      <c r="I36" s="16" t="str">
        <f>Cal_Repairs!I74</f>
        <v>Repairs</v>
      </c>
      <c r="J36" s="16" t="str">
        <f>IF(ISBLANK(Cal_Repairs!J74),"",Cal_Repairs!J74)</f>
        <v/>
      </c>
      <c r="L36" s="97" t="s">
        <v>114</v>
      </c>
      <c r="M36" s="97" t="b">
        <f t="shared" si="0"/>
        <v>0</v>
      </c>
      <c r="N36" s="97" t="b">
        <f t="shared" si="1"/>
        <v>0</v>
      </c>
      <c r="T36" s="18">
        <f>Cal_Repairs!T74</f>
        <v>0</v>
      </c>
      <c r="U36" s="18">
        <f>Cal_Repairs!U74</f>
        <v>0</v>
      </c>
      <c r="V36" s="18">
        <f>Cal_Repairs!V74</f>
        <v>0</v>
      </c>
      <c r="W36" s="18">
        <f>Cal_Repairs!W74</f>
        <v>0</v>
      </c>
      <c r="X36" s="18">
        <f>Cal_Repairs!X74</f>
        <v>0</v>
      </c>
      <c r="Y36" s="18">
        <f>Cal_Repairs!Y74</f>
        <v>0</v>
      </c>
      <c r="Z36" s="18">
        <f>Cal_Repairs!Z74</f>
        <v>0</v>
      </c>
      <c r="AA36" s="18">
        <f>Cal_Repairs!AA74</f>
        <v>0</v>
      </c>
      <c r="AB36" s="18">
        <f>Cal_Repairs!AB74</f>
        <v>0</v>
      </c>
      <c r="AC36" s="18">
        <f>Cal_Repairs!AC74</f>
        <v>0</v>
      </c>
      <c r="AD36" s="18">
        <f>Cal_Repairs!AD74</f>
        <v>0</v>
      </c>
      <c r="AE36" s="18">
        <f>Cal_Repairs!AE74</f>
        <v>0</v>
      </c>
      <c r="AF36" s="18">
        <f>Cal_Repairs!AF74</f>
        <v>0</v>
      </c>
      <c r="AG36" s="18">
        <f>Cal_Repairs!AG74</f>
        <v>0</v>
      </c>
      <c r="AH36" s="18">
        <f>Cal_Repairs!AH74</f>
        <v>0</v>
      </c>
      <c r="AI36" s="18">
        <f>Cal_Repairs!AI74</f>
        <v>0</v>
      </c>
      <c r="AJ36" s="18">
        <f>Cal_Repairs!AJ74</f>
        <v>0</v>
      </c>
      <c r="AK36" s="18">
        <f>Cal_Repairs!AK74</f>
        <v>0</v>
      </c>
      <c r="AN36" s="35"/>
    </row>
    <row r="37" spans="5:40" s="97" customFormat="1">
      <c r="E37" s="16" t="str">
        <f>Cover!$F$13</f>
        <v>Lon</v>
      </c>
      <c r="F37" s="16" t="str">
        <f>Cal_Repairs!F75</f>
        <v>Opex</v>
      </c>
      <c r="H37" s="16" t="str">
        <f>Cal_Repairs!H75</f>
        <v>Work Execution</v>
      </c>
      <c r="I37" s="16" t="str">
        <f>Cal_Repairs!I75</f>
        <v>Repairs</v>
      </c>
      <c r="J37" s="16" t="str">
        <f>IF(ISBLANK(Cal_Repairs!J75),"",Cal_Repairs!J75)</f>
        <v/>
      </c>
      <c r="L37" s="97" t="s">
        <v>114</v>
      </c>
      <c r="M37" s="97" t="b">
        <f t="shared" si="0"/>
        <v>0</v>
      </c>
      <c r="N37" s="97" t="b">
        <f t="shared" si="1"/>
        <v>0</v>
      </c>
      <c r="T37" s="18">
        <f>Cal_Repairs!T75</f>
        <v>0</v>
      </c>
      <c r="U37" s="18">
        <f>Cal_Repairs!U75</f>
        <v>0</v>
      </c>
      <c r="V37" s="18">
        <f>Cal_Repairs!V75</f>
        <v>0</v>
      </c>
      <c r="W37" s="18">
        <f>Cal_Repairs!W75</f>
        <v>0</v>
      </c>
      <c r="X37" s="18">
        <f>Cal_Repairs!X75</f>
        <v>0</v>
      </c>
      <c r="Y37" s="18">
        <f>Cal_Repairs!Y75</f>
        <v>0</v>
      </c>
      <c r="Z37" s="18">
        <f>Cal_Repairs!Z75</f>
        <v>0</v>
      </c>
      <c r="AA37" s="18">
        <f>Cal_Repairs!AA75</f>
        <v>0</v>
      </c>
      <c r="AB37" s="18">
        <f>Cal_Repairs!AB75</f>
        <v>0</v>
      </c>
      <c r="AC37" s="18">
        <f>Cal_Repairs!AC75</f>
        <v>0</v>
      </c>
      <c r="AD37" s="18">
        <f>Cal_Repairs!AD75</f>
        <v>0</v>
      </c>
      <c r="AE37" s="18">
        <f>Cal_Repairs!AE75</f>
        <v>0</v>
      </c>
      <c r="AF37" s="18">
        <f>Cal_Repairs!AF75</f>
        <v>0</v>
      </c>
      <c r="AG37" s="18">
        <f>Cal_Repairs!AG75</f>
        <v>0</v>
      </c>
      <c r="AH37" s="18">
        <f>Cal_Repairs!AH75</f>
        <v>0</v>
      </c>
      <c r="AI37" s="18">
        <f>Cal_Repairs!AI75</f>
        <v>0</v>
      </c>
      <c r="AJ37" s="18">
        <f>Cal_Repairs!AJ75</f>
        <v>0</v>
      </c>
      <c r="AK37" s="18">
        <f>Cal_Repairs!AK75</f>
        <v>0</v>
      </c>
      <c r="AN37" s="35"/>
    </row>
    <row r="38" spans="5:40" s="97" customFormat="1">
      <c r="E38" s="16" t="str">
        <f>Cover!$F$13</f>
        <v>Lon</v>
      </c>
      <c r="F38" s="16" t="str">
        <f>Cal_Repairs!F76</f>
        <v>Opex</v>
      </c>
      <c r="H38" s="16" t="str">
        <f>Cal_Repairs!H76</f>
        <v>Work Execution</v>
      </c>
      <c r="I38" s="16" t="str">
        <f>Cal_Repairs!I76</f>
        <v>Repairs</v>
      </c>
      <c r="J38" s="16" t="str">
        <f>IF(ISBLANK(Cal_Repairs!J76),"",Cal_Repairs!J76)</f>
        <v/>
      </c>
      <c r="L38" s="97" t="s">
        <v>114</v>
      </c>
      <c r="M38" s="97" t="b">
        <f t="shared" si="0"/>
        <v>0</v>
      </c>
      <c r="N38" s="97" t="b">
        <f t="shared" si="1"/>
        <v>0</v>
      </c>
      <c r="T38" s="18">
        <f>Cal_Repairs!T76</f>
        <v>0</v>
      </c>
      <c r="U38" s="18">
        <f>Cal_Repairs!U76</f>
        <v>0</v>
      </c>
      <c r="V38" s="18">
        <f>Cal_Repairs!V76</f>
        <v>0</v>
      </c>
      <c r="W38" s="18">
        <f>Cal_Repairs!W76</f>
        <v>0</v>
      </c>
      <c r="X38" s="18">
        <f>Cal_Repairs!X76</f>
        <v>0</v>
      </c>
      <c r="Y38" s="18">
        <f>Cal_Repairs!Y76</f>
        <v>0</v>
      </c>
      <c r="Z38" s="18">
        <f>Cal_Repairs!Z76</f>
        <v>0</v>
      </c>
      <c r="AA38" s="18">
        <f>Cal_Repairs!AA76</f>
        <v>0</v>
      </c>
      <c r="AB38" s="18">
        <f>Cal_Repairs!AB76</f>
        <v>0</v>
      </c>
      <c r="AC38" s="18">
        <f>Cal_Repairs!AC76</f>
        <v>0</v>
      </c>
      <c r="AD38" s="18">
        <f>Cal_Repairs!AD76</f>
        <v>0</v>
      </c>
      <c r="AE38" s="18">
        <f>Cal_Repairs!AE76</f>
        <v>0</v>
      </c>
      <c r="AF38" s="18">
        <f>Cal_Repairs!AF76</f>
        <v>0</v>
      </c>
      <c r="AG38" s="18">
        <f>Cal_Repairs!AG76</f>
        <v>0</v>
      </c>
      <c r="AH38" s="18">
        <f>Cal_Repairs!AH76</f>
        <v>0</v>
      </c>
      <c r="AI38" s="18">
        <f>Cal_Repairs!AI76</f>
        <v>0</v>
      </c>
      <c r="AJ38" s="18">
        <f>Cal_Repairs!AJ76</f>
        <v>0</v>
      </c>
      <c r="AK38" s="18">
        <f>Cal_Repairs!AK76</f>
        <v>0</v>
      </c>
      <c r="AN38" s="35"/>
    </row>
    <row r="39" spans="5:40" s="97" customFormat="1">
      <c r="E39" s="16" t="str">
        <f>Cover!$F$13</f>
        <v>Lon</v>
      </c>
      <c r="F39" s="16" t="str">
        <f>Cal_Maintenance!F67</f>
        <v>Opex</v>
      </c>
      <c r="H39" s="16" t="str">
        <f>Cal_Maintenance!H67</f>
        <v>Work Execution</v>
      </c>
      <c r="I39" s="16" t="str">
        <f>Cal_Maintenance!I67</f>
        <v>Maintenance</v>
      </c>
      <c r="J39" s="16" t="str">
        <f>IF(ISBLANK(Cal_Maintenance!J67),"",Cal_Maintenance!J67)</f>
        <v>Maintenance MOBs</v>
      </c>
      <c r="L39" s="97" t="s">
        <v>114</v>
      </c>
      <c r="M39" s="97" t="b">
        <f t="shared" si="0"/>
        <v>0</v>
      </c>
      <c r="N39" s="97" t="b">
        <f t="shared" si="1"/>
        <v>0</v>
      </c>
      <c r="T39" s="18">
        <f>Cal_Maintenance!T67</f>
        <v>0</v>
      </c>
      <c r="U39" s="18">
        <f>Cal_Maintenance!U67</f>
        <v>0</v>
      </c>
      <c r="V39" s="18">
        <f>Cal_Maintenance!V67</f>
        <v>0</v>
      </c>
      <c r="W39" s="18">
        <f>Cal_Maintenance!W67</f>
        <v>0</v>
      </c>
      <c r="X39" s="18">
        <f>Cal_Maintenance!X67</f>
        <v>0</v>
      </c>
      <c r="Y39" s="18">
        <f>Cal_Maintenance!Y67</f>
        <v>0</v>
      </c>
      <c r="Z39" s="18">
        <f>Cal_Maintenance!Z67</f>
        <v>-2.2429963864896304E-3</v>
      </c>
      <c r="AA39" s="18">
        <f>Cal_Maintenance!AA67</f>
        <v>-0.92858938749715281</v>
      </c>
      <c r="AB39" s="18">
        <f>Cal_Maintenance!AB67</f>
        <v>-1.1126851394680366</v>
      </c>
      <c r="AC39" s="18">
        <f>Cal_Maintenance!AC67</f>
        <v>-1.2380558828531436</v>
      </c>
      <c r="AD39" s="18">
        <f>Cal_Maintenance!AD67</f>
        <v>-1.178568085144283</v>
      </c>
      <c r="AE39" s="18">
        <f>Cal_Maintenance!AE67</f>
        <v>-5.2497341047241504</v>
      </c>
      <c r="AF39" s="18">
        <f>Cal_Maintenance!AF67</f>
        <v>-5.185321192365401</v>
      </c>
      <c r="AG39" s="18">
        <f>Cal_Maintenance!AG67</f>
        <v>-11.58767169860886</v>
      </c>
      <c r="AH39" s="18">
        <f>Cal_Maintenance!AH67</f>
        <v>-11.789196300578812</v>
      </c>
      <c r="AI39" s="18">
        <f>Cal_Maintenance!AI67</f>
        <v>-12.51617484635625</v>
      </c>
      <c r="AJ39" s="18">
        <f>Cal_Maintenance!AJ67</f>
        <v>-12.07427055883586</v>
      </c>
      <c r="AK39" s="18">
        <f>Cal_Maintenance!AK67</f>
        <v>-12.317194736278399</v>
      </c>
      <c r="AN39" s="35"/>
    </row>
    <row r="40" spans="5:40" s="97" customFormat="1">
      <c r="E40" s="16" t="str">
        <f>Cover!$F$13</f>
        <v>Lon</v>
      </c>
      <c r="F40" s="16" t="str">
        <f>Cal_Maintenance!F68</f>
        <v>Opex</v>
      </c>
      <c r="H40" s="16" t="str">
        <f>Cal_Maintenance!H68</f>
        <v>Work Execution</v>
      </c>
      <c r="I40" s="16" t="str">
        <f>Cal_Maintenance!I68</f>
        <v>Maintenance</v>
      </c>
      <c r="J40" s="16" t="str">
        <f>IF(ISBLANK(Cal_Maintenance!J68),"",Cal_Maintenance!J68)</f>
        <v>TA - PSUP</v>
      </c>
      <c r="L40" s="97" t="s">
        <v>114</v>
      </c>
      <c r="M40" s="97" t="b">
        <f t="shared" si="0"/>
        <v>0</v>
      </c>
      <c r="N40" s="97" t="str">
        <f t="shared" si="1"/>
        <v>TA</v>
      </c>
      <c r="T40" s="18">
        <f>Cal_Maintenance!T68</f>
        <v>0</v>
      </c>
      <c r="U40" s="18">
        <f>Cal_Maintenance!U68</f>
        <v>0</v>
      </c>
      <c r="V40" s="18">
        <f>Cal_Maintenance!V68</f>
        <v>0</v>
      </c>
      <c r="W40" s="18">
        <f>Cal_Maintenance!W68</f>
        <v>0</v>
      </c>
      <c r="X40" s="18">
        <f>Cal_Maintenance!X68</f>
        <v>0</v>
      </c>
      <c r="Y40" s="18">
        <f>Cal_Maintenance!Y68</f>
        <v>-6.2125560895239261E-2</v>
      </c>
      <c r="Z40" s="18">
        <f>Cal_Maintenance!Z68</f>
        <v>-8.464327090077961E-2</v>
      </c>
      <c r="AA40" s="18">
        <f>Cal_Maintenance!AA68</f>
        <v>-8.9358289460754387E-2</v>
      </c>
      <c r="AB40" s="18">
        <f>Cal_Maintenance!AB68</f>
        <v>-6.6623925701709941E-2</v>
      </c>
      <c r="AC40" s="18">
        <f>Cal_Maintenance!AC68</f>
        <v>-3.4708179576110609E-2</v>
      </c>
      <c r="AD40" s="18">
        <f>Cal_Maintenance!AD68</f>
        <v>-3.3679337142857139E-2</v>
      </c>
      <c r="AE40" s="18">
        <f>Cal_Maintenance!AE68</f>
        <v>-8.6661720224516639E-2</v>
      </c>
      <c r="AF40" s="18">
        <f>Cal_Maintenance!AF68</f>
        <v>-7.8181271136922345E-2</v>
      </c>
      <c r="AG40" s="18">
        <f>Cal_Maintenance!AG68</f>
        <v>-5.9446933101521063E-2</v>
      </c>
      <c r="AH40" s="18">
        <f>Cal_Maintenance!AH68</f>
        <v>-6.4527249748416907E-2</v>
      </c>
      <c r="AI40" s="18">
        <f>Cal_Maintenance!AI68</f>
        <v>-5.9937936164374074E-2</v>
      </c>
      <c r="AJ40" s="18">
        <f>Cal_Maintenance!AJ68</f>
        <v>-5.7920175033096447E-2</v>
      </c>
      <c r="AK40" s="18">
        <f>Cal_Maintenance!AK68</f>
        <v>-6.0030552177575323E-2</v>
      </c>
      <c r="AN40" s="35"/>
    </row>
    <row r="41" spans="5:40" s="97" customFormat="1">
      <c r="E41" s="16" t="str">
        <f>Cover!$F$13</f>
        <v>Lon</v>
      </c>
      <c r="F41" s="16" t="str">
        <f>Cal_Maintenance!F69</f>
        <v>Opex</v>
      </c>
      <c r="H41" s="16" t="str">
        <f>Cal_Maintenance!H69</f>
        <v>Work Execution</v>
      </c>
      <c r="I41" s="16" t="str">
        <f>Cal_Maintenance!I69</f>
        <v>Maintenance</v>
      </c>
      <c r="J41" s="16" t="str">
        <f>IF(ISBLANK(Cal_Maintenance!J69),"",Cal_Maintenance!J69)</f>
        <v/>
      </c>
      <c r="L41" s="97" t="s">
        <v>114</v>
      </c>
      <c r="M41" s="97" t="b">
        <f t="shared" si="0"/>
        <v>0</v>
      </c>
      <c r="N41" s="97" t="b">
        <f t="shared" si="1"/>
        <v>0</v>
      </c>
      <c r="T41" s="18">
        <f>Cal_Maintenance!T69</f>
        <v>0</v>
      </c>
      <c r="U41" s="18">
        <f>Cal_Maintenance!U69</f>
        <v>0</v>
      </c>
      <c r="V41" s="18">
        <f>Cal_Maintenance!V69</f>
        <v>0</v>
      </c>
      <c r="W41" s="18">
        <f>Cal_Maintenance!W69</f>
        <v>0</v>
      </c>
      <c r="X41" s="18">
        <f>Cal_Maintenance!X69</f>
        <v>0</v>
      </c>
      <c r="Y41" s="18">
        <f>Cal_Maintenance!Y69</f>
        <v>0</v>
      </c>
      <c r="Z41" s="18">
        <f>Cal_Maintenance!Z69</f>
        <v>0</v>
      </c>
      <c r="AA41" s="18">
        <f>Cal_Maintenance!AA69</f>
        <v>0</v>
      </c>
      <c r="AB41" s="18">
        <f>Cal_Maintenance!AB69</f>
        <v>0</v>
      </c>
      <c r="AC41" s="18">
        <f>Cal_Maintenance!AC69</f>
        <v>0</v>
      </c>
      <c r="AD41" s="18">
        <f>Cal_Maintenance!AD69</f>
        <v>0</v>
      </c>
      <c r="AE41" s="18">
        <f>Cal_Maintenance!AE69</f>
        <v>0</v>
      </c>
      <c r="AF41" s="18">
        <f>Cal_Maintenance!AF69</f>
        <v>0</v>
      </c>
      <c r="AG41" s="18">
        <f>Cal_Maintenance!AG69</f>
        <v>0</v>
      </c>
      <c r="AH41" s="18">
        <f>Cal_Maintenance!AH69</f>
        <v>0</v>
      </c>
      <c r="AI41" s="18">
        <f>Cal_Maintenance!AI69</f>
        <v>0</v>
      </c>
      <c r="AJ41" s="18">
        <f>Cal_Maintenance!AJ69</f>
        <v>0</v>
      </c>
      <c r="AK41" s="18">
        <f>Cal_Maintenance!AK69</f>
        <v>0</v>
      </c>
      <c r="AN41" s="35"/>
    </row>
    <row r="42" spans="5:40" s="97" customFormat="1">
      <c r="E42" s="16" t="str">
        <f>Cover!$F$13</f>
        <v>Lon</v>
      </c>
      <c r="F42" s="16" t="str">
        <f>Cal_Maintenance!F70</f>
        <v>Opex</v>
      </c>
      <c r="H42" s="16" t="str">
        <f>Cal_Maintenance!H70</f>
        <v>Work Execution</v>
      </c>
      <c r="I42" s="16" t="str">
        <f>Cal_Maintenance!I70</f>
        <v>Maintenance</v>
      </c>
      <c r="J42" s="16" t="str">
        <f>IF(ISBLANK(Cal_Maintenance!J70),"",Cal_Maintenance!J70)</f>
        <v/>
      </c>
      <c r="L42" s="97" t="s">
        <v>114</v>
      </c>
      <c r="M42" s="97" t="b">
        <f t="shared" si="0"/>
        <v>0</v>
      </c>
      <c r="N42" s="97" t="b">
        <f t="shared" si="1"/>
        <v>0</v>
      </c>
      <c r="T42" s="18">
        <f>Cal_Maintenance!T70</f>
        <v>0</v>
      </c>
      <c r="U42" s="18">
        <f>Cal_Maintenance!U70</f>
        <v>0</v>
      </c>
      <c r="V42" s="18">
        <f>Cal_Maintenance!V70</f>
        <v>0</v>
      </c>
      <c r="W42" s="18">
        <f>Cal_Maintenance!W70</f>
        <v>0</v>
      </c>
      <c r="X42" s="18">
        <f>Cal_Maintenance!X70</f>
        <v>0</v>
      </c>
      <c r="Y42" s="18">
        <f>Cal_Maintenance!Y70</f>
        <v>0</v>
      </c>
      <c r="Z42" s="18">
        <f>Cal_Maintenance!Z70</f>
        <v>0</v>
      </c>
      <c r="AA42" s="18">
        <f>Cal_Maintenance!AA70</f>
        <v>0</v>
      </c>
      <c r="AB42" s="18">
        <f>Cal_Maintenance!AB70</f>
        <v>0</v>
      </c>
      <c r="AC42" s="18">
        <f>Cal_Maintenance!AC70</f>
        <v>0</v>
      </c>
      <c r="AD42" s="18">
        <f>Cal_Maintenance!AD70</f>
        <v>0</v>
      </c>
      <c r="AE42" s="18">
        <f>Cal_Maintenance!AE70</f>
        <v>0</v>
      </c>
      <c r="AF42" s="18">
        <f>Cal_Maintenance!AF70</f>
        <v>0</v>
      </c>
      <c r="AG42" s="18">
        <f>Cal_Maintenance!AG70</f>
        <v>0</v>
      </c>
      <c r="AH42" s="18">
        <f>Cal_Maintenance!AH70</f>
        <v>0</v>
      </c>
      <c r="AI42" s="18">
        <f>Cal_Maintenance!AI70</f>
        <v>0</v>
      </c>
      <c r="AJ42" s="18">
        <f>Cal_Maintenance!AJ70</f>
        <v>0</v>
      </c>
      <c r="AK42" s="18">
        <f>Cal_Maintenance!AK70</f>
        <v>0</v>
      </c>
      <c r="AN42" s="35"/>
    </row>
    <row r="43" spans="5:40" s="97" customFormat="1">
      <c r="E43" s="16" t="str">
        <f>Cover!$F$13</f>
        <v>Lon</v>
      </c>
      <c r="F43" s="16" t="str">
        <f>Cal_Maintenance!F71</f>
        <v>Opex</v>
      </c>
      <c r="H43" s="16" t="str">
        <f>Cal_Maintenance!H71</f>
        <v>Work Execution</v>
      </c>
      <c r="I43" s="16" t="str">
        <f>Cal_Maintenance!I71</f>
        <v>Maintenance</v>
      </c>
      <c r="J43" s="16" t="str">
        <f>IF(ISBLANK(Cal_Maintenance!J71),"",Cal_Maintenance!J71)</f>
        <v/>
      </c>
      <c r="L43" s="97" t="s">
        <v>114</v>
      </c>
      <c r="M43" s="97" t="b">
        <f t="shared" si="0"/>
        <v>0</v>
      </c>
      <c r="N43" s="97" t="b">
        <f t="shared" si="1"/>
        <v>0</v>
      </c>
      <c r="T43" s="18">
        <f>Cal_Maintenance!T71</f>
        <v>0</v>
      </c>
      <c r="U43" s="18">
        <f>Cal_Maintenance!U71</f>
        <v>0</v>
      </c>
      <c r="V43" s="18">
        <f>Cal_Maintenance!V71</f>
        <v>0</v>
      </c>
      <c r="W43" s="18">
        <f>Cal_Maintenance!W71</f>
        <v>0</v>
      </c>
      <c r="X43" s="18">
        <f>Cal_Maintenance!X71</f>
        <v>0</v>
      </c>
      <c r="Y43" s="18">
        <f>Cal_Maintenance!Y71</f>
        <v>0</v>
      </c>
      <c r="Z43" s="18">
        <f>Cal_Maintenance!Z71</f>
        <v>0</v>
      </c>
      <c r="AA43" s="18">
        <f>Cal_Maintenance!AA71</f>
        <v>0</v>
      </c>
      <c r="AB43" s="18">
        <f>Cal_Maintenance!AB71</f>
        <v>0</v>
      </c>
      <c r="AC43" s="18">
        <f>Cal_Maintenance!AC71</f>
        <v>0</v>
      </c>
      <c r="AD43" s="18">
        <f>Cal_Maintenance!AD71</f>
        <v>0</v>
      </c>
      <c r="AE43" s="18">
        <f>Cal_Maintenance!AE71</f>
        <v>0</v>
      </c>
      <c r="AF43" s="18">
        <f>Cal_Maintenance!AF71</f>
        <v>0</v>
      </c>
      <c r="AG43" s="18">
        <f>Cal_Maintenance!AG71</f>
        <v>0</v>
      </c>
      <c r="AH43" s="18">
        <f>Cal_Maintenance!AH71</f>
        <v>0</v>
      </c>
      <c r="AI43" s="18">
        <f>Cal_Maintenance!AI71</f>
        <v>0</v>
      </c>
      <c r="AJ43" s="18">
        <f>Cal_Maintenance!AJ71</f>
        <v>0</v>
      </c>
      <c r="AK43" s="18">
        <f>Cal_Maintenance!AK71</f>
        <v>0</v>
      </c>
      <c r="AN43" s="35"/>
    </row>
    <row r="44" spans="5:40" s="97" customFormat="1">
      <c r="E44" s="16" t="str">
        <f>Cover!$F$13</f>
        <v>Lon</v>
      </c>
      <c r="F44" s="16" t="str">
        <f>Cal_Maintenance!F72</f>
        <v>Opex</v>
      </c>
      <c r="H44" s="16" t="str">
        <f>Cal_Maintenance!H72</f>
        <v>Work Execution</v>
      </c>
      <c r="I44" s="16" t="str">
        <f>Cal_Maintenance!I72</f>
        <v>Maintenance</v>
      </c>
      <c r="J44" s="16" t="str">
        <f>IF(ISBLANK(Cal_Maintenance!J72),"",Cal_Maintenance!J72)</f>
        <v/>
      </c>
      <c r="L44" s="97" t="s">
        <v>114</v>
      </c>
      <c r="M44" s="97" t="b">
        <f t="shared" si="0"/>
        <v>0</v>
      </c>
      <c r="N44" s="97" t="b">
        <f t="shared" si="1"/>
        <v>0</v>
      </c>
      <c r="T44" s="18">
        <f>Cal_Maintenance!T72</f>
        <v>0</v>
      </c>
      <c r="U44" s="18">
        <f>Cal_Maintenance!U72</f>
        <v>0</v>
      </c>
      <c r="V44" s="18">
        <f>Cal_Maintenance!V72</f>
        <v>0</v>
      </c>
      <c r="W44" s="18">
        <f>Cal_Maintenance!W72</f>
        <v>0</v>
      </c>
      <c r="X44" s="18">
        <f>Cal_Maintenance!X72</f>
        <v>0</v>
      </c>
      <c r="Y44" s="18">
        <f>Cal_Maintenance!Y72</f>
        <v>0</v>
      </c>
      <c r="Z44" s="18">
        <f>Cal_Maintenance!Z72</f>
        <v>0</v>
      </c>
      <c r="AA44" s="18">
        <f>Cal_Maintenance!AA72</f>
        <v>0</v>
      </c>
      <c r="AB44" s="18">
        <f>Cal_Maintenance!AB72</f>
        <v>0</v>
      </c>
      <c r="AC44" s="18">
        <f>Cal_Maintenance!AC72</f>
        <v>0</v>
      </c>
      <c r="AD44" s="18">
        <f>Cal_Maintenance!AD72</f>
        <v>0</v>
      </c>
      <c r="AE44" s="18">
        <f>Cal_Maintenance!AE72</f>
        <v>0</v>
      </c>
      <c r="AF44" s="18">
        <f>Cal_Maintenance!AF72</f>
        <v>0</v>
      </c>
      <c r="AG44" s="18">
        <f>Cal_Maintenance!AG72</f>
        <v>0</v>
      </c>
      <c r="AH44" s="18">
        <f>Cal_Maintenance!AH72</f>
        <v>0</v>
      </c>
      <c r="AI44" s="18">
        <f>Cal_Maintenance!AI72</f>
        <v>0</v>
      </c>
      <c r="AJ44" s="18">
        <f>Cal_Maintenance!AJ72</f>
        <v>0</v>
      </c>
      <c r="AK44" s="18">
        <f>Cal_Maintenance!AK72</f>
        <v>0</v>
      </c>
      <c r="AN44" s="35"/>
    </row>
    <row r="45" spans="5:40" s="97" customFormat="1">
      <c r="E45" s="16" t="str">
        <f>Cover!$F$13</f>
        <v>Lon</v>
      </c>
      <c r="F45" s="16" t="str">
        <f>Cal_Maintenance!F73</f>
        <v>Opex</v>
      </c>
      <c r="H45" s="16" t="str">
        <f>Cal_Maintenance!H73</f>
        <v>Work Execution</v>
      </c>
      <c r="I45" s="16" t="str">
        <f>Cal_Maintenance!I73</f>
        <v>Maintenance</v>
      </c>
      <c r="J45" s="16" t="str">
        <f>IF(ISBLANK(Cal_Maintenance!J73),"",Cal_Maintenance!J73)</f>
        <v/>
      </c>
      <c r="L45" s="97" t="s">
        <v>114</v>
      </c>
      <c r="M45" s="97" t="b">
        <f t="shared" si="0"/>
        <v>0</v>
      </c>
      <c r="N45" s="97" t="b">
        <f t="shared" si="1"/>
        <v>0</v>
      </c>
      <c r="T45" s="18">
        <f>Cal_Maintenance!T73</f>
        <v>0</v>
      </c>
      <c r="U45" s="18">
        <f>Cal_Maintenance!U73</f>
        <v>0</v>
      </c>
      <c r="V45" s="18">
        <f>Cal_Maintenance!V73</f>
        <v>0</v>
      </c>
      <c r="W45" s="18">
        <f>Cal_Maintenance!W73</f>
        <v>0</v>
      </c>
      <c r="X45" s="18">
        <f>Cal_Maintenance!X73</f>
        <v>0</v>
      </c>
      <c r="Y45" s="18">
        <f>Cal_Maintenance!Y73</f>
        <v>0</v>
      </c>
      <c r="Z45" s="18">
        <f>Cal_Maintenance!Z73</f>
        <v>0</v>
      </c>
      <c r="AA45" s="18">
        <f>Cal_Maintenance!AA73</f>
        <v>0</v>
      </c>
      <c r="AB45" s="18">
        <f>Cal_Maintenance!AB73</f>
        <v>0</v>
      </c>
      <c r="AC45" s="18">
        <f>Cal_Maintenance!AC73</f>
        <v>0</v>
      </c>
      <c r="AD45" s="18">
        <f>Cal_Maintenance!AD73</f>
        <v>0</v>
      </c>
      <c r="AE45" s="18">
        <f>Cal_Maintenance!AE73</f>
        <v>0</v>
      </c>
      <c r="AF45" s="18">
        <f>Cal_Maintenance!AF73</f>
        <v>0</v>
      </c>
      <c r="AG45" s="18">
        <f>Cal_Maintenance!AG73</f>
        <v>0</v>
      </c>
      <c r="AH45" s="18">
        <f>Cal_Maintenance!AH73</f>
        <v>0</v>
      </c>
      <c r="AI45" s="18">
        <f>Cal_Maintenance!AI73</f>
        <v>0</v>
      </c>
      <c r="AJ45" s="18">
        <f>Cal_Maintenance!AJ73</f>
        <v>0</v>
      </c>
      <c r="AK45" s="18">
        <f>Cal_Maintenance!AK73</f>
        <v>0</v>
      </c>
      <c r="AN45" s="35"/>
    </row>
    <row r="46" spans="5:40" s="97" customFormat="1">
      <c r="E46" s="16" t="str">
        <f>Cover!$F$13</f>
        <v>Lon</v>
      </c>
      <c r="F46" s="16" t="str">
        <f>Cal_Maintenance!F74</f>
        <v>Opex</v>
      </c>
      <c r="H46" s="16" t="str">
        <f>Cal_Maintenance!H74</f>
        <v>Work Execution</v>
      </c>
      <c r="I46" s="16" t="str">
        <f>Cal_Maintenance!I74</f>
        <v>Maintenance</v>
      </c>
      <c r="J46" s="16" t="str">
        <f>IF(ISBLANK(Cal_Maintenance!J74),"",Cal_Maintenance!J74)</f>
        <v/>
      </c>
      <c r="L46" s="97" t="s">
        <v>114</v>
      </c>
      <c r="M46" s="97" t="b">
        <f t="shared" si="0"/>
        <v>0</v>
      </c>
      <c r="N46" s="97" t="b">
        <f t="shared" si="1"/>
        <v>0</v>
      </c>
      <c r="T46" s="18">
        <f>Cal_Maintenance!T74</f>
        <v>0</v>
      </c>
      <c r="U46" s="18">
        <f>Cal_Maintenance!U74</f>
        <v>0</v>
      </c>
      <c r="V46" s="18">
        <f>Cal_Maintenance!V74</f>
        <v>0</v>
      </c>
      <c r="W46" s="18">
        <f>Cal_Maintenance!W74</f>
        <v>0</v>
      </c>
      <c r="X46" s="18">
        <f>Cal_Maintenance!X74</f>
        <v>0</v>
      </c>
      <c r="Y46" s="18">
        <f>Cal_Maintenance!Y74</f>
        <v>0</v>
      </c>
      <c r="Z46" s="18">
        <f>Cal_Maintenance!Z74</f>
        <v>0</v>
      </c>
      <c r="AA46" s="18">
        <f>Cal_Maintenance!AA74</f>
        <v>0</v>
      </c>
      <c r="AB46" s="18">
        <f>Cal_Maintenance!AB74</f>
        <v>0</v>
      </c>
      <c r="AC46" s="18">
        <f>Cal_Maintenance!AC74</f>
        <v>0</v>
      </c>
      <c r="AD46" s="18">
        <f>Cal_Maintenance!AD74</f>
        <v>0</v>
      </c>
      <c r="AE46" s="18">
        <f>Cal_Maintenance!AE74</f>
        <v>0</v>
      </c>
      <c r="AF46" s="18">
        <f>Cal_Maintenance!AF74</f>
        <v>0</v>
      </c>
      <c r="AG46" s="18">
        <f>Cal_Maintenance!AG74</f>
        <v>0</v>
      </c>
      <c r="AH46" s="18">
        <f>Cal_Maintenance!AH74</f>
        <v>0</v>
      </c>
      <c r="AI46" s="18">
        <f>Cal_Maintenance!AI74</f>
        <v>0</v>
      </c>
      <c r="AJ46" s="18">
        <f>Cal_Maintenance!AJ74</f>
        <v>0</v>
      </c>
      <c r="AK46" s="18">
        <f>Cal_Maintenance!AK74</f>
        <v>0</v>
      </c>
      <c r="AN46" s="35"/>
    </row>
    <row r="47" spans="5:40" s="97" customFormat="1">
      <c r="E47" s="16" t="str">
        <f>Cover!$F$13</f>
        <v>Lon</v>
      </c>
      <c r="F47" s="16" t="str">
        <f>Cal_Maintenance!F75</f>
        <v>Opex</v>
      </c>
      <c r="H47" s="16" t="str">
        <f>Cal_Maintenance!H75</f>
        <v>Work Execution</v>
      </c>
      <c r="I47" s="16" t="str">
        <f>Cal_Maintenance!I75</f>
        <v>Maintenance</v>
      </c>
      <c r="J47" s="16" t="str">
        <f>IF(ISBLANK(Cal_Maintenance!J75),"",Cal_Maintenance!J75)</f>
        <v/>
      </c>
      <c r="L47" s="97" t="s">
        <v>114</v>
      </c>
      <c r="M47" s="97" t="b">
        <f t="shared" si="0"/>
        <v>0</v>
      </c>
      <c r="N47" s="97" t="b">
        <f t="shared" si="1"/>
        <v>0</v>
      </c>
      <c r="T47" s="18">
        <f>Cal_Maintenance!T75</f>
        <v>0</v>
      </c>
      <c r="U47" s="18">
        <f>Cal_Maintenance!U75</f>
        <v>0</v>
      </c>
      <c r="V47" s="18">
        <f>Cal_Maintenance!V75</f>
        <v>0</v>
      </c>
      <c r="W47" s="18">
        <f>Cal_Maintenance!W75</f>
        <v>0</v>
      </c>
      <c r="X47" s="18">
        <f>Cal_Maintenance!X75</f>
        <v>0</v>
      </c>
      <c r="Y47" s="18">
        <f>Cal_Maintenance!Y75</f>
        <v>0</v>
      </c>
      <c r="Z47" s="18">
        <f>Cal_Maintenance!Z75</f>
        <v>0</v>
      </c>
      <c r="AA47" s="18">
        <f>Cal_Maintenance!AA75</f>
        <v>0</v>
      </c>
      <c r="AB47" s="18">
        <f>Cal_Maintenance!AB75</f>
        <v>0</v>
      </c>
      <c r="AC47" s="18">
        <f>Cal_Maintenance!AC75</f>
        <v>0</v>
      </c>
      <c r="AD47" s="18">
        <f>Cal_Maintenance!AD75</f>
        <v>0</v>
      </c>
      <c r="AE47" s="18">
        <f>Cal_Maintenance!AE75</f>
        <v>0</v>
      </c>
      <c r="AF47" s="18">
        <f>Cal_Maintenance!AF75</f>
        <v>0</v>
      </c>
      <c r="AG47" s="18">
        <f>Cal_Maintenance!AG75</f>
        <v>0</v>
      </c>
      <c r="AH47" s="18">
        <f>Cal_Maintenance!AH75</f>
        <v>0</v>
      </c>
      <c r="AI47" s="18">
        <f>Cal_Maintenance!AI75</f>
        <v>0</v>
      </c>
      <c r="AJ47" s="18">
        <f>Cal_Maintenance!AJ75</f>
        <v>0</v>
      </c>
      <c r="AK47" s="18">
        <f>Cal_Maintenance!AK75</f>
        <v>0</v>
      </c>
      <c r="AN47" s="35"/>
    </row>
    <row r="48" spans="5:40" s="97" customFormat="1">
      <c r="E48" s="16" t="str">
        <f>Cover!$F$13</f>
        <v>Lon</v>
      </c>
      <c r="F48" s="16" t="str">
        <f>Cal_Maintenance!F76</f>
        <v>Opex</v>
      </c>
      <c r="H48" s="16" t="str">
        <f>Cal_Maintenance!H76</f>
        <v>Work Execution</v>
      </c>
      <c r="I48" s="16" t="str">
        <f>Cal_Maintenance!I76</f>
        <v>Maintenance</v>
      </c>
      <c r="J48" s="16" t="str">
        <f>IF(ISBLANK(Cal_Maintenance!J76),"",Cal_Maintenance!J76)</f>
        <v/>
      </c>
      <c r="L48" s="97" t="s">
        <v>114</v>
      </c>
      <c r="M48" s="97" t="b">
        <f t="shared" si="0"/>
        <v>0</v>
      </c>
      <c r="N48" s="97" t="b">
        <f t="shared" si="1"/>
        <v>0</v>
      </c>
      <c r="T48" s="18">
        <f>Cal_Maintenance!T76</f>
        <v>0</v>
      </c>
      <c r="U48" s="18">
        <f>Cal_Maintenance!U76</f>
        <v>0</v>
      </c>
      <c r="V48" s="18">
        <f>Cal_Maintenance!V76</f>
        <v>0</v>
      </c>
      <c r="W48" s="18">
        <f>Cal_Maintenance!W76</f>
        <v>0</v>
      </c>
      <c r="X48" s="18">
        <f>Cal_Maintenance!X76</f>
        <v>0</v>
      </c>
      <c r="Y48" s="18">
        <f>Cal_Maintenance!Y76</f>
        <v>0</v>
      </c>
      <c r="Z48" s="18">
        <f>Cal_Maintenance!Z76</f>
        <v>0</v>
      </c>
      <c r="AA48" s="18">
        <f>Cal_Maintenance!AA76</f>
        <v>0</v>
      </c>
      <c r="AB48" s="18">
        <f>Cal_Maintenance!AB76</f>
        <v>0</v>
      </c>
      <c r="AC48" s="18">
        <f>Cal_Maintenance!AC76</f>
        <v>0</v>
      </c>
      <c r="AD48" s="18">
        <f>Cal_Maintenance!AD76</f>
        <v>0</v>
      </c>
      <c r="AE48" s="18">
        <f>Cal_Maintenance!AE76</f>
        <v>0</v>
      </c>
      <c r="AF48" s="18">
        <f>Cal_Maintenance!AF76</f>
        <v>0</v>
      </c>
      <c r="AG48" s="18">
        <f>Cal_Maintenance!AG76</f>
        <v>0</v>
      </c>
      <c r="AH48" s="18">
        <f>Cal_Maintenance!AH76</f>
        <v>0</v>
      </c>
      <c r="AI48" s="18">
        <f>Cal_Maintenance!AI76</f>
        <v>0</v>
      </c>
      <c r="AJ48" s="18">
        <f>Cal_Maintenance!AJ76</f>
        <v>0</v>
      </c>
      <c r="AK48" s="18">
        <f>Cal_Maintenance!AK76</f>
        <v>0</v>
      </c>
      <c r="AN48" s="35"/>
    </row>
    <row r="49" spans="5:40" s="97" customFormat="1">
      <c r="E49" s="16" t="str">
        <f>Cover!$F$13</f>
        <v>Lon</v>
      </c>
      <c r="F49" s="16" t="str">
        <f>Cal_SIU!F67</f>
        <v>Opex</v>
      </c>
      <c r="H49" s="16" t="str">
        <f>Cal_SIU!H67</f>
        <v>Work Execution</v>
      </c>
      <c r="I49" s="16" t="str">
        <f>Cal_SIU!I67</f>
        <v>Statutory Independent Undertakings (SIU)</v>
      </c>
      <c r="J49" s="16" t="str">
        <f>IF(ISBLANK(Cal_SIU!J67),"",Cal_SIU!J67)</f>
        <v/>
      </c>
      <c r="L49" s="97" t="s">
        <v>114</v>
      </c>
      <c r="M49" s="97" t="b">
        <f t="shared" si="0"/>
        <v>0</v>
      </c>
      <c r="N49" s="97" t="b">
        <f t="shared" si="1"/>
        <v>0</v>
      </c>
      <c r="T49" s="18">
        <f>Cal_SIU!T67</f>
        <v>0</v>
      </c>
      <c r="U49" s="18">
        <f>Cal_SIU!U67</f>
        <v>0</v>
      </c>
      <c r="V49" s="18">
        <f>Cal_SIU!V67</f>
        <v>0</v>
      </c>
      <c r="W49" s="18">
        <f>Cal_SIU!W67</f>
        <v>0</v>
      </c>
      <c r="X49" s="18">
        <f>Cal_SIU!X67</f>
        <v>0</v>
      </c>
      <c r="Y49" s="18">
        <f>Cal_SIU!Y67</f>
        <v>0</v>
      </c>
      <c r="Z49" s="18">
        <f>Cal_SIU!Z67</f>
        <v>0</v>
      </c>
      <c r="AA49" s="18">
        <f>Cal_SIU!AA67</f>
        <v>0</v>
      </c>
      <c r="AB49" s="18">
        <f>Cal_SIU!AB67</f>
        <v>0</v>
      </c>
      <c r="AC49" s="18">
        <f>Cal_SIU!AC67</f>
        <v>0</v>
      </c>
      <c r="AD49" s="18">
        <f>Cal_SIU!AD67</f>
        <v>0</v>
      </c>
      <c r="AE49" s="18">
        <f>Cal_SIU!AE67</f>
        <v>0</v>
      </c>
      <c r="AF49" s="18">
        <f>Cal_SIU!AF67</f>
        <v>0</v>
      </c>
      <c r="AG49" s="18">
        <f>Cal_SIU!AG67</f>
        <v>0</v>
      </c>
      <c r="AH49" s="18">
        <f>Cal_SIU!AH67</f>
        <v>0</v>
      </c>
      <c r="AI49" s="18">
        <f>Cal_SIU!AI67</f>
        <v>0</v>
      </c>
      <c r="AJ49" s="18">
        <f>Cal_SIU!AJ67</f>
        <v>0</v>
      </c>
      <c r="AK49" s="18">
        <f>Cal_SIU!AK67</f>
        <v>0</v>
      </c>
      <c r="AN49" s="35"/>
    </row>
    <row r="50" spans="5:40" s="97" customFormat="1">
      <c r="E50" s="16" t="str">
        <f>Cover!$F$13</f>
        <v>Lon</v>
      </c>
      <c r="F50" s="16" t="str">
        <f>Cal_SIU!F68</f>
        <v>Opex</v>
      </c>
      <c r="H50" s="16" t="str">
        <f>Cal_SIU!H68</f>
        <v>Work Execution</v>
      </c>
      <c r="I50" s="16" t="str">
        <f>Cal_SIU!I68</f>
        <v>Statutory Independent Undertakings (SIU)</v>
      </c>
      <c r="J50" s="16" t="str">
        <f>IF(ISBLANK(Cal_SIU!J68),"",Cal_SIU!J68)</f>
        <v/>
      </c>
      <c r="L50" s="97" t="s">
        <v>114</v>
      </c>
      <c r="M50" s="97" t="b">
        <f t="shared" si="0"/>
        <v>0</v>
      </c>
      <c r="N50" s="97" t="b">
        <f t="shared" si="1"/>
        <v>0</v>
      </c>
      <c r="T50" s="18">
        <f>Cal_SIU!T68</f>
        <v>0</v>
      </c>
      <c r="U50" s="18">
        <f>Cal_SIU!U68</f>
        <v>0</v>
      </c>
      <c r="V50" s="18">
        <f>Cal_SIU!V68</f>
        <v>0</v>
      </c>
      <c r="W50" s="18">
        <f>Cal_SIU!W68</f>
        <v>0</v>
      </c>
      <c r="X50" s="18">
        <f>Cal_SIU!X68</f>
        <v>0</v>
      </c>
      <c r="Y50" s="18">
        <f>Cal_SIU!Y68</f>
        <v>0</v>
      </c>
      <c r="Z50" s="18">
        <f>Cal_SIU!Z68</f>
        <v>0</v>
      </c>
      <c r="AA50" s="18">
        <f>Cal_SIU!AA68</f>
        <v>0</v>
      </c>
      <c r="AB50" s="18">
        <f>Cal_SIU!AB68</f>
        <v>0</v>
      </c>
      <c r="AC50" s="18">
        <f>Cal_SIU!AC68</f>
        <v>0</v>
      </c>
      <c r="AD50" s="18">
        <f>Cal_SIU!AD68</f>
        <v>0</v>
      </c>
      <c r="AE50" s="18">
        <f>Cal_SIU!AE68</f>
        <v>0</v>
      </c>
      <c r="AF50" s="18">
        <f>Cal_SIU!AF68</f>
        <v>0</v>
      </c>
      <c r="AG50" s="18">
        <f>Cal_SIU!AG68</f>
        <v>0</v>
      </c>
      <c r="AH50" s="18">
        <f>Cal_SIU!AH68</f>
        <v>0</v>
      </c>
      <c r="AI50" s="18">
        <f>Cal_SIU!AI68</f>
        <v>0</v>
      </c>
      <c r="AJ50" s="18">
        <f>Cal_SIU!AJ68</f>
        <v>0</v>
      </c>
      <c r="AK50" s="18">
        <f>Cal_SIU!AK68</f>
        <v>0</v>
      </c>
      <c r="AN50" s="35"/>
    </row>
    <row r="51" spans="5:40" s="97" customFormat="1">
      <c r="E51" s="16" t="str">
        <f>Cover!$F$13</f>
        <v>Lon</v>
      </c>
      <c r="F51" s="16" t="str">
        <f>Cal_SIU!F69</f>
        <v>Opex</v>
      </c>
      <c r="H51" s="16" t="str">
        <f>Cal_SIU!H69</f>
        <v>Work Execution</v>
      </c>
      <c r="I51" s="16" t="str">
        <f>Cal_SIU!I69</f>
        <v>Statutory Independent Undertakings (SIU)</v>
      </c>
      <c r="J51" s="16" t="str">
        <f>IF(ISBLANK(Cal_SIU!J69),"",Cal_SIU!J69)</f>
        <v/>
      </c>
      <c r="L51" s="97" t="s">
        <v>114</v>
      </c>
      <c r="M51" s="97" t="b">
        <f t="shared" si="0"/>
        <v>0</v>
      </c>
      <c r="N51" s="97" t="b">
        <f t="shared" si="1"/>
        <v>0</v>
      </c>
      <c r="T51" s="18">
        <f>Cal_SIU!T69</f>
        <v>0</v>
      </c>
      <c r="U51" s="18">
        <f>Cal_SIU!U69</f>
        <v>0</v>
      </c>
      <c r="V51" s="18">
        <f>Cal_SIU!V69</f>
        <v>0</v>
      </c>
      <c r="W51" s="18">
        <f>Cal_SIU!W69</f>
        <v>0</v>
      </c>
      <c r="X51" s="18">
        <f>Cal_SIU!X69</f>
        <v>0</v>
      </c>
      <c r="Y51" s="18">
        <f>Cal_SIU!Y69</f>
        <v>0</v>
      </c>
      <c r="Z51" s="18">
        <f>Cal_SIU!Z69</f>
        <v>0</v>
      </c>
      <c r="AA51" s="18">
        <f>Cal_SIU!AA69</f>
        <v>0</v>
      </c>
      <c r="AB51" s="18">
        <f>Cal_SIU!AB69</f>
        <v>0</v>
      </c>
      <c r="AC51" s="18">
        <f>Cal_SIU!AC69</f>
        <v>0</v>
      </c>
      <c r="AD51" s="18">
        <f>Cal_SIU!AD69</f>
        <v>0</v>
      </c>
      <c r="AE51" s="18">
        <f>Cal_SIU!AE69</f>
        <v>0</v>
      </c>
      <c r="AF51" s="18">
        <f>Cal_SIU!AF69</f>
        <v>0</v>
      </c>
      <c r="AG51" s="18">
        <f>Cal_SIU!AG69</f>
        <v>0</v>
      </c>
      <c r="AH51" s="18">
        <f>Cal_SIU!AH69</f>
        <v>0</v>
      </c>
      <c r="AI51" s="18">
        <f>Cal_SIU!AI69</f>
        <v>0</v>
      </c>
      <c r="AJ51" s="18">
        <f>Cal_SIU!AJ69</f>
        <v>0</v>
      </c>
      <c r="AK51" s="18">
        <f>Cal_SIU!AK69</f>
        <v>0</v>
      </c>
      <c r="AN51" s="35"/>
    </row>
    <row r="52" spans="5:40" s="97" customFormat="1">
      <c r="E52" s="16" t="str">
        <f>Cover!$F$13</f>
        <v>Lon</v>
      </c>
      <c r="F52" s="16" t="str">
        <f>Cal_SIU!F70</f>
        <v>Opex</v>
      </c>
      <c r="H52" s="16" t="str">
        <f>Cal_SIU!H70</f>
        <v>Work Execution</v>
      </c>
      <c r="I52" s="16" t="str">
        <f>Cal_SIU!I70</f>
        <v>Statutory Independent Undertakings (SIU)</v>
      </c>
      <c r="J52" s="16" t="str">
        <f>IF(ISBLANK(Cal_SIU!J70),"",Cal_SIU!J70)</f>
        <v/>
      </c>
      <c r="L52" s="97" t="s">
        <v>114</v>
      </c>
      <c r="M52" s="97" t="b">
        <f t="shared" si="0"/>
        <v>0</v>
      </c>
      <c r="N52" s="97" t="b">
        <f t="shared" si="1"/>
        <v>0</v>
      </c>
      <c r="T52" s="18">
        <f>Cal_SIU!T70</f>
        <v>0</v>
      </c>
      <c r="U52" s="18">
        <f>Cal_SIU!U70</f>
        <v>0</v>
      </c>
      <c r="V52" s="18">
        <f>Cal_SIU!V70</f>
        <v>0</v>
      </c>
      <c r="W52" s="18">
        <f>Cal_SIU!W70</f>
        <v>0</v>
      </c>
      <c r="X52" s="18">
        <f>Cal_SIU!X70</f>
        <v>0</v>
      </c>
      <c r="Y52" s="18">
        <f>Cal_SIU!Y70</f>
        <v>0</v>
      </c>
      <c r="Z52" s="18">
        <f>Cal_SIU!Z70</f>
        <v>0</v>
      </c>
      <c r="AA52" s="18">
        <f>Cal_SIU!AA70</f>
        <v>0</v>
      </c>
      <c r="AB52" s="18">
        <f>Cal_SIU!AB70</f>
        <v>0</v>
      </c>
      <c r="AC52" s="18">
        <f>Cal_SIU!AC70</f>
        <v>0</v>
      </c>
      <c r="AD52" s="18">
        <f>Cal_SIU!AD70</f>
        <v>0</v>
      </c>
      <c r="AE52" s="18">
        <f>Cal_SIU!AE70</f>
        <v>0</v>
      </c>
      <c r="AF52" s="18">
        <f>Cal_SIU!AF70</f>
        <v>0</v>
      </c>
      <c r="AG52" s="18">
        <f>Cal_SIU!AG70</f>
        <v>0</v>
      </c>
      <c r="AH52" s="18">
        <f>Cal_SIU!AH70</f>
        <v>0</v>
      </c>
      <c r="AI52" s="18">
        <f>Cal_SIU!AI70</f>
        <v>0</v>
      </c>
      <c r="AJ52" s="18">
        <f>Cal_SIU!AJ70</f>
        <v>0</v>
      </c>
      <c r="AK52" s="18">
        <f>Cal_SIU!AK70</f>
        <v>0</v>
      </c>
      <c r="AN52" s="35"/>
    </row>
    <row r="53" spans="5:40" s="97" customFormat="1">
      <c r="E53" s="16" t="str">
        <f>Cover!$F$13</f>
        <v>Lon</v>
      </c>
      <c r="F53" s="16" t="str">
        <f>Cal_SIU!F71</f>
        <v>Opex</v>
      </c>
      <c r="H53" s="16" t="str">
        <f>Cal_SIU!H71</f>
        <v>Work Execution</v>
      </c>
      <c r="I53" s="16" t="str">
        <f>Cal_SIU!I71</f>
        <v>Statutory Independent Undertakings (SIU)</v>
      </c>
      <c r="J53" s="16" t="str">
        <f>IF(ISBLANK(Cal_SIU!J71),"",Cal_SIU!J71)</f>
        <v/>
      </c>
      <c r="L53" s="97" t="s">
        <v>114</v>
      </c>
      <c r="M53" s="97" t="b">
        <f t="shared" si="0"/>
        <v>0</v>
      </c>
      <c r="N53" s="97" t="b">
        <f t="shared" si="1"/>
        <v>0</v>
      </c>
      <c r="T53" s="18">
        <f>Cal_SIU!T71</f>
        <v>0</v>
      </c>
      <c r="U53" s="18">
        <f>Cal_SIU!U71</f>
        <v>0</v>
      </c>
      <c r="V53" s="18">
        <f>Cal_SIU!V71</f>
        <v>0</v>
      </c>
      <c r="W53" s="18">
        <f>Cal_SIU!W71</f>
        <v>0</v>
      </c>
      <c r="X53" s="18">
        <f>Cal_SIU!X71</f>
        <v>0</v>
      </c>
      <c r="Y53" s="18">
        <f>Cal_SIU!Y71</f>
        <v>0</v>
      </c>
      <c r="Z53" s="18">
        <f>Cal_SIU!Z71</f>
        <v>0</v>
      </c>
      <c r="AA53" s="18">
        <f>Cal_SIU!AA71</f>
        <v>0</v>
      </c>
      <c r="AB53" s="18">
        <f>Cal_SIU!AB71</f>
        <v>0</v>
      </c>
      <c r="AC53" s="18">
        <f>Cal_SIU!AC71</f>
        <v>0</v>
      </c>
      <c r="AD53" s="18">
        <f>Cal_SIU!AD71</f>
        <v>0</v>
      </c>
      <c r="AE53" s="18">
        <f>Cal_SIU!AE71</f>
        <v>0</v>
      </c>
      <c r="AF53" s="18">
        <f>Cal_SIU!AF71</f>
        <v>0</v>
      </c>
      <c r="AG53" s="18">
        <f>Cal_SIU!AG71</f>
        <v>0</v>
      </c>
      <c r="AH53" s="18">
        <f>Cal_SIU!AH71</f>
        <v>0</v>
      </c>
      <c r="AI53" s="18">
        <f>Cal_SIU!AI71</f>
        <v>0</v>
      </c>
      <c r="AJ53" s="18">
        <f>Cal_SIU!AJ71</f>
        <v>0</v>
      </c>
      <c r="AK53" s="18">
        <f>Cal_SIU!AK71</f>
        <v>0</v>
      </c>
      <c r="AN53" s="35"/>
    </row>
    <row r="54" spans="5:40" s="97" customFormat="1">
      <c r="E54" s="16" t="str">
        <f>Cover!$F$13</f>
        <v>Lon</v>
      </c>
      <c r="F54" s="16" t="str">
        <f>Cal_SIU!F72</f>
        <v>Opex</v>
      </c>
      <c r="H54" s="16" t="str">
        <f>Cal_SIU!H72</f>
        <v>Work Execution</v>
      </c>
      <c r="I54" s="16" t="str">
        <f>Cal_SIU!I72</f>
        <v>Statutory Independent Undertakings (SIU)</v>
      </c>
      <c r="J54" s="16" t="str">
        <f>IF(ISBLANK(Cal_SIU!J72),"",Cal_SIU!J72)</f>
        <v/>
      </c>
      <c r="L54" s="97" t="s">
        <v>114</v>
      </c>
      <c r="M54" s="97" t="b">
        <f t="shared" si="0"/>
        <v>0</v>
      </c>
      <c r="N54" s="97" t="b">
        <f t="shared" si="1"/>
        <v>0</v>
      </c>
      <c r="T54" s="18">
        <f>Cal_SIU!T72</f>
        <v>0</v>
      </c>
      <c r="U54" s="18">
        <f>Cal_SIU!U72</f>
        <v>0</v>
      </c>
      <c r="V54" s="18">
        <f>Cal_SIU!V72</f>
        <v>0</v>
      </c>
      <c r="W54" s="18">
        <f>Cal_SIU!W72</f>
        <v>0</v>
      </c>
      <c r="X54" s="18">
        <f>Cal_SIU!X72</f>
        <v>0</v>
      </c>
      <c r="Y54" s="18">
        <f>Cal_SIU!Y72</f>
        <v>0</v>
      </c>
      <c r="Z54" s="18">
        <f>Cal_SIU!Z72</f>
        <v>0</v>
      </c>
      <c r="AA54" s="18">
        <f>Cal_SIU!AA72</f>
        <v>0</v>
      </c>
      <c r="AB54" s="18">
        <f>Cal_SIU!AB72</f>
        <v>0</v>
      </c>
      <c r="AC54" s="18">
        <f>Cal_SIU!AC72</f>
        <v>0</v>
      </c>
      <c r="AD54" s="18">
        <f>Cal_SIU!AD72</f>
        <v>0</v>
      </c>
      <c r="AE54" s="18">
        <f>Cal_SIU!AE72</f>
        <v>0</v>
      </c>
      <c r="AF54" s="18">
        <f>Cal_SIU!AF72</f>
        <v>0</v>
      </c>
      <c r="AG54" s="18">
        <f>Cal_SIU!AG72</f>
        <v>0</v>
      </c>
      <c r="AH54" s="18">
        <f>Cal_SIU!AH72</f>
        <v>0</v>
      </c>
      <c r="AI54" s="18">
        <f>Cal_SIU!AI72</f>
        <v>0</v>
      </c>
      <c r="AJ54" s="18">
        <f>Cal_SIU!AJ72</f>
        <v>0</v>
      </c>
      <c r="AK54" s="18">
        <f>Cal_SIU!AK72</f>
        <v>0</v>
      </c>
      <c r="AN54" s="35"/>
    </row>
    <row r="55" spans="5:40" s="97" customFormat="1">
      <c r="E55" s="16" t="str">
        <f>Cover!$F$13</f>
        <v>Lon</v>
      </c>
      <c r="F55" s="16" t="str">
        <f>Cal_SIU!F73</f>
        <v>Opex</v>
      </c>
      <c r="H55" s="16" t="str">
        <f>Cal_SIU!H73</f>
        <v>Work Execution</v>
      </c>
      <c r="I55" s="16" t="str">
        <f>Cal_SIU!I73</f>
        <v>Statutory Independent Undertakings (SIU)</v>
      </c>
      <c r="J55" s="16" t="str">
        <f>IF(ISBLANK(Cal_SIU!J73),"",Cal_SIU!J73)</f>
        <v/>
      </c>
      <c r="L55" s="97" t="s">
        <v>114</v>
      </c>
      <c r="M55" s="97" t="b">
        <f t="shared" si="0"/>
        <v>0</v>
      </c>
      <c r="N55" s="97" t="b">
        <f t="shared" si="1"/>
        <v>0</v>
      </c>
      <c r="T55" s="18">
        <f>Cal_SIU!T73</f>
        <v>0</v>
      </c>
      <c r="U55" s="18">
        <f>Cal_SIU!U73</f>
        <v>0</v>
      </c>
      <c r="V55" s="18">
        <f>Cal_SIU!V73</f>
        <v>0</v>
      </c>
      <c r="W55" s="18">
        <f>Cal_SIU!W73</f>
        <v>0</v>
      </c>
      <c r="X55" s="18">
        <f>Cal_SIU!X73</f>
        <v>0</v>
      </c>
      <c r="Y55" s="18">
        <f>Cal_SIU!Y73</f>
        <v>0</v>
      </c>
      <c r="Z55" s="18">
        <f>Cal_SIU!Z73</f>
        <v>0</v>
      </c>
      <c r="AA55" s="18">
        <f>Cal_SIU!AA73</f>
        <v>0</v>
      </c>
      <c r="AB55" s="18">
        <f>Cal_SIU!AB73</f>
        <v>0</v>
      </c>
      <c r="AC55" s="18">
        <f>Cal_SIU!AC73</f>
        <v>0</v>
      </c>
      <c r="AD55" s="18">
        <f>Cal_SIU!AD73</f>
        <v>0</v>
      </c>
      <c r="AE55" s="18">
        <f>Cal_SIU!AE73</f>
        <v>0</v>
      </c>
      <c r="AF55" s="18">
        <f>Cal_SIU!AF73</f>
        <v>0</v>
      </c>
      <c r="AG55" s="18">
        <f>Cal_SIU!AG73</f>
        <v>0</v>
      </c>
      <c r="AH55" s="18">
        <f>Cal_SIU!AH73</f>
        <v>0</v>
      </c>
      <c r="AI55" s="18">
        <f>Cal_SIU!AI73</f>
        <v>0</v>
      </c>
      <c r="AJ55" s="18">
        <f>Cal_SIU!AJ73</f>
        <v>0</v>
      </c>
      <c r="AK55" s="18">
        <f>Cal_SIU!AK73</f>
        <v>0</v>
      </c>
      <c r="AN55" s="35"/>
    </row>
    <row r="56" spans="5:40" s="97" customFormat="1">
      <c r="E56" s="16" t="str">
        <f>Cover!$F$13</f>
        <v>Lon</v>
      </c>
      <c r="F56" s="16" t="str">
        <f>Cal_SIU!F74</f>
        <v>Opex</v>
      </c>
      <c r="H56" s="16" t="str">
        <f>Cal_SIU!H74</f>
        <v>Work Execution</v>
      </c>
      <c r="I56" s="16" t="str">
        <f>Cal_SIU!I74</f>
        <v>Statutory Independent Undertakings (SIU)</v>
      </c>
      <c r="J56" s="16" t="str">
        <f>IF(ISBLANK(Cal_SIU!J74),"",Cal_SIU!J74)</f>
        <v/>
      </c>
      <c r="L56" s="97" t="s">
        <v>114</v>
      </c>
      <c r="M56" s="97" t="b">
        <f t="shared" si="0"/>
        <v>0</v>
      </c>
      <c r="N56" s="97" t="b">
        <f t="shared" si="1"/>
        <v>0</v>
      </c>
      <c r="T56" s="18">
        <f>Cal_SIU!T74</f>
        <v>0</v>
      </c>
      <c r="U56" s="18">
        <f>Cal_SIU!U74</f>
        <v>0</v>
      </c>
      <c r="V56" s="18">
        <f>Cal_SIU!V74</f>
        <v>0</v>
      </c>
      <c r="W56" s="18">
        <f>Cal_SIU!W74</f>
        <v>0</v>
      </c>
      <c r="X56" s="18">
        <f>Cal_SIU!X74</f>
        <v>0</v>
      </c>
      <c r="Y56" s="18">
        <f>Cal_SIU!Y74</f>
        <v>0</v>
      </c>
      <c r="Z56" s="18">
        <f>Cal_SIU!Z74</f>
        <v>0</v>
      </c>
      <c r="AA56" s="18">
        <f>Cal_SIU!AA74</f>
        <v>0</v>
      </c>
      <c r="AB56" s="18">
        <f>Cal_SIU!AB74</f>
        <v>0</v>
      </c>
      <c r="AC56" s="18">
        <f>Cal_SIU!AC74</f>
        <v>0</v>
      </c>
      <c r="AD56" s="18">
        <f>Cal_SIU!AD74</f>
        <v>0</v>
      </c>
      <c r="AE56" s="18">
        <f>Cal_SIU!AE74</f>
        <v>0</v>
      </c>
      <c r="AF56" s="18">
        <f>Cal_SIU!AF74</f>
        <v>0</v>
      </c>
      <c r="AG56" s="18">
        <f>Cal_SIU!AG74</f>
        <v>0</v>
      </c>
      <c r="AH56" s="18">
        <f>Cal_SIU!AH74</f>
        <v>0</v>
      </c>
      <c r="AI56" s="18">
        <f>Cal_SIU!AI74</f>
        <v>0</v>
      </c>
      <c r="AJ56" s="18">
        <f>Cal_SIU!AJ74</f>
        <v>0</v>
      </c>
      <c r="AK56" s="18">
        <f>Cal_SIU!AK74</f>
        <v>0</v>
      </c>
      <c r="AN56" s="35"/>
    </row>
    <row r="57" spans="5:40" s="97" customFormat="1">
      <c r="E57" s="16" t="str">
        <f>Cover!$F$13</f>
        <v>Lon</v>
      </c>
      <c r="F57" s="16" t="str">
        <f>Cal_SIU!F75</f>
        <v>Opex</v>
      </c>
      <c r="H57" s="16" t="str">
        <f>Cal_SIU!H75</f>
        <v>Work Execution</v>
      </c>
      <c r="I57" s="16" t="str">
        <f>Cal_SIU!I75</f>
        <v>Statutory Independent Undertakings (SIU)</v>
      </c>
      <c r="J57" s="16" t="str">
        <f>IF(ISBLANK(Cal_SIU!J75),"",Cal_SIU!J75)</f>
        <v/>
      </c>
      <c r="L57" s="97" t="s">
        <v>114</v>
      </c>
      <c r="M57" s="97" t="b">
        <f t="shared" si="0"/>
        <v>0</v>
      </c>
      <c r="N57" s="97" t="b">
        <f t="shared" si="1"/>
        <v>0</v>
      </c>
      <c r="T57" s="18">
        <f>Cal_SIU!T75</f>
        <v>0</v>
      </c>
      <c r="U57" s="18">
        <f>Cal_SIU!U75</f>
        <v>0</v>
      </c>
      <c r="V57" s="18">
        <f>Cal_SIU!V75</f>
        <v>0</v>
      </c>
      <c r="W57" s="18">
        <f>Cal_SIU!W75</f>
        <v>0</v>
      </c>
      <c r="X57" s="18">
        <f>Cal_SIU!X75</f>
        <v>0</v>
      </c>
      <c r="Y57" s="18">
        <f>Cal_SIU!Y75</f>
        <v>0</v>
      </c>
      <c r="Z57" s="18">
        <f>Cal_SIU!Z75</f>
        <v>0</v>
      </c>
      <c r="AA57" s="18">
        <f>Cal_SIU!AA75</f>
        <v>0</v>
      </c>
      <c r="AB57" s="18">
        <f>Cal_SIU!AB75</f>
        <v>0</v>
      </c>
      <c r="AC57" s="18">
        <f>Cal_SIU!AC75</f>
        <v>0</v>
      </c>
      <c r="AD57" s="18">
        <f>Cal_SIU!AD75</f>
        <v>0</v>
      </c>
      <c r="AE57" s="18">
        <f>Cal_SIU!AE75</f>
        <v>0</v>
      </c>
      <c r="AF57" s="18">
        <f>Cal_SIU!AF75</f>
        <v>0</v>
      </c>
      <c r="AG57" s="18">
        <f>Cal_SIU!AG75</f>
        <v>0</v>
      </c>
      <c r="AH57" s="18">
        <f>Cal_SIU!AH75</f>
        <v>0</v>
      </c>
      <c r="AI57" s="18">
        <f>Cal_SIU!AI75</f>
        <v>0</v>
      </c>
      <c r="AJ57" s="18">
        <f>Cal_SIU!AJ75</f>
        <v>0</v>
      </c>
      <c r="AK57" s="18">
        <f>Cal_SIU!AK75</f>
        <v>0</v>
      </c>
      <c r="AN57" s="35"/>
    </row>
    <row r="58" spans="5:40" s="97" customFormat="1">
      <c r="E58" s="16" t="str">
        <f>Cover!$F$13</f>
        <v>Lon</v>
      </c>
      <c r="F58" s="16" t="str">
        <f>Cal_SIU!F76</f>
        <v>Opex</v>
      </c>
      <c r="H58" s="16" t="str">
        <f>Cal_SIU!H76</f>
        <v>Work Execution</v>
      </c>
      <c r="I58" s="16" t="str">
        <f>Cal_SIU!I76</f>
        <v>Statutory Independent Undertakings (SIU)</v>
      </c>
      <c r="J58" s="16" t="str">
        <f>IF(ISBLANK(Cal_SIU!J76),"",Cal_SIU!J76)</f>
        <v/>
      </c>
      <c r="L58" s="97" t="s">
        <v>114</v>
      </c>
      <c r="M58" s="97" t="b">
        <f t="shared" si="0"/>
        <v>0</v>
      </c>
      <c r="N58" s="97" t="b">
        <f t="shared" si="1"/>
        <v>0</v>
      </c>
      <c r="T58" s="18">
        <f>Cal_SIU!T76</f>
        <v>0</v>
      </c>
      <c r="U58" s="18">
        <f>Cal_SIU!U76</f>
        <v>0</v>
      </c>
      <c r="V58" s="18">
        <f>Cal_SIU!V76</f>
        <v>0</v>
      </c>
      <c r="W58" s="18">
        <f>Cal_SIU!W76</f>
        <v>0</v>
      </c>
      <c r="X58" s="18">
        <f>Cal_SIU!X76</f>
        <v>0</v>
      </c>
      <c r="Y58" s="18">
        <f>Cal_SIU!Y76</f>
        <v>0</v>
      </c>
      <c r="Z58" s="18">
        <f>Cal_SIU!Z76</f>
        <v>0</v>
      </c>
      <c r="AA58" s="18">
        <f>Cal_SIU!AA76</f>
        <v>0</v>
      </c>
      <c r="AB58" s="18">
        <f>Cal_SIU!AB76</f>
        <v>0</v>
      </c>
      <c r="AC58" s="18">
        <f>Cal_SIU!AC76</f>
        <v>0</v>
      </c>
      <c r="AD58" s="18">
        <f>Cal_SIU!AD76</f>
        <v>0</v>
      </c>
      <c r="AE58" s="18">
        <f>Cal_SIU!AE76</f>
        <v>0</v>
      </c>
      <c r="AF58" s="18">
        <f>Cal_SIU!AF76</f>
        <v>0</v>
      </c>
      <c r="AG58" s="18">
        <f>Cal_SIU!AG76</f>
        <v>0</v>
      </c>
      <c r="AH58" s="18">
        <f>Cal_SIU!AH76</f>
        <v>0</v>
      </c>
      <c r="AI58" s="18">
        <f>Cal_SIU!AI76</f>
        <v>0</v>
      </c>
      <c r="AJ58" s="18">
        <f>Cal_SIU!AJ76</f>
        <v>0</v>
      </c>
      <c r="AK58" s="18">
        <f>Cal_SIU!AK76</f>
        <v>0</v>
      </c>
      <c r="AN58" s="35"/>
    </row>
    <row r="59" spans="5:40" s="97" customFormat="1">
      <c r="E59" s="16" t="str">
        <f>Cover!$F$13</f>
        <v>Lon</v>
      </c>
      <c r="F59" s="16" t="str">
        <f>Cal_ODA!F67</f>
        <v>Opex</v>
      </c>
      <c r="H59" s="16" t="str">
        <f>Cal_ODA!H67</f>
        <v>Work Execution</v>
      </c>
      <c r="I59" s="16" t="str">
        <f>Cal_ODA!I67</f>
        <v>Other Direct Activities (ODA)</v>
      </c>
      <c r="J59" s="16" t="str">
        <f>IF(ISBLANK(Cal_ODA!J67),"",Cal_ODA!J67)</f>
        <v/>
      </c>
      <c r="L59" s="97" t="s">
        <v>114</v>
      </c>
      <c r="M59" s="97" t="b">
        <f t="shared" si="0"/>
        <v>0</v>
      </c>
      <c r="N59" s="97" t="b">
        <f t="shared" si="1"/>
        <v>0</v>
      </c>
      <c r="T59" s="18">
        <f>Cal_ODA!T67</f>
        <v>0</v>
      </c>
      <c r="U59" s="18">
        <f>Cal_ODA!U67</f>
        <v>0</v>
      </c>
      <c r="V59" s="18">
        <f>Cal_ODA!V67</f>
        <v>0</v>
      </c>
      <c r="W59" s="18">
        <f>Cal_ODA!W67</f>
        <v>0</v>
      </c>
      <c r="X59" s="18">
        <f>Cal_ODA!X67</f>
        <v>0</v>
      </c>
      <c r="Y59" s="18">
        <f>Cal_ODA!Y67</f>
        <v>0</v>
      </c>
      <c r="Z59" s="18">
        <f>Cal_ODA!Z67</f>
        <v>0</v>
      </c>
      <c r="AA59" s="18">
        <f>Cal_ODA!AA67</f>
        <v>0</v>
      </c>
      <c r="AB59" s="18">
        <f>Cal_ODA!AB67</f>
        <v>0</v>
      </c>
      <c r="AC59" s="18">
        <f>Cal_ODA!AC67</f>
        <v>0</v>
      </c>
      <c r="AD59" s="18">
        <f>Cal_ODA!AD67</f>
        <v>0</v>
      </c>
      <c r="AE59" s="18">
        <f>Cal_ODA!AE67</f>
        <v>0</v>
      </c>
      <c r="AF59" s="18">
        <f>Cal_ODA!AF67</f>
        <v>0</v>
      </c>
      <c r="AG59" s="18">
        <f>Cal_ODA!AG67</f>
        <v>0</v>
      </c>
      <c r="AH59" s="18">
        <f>Cal_ODA!AH67</f>
        <v>0</v>
      </c>
      <c r="AI59" s="18">
        <f>Cal_ODA!AI67</f>
        <v>0</v>
      </c>
      <c r="AJ59" s="18">
        <f>Cal_ODA!AJ67</f>
        <v>0</v>
      </c>
      <c r="AK59" s="18">
        <f>Cal_ODA!AK67</f>
        <v>0</v>
      </c>
      <c r="AN59" s="35"/>
    </row>
    <row r="60" spans="5:40" s="97" customFormat="1">
      <c r="E60" s="16" t="str">
        <f>Cover!$F$13</f>
        <v>Lon</v>
      </c>
      <c r="F60" s="16" t="str">
        <f>Cal_ODA!F68</f>
        <v>Opex</v>
      </c>
      <c r="H60" s="16" t="str">
        <f>Cal_ODA!H68</f>
        <v>Work Execution</v>
      </c>
      <c r="I60" s="16" t="str">
        <f>Cal_ODA!I68</f>
        <v>Other Direct Activities (ODA)</v>
      </c>
      <c r="J60" s="16" t="str">
        <f>IF(ISBLANK(Cal_ODA!J68),"",Cal_ODA!J68)</f>
        <v/>
      </c>
      <c r="L60" s="97" t="s">
        <v>114</v>
      </c>
      <c r="M60" s="97" t="b">
        <f t="shared" si="0"/>
        <v>0</v>
      </c>
      <c r="N60" s="97" t="b">
        <f t="shared" si="1"/>
        <v>0</v>
      </c>
      <c r="T60" s="18">
        <f>Cal_ODA!T68</f>
        <v>0</v>
      </c>
      <c r="U60" s="18">
        <f>Cal_ODA!U68</f>
        <v>0</v>
      </c>
      <c r="V60" s="18">
        <f>Cal_ODA!V68</f>
        <v>0</v>
      </c>
      <c r="W60" s="18">
        <f>Cal_ODA!W68</f>
        <v>0</v>
      </c>
      <c r="X60" s="18">
        <f>Cal_ODA!X68</f>
        <v>0</v>
      </c>
      <c r="Y60" s="18">
        <f>Cal_ODA!Y68</f>
        <v>0</v>
      </c>
      <c r="Z60" s="18">
        <f>Cal_ODA!Z68</f>
        <v>0</v>
      </c>
      <c r="AA60" s="18">
        <f>Cal_ODA!AA68</f>
        <v>0</v>
      </c>
      <c r="AB60" s="18">
        <f>Cal_ODA!AB68</f>
        <v>0</v>
      </c>
      <c r="AC60" s="18">
        <f>Cal_ODA!AC68</f>
        <v>0</v>
      </c>
      <c r="AD60" s="18">
        <f>Cal_ODA!AD68</f>
        <v>0</v>
      </c>
      <c r="AE60" s="18">
        <f>Cal_ODA!AE68</f>
        <v>0</v>
      </c>
      <c r="AF60" s="18">
        <f>Cal_ODA!AF68</f>
        <v>0</v>
      </c>
      <c r="AG60" s="18">
        <f>Cal_ODA!AG68</f>
        <v>0</v>
      </c>
      <c r="AH60" s="18">
        <f>Cal_ODA!AH68</f>
        <v>0</v>
      </c>
      <c r="AI60" s="18">
        <f>Cal_ODA!AI68</f>
        <v>0</v>
      </c>
      <c r="AJ60" s="18">
        <f>Cal_ODA!AJ68</f>
        <v>0</v>
      </c>
      <c r="AK60" s="18">
        <f>Cal_ODA!AK68</f>
        <v>0</v>
      </c>
      <c r="AN60" s="35"/>
    </row>
    <row r="61" spans="5:40" s="97" customFormat="1">
      <c r="E61" s="16" t="str">
        <f>Cover!$F$13</f>
        <v>Lon</v>
      </c>
      <c r="F61" s="16" t="str">
        <f>Cal_ODA!F69</f>
        <v>Opex</v>
      </c>
      <c r="H61" s="16" t="str">
        <f>Cal_ODA!H69</f>
        <v>Work Execution</v>
      </c>
      <c r="I61" s="16" t="str">
        <f>Cal_ODA!I69</f>
        <v>Other Direct Activities (ODA)</v>
      </c>
      <c r="J61" s="16" t="str">
        <f>IF(ISBLANK(Cal_ODA!J69),"",Cal_ODA!J69)</f>
        <v/>
      </c>
      <c r="L61" s="97" t="s">
        <v>114</v>
      </c>
      <c r="M61" s="97" t="b">
        <f t="shared" si="0"/>
        <v>0</v>
      </c>
      <c r="N61" s="97" t="b">
        <f t="shared" si="1"/>
        <v>0</v>
      </c>
      <c r="T61" s="18">
        <f>Cal_ODA!T69</f>
        <v>0</v>
      </c>
      <c r="U61" s="18">
        <f>Cal_ODA!U69</f>
        <v>0</v>
      </c>
      <c r="V61" s="18">
        <f>Cal_ODA!V69</f>
        <v>0</v>
      </c>
      <c r="W61" s="18">
        <f>Cal_ODA!W69</f>
        <v>0</v>
      </c>
      <c r="X61" s="18">
        <f>Cal_ODA!X69</f>
        <v>0</v>
      </c>
      <c r="Y61" s="18">
        <f>Cal_ODA!Y69</f>
        <v>0</v>
      </c>
      <c r="Z61" s="18">
        <f>Cal_ODA!Z69</f>
        <v>0</v>
      </c>
      <c r="AA61" s="18">
        <f>Cal_ODA!AA69</f>
        <v>0</v>
      </c>
      <c r="AB61" s="18">
        <f>Cal_ODA!AB69</f>
        <v>0</v>
      </c>
      <c r="AC61" s="18">
        <f>Cal_ODA!AC69</f>
        <v>0</v>
      </c>
      <c r="AD61" s="18">
        <f>Cal_ODA!AD69</f>
        <v>0</v>
      </c>
      <c r="AE61" s="18">
        <f>Cal_ODA!AE69</f>
        <v>0</v>
      </c>
      <c r="AF61" s="18">
        <f>Cal_ODA!AF69</f>
        <v>0</v>
      </c>
      <c r="AG61" s="18">
        <f>Cal_ODA!AG69</f>
        <v>0</v>
      </c>
      <c r="AH61" s="18">
        <f>Cal_ODA!AH69</f>
        <v>0</v>
      </c>
      <c r="AI61" s="18">
        <f>Cal_ODA!AI69</f>
        <v>0</v>
      </c>
      <c r="AJ61" s="18">
        <f>Cal_ODA!AJ69</f>
        <v>0</v>
      </c>
      <c r="AK61" s="18">
        <f>Cal_ODA!AK69</f>
        <v>0</v>
      </c>
      <c r="AN61" s="35"/>
    </row>
    <row r="62" spans="5:40" s="97" customFormat="1">
      <c r="E62" s="16" t="str">
        <f>Cover!$F$13</f>
        <v>Lon</v>
      </c>
      <c r="F62" s="16" t="str">
        <f>Cal_ODA!F70</f>
        <v>Opex</v>
      </c>
      <c r="H62" s="16" t="str">
        <f>Cal_ODA!H70</f>
        <v>Work Execution</v>
      </c>
      <c r="I62" s="16" t="str">
        <f>Cal_ODA!I70</f>
        <v>Other Direct Activities (ODA)</v>
      </c>
      <c r="J62" s="16" t="str">
        <f>IF(ISBLANK(Cal_ODA!J70),"",Cal_ODA!J70)</f>
        <v/>
      </c>
      <c r="L62" s="97" t="s">
        <v>114</v>
      </c>
      <c r="M62" s="97" t="b">
        <f t="shared" si="0"/>
        <v>0</v>
      </c>
      <c r="N62" s="97" t="b">
        <f t="shared" si="1"/>
        <v>0</v>
      </c>
      <c r="T62" s="18">
        <f>Cal_ODA!T70</f>
        <v>0</v>
      </c>
      <c r="U62" s="18">
        <f>Cal_ODA!U70</f>
        <v>0</v>
      </c>
      <c r="V62" s="18">
        <f>Cal_ODA!V70</f>
        <v>0</v>
      </c>
      <c r="W62" s="18">
        <f>Cal_ODA!W70</f>
        <v>0</v>
      </c>
      <c r="X62" s="18">
        <f>Cal_ODA!X70</f>
        <v>0</v>
      </c>
      <c r="Y62" s="18">
        <f>Cal_ODA!Y70</f>
        <v>0</v>
      </c>
      <c r="Z62" s="18">
        <f>Cal_ODA!Z70</f>
        <v>0</v>
      </c>
      <c r="AA62" s="18">
        <f>Cal_ODA!AA70</f>
        <v>0</v>
      </c>
      <c r="AB62" s="18">
        <f>Cal_ODA!AB70</f>
        <v>0</v>
      </c>
      <c r="AC62" s="18">
        <f>Cal_ODA!AC70</f>
        <v>0</v>
      </c>
      <c r="AD62" s="18">
        <f>Cal_ODA!AD70</f>
        <v>0</v>
      </c>
      <c r="AE62" s="18">
        <f>Cal_ODA!AE70</f>
        <v>0</v>
      </c>
      <c r="AF62" s="18">
        <f>Cal_ODA!AF70</f>
        <v>0</v>
      </c>
      <c r="AG62" s="18">
        <f>Cal_ODA!AG70</f>
        <v>0</v>
      </c>
      <c r="AH62" s="18">
        <f>Cal_ODA!AH70</f>
        <v>0</v>
      </c>
      <c r="AI62" s="18">
        <f>Cal_ODA!AI70</f>
        <v>0</v>
      </c>
      <c r="AJ62" s="18">
        <f>Cal_ODA!AJ70</f>
        <v>0</v>
      </c>
      <c r="AK62" s="18">
        <f>Cal_ODA!AK70</f>
        <v>0</v>
      </c>
      <c r="AN62" s="35"/>
    </row>
    <row r="63" spans="5:40" s="97" customFormat="1">
      <c r="E63" s="16" t="str">
        <f>Cover!$F$13</f>
        <v>Lon</v>
      </c>
      <c r="F63" s="16" t="str">
        <f>Cal_ODA!F71</f>
        <v>Opex</v>
      </c>
      <c r="H63" s="16" t="str">
        <f>Cal_ODA!H71</f>
        <v>Work Execution</v>
      </c>
      <c r="I63" s="16" t="str">
        <f>Cal_ODA!I71</f>
        <v>Other Direct Activities (ODA)</v>
      </c>
      <c r="J63" s="16" t="str">
        <f>IF(ISBLANK(Cal_ODA!J71),"",Cal_ODA!J71)</f>
        <v/>
      </c>
      <c r="L63" s="97" t="s">
        <v>114</v>
      </c>
      <c r="M63" s="97" t="b">
        <f t="shared" si="0"/>
        <v>0</v>
      </c>
      <c r="N63" s="97" t="b">
        <f t="shared" si="1"/>
        <v>0</v>
      </c>
      <c r="T63" s="18">
        <f>Cal_ODA!T71</f>
        <v>0</v>
      </c>
      <c r="U63" s="18">
        <f>Cal_ODA!U71</f>
        <v>0</v>
      </c>
      <c r="V63" s="18">
        <f>Cal_ODA!V71</f>
        <v>0</v>
      </c>
      <c r="W63" s="18">
        <f>Cal_ODA!W71</f>
        <v>0</v>
      </c>
      <c r="X63" s="18">
        <f>Cal_ODA!X71</f>
        <v>0</v>
      </c>
      <c r="Y63" s="18">
        <f>Cal_ODA!Y71</f>
        <v>0</v>
      </c>
      <c r="Z63" s="18">
        <f>Cal_ODA!Z71</f>
        <v>0</v>
      </c>
      <c r="AA63" s="18">
        <f>Cal_ODA!AA71</f>
        <v>0</v>
      </c>
      <c r="AB63" s="18">
        <f>Cal_ODA!AB71</f>
        <v>0</v>
      </c>
      <c r="AC63" s="18">
        <f>Cal_ODA!AC71</f>
        <v>0</v>
      </c>
      <c r="AD63" s="18">
        <f>Cal_ODA!AD71</f>
        <v>0</v>
      </c>
      <c r="AE63" s="18">
        <f>Cal_ODA!AE71</f>
        <v>0</v>
      </c>
      <c r="AF63" s="18">
        <f>Cal_ODA!AF71</f>
        <v>0</v>
      </c>
      <c r="AG63" s="18">
        <f>Cal_ODA!AG71</f>
        <v>0</v>
      </c>
      <c r="AH63" s="18">
        <f>Cal_ODA!AH71</f>
        <v>0</v>
      </c>
      <c r="AI63" s="18">
        <f>Cal_ODA!AI71</f>
        <v>0</v>
      </c>
      <c r="AJ63" s="18">
        <f>Cal_ODA!AJ71</f>
        <v>0</v>
      </c>
      <c r="AK63" s="18">
        <f>Cal_ODA!AK71</f>
        <v>0</v>
      </c>
      <c r="AN63" s="35"/>
    </row>
    <row r="64" spans="5:40" s="97" customFormat="1">
      <c r="E64" s="16" t="str">
        <f>Cover!$F$13</f>
        <v>Lon</v>
      </c>
      <c r="F64" s="16" t="str">
        <f>Cal_ODA!F72</f>
        <v>Opex</v>
      </c>
      <c r="H64" s="16" t="str">
        <f>Cal_ODA!H72</f>
        <v>Work Execution</v>
      </c>
      <c r="I64" s="16" t="str">
        <f>Cal_ODA!I72</f>
        <v>Other Direct Activities (ODA)</v>
      </c>
      <c r="J64" s="16" t="str">
        <f>IF(ISBLANK(Cal_ODA!J72),"",Cal_ODA!J72)</f>
        <v/>
      </c>
      <c r="L64" s="97" t="s">
        <v>114</v>
      </c>
      <c r="M64" s="97" t="b">
        <f t="shared" si="0"/>
        <v>0</v>
      </c>
      <c r="N64" s="97" t="b">
        <f t="shared" si="1"/>
        <v>0</v>
      </c>
      <c r="T64" s="18">
        <f>Cal_ODA!T72</f>
        <v>0</v>
      </c>
      <c r="U64" s="18">
        <f>Cal_ODA!U72</f>
        <v>0</v>
      </c>
      <c r="V64" s="18">
        <f>Cal_ODA!V72</f>
        <v>0</v>
      </c>
      <c r="W64" s="18">
        <f>Cal_ODA!W72</f>
        <v>0</v>
      </c>
      <c r="X64" s="18">
        <f>Cal_ODA!X72</f>
        <v>0</v>
      </c>
      <c r="Y64" s="18">
        <f>Cal_ODA!Y72</f>
        <v>0</v>
      </c>
      <c r="Z64" s="18">
        <f>Cal_ODA!Z72</f>
        <v>0</v>
      </c>
      <c r="AA64" s="18">
        <f>Cal_ODA!AA72</f>
        <v>0</v>
      </c>
      <c r="AB64" s="18">
        <f>Cal_ODA!AB72</f>
        <v>0</v>
      </c>
      <c r="AC64" s="18">
        <f>Cal_ODA!AC72</f>
        <v>0</v>
      </c>
      <c r="AD64" s="18">
        <f>Cal_ODA!AD72</f>
        <v>0</v>
      </c>
      <c r="AE64" s="18">
        <f>Cal_ODA!AE72</f>
        <v>0</v>
      </c>
      <c r="AF64" s="18">
        <f>Cal_ODA!AF72</f>
        <v>0</v>
      </c>
      <c r="AG64" s="18">
        <f>Cal_ODA!AG72</f>
        <v>0</v>
      </c>
      <c r="AH64" s="18">
        <f>Cal_ODA!AH72</f>
        <v>0</v>
      </c>
      <c r="AI64" s="18">
        <f>Cal_ODA!AI72</f>
        <v>0</v>
      </c>
      <c r="AJ64" s="18">
        <f>Cal_ODA!AJ72</f>
        <v>0</v>
      </c>
      <c r="AK64" s="18">
        <f>Cal_ODA!AK72</f>
        <v>0</v>
      </c>
      <c r="AN64" s="35"/>
    </row>
    <row r="65" spans="5:40" s="97" customFormat="1">
      <c r="E65" s="16" t="str">
        <f>Cover!$F$13</f>
        <v>Lon</v>
      </c>
      <c r="F65" s="16" t="str">
        <f>Cal_ODA!F73</f>
        <v>Opex</v>
      </c>
      <c r="H65" s="16" t="str">
        <f>Cal_ODA!H73</f>
        <v>Work Execution</v>
      </c>
      <c r="I65" s="16" t="str">
        <f>Cal_ODA!I73</f>
        <v>Other Direct Activities (ODA)</v>
      </c>
      <c r="J65" s="16" t="str">
        <f>IF(ISBLANK(Cal_ODA!J73),"",Cal_ODA!J73)</f>
        <v/>
      </c>
      <c r="L65" s="97" t="s">
        <v>114</v>
      </c>
      <c r="M65" s="97" t="b">
        <f t="shared" si="0"/>
        <v>0</v>
      </c>
      <c r="N65" s="97" t="b">
        <f t="shared" si="1"/>
        <v>0</v>
      </c>
      <c r="T65" s="18">
        <f>Cal_ODA!T73</f>
        <v>0</v>
      </c>
      <c r="U65" s="18">
        <f>Cal_ODA!U73</f>
        <v>0</v>
      </c>
      <c r="V65" s="18">
        <f>Cal_ODA!V73</f>
        <v>0</v>
      </c>
      <c r="W65" s="18">
        <f>Cal_ODA!W73</f>
        <v>0</v>
      </c>
      <c r="X65" s="18">
        <f>Cal_ODA!X73</f>
        <v>0</v>
      </c>
      <c r="Y65" s="18">
        <f>Cal_ODA!Y73</f>
        <v>0</v>
      </c>
      <c r="Z65" s="18">
        <f>Cal_ODA!Z73</f>
        <v>0</v>
      </c>
      <c r="AA65" s="18">
        <f>Cal_ODA!AA73</f>
        <v>0</v>
      </c>
      <c r="AB65" s="18">
        <f>Cal_ODA!AB73</f>
        <v>0</v>
      </c>
      <c r="AC65" s="18">
        <f>Cal_ODA!AC73</f>
        <v>0</v>
      </c>
      <c r="AD65" s="18">
        <f>Cal_ODA!AD73</f>
        <v>0</v>
      </c>
      <c r="AE65" s="18">
        <f>Cal_ODA!AE73</f>
        <v>0</v>
      </c>
      <c r="AF65" s="18">
        <f>Cal_ODA!AF73</f>
        <v>0</v>
      </c>
      <c r="AG65" s="18">
        <f>Cal_ODA!AG73</f>
        <v>0</v>
      </c>
      <c r="AH65" s="18">
        <f>Cal_ODA!AH73</f>
        <v>0</v>
      </c>
      <c r="AI65" s="18">
        <f>Cal_ODA!AI73</f>
        <v>0</v>
      </c>
      <c r="AJ65" s="18">
        <f>Cal_ODA!AJ73</f>
        <v>0</v>
      </c>
      <c r="AK65" s="18">
        <f>Cal_ODA!AK73</f>
        <v>0</v>
      </c>
      <c r="AN65" s="35"/>
    </row>
    <row r="66" spans="5:40" s="97" customFormat="1">
      <c r="E66" s="16" t="str">
        <f>Cover!$F$13</f>
        <v>Lon</v>
      </c>
      <c r="F66" s="16" t="str">
        <f>Cal_ODA!F74</f>
        <v>Opex</v>
      </c>
      <c r="H66" s="16" t="str">
        <f>Cal_ODA!H74</f>
        <v>Work Execution</v>
      </c>
      <c r="I66" s="16" t="str">
        <f>Cal_ODA!I74</f>
        <v>Other Direct Activities (ODA)</v>
      </c>
      <c r="J66" s="16" t="str">
        <f>IF(ISBLANK(Cal_ODA!J74),"",Cal_ODA!J74)</f>
        <v/>
      </c>
      <c r="L66" s="97" t="s">
        <v>114</v>
      </c>
      <c r="M66" s="97" t="b">
        <f t="shared" si="0"/>
        <v>0</v>
      </c>
      <c r="N66" s="97" t="b">
        <f t="shared" si="1"/>
        <v>0</v>
      </c>
      <c r="T66" s="18">
        <f>Cal_ODA!T74</f>
        <v>0</v>
      </c>
      <c r="U66" s="18">
        <f>Cal_ODA!U74</f>
        <v>0</v>
      </c>
      <c r="V66" s="18">
        <f>Cal_ODA!V74</f>
        <v>0</v>
      </c>
      <c r="W66" s="18">
        <f>Cal_ODA!W74</f>
        <v>0</v>
      </c>
      <c r="X66" s="18">
        <f>Cal_ODA!X74</f>
        <v>0</v>
      </c>
      <c r="Y66" s="18">
        <f>Cal_ODA!Y74</f>
        <v>0</v>
      </c>
      <c r="Z66" s="18">
        <f>Cal_ODA!Z74</f>
        <v>0</v>
      </c>
      <c r="AA66" s="18">
        <f>Cal_ODA!AA74</f>
        <v>0</v>
      </c>
      <c r="AB66" s="18">
        <f>Cal_ODA!AB74</f>
        <v>0</v>
      </c>
      <c r="AC66" s="18">
        <f>Cal_ODA!AC74</f>
        <v>0</v>
      </c>
      <c r="AD66" s="18">
        <f>Cal_ODA!AD74</f>
        <v>0</v>
      </c>
      <c r="AE66" s="18">
        <f>Cal_ODA!AE74</f>
        <v>0</v>
      </c>
      <c r="AF66" s="18">
        <f>Cal_ODA!AF74</f>
        <v>0</v>
      </c>
      <c r="AG66" s="18">
        <f>Cal_ODA!AG74</f>
        <v>0</v>
      </c>
      <c r="AH66" s="18">
        <f>Cal_ODA!AH74</f>
        <v>0</v>
      </c>
      <c r="AI66" s="18">
        <f>Cal_ODA!AI74</f>
        <v>0</v>
      </c>
      <c r="AJ66" s="18">
        <f>Cal_ODA!AJ74</f>
        <v>0</v>
      </c>
      <c r="AK66" s="18">
        <f>Cal_ODA!AK74</f>
        <v>0</v>
      </c>
      <c r="AN66" s="35"/>
    </row>
    <row r="67" spans="5:40" s="97" customFormat="1">
      <c r="E67" s="16" t="str">
        <f>Cover!$F$13</f>
        <v>Lon</v>
      </c>
      <c r="F67" s="16" t="str">
        <f>Cal_ODA!F75</f>
        <v>Opex</v>
      </c>
      <c r="H67" s="16" t="str">
        <f>Cal_ODA!H75</f>
        <v>Work Execution</v>
      </c>
      <c r="I67" s="16" t="str">
        <f>Cal_ODA!I75</f>
        <v>Other Direct Activities (ODA)</v>
      </c>
      <c r="J67" s="16" t="str">
        <f>IF(ISBLANK(Cal_ODA!J75),"",Cal_ODA!J75)</f>
        <v/>
      </c>
      <c r="L67" s="97" t="s">
        <v>114</v>
      </c>
      <c r="M67" s="97" t="b">
        <f t="shared" si="0"/>
        <v>0</v>
      </c>
      <c r="N67" s="97" t="b">
        <f t="shared" si="1"/>
        <v>0</v>
      </c>
      <c r="T67" s="18">
        <f>Cal_ODA!T75</f>
        <v>0</v>
      </c>
      <c r="U67" s="18">
        <f>Cal_ODA!U75</f>
        <v>0</v>
      </c>
      <c r="V67" s="18">
        <f>Cal_ODA!V75</f>
        <v>0</v>
      </c>
      <c r="W67" s="18">
        <f>Cal_ODA!W75</f>
        <v>0</v>
      </c>
      <c r="X67" s="18">
        <f>Cal_ODA!X75</f>
        <v>0</v>
      </c>
      <c r="Y67" s="18">
        <f>Cal_ODA!Y75</f>
        <v>0</v>
      </c>
      <c r="Z67" s="18">
        <f>Cal_ODA!Z75</f>
        <v>0</v>
      </c>
      <c r="AA67" s="18">
        <f>Cal_ODA!AA75</f>
        <v>0</v>
      </c>
      <c r="AB67" s="18">
        <f>Cal_ODA!AB75</f>
        <v>0</v>
      </c>
      <c r="AC67" s="18">
        <f>Cal_ODA!AC75</f>
        <v>0</v>
      </c>
      <c r="AD67" s="18">
        <f>Cal_ODA!AD75</f>
        <v>0</v>
      </c>
      <c r="AE67" s="18">
        <f>Cal_ODA!AE75</f>
        <v>0</v>
      </c>
      <c r="AF67" s="18">
        <f>Cal_ODA!AF75</f>
        <v>0</v>
      </c>
      <c r="AG67" s="18">
        <f>Cal_ODA!AG75</f>
        <v>0</v>
      </c>
      <c r="AH67" s="18">
        <f>Cal_ODA!AH75</f>
        <v>0</v>
      </c>
      <c r="AI67" s="18">
        <f>Cal_ODA!AI75</f>
        <v>0</v>
      </c>
      <c r="AJ67" s="18">
        <f>Cal_ODA!AJ75</f>
        <v>0</v>
      </c>
      <c r="AK67" s="18">
        <f>Cal_ODA!AK75</f>
        <v>0</v>
      </c>
      <c r="AN67" s="35"/>
    </row>
    <row r="68" spans="5:40" s="97" customFormat="1">
      <c r="E68" s="16" t="str">
        <f>Cover!$F$13</f>
        <v>Lon</v>
      </c>
      <c r="F68" s="16" t="str">
        <f>Cal_ODA!F76</f>
        <v>Opex</v>
      </c>
      <c r="H68" s="16" t="str">
        <f>Cal_ODA!H76</f>
        <v>Work Execution</v>
      </c>
      <c r="I68" s="16" t="str">
        <f>Cal_ODA!I76</f>
        <v>Other Direct Activities (ODA)</v>
      </c>
      <c r="J68" s="16" t="str">
        <f>IF(ISBLANK(Cal_ODA!J76),"",Cal_ODA!J76)</f>
        <v/>
      </c>
      <c r="L68" s="97" t="s">
        <v>114</v>
      </c>
      <c r="M68" s="97" t="b">
        <f t="shared" si="0"/>
        <v>0</v>
      </c>
      <c r="N68" s="97" t="b">
        <f t="shared" si="1"/>
        <v>0</v>
      </c>
      <c r="T68" s="18">
        <f>Cal_ODA!T76</f>
        <v>0</v>
      </c>
      <c r="U68" s="18">
        <f>Cal_ODA!U76</f>
        <v>0</v>
      </c>
      <c r="V68" s="18">
        <f>Cal_ODA!V76</f>
        <v>0</v>
      </c>
      <c r="W68" s="18">
        <f>Cal_ODA!W76</f>
        <v>0</v>
      </c>
      <c r="X68" s="18">
        <f>Cal_ODA!X76</f>
        <v>0</v>
      </c>
      <c r="Y68" s="18">
        <f>Cal_ODA!Y76</f>
        <v>0</v>
      </c>
      <c r="Z68" s="18">
        <f>Cal_ODA!Z76</f>
        <v>0</v>
      </c>
      <c r="AA68" s="18">
        <f>Cal_ODA!AA76</f>
        <v>0</v>
      </c>
      <c r="AB68" s="18">
        <f>Cal_ODA!AB76</f>
        <v>0</v>
      </c>
      <c r="AC68" s="18">
        <f>Cal_ODA!AC76</f>
        <v>0</v>
      </c>
      <c r="AD68" s="18">
        <f>Cal_ODA!AD76</f>
        <v>0</v>
      </c>
      <c r="AE68" s="18">
        <f>Cal_ODA!AE76</f>
        <v>0</v>
      </c>
      <c r="AF68" s="18">
        <f>Cal_ODA!AF76</f>
        <v>0</v>
      </c>
      <c r="AG68" s="18">
        <f>Cal_ODA!AG76</f>
        <v>0</v>
      </c>
      <c r="AH68" s="18">
        <f>Cal_ODA!AH76</f>
        <v>0</v>
      </c>
      <c r="AI68" s="18">
        <f>Cal_ODA!AI76</f>
        <v>0</v>
      </c>
      <c r="AJ68" s="18">
        <f>Cal_ODA!AJ76</f>
        <v>0</v>
      </c>
      <c r="AK68" s="18">
        <f>Cal_ODA!AK76</f>
        <v>0</v>
      </c>
      <c r="AN68" s="35"/>
    </row>
    <row r="69" spans="5:40" s="97" customFormat="1">
      <c r="E69" s="16" t="str">
        <f>Cover!$F$13</f>
        <v>Lon</v>
      </c>
      <c r="F69" s="16" t="str">
        <f>'Cal_IT&amp;Telecom'!F67</f>
        <v>Opex</v>
      </c>
      <c r="H69" s="16" t="str">
        <f>'Cal_IT&amp;Telecom'!H67</f>
        <v>Business Support</v>
      </c>
      <c r="I69" s="16" t="str">
        <f>'Cal_IT&amp;Telecom'!I67</f>
        <v>IT &amp; Telecoms</v>
      </c>
      <c r="J69" s="16" t="str">
        <f>IF(ISBLANK('Cal_IT&amp;Telecom'!J67),"",'Cal_IT&amp;Telecom'!J67)</f>
        <v/>
      </c>
      <c r="L69" s="97" t="s">
        <v>114</v>
      </c>
      <c r="M69" s="97" t="b">
        <f t="shared" si="0"/>
        <v>0</v>
      </c>
      <c r="N69" s="97" t="b">
        <f t="shared" si="1"/>
        <v>0</v>
      </c>
      <c r="T69" s="18">
        <f>'Cal_IT&amp;Telecom'!T67</f>
        <v>0</v>
      </c>
      <c r="U69" s="18">
        <f>'Cal_IT&amp;Telecom'!U67</f>
        <v>0</v>
      </c>
      <c r="V69" s="18">
        <f>'Cal_IT&amp;Telecom'!V67</f>
        <v>0</v>
      </c>
      <c r="W69" s="18">
        <f>'Cal_IT&amp;Telecom'!W67</f>
        <v>0</v>
      </c>
      <c r="X69" s="18">
        <f>'Cal_IT&amp;Telecom'!X67</f>
        <v>0</v>
      </c>
      <c r="Y69" s="18">
        <f>'Cal_IT&amp;Telecom'!Y67</f>
        <v>0</v>
      </c>
      <c r="Z69" s="18">
        <f>'Cal_IT&amp;Telecom'!Z67</f>
        <v>0</v>
      </c>
      <c r="AA69" s="18">
        <f>'Cal_IT&amp;Telecom'!AA67</f>
        <v>0</v>
      </c>
      <c r="AB69" s="18">
        <f>'Cal_IT&amp;Telecom'!AB67</f>
        <v>0</v>
      </c>
      <c r="AC69" s="18">
        <f>'Cal_IT&amp;Telecom'!AC67</f>
        <v>0</v>
      </c>
      <c r="AD69" s="18">
        <f>'Cal_IT&amp;Telecom'!AD67</f>
        <v>0</v>
      </c>
      <c r="AE69" s="18">
        <f>'Cal_IT&amp;Telecom'!AE67</f>
        <v>0</v>
      </c>
      <c r="AF69" s="18">
        <f>'Cal_IT&amp;Telecom'!AF67</f>
        <v>0</v>
      </c>
      <c r="AG69" s="18">
        <f>'Cal_IT&amp;Telecom'!AG67</f>
        <v>0</v>
      </c>
      <c r="AH69" s="18">
        <f>'Cal_IT&amp;Telecom'!AH67</f>
        <v>0</v>
      </c>
      <c r="AI69" s="18">
        <f>'Cal_IT&amp;Telecom'!AI67</f>
        <v>0</v>
      </c>
      <c r="AJ69" s="18">
        <f>'Cal_IT&amp;Telecom'!AJ67</f>
        <v>0</v>
      </c>
      <c r="AK69" s="18">
        <f>'Cal_IT&amp;Telecom'!AK67</f>
        <v>0</v>
      </c>
      <c r="AN69" s="35"/>
    </row>
    <row r="70" spans="5:40" s="97" customFormat="1">
      <c r="E70" s="16" t="str">
        <f>Cover!$F$13</f>
        <v>Lon</v>
      </c>
      <c r="F70" s="16" t="str">
        <f>'Cal_IT&amp;Telecom'!F68</f>
        <v>Opex</v>
      </c>
      <c r="H70" s="16" t="str">
        <f>'Cal_IT&amp;Telecom'!H68</f>
        <v>Business Support</v>
      </c>
      <c r="I70" s="16" t="str">
        <f>'Cal_IT&amp;Telecom'!I68</f>
        <v>IT &amp; Telecoms</v>
      </c>
      <c r="J70" s="16" t="str">
        <f>IF(ISBLANK('Cal_IT&amp;Telecom'!J68),"",'Cal_IT&amp;Telecom'!J68)</f>
        <v/>
      </c>
      <c r="L70" s="97" t="s">
        <v>114</v>
      </c>
      <c r="M70" s="97" t="b">
        <f t="shared" si="0"/>
        <v>0</v>
      </c>
      <c r="N70" s="97" t="b">
        <f t="shared" si="1"/>
        <v>0</v>
      </c>
      <c r="T70" s="18">
        <f>'Cal_IT&amp;Telecom'!T68</f>
        <v>0</v>
      </c>
      <c r="U70" s="18">
        <f>'Cal_IT&amp;Telecom'!U68</f>
        <v>0</v>
      </c>
      <c r="V70" s="18">
        <f>'Cal_IT&amp;Telecom'!V68</f>
        <v>0</v>
      </c>
      <c r="W70" s="18">
        <f>'Cal_IT&amp;Telecom'!W68</f>
        <v>0</v>
      </c>
      <c r="X70" s="18">
        <f>'Cal_IT&amp;Telecom'!X68</f>
        <v>0</v>
      </c>
      <c r="Y70" s="18">
        <f>'Cal_IT&amp;Telecom'!Y68</f>
        <v>0</v>
      </c>
      <c r="Z70" s="18">
        <f>'Cal_IT&amp;Telecom'!Z68</f>
        <v>0</v>
      </c>
      <c r="AA70" s="18">
        <f>'Cal_IT&amp;Telecom'!AA68</f>
        <v>0</v>
      </c>
      <c r="AB70" s="18">
        <f>'Cal_IT&amp;Telecom'!AB68</f>
        <v>0</v>
      </c>
      <c r="AC70" s="18">
        <f>'Cal_IT&amp;Telecom'!AC68</f>
        <v>0</v>
      </c>
      <c r="AD70" s="18">
        <f>'Cal_IT&amp;Telecom'!AD68</f>
        <v>0</v>
      </c>
      <c r="AE70" s="18">
        <f>'Cal_IT&amp;Telecom'!AE68</f>
        <v>0</v>
      </c>
      <c r="AF70" s="18">
        <f>'Cal_IT&amp;Telecom'!AF68</f>
        <v>0</v>
      </c>
      <c r="AG70" s="18">
        <f>'Cal_IT&amp;Telecom'!AG68</f>
        <v>0</v>
      </c>
      <c r="AH70" s="18">
        <f>'Cal_IT&amp;Telecom'!AH68</f>
        <v>0</v>
      </c>
      <c r="AI70" s="18">
        <f>'Cal_IT&amp;Telecom'!AI68</f>
        <v>0</v>
      </c>
      <c r="AJ70" s="18">
        <f>'Cal_IT&amp;Telecom'!AJ68</f>
        <v>0</v>
      </c>
      <c r="AK70" s="18">
        <f>'Cal_IT&amp;Telecom'!AK68</f>
        <v>0</v>
      </c>
      <c r="AN70" s="35"/>
    </row>
    <row r="71" spans="5:40" s="97" customFormat="1">
      <c r="E71" s="16" t="str">
        <f>Cover!$F$13</f>
        <v>Lon</v>
      </c>
      <c r="F71" s="16" t="str">
        <f>'Cal_IT&amp;Telecom'!F69</f>
        <v>Opex</v>
      </c>
      <c r="H71" s="16" t="str">
        <f>'Cal_IT&amp;Telecom'!H69</f>
        <v>Business Support</v>
      </c>
      <c r="I71" s="16" t="str">
        <f>'Cal_IT&amp;Telecom'!I69</f>
        <v>IT &amp; Telecoms</v>
      </c>
      <c r="J71" s="16" t="str">
        <f>IF(ISBLANK('Cal_IT&amp;Telecom'!J69),"",'Cal_IT&amp;Telecom'!J69)</f>
        <v>Smart metering</v>
      </c>
      <c r="L71" s="97" t="s">
        <v>114</v>
      </c>
      <c r="M71" s="97" t="b">
        <f t="shared" si="0"/>
        <v>0</v>
      </c>
      <c r="N71" s="97" t="b">
        <f t="shared" si="1"/>
        <v>0</v>
      </c>
      <c r="T71" s="18">
        <f>'Cal_IT&amp;Telecom'!T69</f>
        <v>0</v>
      </c>
      <c r="U71" s="18">
        <f>'Cal_IT&amp;Telecom'!U69</f>
        <v>0</v>
      </c>
      <c r="V71" s="18">
        <f>'Cal_IT&amp;Telecom'!V69</f>
        <v>0</v>
      </c>
      <c r="W71" s="18">
        <f>'Cal_IT&amp;Telecom'!W69</f>
        <v>0</v>
      </c>
      <c r="X71" s="18">
        <f>'Cal_IT&amp;Telecom'!X69</f>
        <v>0</v>
      </c>
      <c r="Y71" s="18">
        <f>'Cal_IT&amp;Telecom'!Y69</f>
        <v>-5.6271525783270371E-3</v>
      </c>
      <c r="Z71" s="18">
        <f>'Cal_IT&amp;Telecom'!Z69</f>
        <v>-5.6271525783270371E-3</v>
      </c>
      <c r="AA71" s="18">
        <f>'Cal_IT&amp;Telecom'!AA69</f>
        <v>-5.6271525783270371E-3</v>
      </c>
      <c r="AB71" s="18">
        <f>'Cal_IT&amp;Telecom'!AB69</f>
        <v>-5.6271525783270371E-3</v>
      </c>
      <c r="AC71" s="18">
        <f>'Cal_IT&amp;Telecom'!AC69</f>
        <v>-5.6271525783270371E-3</v>
      </c>
      <c r="AD71" s="18">
        <f>'Cal_IT&amp;Telecom'!AD69</f>
        <v>-5.6271525783270371E-3</v>
      </c>
      <c r="AE71" s="18">
        <f>'Cal_IT&amp;Telecom'!AE69</f>
        <v>-5.6271525783270371E-3</v>
      </c>
      <c r="AF71" s="18">
        <f>'Cal_IT&amp;Telecom'!AF69</f>
        <v>-5.6271525783270371E-3</v>
      </c>
      <c r="AG71" s="18">
        <f>'Cal_IT&amp;Telecom'!AG69</f>
        <v>-5.6271525783270371E-3</v>
      </c>
      <c r="AH71" s="18">
        <f>'Cal_IT&amp;Telecom'!AH69</f>
        <v>-5.6271525783270371E-3</v>
      </c>
      <c r="AI71" s="18">
        <f>'Cal_IT&amp;Telecom'!AI69</f>
        <v>-5.6271525783270371E-3</v>
      </c>
      <c r="AJ71" s="18">
        <f>'Cal_IT&amp;Telecom'!AJ69</f>
        <v>-5.6271525783270371E-3</v>
      </c>
      <c r="AK71" s="18">
        <f>'Cal_IT&amp;Telecom'!AK69</f>
        <v>-5.6271525783270371E-3</v>
      </c>
      <c r="AN71" s="35"/>
    </row>
    <row r="72" spans="5:40" s="97" customFormat="1">
      <c r="E72" s="16" t="str">
        <f>Cover!$F$13</f>
        <v>Lon</v>
      </c>
      <c r="F72" s="16" t="str">
        <f>'Cal_IT&amp;Telecom'!F70</f>
        <v>Opex</v>
      </c>
      <c r="H72" s="16" t="str">
        <f>'Cal_IT&amp;Telecom'!H70</f>
        <v>Business Support</v>
      </c>
      <c r="I72" s="16" t="str">
        <f>'Cal_IT&amp;Telecom'!I70</f>
        <v>IT &amp; Telecoms</v>
      </c>
      <c r="J72" s="16" t="str">
        <f>IF(ISBLANK('Cal_IT&amp;Telecom'!J70),"",'Cal_IT&amp;Telecom'!J70)</f>
        <v/>
      </c>
      <c r="L72" s="97" t="s">
        <v>114</v>
      </c>
      <c r="M72" s="97" t="b">
        <f t="shared" si="0"/>
        <v>0</v>
      </c>
      <c r="N72" s="97" t="b">
        <f t="shared" si="1"/>
        <v>0</v>
      </c>
      <c r="T72" s="18">
        <f>'Cal_IT&amp;Telecom'!T70</f>
        <v>0</v>
      </c>
      <c r="U72" s="18">
        <f>'Cal_IT&amp;Telecom'!U70</f>
        <v>0</v>
      </c>
      <c r="V72" s="18">
        <f>'Cal_IT&amp;Telecom'!V70</f>
        <v>0</v>
      </c>
      <c r="W72" s="18">
        <f>'Cal_IT&amp;Telecom'!W70</f>
        <v>0</v>
      </c>
      <c r="X72" s="18">
        <f>'Cal_IT&amp;Telecom'!X70</f>
        <v>0</v>
      </c>
      <c r="Y72" s="18">
        <f>'Cal_IT&amp;Telecom'!Y70</f>
        <v>0</v>
      </c>
      <c r="Z72" s="18">
        <f>'Cal_IT&amp;Telecom'!Z70</f>
        <v>0</v>
      </c>
      <c r="AA72" s="18">
        <f>'Cal_IT&amp;Telecom'!AA70</f>
        <v>0</v>
      </c>
      <c r="AB72" s="18">
        <f>'Cal_IT&amp;Telecom'!AB70</f>
        <v>0</v>
      </c>
      <c r="AC72" s="18">
        <f>'Cal_IT&amp;Telecom'!AC70</f>
        <v>0</v>
      </c>
      <c r="AD72" s="18">
        <f>'Cal_IT&amp;Telecom'!AD70</f>
        <v>0</v>
      </c>
      <c r="AE72" s="18">
        <f>'Cal_IT&amp;Telecom'!AE70</f>
        <v>0</v>
      </c>
      <c r="AF72" s="18">
        <f>'Cal_IT&amp;Telecom'!AF70</f>
        <v>0</v>
      </c>
      <c r="AG72" s="18">
        <f>'Cal_IT&amp;Telecom'!AG70</f>
        <v>0</v>
      </c>
      <c r="AH72" s="18">
        <f>'Cal_IT&amp;Telecom'!AH70</f>
        <v>0</v>
      </c>
      <c r="AI72" s="18">
        <f>'Cal_IT&amp;Telecom'!AI70</f>
        <v>0</v>
      </c>
      <c r="AJ72" s="18">
        <f>'Cal_IT&amp;Telecom'!AJ70</f>
        <v>0</v>
      </c>
      <c r="AK72" s="18">
        <f>'Cal_IT&amp;Telecom'!AK70</f>
        <v>0</v>
      </c>
      <c r="AN72" s="35"/>
    </row>
    <row r="73" spans="5:40" s="97" customFormat="1">
      <c r="E73" s="16" t="str">
        <f>Cover!$F$13</f>
        <v>Lon</v>
      </c>
      <c r="F73" s="16" t="str">
        <f>'Cal_IT&amp;Telecom'!F71</f>
        <v>Opex</v>
      </c>
      <c r="H73" s="16" t="str">
        <f>'Cal_IT&amp;Telecom'!H71</f>
        <v>Business Support</v>
      </c>
      <c r="I73" s="16" t="str">
        <f>'Cal_IT&amp;Telecom'!I71</f>
        <v>IT &amp; Telecoms</v>
      </c>
      <c r="J73" s="16" t="str">
        <f>IF(ISBLANK('Cal_IT&amp;Telecom'!J71),"",'Cal_IT&amp;Telecom'!J71)</f>
        <v/>
      </c>
      <c r="L73" s="97" t="s">
        <v>114</v>
      </c>
      <c r="M73" s="97" t="b">
        <f t="shared" si="0"/>
        <v>0</v>
      </c>
      <c r="N73" s="97" t="b">
        <f t="shared" si="1"/>
        <v>0</v>
      </c>
      <c r="T73" s="18">
        <f>'Cal_IT&amp;Telecom'!T71</f>
        <v>0</v>
      </c>
      <c r="U73" s="18">
        <f>'Cal_IT&amp;Telecom'!U71</f>
        <v>0</v>
      </c>
      <c r="V73" s="18">
        <f>'Cal_IT&amp;Telecom'!V71</f>
        <v>0</v>
      </c>
      <c r="W73" s="18">
        <f>'Cal_IT&amp;Telecom'!W71</f>
        <v>0</v>
      </c>
      <c r="X73" s="18">
        <f>'Cal_IT&amp;Telecom'!X71</f>
        <v>0</v>
      </c>
      <c r="Y73" s="18">
        <f>'Cal_IT&amp;Telecom'!Y71</f>
        <v>0</v>
      </c>
      <c r="Z73" s="18">
        <f>'Cal_IT&amp;Telecom'!Z71</f>
        <v>0</v>
      </c>
      <c r="AA73" s="18">
        <f>'Cal_IT&amp;Telecom'!AA71</f>
        <v>0</v>
      </c>
      <c r="AB73" s="18">
        <f>'Cal_IT&amp;Telecom'!AB71</f>
        <v>0</v>
      </c>
      <c r="AC73" s="18">
        <f>'Cal_IT&amp;Telecom'!AC71</f>
        <v>0</v>
      </c>
      <c r="AD73" s="18">
        <f>'Cal_IT&amp;Telecom'!AD71</f>
        <v>0</v>
      </c>
      <c r="AE73" s="18">
        <f>'Cal_IT&amp;Telecom'!AE71</f>
        <v>0</v>
      </c>
      <c r="AF73" s="18">
        <f>'Cal_IT&amp;Telecom'!AF71</f>
        <v>0</v>
      </c>
      <c r="AG73" s="18">
        <f>'Cal_IT&amp;Telecom'!AG71</f>
        <v>0</v>
      </c>
      <c r="AH73" s="18">
        <f>'Cal_IT&amp;Telecom'!AH71</f>
        <v>0</v>
      </c>
      <c r="AI73" s="18">
        <f>'Cal_IT&amp;Telecom'!AI71</f>
        <v>0</v>
      </c>
      <c r="AJ73" s="18">
        <f>'Cal_IT&amp;Telecom'!AJ71</f>
        <v>0</v>
      </c>
      <c r="AK73" s="18">
        <f>'Cal_IT&amp;Telecom'!AK71</f>
        <v>0</v>
      </c>
      <c r="AN73" s="35"/>
    </row>
    <row r="74" spans="5:40" s="97" customFormat="1">
      <c r="E74" s="16" t="str">
        <f>Cover!$F$13</f>
        <v>Lon</v>
      </c>
      <c r="F74" s="16" t="str">
        <f>'Cal_IT&amp;Telecom'!F72</f>
        <v>Opex</v>
      </c>
      <c r="H74" s="16" t="str">
        <f>'Cal_IT&amp;Telecom'!H72</f>
        <v>Business Support</v>
      </c>
      <c r="I74" s="16" t="str">
        <f>'Cal_IT&amp;Telecom'!I72</f>
        <v>IT &amp; Telecoms</v>
      </c>
      <c r="J74" s="16" t="str">
        <f>IF(ISBLANK('Cal_IT&amp;Telecom'!J72),"",'Cal_IT&amp;Telecom'!J72)</f>
        <v/>
      </c>
      <c r="L74" s="97" t="s">
        <v>114</v>
      </c>
      <c r="M74" s="97" t="b">
        <f t="shared" ref="M74:M137" si="2">IF(LEFT(J74,2)="BO","BO")</f>
        <v>0</v>
      </c>
      <c r="N74" s="97" t="b">
        <f t="shared" ref="N74:N137" si="3">IF(LEFT(J74,2)="TA","TA")</f>
        <v>0</v>
      </c>
      <c r="T74" s="18">
        <f>'Cal_IT&amp;Telecom'!T72</f>
        <v>0</v>
      </c>
      <c r="U74" s="18">
        <f>'Cal_IT&amp;Telecom'!U72</f>
        <v>0</v>
      </c>
      <c r="V74" s="18">
        <f>'Cal_IT&amp;Telecom'!V72</f>
        <v>0</v>
      </c>
      <c r="W74" s="18">
        <f>'Cal_IT&amp;Telecom'!W72</f>
        <v>0</v>
      </c>
      <c r="X74" s="18">
        <f>'Cal_IT&amp;Telecom'!X72</f>
        <v>0</v>
      </c>
      <c r="Y74" s="18">
        <f>'Cal_IT&amp;Telecom'!Y72</f>
        <v>0</v>
      </c>
      <c r="Z74" s="18">
        <f>'Cal_IT&amp;Telecom'!Z72</f>
        <v>0</v>
      </c>
      <c r="AA74" s="18">
        <f>'Cal_IT&amp;Telecom'!AA72</f>
        <v>0</v>
      </c>
      <c r="AB74" s="18">
        <f>'Cal_IT&amp;Telecom'!AB72</f>
        <v>0</v>
      </c>
      <c r="AC74" s="18">
        <f>'Cal_IT&amp;Telecom'!AC72</f>
        <v>0</v>
      </c>
      <c r="AD74" s="18">
        <f>'Cal_IT&amp;Telecom'!AD72</f>
        <v>0</v>
      </c>
      <c r="AE74" s="18">
        <f>'Cal_IT&amp;Telecom'!AE72</f>
        <v>0</v>
      </c>
      <c r="AF74" s="18">
        <f>'Cal_IT&amp;Telecom'!AF72</f>
        <v>0</v>
      </c>
      <c r="AG74" s="18">
        <f>'Cal_IT&amp;Telecom'!AG72</f>
        <v>0</v>
      </c>
      <c r="AH74" s="18">
        <f>'Cal_IT&amp;Telecom'!AH72</f>
        <v>0</v>
      </c>
      <c r="AI74" s="18">
        <f>'Cal_IT&amp;Telecom'!AI72</f>
        <v>0</v>
      </c>
      <c r="AJ74" s="18">
        <f>'Cal_IT&amp;Telecom'!AJ72</f>
        <v>0</v>
      </c>
      <c r="AK74" s="18">
        <f>'Cal_IT&amp;Telecom'!AK72</f>
        <v>0</v>
      </c>
      <c r="AN74" s="35"/>
    </row>
    <row r="75" spans="5:40" s="97" customFormat="1">
      <c r="E75" s="16" t="str">
        <f>Cover!$F$13</f>
        <v>Lon</v>
      </c>
      <c r="F75" s="16" t="str">
        <f>'Cal_IT&amp;Telecom'!F73</f>
        <v>Opex</v>
      </c>
      <c r="H75" s="16" t="str">
        <f>'Cal_IT&amp;Telecom'!H73</f>
        <v>Business Support</v>
      </c>
      <c r="I75" s="16" t="str">
        <f>'Cal_IT&amp;Telecom'!I73</f>
        <v>IT &amp; Telecoms</v>
      </c>
      <c r="J75" s="16" t="str">
        <f>IF(ISBLANK('Cal_IT&amp;Telecom'!J73),"",'Cal_IT&amp;Telecom'!J73)</f>
        <v/>
      </c>
      <c r="L75" s="97" t="s">
        <v>114</v>
      </c>
      <c r="M75" s="97" t="b">
        <f t="shared" si="2"/>
        <v>0</v>
      </c>
      <c r="N75" s="97" t="b">
        <f t="shared" si="3"/>
        <v>0</v>
      </c>
      <c r="T75" s="18">
        <f>'Cal_IT&amp;Telecom'!T73</f>
        <v>0</v>
      </c>
      <c r="U75" s="18">
        <f>'Cal_IT&amp;Telecom'!U73</f>
        <v>0</v>
      </c>
      <c r="V75" s="18">
        <f>'Cal_IT&amp;Telecom'!V73</f>
        <v>0</v>
      </c>
      <c r="W75" s="18">
        <f>'Cal_IT&amp;Telecom'!W73</f>
        <v>0</v>
      </c>
      <c r="X75" s="18">
        <f>'Cal_IT&amp;Telecom'!X73</f>
        <v>0</v>
      </c>
      <c r="Y75" s="18">
        <f>'Cal_IT&amp;Telecom'!Y73</f>
        <v>0</v>
      </c>
      <c r="Z75" s="18">
        <f>'Cal_IT&amp;Telecom'!Z73</f>
        <v>0</v>
      </c>
      <c r="AA75" s="18">
        <f>'Cal_IT&amp;Telecom'!AA73</f>
        <v>0</v>
      </c>
      <c r="AB75" s="18">
        <f>'Cal_IT&amp;Telecom'!AB73</f>
        <v>0</v>
      </c>
      <c r="AC75" s="18">
        <f>'Cal_IT&amp;Telecom'!AC73</f>
        <v>0</v>
      </c>
      <c r="AD75" s="18">
        <f>'Cal_IT&amp;Telecom'!AD73</f>
        <v>0</v>
      </c>
      <c r="AE75" s="18">
        <f>'Cal_IT&amp;Telecom'!AE73</f>
        <v>0</v>
      </c>
      <c r="AF75" s="18">
        <f>'Cal_IT&amp;Telecom'!AF73</f>
        <v>0</v>
      </c>
      <c r="AG75" s="18">
        <f>'Cal_IT&amp;Telecom'!AG73</f>
        <v>0</v>
      </c>
      <c r="AH75" s="18">
        <f>'Cal_IT&amp;Telecom'!AH73</f>
        <v>0</v>
      </c>
      <c r="AI75" s="18">
        <f>'Cal_IT&amp;Telecom'!AI73</f>
        <v>0</v>
      </c>
      <c r="AJ75" s="18">
        <f>'Cal_IT&amp;Telecom'!AJ73</f>
        <v>0</v>
      </c>
      <c r="AK75" s="18">
        <f>'Cal_IT&amp;Telecom'!AK73</f>
        <v>0</v>
      </c>
      <c r="AN75" s="35"/>
    </row>
    <row r="76" spans="5:40" s="97" customFormat="1">
      <c r="E76" s="16" t="str">
        <f>Cover!$F$13</f>
        <v>Lon</v>
      </c>
      <c r="F76" s="16" t="str">
        <f>'Cal_IT&amp;Telecom'!F74</f>
        <v>Opex</v>
      </c>
      <c r="H76" s="16" t="str">
        <f>'Cal_IT&amp;Telecom'!H74</f>
        <v>Business Support</v>
      </c>
      <c r="I76" s="16" t="str">
        <f>'Cal_IT&amp;Telecom'!I74</f>
        <v>IT &amp; Telecoms</v>
      </c>
      <c r="J76" s="16" t="str">
        <f>IF(ISBLANK('Cal_IT&amp;Telecom'!J74),"",'Cal_IT&amp;Telecom'!J74)</f>
        <v/>
      </c>
      <c r="L76" s="97" t="s">
        <v>114</v>
      </c>
      <c r="M76" s="97" t="b">
        <f t="shared" si="2"/>
        <v>0</v>
      </c>
      <c r="N76" s="97" t="b">
        <f t="shared" si="3"/>
        <v>0</v>
      </c>
      <c r="T76" s="18">
        <f>'Cal_IT&amp;Telecom'!T74</f>
        <v>0</v>
      </c>
      <c r="U76" s="18">
        <f>'Cal_IT&amp;Telecom'!U74</f>
        <v>0</v>
      </c>
      <c r="V76" s="18">
        <f>'Cal_IT&amp;Telecom'!V74</f>
        <v>0</v>
      </c>
      <c r="W76" s="18">
        <f>'Cal_IT&amp;Telecom'!W74</f>
        <v>0</v>
      </c>
      <c r="X76" s="18">
        <f>'Cal_IT&amp;Telecom'!X74</f>
        <v>0</v>
      </c>
      <c r="Y76" s="18">
        <f>'Cal_IT&amp;Telecom'!Y74</f>
        <v>0</v>
      </c>
      <c r="Z76" s="18">
        <f>'Cal_IT&amp;Telecom'!Z74</f>
        <v>0</v>
      </c>
      <c r="AA76" s="18">
        <f>'Cal_IT&amp;Telecom'!AA74</f>
        <v>0</v>
      </c>
      <c r="AB76" s="18">
        <f>'Cal_IT&amp;Telecom'!AB74</f>
        <v>0</v>
      </c>
      <c r="AC76" s="18">
        <f>'Cal_IT&amp;Telecom'!AC74</f>
        <v>0</v>
      </c>
      <c r="AD76" s="18">
        <f>'Cal_IT&amp;Telecom'!AD74</f>
        <v>0</v>
      </c>
      <c r="AE76" s="18">
        <f>'Cal_IT&amp;Telecom'!AE74</f>
        <v>0</v>
      </c>
      <c r="AF76" s="18">
        <f>'Cal_IT&amp;Telecom'!AF74</f>
        <v>0</v>
      </c>
      <c r="AG76" s="18">
        <f>'Cal_IT&amp;Telecom'!AG74</f>
        <v>0</v>
      </c>
      <c r="AH76" s="18">
        <f>'Cal_IT&amp;Telecom'!AH74</f>
        <v>0</v>
      </c>
      <c r="AI76" s="18">
        <f>'Cal_IT&amp;Telecom'!AI74</f>
        <v>0</v>
      </c>
      <c r="AJ76" s="18">
        <f>'Cal_IT&amp;Telecom'!AJ74</f>
        <v>0</v>
      </c>
      <c r="AK76" s="18">
        <f>'Cal_IT&amp;Telecom'!AK74</f>
        <v>0</v>
      </c>
      <c r="AN76" s="35"/>
    </row>
    <row r="77" spans="5:40" s="97" customFormat="1">
      <c r="E77" s="16" t="str">
        <f>Cover!$F$13</f>
        <v>Lon</v>
      </c>
      <c r="F77" s="16" t="str">
        <f>'Cal_IT&amp;Telecom'!F75</f>
        <v>Opex</v>
      </c>
      <c r="H77" s="16" t="str">
        <f>'Cal_IT&amp;Telecom'!H75</f>
        <v>Business Support</v>
      </c>
      <c r="I77" s="16" t="str">
        <f>'Cal_IT&amp;Telecom'!I75</f>
        <v>IT &amp; Telecoms</v>
      </c>
      <c r="J77" s="16" t="str">
        <f>IF(ISBLANK('Cal_IT&amp;Telecom'!J75),"",'Cal_IT&amp;Telecom'!J75)</f>
        <v/>
      </c>
      <c r="L77" s="97" t="s">
        <v>114</v>
      </c>
      <c r="M77" s="97" t="b">
        <f t="shared" si="2"/>
        <v>0</v>
      </c>
      <c r="N77" s="97" t="b">
        <f t="shared" si="3"/>
        <v>0</v>
      </c>
      <c r="T77" s="18">
        <f>'Cal_IT&amp;Telecom'!T75</f>
        <v>0</v>
      </c>
      <c r="U77" s="18">
        <f>'Cal_IT&amp;Telecom'!U75</f>
        <v>0</v>
      </c>
      <c r="V77" s="18">
        <f>'Cal_IT&amp;Telecom'!V75</f>
        <v>0</v>
      </c>
      <c r="W77" s="18">
        <f>'Cal_IT&amp;Telecom'!W75</f>
        <v>0</v>
      </c>
      <c r="X77" s="18">
        <f>'Cal_IT&amp;Telecom'!X75</f>
        <v>0</v>
      </c>
      <c r="Y77" s="18">
        <f>'Cal_IT&amp;Telecom'!Y75</f>
        <v>0</v>
      </c>
      <c r="Z77" s="18">
        <f>'Cal_IT&amp;Telecom'!Z75</f>
        <v>0</v>
      </c>
      <c r="AA77" s="18">
        <f>'Cal_IT&amp;Telecom'!AA75</f>
        <v>0</v>
      </c>
      <c r="AB77" s="18">
        <f>'Cal_IT&amp;Telecom'!AB75</f>
        <v>0</v>
      </c>
      <c r="AC77" s="18">
        <f>'Cal_IT&amp;Telecom'!AC75</f>
        <v>0</v>
      </c>
      <c r="AD77" s="18">
        <f>'Cal_IT&amp;Telecom'!AD75</f>
        <v>0</v>
      </c>
      <c r="AE77" s="18">
        <f>'Cal_IT&amp;Telecom'!AE75</f>
        <v>0</v>
      </c>
      <c r="AF77" s="18">
        <f>'Cal_IT&amp;Telecom'!AF75</f>
        <v>0</v>
      </c>
      <c r="AG77" s="18">
        <f>'Cal_IT&amp;Telecom'!AG75</f>
        <v>0</v>
      </c>
      <c r="AH77" s="18">
        <f>'Cal_IT&amp;Telecom'!AH75</f>
        <v>0</v>
      </c>
      <c r="AI77" s="18">
        <f>'Cal_IT&amp;Telecom'!AI75</f>
        <v>0</v>
      </c>
      <c r="AJ77" s="18">
        <f>'Cal_IT&amp;Telecom'!AJ75</f>
        <v>0</v>
      </c>
      <c r="AK77" s="18">
        <f>'Cal_IT&amp;Telecom'!AK75</f>
        <v>0</v>
      </c>
      <c r="AN77" s="35"/>
    </row>
    <row r="78" spans="5:40" s="97" customFormat="1">
      <c r="E78" s="16" t="str">
        <f>Cover!$F$13</f>
        <v>Lon</v>
      </c>
      <c r="F78" s="16" t="str">
        <f>'Cal_IT&amp;Telecom'!F76</f>
        <v>Opex</v>
      </c>
      <c r="H78" s="16" t="str">
        <f>'Cal_IT&amp;Telecom'!H76</f>
        <v>Business Support</v>
      </c>
      <c r="I78" s="16" t="str">
        <f>'Cal_IT&amp;Telecom'!I76</f>
        <v>IT &amp; Telecoms</v>
      </c>
      <c r="J78" s="16" t="str">
        <f>IF(ISBLANK('Cal_IT&amp;Telecom'!J76),"",'Cal_IT&amp;Telecom'!J76)</f>
        <v/>
      </c>
      <c r="L78" s="97" t="s">
        <v>114</v>
      </c>
      <c r="M78" s="97" t="b">
        <f t="shared" si="2"/>
        <v>0</v>
      </c>
      <c r="N78" s="97" t="b">
        <f t="shared" si="3"/>
        <v>0</v>
      </c>
      <c r="T78" s="18">
        <f>'Cal_IT&amp;Telecom'!T76</f>
        <v>0</v>
      </c>
      <c r="U78" s="18">
        <f>'Cal_IT&amp;Telecom'!U76</f>
        <v>0</v>
      </c>
      <c r="V78" s="18">
        <f>'Cal_IT&amp;Telecom'!V76</f>
        <v>0</v>
      </c>
      <c r="W78" s="18">
        <f>'Cal_IT&amp;Telecom'!W76</f>
        <v>0</v>
      </c>
      <c r="X78" s="18">
        <f>'Cal_IT&amp;Telecom'!X76</f>
        <v>0</v>
      </c>
      <c r="Y78" s="18">
        <f>'Cal_IT&amp;Telecom'!Y76</f>
        <v>0</v>
      </c>
      <c r="Z78" s="18">
        <f>'Cal_IT&amp;Telecom'!Z76</f>
        <v>0</v>
      </c>
      <c r="AA78" s="18">
        <f>'Cal_IT&amp;Telecom'!AA76</f>
        <v>0</v>
      </c>
      <c r="AB78" s="18">
        <f>'Cal_IT&amp;Telecom'!AB76</f>
        <v>0</v>
      </c>
      <c r="AC78" s="18">
        <f>'Cal_IT&amp;Telecom'!AC76</f>
        <v>0</v>
      </c>
      <c r="AD78" s="18">
        <f>'Cal_IT&amp;Telecom'!AD76</f>
        <v>0</v>
      </c>
      <c r="AE78" s="18">
        <f>'Cal_IT&amp;Telecom'!AE76</f>
        <v>0</v>
      </c>
      <c r="AF78" s="18">
        <f>'Cal_IT&amp;Telecom'!AF76</f>
        <v>0</v>
      </c>
      <c r="AG78" s="18">
        <f>'Cal_IT&amp;Telecom'!AG76</f>
        <v>0</v>
      </c>
      <c r="AH78" s="18">
        <f>'Cal_IT&amp;Telecom'!AH76</f>
        <v>0</v>
      </c>
      <c r="AI78" s="18">
        <f>'Cal_IT&amp;Telecom'!AI76</f>
        <v>0</v>
      </c>
      <c r="AJ78" s="18">
        <f>'Cal_IT&amp;Telecom'!AJ76</f>
        <v>0</v>
      </c>
      <c r="AK78" s="18">
        <f>'Cal_IT&amp;Telecom'!AK76</f>
        <v>0</v>
      </c>
      <c r="AN78" s="35"/>
    </row>
    <row r="79" spans="5:40" s="97" customFormat="1">
      <c r="E79" s="16" t="str">
        <f>Cover!$F$13</f>
        <v>Lon</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7" t="s">
        <v>114</v>
      </c>
      <c r="M79" s="97" t="b">
        <f t="shared" si="2"/>
        <v>0</v>
      </c>
      <c r="N79" s="97" t="b">
        <f t="shared" si="3"/>
        <v>0</v>
      </c>
      <c r="T79" s="18">
        <f>'Cal_Property Management'!T67</f>
        <v>0</v>
      </c>
      <c r="U79" s="18">
        <f>'Cal_Property Management'!U67</f>
        <v>0</v>
      </c>
      <c r="V79" s="18">
        <f>'Cal_Property Management'!V67</f>
        <v>0</v>
      </c>
      <c r="W79" s="18">
        <f>'Cal_Property Management'!W67</f>
        <v>0</v>
      </c>
      <c r="X79" s="18">
        <f>'Cal_Property Management'!X67</f>
        <v>0</v>
      </c>
      <c r="Y79" s="18">
        <f>'Cal_Property Management'!Y67</f>
        <v>0</v>
      </c>
      <c r="Z79" s="18">
        <f>'Cal_Property Management'!Z67</f>
        <v>0</v>
      </c>
      <c r="AA79" s="18">
        <f>'Cal_Property Management'!AA67</f>
        <v>0</v>
      </c>
      <c r="AB79" s="18">
        <f>'Cal_Property Management'!AB67</f>
        <v>0</v>
      </c>
      <c r="AC79" s="18">
        <f>'Cal_Property Management'!AC67</f>
        <v>0</v>
      </c>
      <c r="AD79" s="18">
        <f>'Cal_Property Management'!AD67</f>
        <v>0</v>
      </c>
      <c r="AE79" s="18">
        <f>'Cal_Property Management'!AE67</f>
        <v>0</v>
      </c>
      <c r="AF79" s="18">
        <f>'Cal_Property Management'!AF67</f>
        <v>0</v>
      </c>
      <c r="AG79" s="18">
        <f>'Cal_Property Management'!AG67</f>
        <v>0</v>
      </c>
      <c r="AH79" s="18">
        <f>'Cal_Property Management'!AH67</f>
        <v>0</v>
      </c>
      <c r="AI79" s="18">
        <f>'Cal_Property Management'!AI67</f>
        <v>0</v>
      </c>
      <c r="AJ79" s="18">
        <f>'Cal_Property Management'!AJ67</f>
        <v>0</v>
      </c>
      <c r="AK79" s="18">
        <f>'Cal_Property Management'!AK67</f>
        <v>0</v>
      </c>
      <c r="AN79" s="35"/>
    </row>
    <row r="80" spans="5:40" s="97" customFormat="1">
      <c r="E80" s="16" t="str">
        <f>Cover!$F$13</f>
        <v>Lon</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7" t="s">
        <v>114</v>
      </c>
      <c r="M80" s="97" t="b">
        <f t="shared" si="2"/>
        <v>0</v>
      </c>
      <c r="N80" s="97" t="b">
        <f t="shared" si="3"/>
        <v>0</v>
      </c>
      <c r="T80" s="18">
        <f>'Cal_Property Management'!T68</f>
        <v>0</v>
      </c>
      <c r="U80" s="18">
        <f>'Cal_Property Management'!U68</f>
        <v>0</v>
      </c>
      <c r="V80" s="18">
        <f>'Cal_Property Management'!V68</f>
        <v>0</v>
      </c>
      <c r="W80" s="18">
        <f>'Cal_Property Management'!W68</f>
        <v>0</v>
      </c>
      <c r="X80" s="18">
        <f>'Cal_Property Management'!X68</f>
        <v>0</v>
      </c>
      <c r="Y80" s="18">
        <f>'Cal_Property Management'!Y68</f>
        <v>0</v>
      </c>
      <c r="Z80" s="18">
        <f>'Cal_Property Management'!Z68</f>
        <v>0</v>
      </c>
      <c r="AA80" s="18">
        <f>'Cal_Property Management'!AA68</f>
        <v>0</v>
      </c>
      <c r="AB80" s="18">
        <f>'Cal_Property Management'!AB68</f>
        <v>0</v>
      </c>
      <c r="AC80" s="18">
        <f>'Cal_Property Management'!AC68</f>
        <v>0</v>
      </c>
      <c r="AD80" s="18">
        <f>'Cal_Property Management'!AD68</f>
        <v>0</v>
      </c>
      <c r="AE80" s="18">
        <f>'Cal_Property Management'!AE68</f>
        <v>0</v>
      </c>
      <c r="AF80" s="18">
        <f>'Cal_Property Management'!AF68</f>
        <v>0</v>
      </c>
      <c r="AG80" s="18">
        <f>'Cal_Property Management'!AG68</f>
        <v>0</v>
      </c>
      <c r="AH80" s="18">
        <f>'Cal_Property Management'!AH68</f>
        <v>0</v>
      </c>
      <c r="AI80" s="18">
        <f>'Cal_Property Management'!AI68</f>
        <v>0</v>
      </c>
      <c r="AJ80" s="18">
        <f>'Cal_Property Management'!AJ68</f>
        <v>0</v>
      </c>
      <c r="AK80" s="18">
        <f>'Cal_Property Management'!AK68</f>
        <v>0</v>
      </c>
      <c r="AN80" s="35"/>
    </row>
    <row r="81" spans="5:40" s="97" customFormat="1">
      <c r="E81" s="16" t="str">
        <f>Cover!$F$13</f>
        <v>Lon</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7" t="s">
        <v>114</v>
      </c>
      <c r="M81" s="97" t="b">
        <f t="shared" si="2"/>
        <v>0</v>
      </c>
      <c r="N81" s="97" t="b">
        <f t="shared" si="3"/>
        <v>0</v>
      </c>
      <c r="T81" s="18">
        <f>'Cal_Property Management'!T69</f>
        <v>0</v>
      </c>
      <c r="U81" s="18">
        <f>'Cal_Property Management'!U69</f>
        <v>0</v>
      </c>
      <c r="V81" s="18">
        <f>'Cal_Property Management'!V69</f>
        <v>0</v>
      </c>
      <c r="W81" s="18">
        <f>'Cal_Property Management'!W69</f>
        <v>0</v>
      </c>
      <c r="X81" s="18">
        <f>'Cal_Property Management'!X69</f>
        <v>0</v>
      </c>
      <c r="Y81" s="18">
        <f>'Cal_Property Management'!Y69</f>
        <v>0</v>
      </c>
      <c r="Z81" s="18">
        <f>'Cal_Property Management'!Z69</f>
        <v>0</v>
      </c>
      <c r="AA81" s="18">
        <f>'Cal_Property Management'!AA69</f>
        <v>0</v>
      </c>
      <c r="AB81" s="18">
        <f>'Cal_Property Management'!AB69</f>
        <v>0</v>
      </c>
      <c r="AC81" s="18">
        <f>'Cal_Property Management'!AC69</f>
        <v>0</v>
      </c>
      <c r="AD81" s="18">
        <f>'Cal_Property Management'!AD69</f>
        <v>0</v>
      </c>
      <c r="AE81" s="18">
        <f>'Cal_Property Management'!AE69</f>
        <v>0</v>
      </c>
      <c r="AF81" s="18">
        <f>'Cal_Property Management'!AF69</f>
        <v>0</v>
      </c>
      <c r="AG81" s="18">
        <f>'Cal_Property Management'!AG69</f>
        <v>0</v>
      </c>
      <c r="AH81" s="18">
        <f>'Cal_Property Management'!AH69</f>
        <v>0</v>
      </c>
      <c r="AI81" s="18">
        <f>'Cal_Property Management'!AI69</f>
        <v>0</v>
      </c>
      <c r="AJ81" s="18">
        <f>'Cal_Property Management'!AJ69</f>
        <v>0</v>
      </c>
      <c r="AK81" s="18">
        <f>'Cal_Property Management'!AK69</f>
        <v>0</v>
      </c>
      <c r="AN81" s="35"/>
    </row>
    <row r="82" spans="5:40" s="97" customFormat="1">
      <c r="E82" s="16" t="str">
        <f>Cover!$F$13</f>
        <v>Lon</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7" t="s">
        <v>114</v>
      </c>
      <c r="M82" s="97" t="b">
        <f t="shared" si="2"/>
        <v>0</v>
      </c>
      <c r="N82" s="97" t="b">
        <f t="shared" si="3"/>
        <v>0</v>
      </c>
      <c r="T82" s="18">
        <f>'Cal_Property Management'!T70</f>
        <v>0</v>
      </c>
      <c r="U82" s="18">
        <f>'Cal_Property Management'!U70</f>
        <v>0</v>
      </c>
      <c r="V82" s="18">
        <f>'Cal_Property Management'!V70</f>
        <v>0</v>
      </c>
      <c r="W82" s="18">
        <f>'Cal_Property Management'!W70</f>
        <v>0</v>
      </c>
      <c r="X82" s="18">
        <f>'Cal_Property Management'!X70</f>
        <v>0</v>
      </c>
      <c r="Y82" s="18">
        <f>'Cal_Property Management'!Y70</f>
        <v>0</v>
      </c>
      <c r="Z82" s="18">
        <f>'Cal_Property Management'!Z70</f>
        <v>0</v>
      </c>
      <c r="AA82" s="18">
        <f>'Cal_Property Management'!AA70</f>
        <v>0</v>
      </c>
      <c r="AB82" s="18">
        <f>'Cal_Property Management'!AB70</f>
        <v>0</v>
      </c>
      <c r="AC82" s="18">
        <f>'Cal_Property Management'!AC70</f>
        <v>0</v>
      </c>
      <c r="AD82" s="18">
        <f>'Cal_Property Management'!AD70</f>
        <v>0</v>
      </c>
      <c r="AE82" s="18">
        <f>'Cal_Property Management'!AE70</f>
        <v>0</v>
      </c>
      <c r="AF82" s="18">
        <f>'Cal_Property Management'!AF70</f>
        <v>0</v>
      </c>
      <c r="AG82" s="18">
        <f>'Cal_Property Management'!AG70</f>
        <v>0</v>
      </c>
      <c r="AH82" s="18">
        <f>'Cal_Property Management'!AH70</f>
        <v>0</v>
      </c>
      <c r="AI82" s="18">
        <f>'Cal_Property Management'!AI70</f>
        <v>0</v>
      </c>
      <c r="AJ82" s="18">
        <f>'Cal_Property Management'!AJ70</f>
        <v>0</v>
      </c>
      <c r="AK82" s="18">
        <f>'Cal_Property Management'!AK70</f>
        <v>0</v>
      </c>
      <c r="AN82" s="35"/>
    </row>
    <row r="83" spans="5:40" s="97" customFormat="1">
      <c r="E83" s="16" t="str">
        <f>Cover!$F$13</f>
        <v>Lon</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7" t="s">
        <v>114</v>
      </c>
      <c r="M83" s="97" t="b">
        <f t="shared" si="2"/>
        <v>0</v>
      </c>
      <c r="N83" s="97" t="b">
        <f t="shared" si="3"/>
        <v>0</v>
      </c>
      <c r="T83" s="18">
        <f>'Cal_Property Management'!T71</f>
        <v>0</v>
      </c>
      <c r="U83" s="18">
        <f>'Cal_Property Management'!U71</f>
        <v>0</v>
      </c>
      <c r="V83" s="18">
        <f>'Cal_Property Management'!V71</f>
        <v>0</v>
      </c>
      <c r="W83" s="18">
        <f>'Cal_Property Management'!W71</f>
        <v>0</v>
      </c>
      <c r="X83" s="18">
        <f>'Cal_Property Management'!X71</f>
        <v>0</v>
      </c>
      <c r="Y83" s="18">
        <f>'Cal_Property Management'!Y71</f>
        <v>0</v>
      </c>
      <c r="Z83" s="18">
        <f>'Cal_Property Management'!Z71</f>
        <v>0</v>
      </c>
      <c r="AA83" s="18">
        <f>'Cal_Property Management'!AA71</f>
        <v>0</v>
      </c>
      <c r="AB83" s="18">
        <f>'Cal_Property Management'!AB71</f>
        <v>0</v>
      </c>
      <c r="AC83" s="18">
        <f>'Cal_Property Management'!AC71</f>
        <v>0</v>
      </c>
      <c r="AD83" s="18">
        <f>'Cal_Property Management'!AD71</f>
        <v>0</v>
      </c>
      <c r="AE83" s="18">
        <f>'Cal_Property Management'!AE71</f>
        <v>0</v>
      </c>
      <c r="AF83" s="18">
        <f>'Cal_Property Management'!AF71</f>
        <v>0</v>
      </c>
      <c r="AG83" s="18">
        <f>'Cal_Property Management'!AG71</f>
        <v>0</v>
      </c>
      <c r="AH83" s="18">
        <f>'Cal_Property Management'!AH71</f>
        <v>0</v>
      </c>
      <c r="AI83" s="18">
        <f>'Cal_Property Management'!AI71</f>
        <v>0</v>
      </c>
      <c r="AJ83" s="18">
        <f>'Cal_Property Management'!AJ71</f>
        <v>0</v>
      </c>
      <c r="AK83" s="18">
        <f>'Cal_Property Management'!AK71</f>
        <v>0</v>
      </c>
      <c r="AN83" s="35"/>
    </row>
    <row r="84" spans="5:40" s="97" customFormat="1">
      <c r="E84" s="16" t="str">
        <f>Cover!$F$13</f>
        <v>Lon</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7" t="s">
        <v>114</v>
      </c>
      <c r="M84" s="97" t="b">
        <f t="shared" si="2"/>
        <v>0</v>
      </c>
      <c r="N84" s="97" t="b">
        <f t="shared" si="3"/>
        <v>0</v>
      </c>
      <c r="T84" s="18">
        <f>'Cal_Property Management'!T72</f>
        <v>0</v>
      </c>
      <c r="U84" s="18">
        <f>'Cal_Property Management'!U72</f>
        <v>0</v>
      </c>
      <c r="V84" s="18">
        <f>'Cal_Property Management'!V72</f>
        <v>0</v>
      </c>
      <c r="W84" s="18">
        <f>'Cal_Property Management'!W72</f>
        <v>0</v>
      </c>
      <c r="X84" s="18">
        <f>'Cal_Property Management'!X72</f>
        <v>0</v>
      </c>
      <c r="Y84" s="18">
        <f>'Cal_Property Management'!Y72</f>
        <v>0</v>
      </c>
      <c r="Z84" s="18">
        <f>'Cal_Property Management'!Z72</f>
        <v>0</v>
      </c>
      <c r="AA84" s="18">
        <f>'Cal_Property Management'!AA72</f>
        <v>0</v>
      </c>
      <c r="AB84" s="18">
        <f>'Cal_Property Management'!AB72</f>
        <v>0</v>
      </c>
      <c r="AC84" s="18">
        <f>'Cal_Property Management'!AC72</f>
        <v>0</v>
      </c>
      <c r="AD84" s="18">
        <f>'Cal_Property Management'!AD72</f>
        <v>0</v>
      </c>
      <c r="AE84" s="18">
        <f>'Cal_Property Management'!AE72</f>
        <v>0</v>
      </c>
      <c r="AF84" s="18">
        <f>'Cal_Property Management'!AF72</f>
        <v>0</v>
      </c>
      <c r="AG84" s="18">
        <f>'Cal_Property Management'!AG72</f>
        <v>0</v>
      </c>
      <c r="AH84" s="18">
        <f>'Cal_Property Management'!AH72</f>
        <v>0</v>
      </c>
      <c r="AI84" s="18">
        <f>'Cal_Property Management'!AI72</f>
        <v>0</v>
      </c>
      <c r="AJ84" s="18">
        <f>'Cal_Property Management'!AJ72</f>
        <v>0</v>
      </c>
      <c r="AK84" s="18">
        <f>'Cal_Property Management'!AK72</f>
        <v>0</v>
      </c>
      <c r="AN84" s="35"/>
    </row>
    <row r="85" spans="5:40" s="97" customFormat="1">
      <c r="E85" s="16" t="str">
        <f>Cover!$F$13</f>
        <v>Lon</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7" t="s">
        <v>114</v>
      </c>
      <c r="M85" s="97" t="b">
        <f t="shared" si="2"/>
        <v>0</v>
      </c>
      <c r="N85" s="97" t="b">
        <f t="shared" si="3"/>
        <v>0</v>
      </c>
      <c r="T85" s="18">
        <f>'Cal_Property Management'!T73</f>
        <v>0</v>
      </c>
      <c r="U85" s="18">
        <f>'Cal_Property Management'!U73</f>
        <v>0</v>
      </c>
      <c r="V85" s="18">
        <f>'Cal_Property Management'!V73</f>
        <v>0</v>
      </c>
      <c r="W85" s="18">
        <f>'Cal_Property Management'!W73</f>
        <v>0</v>
      </c>
      <c r="X85" s="18">
        <f>'Cal_Property Management'!X73</f>
        <v>0</v>
      </c>
      <c r="Y85" s="18">
        <f>'Cal_Property Management'!Y73</f>
        <v>0</v>
      </c>
      <c r="Z85" s="18">
        <f>'Cal_Property Management'!Z73</f>
        <v>0</v>
      </c>
      <c r="AA85" s="18">
        <f>'Cal_Property Management'!AA73</f>
        <v>0</v>
      </c>
      <c r="AB85" s="18">
        <f>'Cal_Property Management'!AB73</f>
        <v>0</v>
      </c>
      <c r="AC85" s="18">
        <f>'Cal_Property Management'!AC73</f>
        <v>0</v>
      </c>
      <c r="AD85" s="18">
        <f>'Cal_Property Management'!AD73</f>
        <v>0</v>
      </c>
      <c r="AE85" s="18">
        <f>'Cal_Property Management'!AE73</f>
        <v>0</v>
      </c>
      <c r="AF85" s="18">
        <f>'Cal_Property Management'!AF73</f>
        <v>0</v>
      </c>
      <c r="AG85" s="18">
        <f>'Cal_Property Management'!AG73</f>
        <v>0</v>
      </c>
      <c r="AH85" s="18">
        <f>'Cal_Property Management'!AH73</f>
        <v>0</v>
      </c>
      <c r="AI85" s="18">
        <f>'Cal_Property Management'!AI73</f>
        <v>0</v>
      </c>
      <c r="AJ85" s="18">
        <f>'Cal_Property Management'!AJ73</f>
        <v>0</v>
      </c>
      <c r="AK85" s="18">
        <f>'Cal_Property Management'!AK73</f>
        <v>0</v>
      </c>
      <c r="AN85" s="35"/>
    </row>
    <row r="86" spans="5:40" s="97" customFormat="1">
      <c r="E86" s="16" t="str">
        <f>Cover!$F$13</f>
        <v>Lon</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7" t="s">
        <v>114</v>
      </c>
      <c r="M86" s="97" t="b">
        <f t="shared" si="2"/>
        <v>0</v>
      </c>
      <c r="N86" s="97" t="b">
        <f t="shared" si="3"/>
        <v>0</v>
      </c>
      <c r="T86" s="18">
        <f>'Cal_Property Management'!T74</f>
        <v>0</v>
      </c>
      <c r="U86" s="18">
        <f>'Cal_Property Management'!U74</f>
        <v>0</v>
      </c>
      <c r="V86" s="18">
        <f>'Cal_Property Management'!V74</f>
        <v>0</v>
      </c>
      <c r="W86" s="18">
        <f>'Cal_Property Management'!W74</f>
        <v>0</v>
      </c>
      <c r="X86" s="18">
        <f>'Cal_Property Management'!X74</f>
        <v>0</v>
      </c>
      <c r="Y86" s="18">
        <f>'Cal_Property Management'!Y74</f>
        <v>0</v>
      </c>
      <c r="Z86" s="18">
        <f>'Cal_Property Management'!Z74</f>
        <v>0</v>
      </c>
      <c r="AA86" s="18">
        <f>'Cal_Property Management'!AA74</f>
        <v>0</v>
      </c>
      <c r="AB86" s="18">
        <f>'Cal_Property Management'!AB74</f>
        <v>0</v>
      </c>
      <c r="AC86" s="18">
        <f>'Cal_Property Management'!AC74</f>
        <v>0</v>
      </c>
      <c r="AD86" s="18">
        <f>'Cal_Property Management'!AD74</f>
        <v>0</v>
      </c>
      <c r="AE86" s="18">
        <f>'Cal_Property Management'!AE74</f>
        <v>0</v>
      </c>
      <c r="AF86" s="18">
        <f>'Cal_Property Management'!AF74</f>
        <v>0</v>
      </c>
      <c r="AG86" s="18">
        <f>'Cal_Property Management'!AG74</f>
        <v>0</v>
      </c>
      <c r="AH86" s="18">
        <f>'Cal_Property Management'!AH74</f>
        <v>0</v>
      </c>
      <c r="AI86" s="18">
        <f>'Cal_Property Management'!AI74</f>
        <v>0</v>
      </c>
      <c r="AJ86" s="18">
        <f>'Cal_Property Management'!AJ74</f>
        <v>0</v>
      </c>
      <c r="AK86" s="18">
        <f>'Cal_Property Management'!AK74</f>
        <v>0</v>
      </c>
      <c r="AN86" s="35"/>
    </row>
    <row r="87" spans="5:40" s="97" customFormat="1">
      <c r="E87" s="16" t="str">
        <f>Cover!$F$13</f>
        <v>Lon</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7" t="s">
        <v>114</v>
      </c>
      <c r="M87" s="97" t="b">
        <f t="shared" si="2"/>
        <v>0</v>
      </c>
      <c r="N87" s="97" t="b">
        <f t="shared" si="3"/>
        <v>0</v>
      </c>
      <c r="T87" s="18">
        <f>'Cal_Property Management'!T75</f>
        <v>0</v>
      </c>
      <c r="U87" s="18">
        <f>'Cal_Property Management'!U75</f>
        <v>0</v>
      </c>
      <c r="V87" s="18">
        <f>'Cal_Property Management'!V75</f>
        <v>0</v>
      </c>
      <c r="W87" s="18">
        <f>'Cal_Property Management'!W75</f>
        <v>0</v>
      </c>
      <c r="X87" s="18">
        <f>'Cal_Property Management'!X75</f>
        <v>0</v>
      </c>
      <c r="Y87" s="18">
        <f>'Cal_Property Management'!Y75</f>
        <v>0</v>
      </c>
      <c r="Z87" s="18">
        <f>'Cal_Property Management'!Z75</f>
        <v>0</v>
      </c>
      <c r="AA87" s="18">
        <f>'Cal_Property Management'!AA75</f>
        <v>0</v>
      </c>
      <c r="AB87" s="18">
        <f>'Cal_Property Management'!AB75</f>
        <v>0</v>
      </c>
      <c r="AC87" s="18">
        <f>'Cal_Property Management'!AC75</f>
        <v>0</v>
      </c>
      <c r="AD87" s="18">
        <f>'Cal_Property Management'!AD75</f>
        <v>0</v>
      </c>
      <c r="AE87" s="18">
        <f>'Cal_Property Management'!AE75</f>
        <v>0</v>
      </c>
      <c r="AF87" s="18">
        <f>'Cal_Property Management'!AF75</f>
        <v>0</v>
      </c>
      <c r="AG87" s="18">
        <f>'Cal_Property Management'!AG75</f>
        <v>0</v>
      </c>
      <c r="AH87" s="18">
        <f>'Cal_Property Management'!AH75</f>
        <v>0</v>
      </c>
      <c r="AI87" s="18">
        <f>'Cal_Property Management'!AI75</f>
        <v>0</v>
      </c>
      <c r="AJ87" s="18">
        <f>'Cal_Property Management'!AJ75</f>
        <v>0</v>
      </c>
      <c r="AK87" s="18">
        <f>'Cal_Property Management'!AK75</f>
        <v>0</v>
      </c>
      <c r="AN87" s="35"/>
    </row>
    <row r="88" spans="5:40" s="97" customFormat="1">
      <c r="E88" s="16" t="str">
        <f>Cover!$F$13</f>
        <v>Lon</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7" t="s">
        <v>114</v>
      </c>
      <c r="M88" s="97" t="b">
        <f t="shared" si="2"/>
        <v>0</v>
      </c>
      <c r="N88" s="97" t="b">
        <f t="shared" si="3"/>
        <v>0</v>
      </c>
      <c r="T88" s="18">
        <f>'Cal_Property Management'!T76</f>
        <v>0</v>
      </c>
      <c r="U88" s="18">
        <f>'Cal_Property Management'!U76</f>
        <v>0</v>
      </c>
      <c r="V88" s="18">
        <f>'Cal_Property Management'!V76</f>
        <v>0</v>
      </c>
      <c r="W88" s="18">
        <f>'Cal_Property Management'!W76</f>
        <v>0</v>
      </c>
      <c r="X88" s="18">
        <f>'Cal_Property Management'!X76</f>
        <v>0</v>
      </c>
      <c r="Y88" s="18">
        <f>'Cal_Property Management'!Y76</f>
        <v>0</v>
      </c>
      <c r="Z88" s="18">
        <f>'Cal_Property Management'!Z76</f>
        <v>0</v>
      </c>
      <c r="AA88" s="18">
        <f>'Cal_Property Management'!AA76</f>
        <v>0</v>
      </c>
      <c r="AB88" s="18">
        <f>'Cal_Property Management'!AB76</f>
        <v>0</v>
      </c>
      <c r="AC88" s="18">
        <f>'Cal_Property Management'!AC76</f>
        <v>0</v>
      </c>
      <c r="AD88" s="18">
        <f>'Cal_Property Management'!AD76</f>
        <v>0</v>
      </c>
      <c r="AE88" s="18">
        <f>'Cal_Property Management'!AE76</f>
        <v>0</v>
      </c>
      <c r="AF88" s="18">
        <f>'Cal_Property Management'!AF76</f>
        <v>0</v>
      </c>
      <c r="AG88" s="18">
        <f>'Cal_Property Management'!AG76</f>
        <v>0</v>
      </c>
      <c r="AH88" s="18">
        <f>'Cal_Property Management'!AH76</f>
        <v>0</v>
      </c>
      <c r="AI88" s="18">
        <f>'Cal_Property Management'!AI76</f>
        <v>0</v>
      </c>
      <c r="AJ88" s="18">
        <f>'Cal_Property Management'!AJ76</f>
        <v>0</v>
      </c>
      <c r="AK88" s="18">
        <f>'Cal_Property Management'!AK76</f>
        <v>0</v>
      </c>
      <c r="AN88" s="35"/>
    </row>
    <row r="89" spans="5:40" s="97" customFormat="1">
      <c r="E89" s="16" t="str">
        <f>Cover!$F$13</f>
        <v>Lon</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7" t="s">
        <v>114</v>
      </c>
      <c r="M89" s="97" t="b">
        <f t="shared" si="2"/>
        <v>0</v>
      </c>
      <c r="N89" s="97" t="b">
        <f t="shared" si="3"/>
        <v>0</v>
      </c>
      <c r="T89" s="18">
        <f>'Cal_HR &amp; Non-op training'!T67</f>
        <v>0</v>
      </c>
      <c r="U89" s="18">
        <f>'Cal_HR &amp; Non-op training'!U67</f>
        <v>0</v>
      </c>
      <c r="V89" s="18">
        <f>'Cal_HR &amp; Non-op training'!V67</f>
        <v>0</v>
      </c>
      <c r="W89" s="18">
        <f>'Cal_HR &amp; Non-op training'!W67</f>
        <v>0</v>
      </c>
      <c r="X89" s="18">
        <f>'Cal_HR &amp; Non-op training'!X67</f>
        <v>0</v>
      </c>
      <c r="Y89" s="18">
        <f>'Cal_HR &amp; Non-op training'!Y67</f>
        <v>0</v>
      </c>
      <c r="Z89" s="18">
        <f>'Cal_HR &amp; Non-op training'!Z67</f>
        <v>0</v>
      </c>
      <c r="AA89" s="18">
        <f>'Cal_HR &amp; Non-op training'!AA67</f>
        <v>0</v>
      </c>
      <c r="AB89" s="18">
        <f>'Cal_HR &amp; Non-op training'!AB67</f>
        <v>0</v>
      </c>
      <c r="AC89" s="18">
        <f>'Cal_HR &amp; Non-op training'!AC67</f>
        <v>0</v>
      </c>
      <c r="AD89" s="18">
        <f>'Cal_HR &amp; Non-op training'!AD67</f>
        <v>0</v>
      </c>
      <c r="AE89" s="18">
        <f>'Cal_HR &amp; Non-op training'!AE67</f>
        <v>0</v>
      </c>
      <c r="AF89" s="18">
        <f>'Cal_HR &amp; Non-op training'!AF67</f>
        <v>0</v>
      </c>
      <c r="AG89" s="18">
        <f>'Cal_HR &amp; Non-op training'!AG67</f>
        <v>0</v>
      </c>
      <c r="AH89" s="18">
        <f>'Cal_HR &amp; Non-op training'!AH67</f>
        <v>0</v>
      </c>
      <c r="AI89" s="18">
        <f>'Cal_HR &amp; Non-op training'!AI67</f>
        <v>0</v>
      </c>
      <c r="AJ89" s="18">
        <f>'Cal_HR &amp; Non-op training'!AJ67</f>
        <v>0</v>
      </c>
      <c r="AK89" s="18">
        <f>'Cal_HR &amp; Non-op training'!AK67</f>
        <v>0</v>
      </c>
      <c r="AN89" s="35"/>
    </row>
    <row r="90" spans="5:40" s="97" customFormat="1">
      <c r="E90" s="16" t="str">
        <f>Cover!$F$13</f>
        <v>Lon</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7" t="s">
        <v>114</v>
      </c>
      <c r="M90" s="97" t="b">
        <f t="shared" si="2"/>
        <v>0</v>
      </c>
      <c r="N90" s="97" t="b">
        <f t="shared" si="3"/>
        <v>0</v>
      </c>
      <c r="T90" s="18">
        <f>'Cal_HR &amp; Non-op training'!T68</f>
        <v>0</v>
      </c>
      <c r="U90" s="18">
        <f>'Cal_HR &amp; Non-op training'!U68</f>
        <v>0</v>
      </c>
      <c r="V90" s="18">
        <f>'Cal_HR &amp; Non-op training'!V68</f>
        <v>0</v>
      </c>
      <c r="W90" s="18">
        <f>'Cal_HR &amp; Non-op training'!W68</f>
        <v>0</v>
      </c>
      <c r="X90" s="18">
        <f>'Cal_HR &amp; Non-op training'!X68</f>
        <v>0</v>
      </c>
      <c r="Y90" s="18">
        <f>'Cal_HR &amp; Non-op training'!Y68</f>
        <v>0</v>
      </c>
      <c r="Z90" s="18">
        <f>'Cal_HR &amp; Non-op training'!Z68</f>
        <v>0</v>
      </c>
      <c r="AA90" s="18">
        <f>'Cal_HR &amp; Non-op training'!AA68</f>
        <v>0</v>
      </c>
      <c r="AB90" s="18">
        <f>'Cal_HR &amp; Non-op training'!AB68</f>
        <v>0</v>
      </c>
      <c r="AC90" s="18">
        <f>'Cal_HR &amp; Non-op training'!AC68</f>
        <v>0</v>
      </c>
      <c r="AD90" s="18">
        <f>'Cal_HR &amp; Non-op training'!AD68</f>
        <v>0</v>
      </c>
      <c r="AE90" s="18">
        <f>'Cal_HR &amp; Non-op training'!AE68</f>
        <v>0</v>
      </c>
      <c r="AF90" s="18">
        <f>'Cal_HR &amp; Non-op training'!AF68</f>
        <v>0</v>
      </c>
      <c r="AG90" s="18">
        <f>'Cal_HR &amp; Non-op training'!AG68</f>
        <v>0</v>
      </c>
      <c r="AH90" s="18">
        <f>'Cal_HR &amp; Non-op training'!AH68</f>
        <v>0</v>
      </c>
      <c r="AI90" s="18">
        <f>'Cal_HR &amp; Non-op training'!AI68</f>
        <v>0</v>
      </c>
      <c r="AJ90" s="18">
        <f>'Cal_HR &amp; Non-op training'!AJ68</f>
        <v>0</v>
      </c>
      <c r="AK90" s="18">
        <f>'Cal_HR &amp; Non-op training'!AK68</f>
        <v>0</v>
      </c>
      <c r="AN90" s="35"/>
    </row>
    <row r="91" spans="5:40" s="97" customFormat="1">
      <c r="E91" s="16" t="str">
        <f>Cover!$F$13</f>
        <v>Lon</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7" t="s">
        <v>114</v>
      </c>
      <c r="M91" s="97" t="b">
        <f t="shared" si="2"/>
        <v>0</v>
      </c>
      <c r="N91" s="97" t="b">
        <f t="shared" si="3"/>
        <v>0</v>
      </c>
      <c r="T91" s="18">
        <f>'Cal_HR &amp; Non-op training'!T69</f>
        <v>0</v>
      </c>
      <c r="U91" s="18">
        <f>'Cal_HR &amp; Non-op training'!U69</f>
        <v>0</v>
      </c>
      <c r="V91" s="18">
        <f>'Cal_HR &amp; Non-op training'!V69</f>
        <v>0</v>
      </c>
      <c r="W91" s="18">
        <f>'Cal_HR &amp; Non-op training'!W69</f>
        <v>0</v>
      </c>
      <c r="X91" s="18">
        <f>'Cal_HR &amp; Non-op training'!X69</f>
        <v>0</v>
      </c>
      <c r="Y91" s="18">
        <f>'Cal_HR &amp; Non-op training'!Y69</f>
        <v>0</v>
      </c>
      <c r="Z91" s="18">
        <f>'Cal_HR &amp; Non-op training'!Z69</f>
        <v>0</v>
      </c>
      <c r="AA91" s="18">
        <f>'Cal_HR &amp; Non-op training'!AA69</f>
        <v>0</v>
      </c>
      <c r="AB91" s="18">
        <f>'Cal_HR &amp; Non-op training'!AB69</f>
        <v>0</v>
      </c>
      <c r="AC91" s="18">
        <f>'Cal_HR &amp; Non-op training'!AC69</f>
        <v>0</v>
      </c>
      <c r="AD91" s="18">
        <f>'Cal_HR &amp; Non-op training'!AD69</f>
        <v>0</v>
      </c>
      <c r="AE91" s="18">
        <f>'Cal_HR &amp; Non-op training'!AE69</f>
        <v>0</v>
      </c>
      <c r="AF91" s="18">
        <f>'Cal_HR &amp; Non-op training'!AF69</f>
        <v>0</v>
      </c>
      <c r="AG91" s="18">
        <f>'Cal_HR &amp; Non-op training'!AG69</f>
        <v>0</v>
      </c>
      <c r="AH91" s="18">
        <f>'Cal_HR &amp; Non-op training'!AH69</f>
        <v>0</v>
      </c>
      <c r="AI91" s="18">
        <f>'Cal_HR &amp; Non-op training'!AI69</f>
        <v>0</v>
      </c>
      <c r="AJ91" s="18">
        <f>'Cal_HR &amp; Non-op training'!AJ69</f>
        <v>0</v>
      </c>
      <c r="AK91" s="18">
        <f>'Cal_HR &amp; Non-op training'!AK69</f>
        <v>0</v>
      </c>
      <c r="AN91" s="35"/>
    </row>
    <row r="92" spans="5:40" s="97" customFormat="1">
      <c r="E92" s="16" t="str">
        <f>Cover!$F$13</f>
        <v>Lon</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7" t="s">
        <v>114</v>
      </c>
      <c r="M92" s="97" t="b">
        <f t="shared" si="2"/>
        <v>0</v>
      </c>
      <c r="N92" s="97" t="b">
        <f t="shared" si="3"/>
        <v>0</v>
      </c>
      <c r="T92" s="18">
        <f>'Cal_HR &amp; Non-op training'!T70</f>
        <v>0</v>
      </c>
      <c r="U92" s="18">
        <f>'Cal_HR &amp; Non-op training'!U70</f>
        <v>0</v>
      </c>
      <c r="V92" s="18">
        <f>'Cal_HR &amp; Non-op training'!V70</f>
        <v>0</v>
      </c>
      <c r="W92" s="18">
        <f>'Cal_HR &amp; Non-op training'!W70</f>
        <v>0</v>
      </c>
      <c r="X92" s="18">
        <f>'Cal_HR &amp; Non-op training'!X70</f>
        <v>0</v>
      </c>
      <c r="Y92" s="18">
        <f>'Cal_HR &amp; Non-op training'!Y70</f>
        <v>0</v>
      </c>
      <c r="Z92" s="18">
        <f>'Cal_HR &amp; Non-op training'!Z70</f>
        <v>0</v>
      </c>
      <c r="AA92" s="18">
        <f>'Cal_HR &amp; Non-op training'!AA70</f>
        <v>0</v>
      </c>
      <c r="AB92" s="18">
        <f>'Cal_HR &amp; Non-op training'!AB70</f>
        <v>0</v>
      </c>
      <c r="AC92" s="18">
        <f>'Cal_HR &amp; Non-op training'!AC70</f>
        <v>0</v>
      </c>
      <c r="AD92" s="18">
        <f>'Cal_HR &amp; Non-op training'!AD70</f>
        <v>0</v>
      </c>
      <c r="AE92" s="18">
        <f>'Cal_HR &amp; Non-op training'!AE70</f>
        <v>0</v>
      </c>
      <c r="AF92" s="18">
        <f>'Cal_HR &amp; Non-op training'!AF70</f>
        <v>0</v>
      </c>
      <c r="AG92" s="18">
        <f>'Cal_HR &amp; Non-op training'!AG70</f>
        <v>0</v>
      </c>
      <c r="AH92" s="18">
        <f>'Cal_HR &amp; Non-op training'!AH70</f>
        <v>0</v>
      </c>
      <c r="AI92" s="18">
        <f>'Cal_HR &amp; Non-op training'!AI70</f>
        <v>0</v>
      </c>
      <c r="AJ92" s="18">
        <f>'Cal_HR &amp; Non-op training'!AJ70</f>
        <v>0</v>
      </c>
      <c r="AK92" s="18">
        <f>'Cal_HR &amp; Non-op training'!AK70</f>
        <v>0</v>
      </c>
      <c r="AN92" s="35"/>
    </row>
    <row r="93" spans="5:40" s="97" customFormat="1">
      <c r="E93" s="16" t="str">
        <f>Cover!$F$13</f>
        <v>Lon</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7" t="s">
        <v>114</v>
      </c>
      <c r="M93" s="97" t="b">
        <f t="shared" si="2"/>
        <v>0</v>
      </c>
      <c r="N93" s="97" t="b">
        <f t="shared" si="3"/>
        <v>0</v>
      </c>
      <c r="T93" s="18">
        <f>'Cal_HR &amp; Non-op training'!T71</f>
        <v>0</v>
      </c>
      <c r="U93" s="18">
        <f>'Cal_HR &amp; Non-op training'!U71</f>
        <v>0</v>
      </c>
      <c r="V93" s="18">
        <f>'Cal_HR &amp; Non-op training'!V71</f>
        <v>0</v>
      </c>
      <c r="W93" s="18">
        <f>'Cal_HR &amp; Non-op training'!W71</f>
        <v>0</v>
      </c>
      <c r="X93" s="18">
        <f>'Cal_HR &amp; Non-op training'!X71</f>
        <v>0</v>
      </c>
      <c r="Y93" s="18">
        <f>'Cal_HR &amp; Non-op training'!Y71</f>
        <v>0</v>
      </c>
      <c r="Z93" s="18">
        <f>'Cal_HR &amp; Non-op training'!Z71</f>
        <v>0</v>
      </c>
      <c r="AA93" s="18">
        <f>'Cal_HR &amp; Non-op training'!AA71</f>
        <v>0</v>
      </c>
      <c r="AB93" s="18">
        <f>'Cal_HR &amp; Non-op training'!AB71</f>
        <v>0</v>
      </c>
      <c r="AC93" s="18">
        <f>'Cal_HR &amp; Non-op training'!AC71</f>
        <v>0</v>
      </c>
      <c r="AD93" s="18">
        <f>'Cal_HR &amp; Non-op training'!AD71</f>
        <v>0</v>
      </c>
      <c r="AE93" s="18">
        <f>'Cal_HR &amp; Non-op training'!AE71</f>
        <v>0</v>
      </c>
      <c r="AF93" s="18">
        <f>'Cal_HR &amp; Non-op training'!AF71</f>
        <v>0</v>
      </c>
      <c r="AG93" s="18">
        <f>'Cal_HR &amp; Non-op training'!AG71</f>
        <v>0</v>
      </c>
      <c r="AH93" s="18">
        <f>'Cal_HR &amp; Non-op training'!AH71</f>
        <v>0</v>
      </c>
      <c r="AI93" s="18">
        <f>'Cal_HR &amp; Non-op training'!AI71</f>
        <v>0</v>
      </c>
      <c r="AJ93" s="18">
        <f>'Cal_HR &amp; Non-op training'!AJ71</f>
        <v>0</v>
      </c>
      <c r="AK93" s="18">
        <f>'Cal_HR &amp; Non-op training'!AK71</f>
        <v>0</v>
      </c>
      <c r="AN93" s="35"/>
    </row>
    <row r="94" spans="5:40" s="97" customFormat="1">
      <c r="E94" s="16" t="str">
        <f>Cover!$F$13</f>
        <v>Lon</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7" t="s">
        <v>114</v>
      </c>
      <c r="M94" s="97" t="b">
        <f t="shared" si="2"/>
        <v>0</v>
      </c>
      <c r="N94" s="97" t="b">
        <f t="shared" si="3"/>
        <v>0</v>
      </c>
      <c r="T94" s="18">
        <f>'Cal_HR &amp; Non-op training'!T72</f>
        <v>0</v>
      </c>
      <c r="U94" s="18">
        <f>'Cal_HR &amp; Non-op training'!U72</f>
        <v>0</v>
      </c>
      <c r="V94" s="18">
        <f>'Cal_HR &amp; Non-op training'!V72</f>
        <v>0</v>
      </c>
      <c r="W94" s="18">
        <f>'Cal_HR &amp; Non-op training'!W72</f>
        <v>0</v>
      </c>
      <c r="X94" s="18">
        <f>'Cal_HR &amp; Non-op training'!X72</f>
        <v>0</v>
      </c>
      <c r="Y94" s="18">
        <f>'Cal_HR &amp; Non-op training'!Y72</f>
        <v>0</v>
      </c>
      <c r="Z94" s="18">
        <f>'Cal_HR &amp; Non-op training'!Z72</f>
        <v>0</v>
      </c>
      <c r="AA94" s="18">
        <f>'Cal_HR &amp; Non-op training'!AA72</f>
        <v>0</v>
      </c>
      <c r="AB94" s="18">
        <f>'Cal_HR &amp; Non-op training'!AB72</f>
        <v>0</v>
      </c>
      <c r="AC94" s="18">
        <f>'Cal_HR &amp; Non-op training'!AC72</f>
        <v>0</v>
      </c>
      <c r="AD94" s="18">
        <f>'Cal_HR &amp; Non-op training'!AD72</f>
        <v>0</v>
      </c>
      <c r="AE94" s="18">
        <f>'Cal_HR &amp; Non-op training'!AE72</f>
        <v>0</v>
      </c>
      <c r="AF94" s="18">
        <f>'Cal_HR &amp; Non-op training'!AF72</f>
        <v>0</v>
      </c>
      <c r="AG94" s="18">
        <f>'Cal_HR &amp; Non-op training'!AG72</f>
        <v>0</v>
      </c>
      <c r="AH94" s="18">
        <f>'Cal_HR &amp; Non-op training'!AH72</f>
        <v>0</v>
      </c>
      <c r="AI94" s="18">
        <f>'Cal_HR &amp; Non-op training'!AI72</f>
        <v>0</v>
      </c>
      <c r="AJ94" s="18">
        <f>'Cal_HR &amp; Non-op training'!AJ72</f>
        <v>0</v>
      </c>
      <c r="AK94" s="18">
        <f>'Cal_HR &amp; Non-op training'!AK72</f>
        <v>0</v>
      </c>
      <c r="AN94" s="35"/>
    </row>
    <row r="95" spans="5:40" s="97" customFormat="1">
      <c r="E95" s="16" t="str">
        <f>Cover!$F$13</f>
        <v>Lon</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7" t="s">
        <v>114</v>
      </c>
      <c r="M95" s="97" t="b">
        <f t="shared" si="2"/>
        <v>0</v>
      </c>
      <c r="N95" s="97" t="b">
        <f t="shared" si="3"/>
        <v>0</v>
      </c>
      <c r="T95" s="18">
        <f>'Cal_HR &amp; Non-op training'!T73</f>
        <v>0</v>
      </c>
      <c r="U95" s="18">
        <f>'Cal_HR &amp; Non-op training'!U73</f>
        <v>0</v>
      </c>
      <c r="V95" s="18">
        <f>'Cal_HR &amp; Non-op training'!V73</f>
        <v>0</v>
      </c>
      <c r="W95" s="18">
        <f>'Cal_HR &amp; Non-op training'!W73</f>
        <v>0</v>
      </c>
      <c r="X95" s="18">
        <f>'Cal_HR &amp; Non-op training'!X73</f>
        <v>0</v>
      </c>
      <c r="Y95" s="18">
        <f>'Cal_HR &amp; Non-op training'!Y73</f>
        <v>0</v>
      </c>
      <c r="Z95" s="18">
        <f>'Cal_HR &amp; Non-op training'!Z73</f>
        <v>0</v>
      </c>
      <c r="AA95" s="18">
        <f>'Cal_HR &amp; Non-op training'!AA73</f>
        <v>0</v>
      </c>
      <c r="AB95" s="18">
        <f>'Cal_HR &amp; Non-op training'!AB73</f>
        <v>0</v>
      </c>
      <c r="AC95" s="18">
        <f>'Cal_HR &amp; Non-op training'!AC73</f>
        <v>0</v>
      </c>
      <c r="AD95" s="18">
        <f>'Cal_HR &amp; Non-op training'!AD73</f>
        <v>0</v>
      </c>
      <c r="AE95" s="18">
        <f>'Cal_HR &amp; Non-op training'!AE73</f>
        <v>0</v>
      </c>
      <c r="AF95" s="18">
        <f>'Cal_HR &amp; Non-op training'!AF73</f>
        <v>0</v>
      </c>
      <c r="AG95" s="18">
        <f>'Cal_HR &amp; Non-op training'!AG73</f>
        <v>0</v>
      </c>
      <c r="AH95" s="18">
        <f>'Cal_HR &amp; Non-op training'!AH73</f>
        <v>0</v>
      </c>
      <c r="AI95" s="18">
        <f>'Cal_HR &amp; Non-op training'!AI73</f>
        <v>0</v>
      </c>
      <c r="AJ95" s="18">
        <f>'Cal_HR &amp; Non-op training'!AJ73</f>
        <v>0</v>
      </c>
      <c r="AK95" s="18">
        <f>'Cal_HR &amp; Non-op training'!AK73</f>
        <v>0</v>
      </c>
      <c r="AN95" s="35"/>
    </row>
    <row r="96" spans="5:40" s="97" customFormat="1">
      <c r="E96" s="16" t="str">
        <f>Cover!$F$13</f>
        <v>Lon</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7" t="s">
        <v>114</v>
      </c>
      <c r="M96" s="97" t="b">
        <f t="shared" si="2"/>
        <v>0</v>
      </c>
      <c r="N96" s="97" t="b">
        <f t="shared" si="3"/>
        <v>0</v>
      </c>
      <c r="T96" s="18">
        <f>'Cal_HR &amp; Non-op training'!T74</f>
        <v>0</v>
      </c>
      <c r="U96" s="18">
        <f>'Cal_HR &amp; Non-op training'!U74</f>
        <v>0</v>
      </c>
      <c r="V96" s="18">
        <f>'Cal_HR &amp; Non-op training'!V74</f>
        <v>0</v>
      </c>
      <c r="W96" s="18">
        <f>'Cal_HR &amp; Non-op training'!W74</f>
        <v>0</v>
      </c>
      <c r="X96" s="18">
        <f>'Cal_HR &amp; Non-op training'!X74</f>
        <v>0</v>
      </c>
      <c r="Y96" s="18">
        <f>'Cal_HR &amp; Non-op training'!Y74</f>
        <v>0</v>
      </c>
      <c r="Z96" s="18">
        <f>'Cal_HR &amp; Non-op training'!Z74</f>
        <v>0</v>
      </c>
      <c r="AA96" s="18">
        <f>'Cal_HR &amp; Non-op training'!AA74</f>
        <v>0</v>
      </c>
      <c r="AB96" s="18">
        <f>'Cal_HR &amp; Non-op training'!AB74</f>
        <v>0</v>
      </c>
      <c r="AC96" s="18">
        <f>'Cal_HR &amp; Non-op training'!AC74</f>
        <v>0</v>
      </c>
      <c r="AD96" s="18">
        <f>'Cal_HR &amp; Non-op training'!AD74</f>
        <v>0</v>
      </c>
      <c r="AE96" s="18">
        <f>'Cal_HR &amp; Non-op training'!AE74</f>
        <v>0</v>
      </c>
      <c r="AF96" s="18">
        <f>'Cal_HR &amp; Non-op training'!AF74</f>
        <v>0</v>
      </c>
      <c r="AG96" s="18">
        <f>'Cal_HR &amp; Non-op training'!AG74</f>
        <v>0</v>
      </c>
      <c r="AH96" s="18">
        <f>'Cal_HR &amp; Non-op training'!AH74</f>
        <v>0</v>
      </c>
      <c r="AI96" s="18">
        <f>'Cal_HR &amp; Non-op training'!AI74</f>
        <v>0</v>
      </c>
      <c r="AJ96" s="18">
        <f>'Cal_HR &amp; Non-op training'!AJ74</f>
        <v>0</v>
      </c>
      <c r="AK96" s="18">
        <f>'Cal_HR &amp; Non-op training'!AK74</f>
        <v>0</v>
      </c>
      <c r="AN96" s="35"/>
    </row>
    <row r="97" spans="5:40" s="97" customFormat="1">
      <c r="E97" s="16" t="str">
        <f>Cover!$F$13</f>
        <v>Lon</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7" t="s">
        <v>114</v>
      </c>
      <c r="M97" s="97" t="b">
        <f t="shared" si="2"/>
        <v>0</v>
      </c>
      <c r="N97" s="97" t="b">
        <f t="shared" si="3"/>
        <v>0</v>
      </c>
      <c r="T97" s="18">
        <f>'Cal_HR &amp; Non-op training'!T75</f>
        <v>0</v>
      </c>
      <c r="U97" s="18">
        <f>'Cal_HR &amp; Non-op training'!U75</f>
        <v>0</v>
      </c>
      <c r="V97" s="18">
        <f>'Cal_HR &amp; Non-op training'!V75</f>
        <v>0</v>
      </c>
      <c r="W97" s="18">
        <f>'Cal_HR &amp; Non-op training'!W75</f>
        <v>0</v>
      </c>
      <c r="X97" s="18">
        <f>'Cal_HR &amp; Non-op training'!X75</f>
        <v>0</v>
      </c>
      <c r="Y97" s="18">
        <f>'Cal_HR &amp; Non-op training'!Y75</f>
        <v>0</v>
      </c>
      <c r="Z97" s="18">
        <f>'Cal_HR &amp; Non-op training'!Z75</f>
        <v>0</v>
      </c>
      <c r="AA97" s="18">
        <f>'Cal_HR &amp; Non-op training'!AA75</f>
        <v>0</v>
      </c>
      <c r="AB97" s="18">
        <f>'Cal_HR &amp; Non-op training'!AB75</f>
        <v>0</v>
      </c>
      <c r="AC97" s="18">
        <f>'Cal_HR &amp; Non-op training'!AC75</f>
        <v>0</v>
      </c>
      <c r="AD97" s="18">
        <f>'Cal_HR &amp; Non-op training'!AD75</f>
        <v>0</v>
      </c>
      <c r="AE97" s="18">
        <f>'Cal_HR &amp; Non-op training'!AE75</f>
        <v>0</v>
      </c>
      <c r="AF97" s="18">
        <f>'Cal_HR &amp; Non-op training'!AF75</f>
        <v>0</v>
      </c>
      <c r="AG97" s="18">
        <f>'Cal_HR &amp; Non-op training'!AG75</f>
        <v>0</v>
      </c>
      <c r="AH97" s="18">
        <f>'Cal_HR &amp; Non-op training'!AH75</f>
        <v>0</v>
      </c>
      <c r="AI97" s="18">
        <f>'Cal_HR &amp; Non-op training'!AI75</f>
        <v>0</v>
      </c>
      <c r="AJ97" s="18">
        <f>'Cal_HR &amp; Non-op training'!AJ75</f>
        <v>0</v>
      </c>
      <c r="AK97" s="18">
        <f>'Cal_HR &amp; Non-op training'!AK75</f>
        <v>0</v>
      </c>
      <c r="AN97" s="35"/>
    </row>
    <row r="98" spans="5:40" s="97" customFormat="1">
      <c r="E98" s="16" t="str">
        <f>Cover!$F$13</f>
        <v>Lon</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7" t="s">
        <v>114</v>
      </c>
      <c r="M98" s="97" t="b">
        <f t="shared" si="2"/>
        <v>0</v>
      </c>
      <c r="N98" s="97" t="b">
        <f t="shared" si="3"/>
        <v>0</v>
      </c>
      <c r="T98" s="18">
        <f>'Cal_HR &amp; Non-op training'!T76</f>
        <v>0</v>
      </c>
      <c r="U98" s="18">
        <f>'Cal_HR &amp; Non-op training'!U76</f>
        <v>0</v>
      </c>
      <c r="V98" s="18">
        <f>'Cal_HR &amp; Non-op training'!V76</f>
        <v>0</v>
      </c>
      <c r="W98" s="18">
        <f>'Cal_HR &amp; Non-op training'!W76</f>
        <v>0</v>
      </c>
      <c r="X98" s="18">
        <f>'Cal_HR &amp; Non-op training'!X76</f>
        <v>0</v>
      </c>
      <c r="Y98" s="18">
        <f>'Cal_HR &amp; Non-op training'!Y76</f>
        <v>0</v>
      </c>
      <c r="Z98" s="18">
        <f>'Cal_HR &amp; Non-op training'!Z76</f>
        <v>0</v>
      </c>
      <c r="AA98" s="18">
        <f>'Cal_HR &amp; Non-op training'!AA76</f>
        <v>0</v>
      </c>
      <c r="AB98" s="18">
        <f>'Cal_HR &amp; Non-op training'!AB76</f>
        <v>0</v>
      </c>
      <c r="AC98" s="18">
        <f>'Cal_HR &amp; Non-op training'!AC76</f>
        <v>0</v>
      </c>
      <c r="AD98" s="18">
        <f>'Cal_HR &amp; Non-op training'!AD76</f>
        <v>0</v>
      </c>
      <c r="AE98" s="18">
        <f>'Cal_HR &amp; Non-op training'!AE76</f>
        <v>0</v>
      </c>
      <c r="AF98" s="18">
        <f>'Cal_HR &amp; Non-op training'!AF76</f>
        <v>0</v>
      </c>
      <c r="AG98" s="18">
        <f>'Cal_HR &amp; Non-op training'!AG76</f>
        <v>0</v>
      </c>
      <c r="AH98" s="18">
        <f>'Cal_HR &amp; Non-op training'!AH76</f>
        <v>0</v>
      </c>
      <c r="AI98" s="18">
        <f>'Cal_HR &amp; Non-op training'!AI76</f>
        <v>0</v>
      </c>
      <c r="AJ98" s="18">
        <f>'Cal_HR &amp; Non-op training'!AJ76</f>
        <v>0</v>
      </c>
      <c r="AK98" s="18">
        <f>'Cal_HR &amp; Non-op training'!AK76</f>
        <v>0</v>
      </c>
      <c r="AN98" s="35"/>
    </row>
    <row r="99" spans="5:40" s="97" customFormat="1">
      <c r="E99" s="16" t="str">
        <f>Cover!$F$13</f>
        <v>Lon</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7" t="s">
        <v>114</v>
      </c>
      <c r="M99" s="97" t="b">
        <f t="shared" si="2"/>
        <v>0</v>
      </c>
      <c r="N99" s="97" t="b">
        <f t="shared" si="3"/>
        <v>0</v>
      </c>
      <c r="T99" s="18">
        <f>'Cal_Audit Finance &amp; Reg'!T67</f>
        <v>0</v>
      </c>
      <c r="U99" s="18">
        <f>'Cal_Audit Finance &amp; Reg'!U67</f>
        <v>0</v>
      </c>
      <c r="V99" s="18">
        <f>'Cal_Audit Finance &amp; Reg'!V67</f>
        <v>0</v>
      </c>
      <c r="W99" s="18">
        <f>'Cal_Audit Finance &amp; Reg'!W67</f>
        <v>0</v>
      </c>
      <c r="X99" s="18">
        <f>'Cal_Audit Finance &amp; Reg'!X67</f>
        <v>0</v>
      </c>
      <c r="Y99" s="18">
        <f>'Cal_Audit Finance &amp; Reg'!Y67</f>
        <v>0</v>
      </c>
      <c r="Z99" s="18">
        <f>'Cal_Audit Finance &amp; Reg'!Z67</f>
        <v>0</v>
      </c>
      <c r="AA99" s="18">
        <f>'Cal_Audit Finance &amp; Reg'!AA67</f>
        <v>0</v>
      </c>
      <c r="AB99" s="18">
        <f>'Cal_Audit Finance &amp; Reg'!AB67</f>
        <v>0</v>
      </c>
      <c r="AC99" s="18">
        <f>'Cal_Audit Finance &amp; Reg'!AC67</f>
        <v>0</v>
      </c>
      <c r="AD99" s="18">
        <f>'Cal_Audit Finance &amp; Reg'!AD67</f>
        <v>0</v>
      </c>
      <c r="AE99" s="18">
        <f>'Cal_Audit Finance &amp; Reg'!AE67</f>
        <v>0</v>
      </c>
      <c r="AF99" s="18">
        <f>'Cal_Audit Finance &amp; Reg'!AF67</f>
        <v>0</v>
      </c>
      <c r="AG99" s="18">
        <f>'Cal_Audit Finance &amp; Reg'!AG67</f>
        <v>0</v>
      </c>
      <c r="AH99" s="18">
        <f>'Cal_Audit Finance &amp; Reg'!AH67</f>
        <v>0</v>
      </c>
      <c r="AI99" s="18">
        <f>'Cal_Audit Finance &amp; Reg'!AI67</f>
        <v>0</v>
      </c>
      <c r="AJ99" s="18">
        <f>'Cal_Audit Finance &amp; Reg'!AJ67</f>
        <v>0</v>
      </c>
      <c r="AK99" s="18">
        <f>'Cal_Audit Finance &amp; Reg'!AK67</f>
        <v>0</v>
      </c>
      <c r="AN99" s="35"/>
    </row>
    <row r="100" spans="5:40" s="97" customFormat="1">
      <c r="E100" s="16" t="str">
        <f>Cover!$F$13</f>
        <v>Lon</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7" t="s">
        <v>114</v>
      </c>
      <c r="M100" s="97" t="b">
        <f t="shared" si="2"/>
        <v>0</v>
      </c>
      <c r="N100" s="97" t="b">
        <f t="shared" si="3"/>
        <v>0</v>
      </c>
      <c r="T100" s="18">
        <f>'Cal_Audit Finance &amp; Reg'!T68</f>
        <v>0</v>
      </c>
      <c r="U100" s="18">
        <f>'Cal_Audit Finance &amp; Reg'!U68</f>
        <v>0</v>
      </c>
      <c r="V100" s="18">
        <f>'Cal_Audit Finance &amp; Reg'!V68</f>
        <v>0</v>
      </c>
      <c r="W100" s="18">
        <f>'Cal_Audit Finance &amp; Reg'!W68</f>
        <v>0</v>
      </c>
      <c r="X100" s="18">
        <f>'Cal_Audit Finance &amp; Reg'!X68</f>
        <v>0</v>
      </c>
      <c r="Y100" s="18">
        <f>'Cal_Audit Finance &amp; Reg'!Y68</f>
        <v>0</v>
      </c>
      <c r="Z100" s="18">
        <f>'Cal_Audit Finance &amp; Reg'!Z68</f>
        <v>0</v>
      </c>
      <c r="AA100" s="18">
        <f>'Cal_Audit Finance &amp; Reg'!AA68</f>
        <v>0</v>
      </c>
      <c r="AB100" s="18">
        <f>'Cal_Audit Finance &amp; Reg'!AB68</f>
        <v>0</v>
      </c>
      <c r="AC100" s="18">
        <f>'Cal_Audit Finance &amp; Reg'!AC68</f>
        <v>0</v>
      </c>
      <c r="AD100" s="18">
        <f>'Cal_Audit Finance &amp; Reg'!AD68</f>
        <v>0</v>
      </c>
      <c r="AE100" s="18">
        <f>'Cal_Audit Finance &amp; Reg'!AE68</f>
        <v>0</v>
      </c>
      <c r="AF100" s="18">
        <f>'Cal_Audit Finance &amp; Reg'!AF68</f>
        <v>0</v>
      </c>
      <c r="AG100" s="18">
        <f>'Cal_Audit Finance &amp; Reg'!AG68</f>
        <v>0</v>
      </c>
      <c r="AH100" s="18">
        <f>'Cal_Audit Finance &amp; Reg'!AH68</f>
        <v>0</v>
      </c>
      <c r="AI100" s="18">
        <f>'Cal_Audit Finance &amp; Reg'!AI68</f>
        <v>0</v>
      </c>
      <c r="AJ100" s="18">
        <f>'Cal_Audit Finance &amp; Reg'!AJ68</f>
        <v>0</v>
      </c>
      <c r="AK100" s="18">
        <f>'Cal_Audit Finance &amp; Reg'!AK68</f>
        <v>0</v>
      </c>
      <c r="AN100" s="35"/>
    </row>
    <row r="101" spans="5:40" s="97" customFormat="1">
      <c r="E101" s="16" t="str">
        <f>Cover!$F$13</f>
        <v>Lon</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7" t="s">
        <v>114</v>
      </c>
      <c r="M101" s="97" t="b">
        <f t="shared" si="2"/>
        <v>0</v>
      </c>
      <c r="N101" s="97" t="b">
        <f t="shared" si="3"/>
        <v>0</v>
      </c>
      <c r="T101" s="18">
        <f>'Cal_Audit Finance &amp; Reg'!T69</f>
        <v>0</v>
      </c>
      <c r="U101" s="18">
        <f>'Cal_Audit Finance &amp; Reg'!U69</f>
        <v>0</v>
      </c>
      <c r="V101" s="18">
        <f>'Cal_Audit Finance &amp; Reg'!V69</f>
        <v>0</v>
      </c>
      <c r="W101" s="18">
        <f>'Cal_Audit Finance &amp; Reg'!W69</f>
        <v>0</v>
      </c>
      <c r="X101" s="18">
        <f>'Cal_Audit Finance &amp; Reg'!X69</f>
        <v>0</v>
      </c>
      <c r="Y101" s="18">
        <f>'Cal_Audit Finance &amp; Reg'!Y69</f>
        <v>0</v>
      </c>
      <c r="Z101" s="18">
        <f>'Cal_Audit Finance &amp; Reg'!Z69</f>
        <v>0</v>
      </c>
      <c r="AA101" s="18">
        <f>'Cal_Audit Finance &amp; Reg'!AA69</f>
        <v>0</v>
      </c>
      <c r="AB101" s="18">
        <f>'Cal_Audit Finance &amp; Reg'!AB69</f>
        <v>0</v>
      </c>
      <c r="AC101" s="18">
        <f>'Cal_Audit Finance &amp; Reg'!AC69</f>
        <v>0</v>
      </c>
      <c r="AD101" s="18">
        <f>'Cal_Audit Finance &amp; Reg'!AD69</f>
        <v>0</v>
      </c>
      <c r="AE101" s="18">
        <f>'Cal_Audit Finance &amp; Reg'!AE69</f>
        <v>0</v>
      </c>
      <c r="AF101" s="18">
        <f>'Cal_Audit Finance &amp; Reg'!AF69</f>
        <v>0</v>
      </c>
      <c r="AG101" s="18">
        <f>'Cal_Audit Finance &amp; Reg'!AG69</f>
        <v>0</v>
      </c>
      <c r="AH101" s="18">
        <f>'Cal_Audit Finance &amp; Reg'!AH69</f>
        <v>0</v>
      </c>
      <c r="AI101" s="18">
        <f>'Cal_Audit Finance &amp; Reg'!AI69</f>
        <v>0</v>
      </c>
      <c r="AJ101" s="18">
        <f>'Cal_Audit Finance &amp; Reg'!AJ69</f>
        <v>0</v>
      </c>
      <c r="AK101" s="18">
        <f>'Cal_Audit Finance &amp; Reg'!AK69</f>
        <v>0</v>
      </c>
      <c r="AN101" s="35"/>
    </row>
    <row r="102" spans="5:40" s="97" customFormat="1">
      <c r="E102" s="16" t="str">
        <f>Cover!$F$13</f>
        <v>Lon</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7" t="s">
        <v>114</v>
      </c>
      <c r="M102" s="97" t="b">
        <f t="shared" si="2"/>
        <v>0</v>
      </c>
      <c r="N102" s="97" t="b">
        <f t="shared" si="3"/>
        <v>0</v>
      </c>
      <c r="T102" s="18">
        <f>'Cal_Audit Finance &amp; Reg'!T70</f>
        <v>0</v>
      </c>
      <c r="U102" s="18">
        <f>'Cal_Audit Finance &amp; Reg'!U70</f>
        <v>0</v>
      </c>
      <c r="V102" s="18">
        <f>'Cal_Audit Finance &amp; Reg'!V70</f>
        <v>0</v>
      </c>
      <c r="W102" s="18">
        <f>'Cal_Audit Finance &amp; Reg'!W70</f>
        <v>0</v>
      </c>
      <c r="X102" s="18">
        <f>'Cal_Audit Finance &amp; Reg'!X70</f>
        <v>0</v>
      </c>
      <c r="Y102" s="18">
        <f>'Cal_Audit Finance &amp; Reg'!Y70</f>
        <v>0</v>
      </c>
      <c r="Z102" s="18">
        <f>'Cal_Audit Finance &amp; Reg'!Z70</f>
        <v>0</v>
      </c>
      <c r="AA102" s="18">
        <f>'Cal_Audit Finance &amp; Reg'!AA70</f>
        <v>0</v>
      </c>
      <c r="AB102" s="18">
        <f>'Cal_Audit Finance &amp; Reg'!AB70</f>
        <v>0</v>
      </c>
      <c r="AC102" s="18">
        <f>'Cal_Audit Finance &amp; Reg'!AC70</f>
        <v>0</v>
      </c>
      <c r="AD102" s="18">
        <f>'Cal_Audit Finance &amp; Reg'!AD70</f>
        <v>0</v>
      </c>
      <c r="AE102" s="18">
        <f>'Cal_Audit Finance &amp; Reg'!AE70</f>
        <v>0</v>
      </c>
      <c r="AF102" s="18">
        <f>'Cal_Audit Finance &amp; Reg'!AF70</f>
        <v>0</v>
      </c>
      <c r="AG102" s="18">
        <f>'Cal_Audit Finance &amp; Reg'!AG70</f>
        <v>0</v>
      </c>
      <c r="AH102" s="18">
        <f>'Cal_Audit Finance &amp; Reg'!AH70</f>
        <v>0</v>
      </c>
      <c r="AI102" s="18">
        <f>'Cal_Audit Finance &amp; Reg'!AI70</f>
        <v>0</v>
      </c>
      <c r="AJ102" s="18">
        <f>'Cal_Audit Finance &amp; Reg'!AJ70</f>
        <v>0</v>
      </c>
      <c r="AK102" s="18">
        <f>'Cal_Audit Finance &amp; Reg'!AK70</f>
        <v>0</v>
      </c>
      <c r="AN102" s="35"/>
    </row>
    <row r="103" spans="5:40" s="97" customFormat="1">
      <c r="E103" s="16" t="str">
        <f>Cover!$F$13</f>
        <v>Lon</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7" t="s">
        <v>114</v>
      </c>
      <c r="M103" s="97" t="b">
        <f t="shared" si="2"/>
        <v>0</v>
      </c>
      <c r="N103" s="97" t="b">
        <f t="shared" si="3"/>
        <v>0</v>
      </c>
      <c r="T103" s="18">
        <f>'Cal_Audit Finance &amp; Reg'!T71</f>
        <v>0</v>
      </c>
      <c r="U103" s="18">
        <f>'Cal_Audit Finance &amp; Reg'!U71</f>
        <v>0</v>
      </c>
      <c r="V103" s="18">
        <f>'Cal_Audit Finance &amp; Reg'!V71</f>
        <v>0</v>
      </c>
      <c r="W103" s="18">
        <f>'Cal_Audit Finance &amp; Reg'!W71</f>
        <v>0</v>
      </c>
      <c r="X103" s="18">
        <f>'Cal_Audit Finance &amp; Reg'!X71</f>
        <v>0</v>
      </c>
      <c r="Y103" s="18">
        <f>'Cal_Audit Finance &amp; Reg'!Y71</f>
        <v>0</v>
      </c>
      <c r="Z103" s="18">
        <f>'Cal_Audit Finance &amp; Reg'!Z71</f>
        <v>0</v>
      </c>
      <c r="AA103" s="18">
        <f>'Cal_Audit Finance &amp; Reg'!AA71</f>
        <v>0</v>
      </c>
      <c r="AB103" s="18">
        <f>'Cal_Audit Finance &amp; Reg'!AB71</f>
        <v>0</v>
      </c>
      <c r="AC103" s="18">
        <f>'Cal_Audit Finance &amp; Reg'!AC71</f>
        <v>0</v>
      </c>
      <c r="AD103" s="18">
        <f>'Cal_Audit Finance &amp; Reg'!AD71</f>
        <v>0</v>
      </c>
      <c r="AE103" s="18">
        <f>'Cal_Audit Finance &amp; Reg'!AE71</f>
        <v>0</v>
      </c>
      <c r="AF103" s="18">
        <f>'Cal_Audit Finance &amp; Reg'!AF71</f>
        <v>0</v>
      </c>
      <c r="AG103" s="18">
        <f>'Cal_Audit Finance &amp; Reg'!AG71</f>
        <v>0</v>
      </c>
      <c r="AH103" s="18">
        <f>'Cal_Audit Finance &amp; Reg'!AH71</f>
        <v>0</v>
      </c>
      <c r="AI103" s="18">
        <f>'Cal_Audit Finance &amp; Reg'!AI71</f>
        <v>0</v>
      </c>
      <c r="AJ103" s="18">
        <f>'Cal_Audit Finance &amp; Reg'!AJ71</f>
        <v>0</v>
      </c>
      <c r="AK103" s="18">
        <f>'Cal_Audit Finance &amp; Reg'!AK71</f>
        <v>0</v>
      </c>
      <c r="AN103" s="35"/>
    </row>
    <row r="104" spans="5:40" s="97" customFormat="1">
      <c r="E104" s="16" t="str">
        <f>Cover!$F$13</f>
        <v>Lon</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7" t="s">
        <v>114</v>
      </c>
      <c r="M104" s="97" t="b">
        <f t="shared" si="2"/>
        <v>0</v>
      </c>
      <c r="N104" s="97" t="b">
        <f t="shared" si="3"/>
        <v>0</v>
      </c>
      <c r="T104" s="18">
        <f>'Cal_Audit Finance &amp; Reg'!T72</f>
        <v>0</v>
      </c>
      <c r="U104" s="18">
        <f>'Cal_Audit Finance &amp; Reg'!U72</f>
        <v>0</v>
      </c>
      <c r="V104" s="18">
        <f>'Cal_Audit Finance &amp; Reg'!V72</f>
        <v>0</v>
      </c>
      <c r="W104" s="18">
        <f>'Cal_Audit Finance &amp; Reg'!W72</f>
        <v>0</v>
      </c>
      <c r="X104" s="18">
        <f>'Cal_Audit Finance &amp; Reg'!X72</f>
        <v>0</v>
      </c>
      <c r="Y104" s="18">
        <f>'Cal_Audit Finance &amp; Reg'!Y72</f>
        <v>0</v>
      </c>
      <c r="Z104" s="18">
        <f>'Cal_Audit Finance &amp; Reg'!Z72</f>
        <v>0</v>
      </c>
      <c r="AA104" s="18">
        <f>'Cal_Audit Finance &amp; Reg'!AA72</f>
        <v>0</v>
      </c>
      <c r="AB104" s="18">
        <f>'Cal_Audit Finance &amp; Reg'!AB72</f>
        <v>0</v>
      </c>
      <c r="AC104" s="18">
        <f>'Cal_Audit Finance &amp; Reg'!AC72</f>
        <v>0</v>
      </c>
      <c r="AD104" s="18">
        <f>'Cal_Audit Finance &amp; Reg'!AD72</f>
        <v>0</v>
      </c>
      <c r="AE104" s="18">
        <f>'Cal_Audit Finance &amp; Reg'!AE72</f>
        <v>0</v>
      </c>
      <c r="AF104" s="18">
        <f>'Cal_Audit Finance &amp; Reg'!AF72</f>
        <v>0</v>
      </c>
      <c r="AG104" s="18">
        <f>'Cal_Audit Finance &amp; Reg'!AG72</f>
        <v>0</v>
      </c>
      <c r="AH104" s="18">
        <f>'Cal_Audit Finance &amp; Reg'!AH72</f>
        <v>0</v>
      </c>
      <c r="AI104" s="18">
        <f>'Cal_Audit Finance &amp; Reg'!AI72</f>
        <v>0</v>
      </c>
      <c r="AJ104" s="18">
        <f>'Cal_Audit Finance &amp; Reg'!AJ72</f>
        <v>0</v>
      </c>
      <c r="AK104" s="18">
        <f>'Cal_Audit Finance &amp; Reg'!AK72</f>
        <v>0</v>
      </c>
      <c r="AN104" s="35"/>
    </row>
    <row r="105" spans="5:40" s="97" customFormat="1">
      <c r="E105" s="16" t="str">
        <f>Cover!$F$13</f>
        <v>Lon</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7" t="s">
        <v>114</v>
      </c>
      <c r="M105" s="97" t="b">
        <f t="shared" si="2"/>
        <v>0</v>
      </c>
      <c r="N105" s="97" t="b">
        <f t="shared" si="3"/>
        <v>0</v>
      </c>
      <c r="T105" s="18">
        <f>'Cal_Audit Finance &amp; Reg'!T73</f>
        <v>0</v>
      </c>
      <c r="U105" s="18">
        <f>'Cal_Audit Finance &amp; Reg'!U73</f>
        <v>0</v>
      </c>
      <c r="V105" s="18">
        <f>'Cal_Audit Finance &amp; Reg'!V73</f>
        <v>0</v>
      </c>
      <c r="W105" s="18">
        <f>'Cal_Audit Finance &amp; Reg'!W73</f>
        <v>0</v>
      </c>
      <c r="X105" s="18">
        <f>'Cal_Audit Finance &amp; Reg'!X73</f>
        <v>0</v>
      </c>
      <c r="Y105" s="18">
        <f>'Cal_Audit Finance &amp; Reg'!Y73</f>
        <v>0</v>
      </c>
      <c r="Z105" s="18">
        <f>'Cal_Audit Finance &amp; Reg'!Z73</f>
        <v>0</v>
      </c>
      <c r="AA105" s="18">
        <f>'Cal_Audit Finance &amp; Reg'!AA73</f>
        <v>0</v>
      </c>
      <c r="AB105" s="18">
        <f>'Cal_Audit Finance &amp; Reg'!AB73</f>
        <v>0</v>
      </c>
      <c r="AC105" s="18">
        <f>'Cal_Audit Finance &amp; Reg'!AC73</f>
        <v>0</v>
      </c>
      <c r="AD105" s="18">
        <f>'Cal_Audit Finance &amp; Reg'!AD73</f>
        <v>0</v>
      </c>
      <c r="AE105" s="18">
        <f>'Cal_Audit Finance &amp; Reg'!AE73</f>
        <v>0</v>
      </c>
      <c r="AF105" s="18">
        <f>'Cal_Audit Finance &amp; Reg'!AF73</f>
        <v>0</v>
      </c>
      <c r="AG105" s="18">
        <f>'Cal_Audit Finance &amp; Reg'!AG73</f>
        <v>0</v>
      </c>
      <c r="AH105" s="18">
        <f>'Cal_Audit Finance &amp; Reg'!AH73</f>
        <v>0</v>
      </c>
      <c r="AI105" s="18">
        <f>'Cal_Audit Finance &amp; Reg'!AI73</f>
        <v>0</v>
      </c>
      <c r="AJ105" s="18">
        <f>'Cal_Audit Finance &amp; Reg'!AJ73</f>
        <v>0</v>
      </c>
      <c r="AK105" s="18">
        <f>'Cal_Audit Finance &amp; Reg'!AK73</f>
        <v>0</v>
      </c>
      <c r="AN105" s="35"/>
    </row>
    <row r="106" spans="5:40" s="97" customFormat="1">
      <c r="E106" s="16" t="str">
        <f>Cover!$F$13</f>
        <v>Lon</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7" t="s">
        <v>114</v>
      </c>
      <c r="M106" s="97" t="b">
        <f t="shared" si="2"/>
        <v>0</v>
      </c>
      <c r="N106" s="97" t="b">
        <f t="shared" si="3"/>
        <v>0</v>
      </c>
      <c r="T106" s="18">
        <f>'Cal_Audit Finance &amp; Reg'!T74</f>
        <v>0</v>
      </c>
      <c r="U106" s="18">
        <f>'Cal_Audit Finance &amp; Reg'!U74</f>
        <v>0</v>
      </c>
      <c r="V106" s="18">
        <f>'Cal_Audit Finance &amp; Reg'!V74</f>
        <v>0</v>
      </c>
      <c r="W106" s="18">
        <f>'Cal_Audit Finance &amp; Reg'!W74</f>
        <v>0</v>
      </c>
      <c r="X106" s="18">
        <f>'Cal_Audit Finance &amp; Reg'!X74</f>
        <v>0</v>
      </c>
      <c r="Y106" s="18">
        <f>'Cal_Audit Finance &amp; Reg'!Y74</f>
        <v>0</v>
      </c>
      <c r="Z106" s="18">
        <f>'Cal_Audit Finance &amp; Reg'!Z74</f>
        <v>0</v>
      </c>
      <c r="AA106" s="18">
        <f>'Cal_Audit Finance &amp; Reg'!AA74</f>
        <v>0</v>
      </c>
      <c r="AB106" s="18">
        <f>'Cal_Audit Finance &amp; Reg'!AB74</f>
        <v>0</v>
      </c>
      <c r="AC106" s="18">
        <f>'Cal_Audit Finance &amp; Reg'!AC74</f>
        <v>0</v>
      </c>
      <c r="AD106" s="18">
        <f>'Cal_Audit Finance &amp; Reg'!AD74</f>
        <v>0</v>
      </c>
      <c r="AE106" s="18">
        <f>'Cal_Audit Finance &amp; Reg'!AE74</f>
        <v>0</v>
      </c>
      <c r="AF106" s="18">
        <f>'Cal_Audit Finance &amp; Reg'!AF74</f>
        <v>0</v>
      </c>
      <c r="AG106" s="18">
        <f>'Cal_Audit Finance &amp; Reg'!AG74</f>
        <v>0</v>
      </c>
      <c r="AH106" s="18">
        <f>'Cal_Audit Finance &amp; Reg'!AH74</f>
        <v>0</v>
      </c>
      <c r="AI106" s="18">
        <f>'Cal_Audit Finance &amp; Reg'!AI74</f>
        <v>0</v>
      </c>
      <c r="AJ106" s="18">
        <f>'Cal_Audit Finance &amp; Reg'!AJ74</f>
        <v>0</v>
      </c>
      <c r="AK106" s="18">
        <f>'Cal_Audit Finance &amp; Reg'!AK74</f>
        <v>0</v>
      </c>
      <c r="AN106" s="35"/>
    </row>
    <row r="107" spans="5:40" s="97" customFormat="1">
      <c r="E107" s="16" t="str">
        <f>Cover!$F$13</f>
        <v>Lon</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7" t="s">
        <v>114</v>
      </c>
      <c r="M107" s="97" t="b">
        <f t="shared" si="2"/>
        <v>0</v>
      </c>
      <c r="N107" s="97" t="b">
        <f t="shared" si="3"/>
        <v>0</v>
      </c>
      <c r="T107" s="18">
        <f>'Cal_Audit Finance &amp; Reg'!T75</f>
        <v>0</v>
      </c>
      <c r="U107" s="18">
        <f>'Cal_Audit Finance &amp; Reg'!U75</f>
        <v>0</v>
      </c>
      <c r="V107" s="18">
        <f>'Cal_Audit Finance &amp; Reg'!V75</f>
        <v>0</v>
      </c>
      <c r="W107" s="18">
        <f>'Cal_Audit Finance &amp; Reg'!W75</f>
        <v>0</v>
      </c>
      <c r="X107" s="18">
        <f>'Cal_Audit Finance &amp; Reg'!X75</f>
        <v>0</v>
      </c>
      <c r="Y107" s="18">
        <f>'Cal_Audit Finance &amp; Reg'!Y75</f>
        <v>0</v>
      </c>
      <c r="Z107" s="18">
        <f>'Cal_Audit Finance &amp; Reg'!Z75</f>
        <v>0</v>
      </c>
      <c r="AA107" s="18">
        <f>'Cal_Audit Finance &amp; Reg'!AA75</f>
        <v>0</v>
      </c>
      <c r="AB107" s="18">
        <f>'Cal_Audit Finance &amp; Reg'!AB75</f>
        <v>0</v>
      </c>
      <c r="AC107" s="18">
        <f>'Cal_Audit Finance &amp; Reg'!AC75</f>
        <v>0</v>
      </c>
      <c r="AD107" s="18">
        <f>'Cal_Audit Finance &amp; Reg'!AD75</f>
        <v>0</v>
      </c>
      <c r="AE107" s="18">
        <f>'Cal_Audit Finance &amp; Reg'!AE75</f>
        <v>0</v>
      </c>
      <c r="AF107" s="18">
        <f>'Cal_Audit Finance &amp; Reg'!AF75</f>
        <v>0</v>
      </c>
      <c r="AG107" s="18">
        <f>'Cal_Audit Finance &amp; Reg'!AG75</f>
        <v>0</v>
      </c>
      <c r="AH107" s="18">
        <f>'Cal_Audit Finance &amp; Reg'!AH75</f>
        <v>0</v>
      </c>
      <c r="AI107" s="18">
        <f>'Cal_Audit Finance &amp; Reg'!AI75</f>
        <v>0</v>
      </c>
      <c r="AJ107" s="18">
        <f>'Cal_Audit Finance &amp; Reg'!AJ75</f>
        <v>0</v>
      </c>
      <c r="AK107" s="18">
        <f>'Cal_Audit Finance &amp; Reg'!AK75</f>
        <v>0</v>
      </c>
      <c r="AN107" s="35"/>
    </row>
    <row r="108" spans="5:40" s="97" customFormat="1">
      <c r="E108" s="16" t="str">
        <f>Cover!$F$13</f>
        <v>Lon</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7" t="s">
        <v>114</v>
      </c>
      <c r="M108" s="97" t="b">
        <f t="shared" si="2"/>
        <v>0</v>
      </c>
      <c r="N108" s="97" t="b">
        <f t="shared" si="3"/>
        <v>0</v>
      </c>
      <c r="T108" s="18">
        <f>'Cal_Audit Finance &amp; Reg'!T76</f>
        <v>0</v>
      </c>
      <c r="U108" s="18">
        <f>'Cal_Audit Finance &amp; Reg'!U76</f>
        <v>0</v>
      </c>
      <c r="V108" s="18">
        <f>'Cal_Audit Finance &amp; Reg'!V76</f>
        <v>0</v>
      </c>
      <c r="W108" s="18">
        <f>'Cal_Audit Finance &amp; Reg'!W76</f>
        <v>0</v>
      </c>
      <c r="X108" s="18">
        <f>'Cal_Audit Finance &amp; Reg'!X76</f>
        <v>0</v>
      </c>
      <c r="Y108" s="18">
        <f>'Cal_Audit Finance &amp; Reg'!Y76</f>
        <v>0</v>
      </c>
      <c r="Z108" s="18">
        <f>'Cal_Audit Finance &amp; Reg'!Z76</f>
        <v>0</v>
      </c>
      <c r="AA108" s="18">
        <f>'Cal_Audit Finance &amp; Reg'!AA76</f>
        <v>0</v>
      </c>
      <c r="AB108" s="18">
        <f>'Cal_Audit Finance &amp; Reg'!AB76</f>
        <v>0</v>
      </c>
      <c r="AC108" s="18">
        <f>'Cal_Audit Finance &amp; Reg'!AC76</f>
        <v>0</v>
      </c>
      <c r="AD108" s="18">
        <f>'Cal_Audit Finance &amp; Reg'!AD76</f>
        <v>0</v>
      </c>
      <c r="AE108" s="18">
        <f>'Cal_Audit Finance &amp; Reg'!AE76</f>
        <v>0</v>
      </c>
      <c r="AF108" s="18">
        <f>'Cal_Audit Finance &amp; Reg'!AF76</f>
        <v>0</v>
      </c>
      <c r="AG108" s="18">
        <f>'Cal_Audit Finance &amp; Reg'!AG76</f>
        <v>0</v>
      </c>
      <c r="AH108" s="18">
        <f>'Cal_Audit Finance &amp; Reg'!AH76</f>
        <v>0</v>
      </c>
      <c r="AI108" s="18">
        <f>'Cal_Audit Finance &amp; Reg'!AI76</f>
        <v>0</v>
      </c>
      <c r="AJ108" s="18">
        <f>'Cal_Audit Finance &amp; Reg'!AJ76</f>
        <v>0</v>
      </c>
      <c r="AK108" s="18">
        <f>'Cal_Audit Finance &amp; Reg'!AK76</f>
        <v>0</v>
      </c>
      <c r="AN108" s="35"/>
    </row>
    <row r="109" spans="5:40" s="97" customFormat="1">
      <c r="E109" s="16" t="str">
        <f>Cover!$F$13</f>
        <v>Lon</v>
      </c>
      <c r="F109" s="16" t="str">
        <f>Cal_Insurance!F67</f>
        <v>Opex</v>
      </c>
      <c r="H109" s="16" t="str">
        <f>Cal_Insurance!H67</f>
        <v>Business Support</v>
      </c>
      <c r="I109" s="16" t="str">
        <f>Cal_Insurance!I67</f>
        <v>Insurance</v>
      </c>
      <c r="J109" s="16" t="str">
        <f>IF(ISBLANK(Cal_Insurance!J67),"",Cal_Insurance!J67)</f>
        <v/>
      </c>
      <c r="L109" s="97" t="s">
        <v>114</v>
      </c>
      <c r="M109" s="97" t="b">
        <f t="shared" si="2"/>
        <v>0</v>
      </c>
      <c r="N109" s="97" t="b">
        <f t="shared" si="3"/>
        <v>0</v>
      </c>
      <c r="T109" s="18">
        <f>Cal_Insurance!T67</f>
        <v>0</v>
      </c>
      <c r="U109" s="18">
        <f>Cal_Insurance!U67</f>
        <v>0</v>
      </c>
      <c r="V109" s="18">
        <f>Cal_Insurance!V67</f>
        <v>0</v>
      </c>
      <c r="W109" s="18">
        <f>Cal_Insurance!W67</f>
        <v>0</v>
      </c>
      <c r="X109" s="18">
        <f>Cal_Insurance!X67</f>
        <v>0</v>
      </c>
      <c r="Y109" s="18">
        <f>Cal_Insurance!Y67</f>
        <v>0</v>
      </c>
      <c r="Z109" s="18">
        <f>Cal_Insurance!Z67</f>
        <v>0</v>
      </c>
      <c r="AA109" s="18">
        <f>Cal_Insurance!AA67</f>
        <v>0</v>
      </c>
      <c r="AB109" s="18">
        <f>Cal_Insurance!AB67</f>
        <v>0</v>
      </c>
      <c r="AC109" s="18">
        <f>Cal_Insurance!AC67</f>
        <v>0</v>
      </c>
      <c r="AD109" s="18">
        <f>Cal_Insurance!AD67</f>
        <v>0</v>
      </c>
      <c r="AE109" s="18">
        <f>Cal_Insurance!AE67</f>
        <v>0</v>
      </c>
      <c r="AF109" s="18">
        <f>Cal_Insurance!AF67</f>
        <v>0</v>
      </c>
      <c r="AG109" s="18">
        <f>Cal_Insurance!AG67</f>
        <v>0</v>
      </c>
      <c r="AH109" s="18">
        <f>Cal_Insurance!AH67</f>
        <v>0</v>
      </c>
      <c r="AI109" s="18">
        <f>Cal_Insurance!AI67</f>
        <v>0</v>
      </c>
      <c r="AJ109" s="18">
        <f>Cal_Insurance!AJ67</f>
        <v>0</v>
      </c>
      <c r="AK109" s="18">
        <f>Cal_Insurance!AK67</f>
        <v>0</v>
      </c>
      <c r="AN109" s="35"/>
    </row>
    <row r="110" spans="5:40" s="97" customFormat="1">
      <c r="E110" s="16" t="str">
        <f>Cover!$F$13</f>
        <v>Lon</v>
      </c>
      <c r="F110" s="16" t="str">
        <f>Cal_Insurance!F68</f>
        <v>Opex</v>
      </c>
      <c r="H110" s="16" t="str">
        <f>Cal_Insurance!H68</f>
        <v>Business Support</v>
      </c>
      <c r="I110" s="16" t="str">
        <f>Cal_Insurance!I68</f>
        <v>Insurance</v>
      </c>
      <c r="J110" s="16" t="str">
        <f>IF(ISBLANK(Cal_Insurance!J68),"",Cal_Insurance!J68)</f>
        <v/>
      </c>
      <c r="L110" s="97" t="s">
        <v>114</v>
      </c>
      <c r="M110" s="97" t="b">
        <f t="shared" si="2"/>
        <v>0</v>
      </c>
      <c r="N110" s="97" t="b">
        <f t="shared" si="3"/>
        <v>0</v>
      </c>
      <c r="T110" s="18">
        <f>Cal_Insurance!T68</f>
        <v>0</v>
      </c>
      <c r="U110" s="18">
        <f>Cal_Insurance!U68</f>
        <v>0</v>
      </c>
      <c r="V110" s="18">
        <f>Cal_Insurance!V68</f>
        <v>0</v>
      </c>
      <c r="W110" s="18">
        <f>Cal_Insurance!W68</f>
        <v>0</v>
      </c>
      <c r="X110" s="18">
        <f>Cal_Insurance!X68</f>
        <v>0</v>
      </c>
      <c r="Y110" s="18">
        <f>Cal_Insurance!Y68</f>
        <v>0</v>
      </c>
      <c r="Z110" s="18">
        <f>Cal_Insurance!Z68</f>
        <v>0</v>
      </c>
      <c r="AA110" s="18">
        <f>Cal_Insurance!AA68</f>
        <v>0</v>
      </c>
      <c r="AB110" s="18">
        <f>Cal_Insurance!AB68</f>
        <v>0</v>
      </c>
      <c r="AC110" s="18">
        <f>Cal_Insurance!AC68</f>
        <v>0</v>
      </c>
      <c r="AD110" s="18">
        <f>Cal_Insurance!AD68</f>
        <v>0</v>
      </c>
      <c r="AE110" s="18">
        <f>Cal_Insurance!AE68</f>
        <v>0</v>
      </c>
      <c r="AF110" s="18">
        <f>Cal_Insurance!AF68</f>
        <v>0</v>
      </c>
      <c r="AG110" s="18">
        <f>Cal_Insurance!AG68</f>
        <v>0</v>
      </c>
      <c r="AH110" s="18">
        <f>Cal_Insurance!AH68</f>
        <v>0</v>
      </c>
      <c r="AI110" s="18">
        <f>Cal_Insurance!AI68</f>
        <v>0</v>
      </c>
      <c r="AJ110" s="18">
        <f>Cal_Insurance!AJ68</f>
        <v>0</v>
      </c>
      <c r="AK110" s="18">
        <f>Cal_Insurance!AK68</f>
        <v>0</v>
      </c>
      <c r="AN110" s="35"/>
    </row>
    <row r="111" spans="5:40" s="97" customFormat="1">
      <c r="E111" s="16" t="str">
        <f>Cover!$F$13</f>
        <v>Lon</v>
      </c>
      <c r="F111" s="16" t="str">
        <f>Cal_Insurance!F69</f>
        <v>Opex</v>
      </c>
      <c r="H111" s="16" t="str">
        <f>Cal_Insurance!H69</f>
        <v>Business Support</v>
      </c>
      <c r="I111" s="16" t="str">
        <f>Cal_Insurance!I69</f>
        <v>Insurance</v>
      </c>
      <c r="J111" s="16" t="str">
        <f>IF(ISBLANK(Cal_Insurance!J69),"",Cal_Insurance!J69)</f>
        <v/>
      </c>
      <c r="L111" s="97" t="s">
        <v>114</v>
      </c>
      <c r="M111" s="97" t="b">
        <f t="shared" si="2"/>
        <v>0</v>
      </c>
      <c r="N111" s="97" t="b">
        <f t="shared" si="3"/>
        <v>0</v>
      </c>
      <c r="T111" s="18">
        <f>Cal_Insurance!T69</f>
        <v>0</v>
      </c>
      <c r="U111" s="18">
        <f>Cal_Insurance!U69</f>
        <v>0</v>
      </c>
      <c r="V111" s="18">
        <f>Cal_Insurance!V69</f>
        <v>0</v>
      </c>
      <c r="W111" s="18">
        <f>Cal_Insurance!W69</f>
        <v>0</v>
      </c>
      <c r="X111" s="18">
        <f>Cal_Insurance!X69</f>
        <v>0</v>
      </c>
      <c r="Y111" s="18">
        <f>Cal_Insurance!Y69</f>
        <v>0</v>
      </c>
      <c r="Z111" s="18">
        <f>Cal_Insurance!Z69</f>
        <v>0</v>
      </c>
      <c r="AA111" s="18">
        <f>Cal_Insurance!AA69</f>
        <v>0</v>
      </c>
      <c r="AB111" s="18">
        <f>Cal_Insurance!AB69</f>
        <v>0</v>
      </c>
      <c r="AC111" s="18">
        <f>Cal_Insurance!AC69</f>
        <v>0</v>
      </c>
      <c r="AD111" s="18">
        <f>Cal_Insurance!AD69</f>
        <v>0</v>
      </c>
      <c r="AE111" s="18">
        <f>Cal_Insurance!AE69</f>
        <v>0</v>
      </c>
      <c r="AF111" s="18">
        <f>Cal_Insurance!AF69</f>
        <v>0</v>
      </c>
      <c r="AG111" s="18">
        <f>Cal_Insurance!AG69</f>
        <v>0</v>
      </c>
      <c r="AH111" s="18">
        <f>Cal_Insurance!AH69</f>
        <v>0</v>
      </c>
      <c r="AI111" s="18">
        <f>Cal_Insurance!AI69</f>
        <v>0</v>
      </c>
      <c r="AJ111" s="18">
        <f>Cal_Insurance!AJ69</f>
        <v>0</v>
      </c>
      <c r="AK111" s="18">
        <f>Cal_Insurance!AK69</f>
        <v>0</v>
      </c>
      <c r="AN111" s="35"/>
    </row>
    <row r="112" spans="5:40" s="97" customFormat="1">
      <c r="E112" s="16" t="str">
        <f>Cover!$F$13</f>
        <v>Lon</v>
      </c>
      <c r="F112" s="16" t="str">
        <f>Cal_Insurance!F70</f>
        <v>Opex</v>
      </c>
      <c r="H112" s="16" t="str">
        <f>Cal_Insurance!H70</f>
        <v>Business Support</v>
      </c>
      <c r="I112" s="16" t="str">
        <f>Cal_Insurance!I70</f>
        <v>Insurance</v>
      </c>
      <c r="J112" s="16" t="str">
        <f>IF(ISBLANK(Cal_Insurance!J70),"",Cal_Insurance!J70)</f>
        <v/>
      </c>
      <c r="L112" s="97" t="s">
        <v>114</v>
      </c>
      <c r="M112" s="97" t="b">
        <f t="shared" si="2"/>
        <v>0</v>
      </c>
      <c r="N112" s="97" t="b">
        <f t="shared" si="3"/>
        <v>0</v>
      </c>
      <c r="T112" s="18">
        <f>Cal_Insurance!T70</f>
        <v>0</v>
      </c>
      <c r="U112" s="18">
        <f>Cal_Insurance!U70</f>
        <v>0</v>
      </c>
      <c r="V112" s="18">
        <f>Cal_Insurance!V70</f>
        <v>0</v>
      </c>
      <c r="W112" s="18">
        <f>Cal_Insurance!W70</f>
        <v>0</v>
      </c>
      <c r="X112" s="18">
        <f>Cal_Insurance!X70</f>
        <v>0</v>
      </c>
      <c r="Y112" s="18">
        <f>Cal_Insurance!Y70</f>
        <v>0</v>
      </c>
      <c r="Z112" s="18">
        <f>Cal_Insurance!Z70</f>
        <v>0</v>
      </c>
      <c r="AA112" s="18">
        <f>Cal_Insurance!AA70</f>
        <v>0</v>
      </c>
      <c r="AB112" s="18">
        <f>Cal_Insurance!AB70</f>
        <v>0</v>
      </c>
      <c r="AC112" s="18">
        <f>Cal_Insurance!AC70</f>
        <v>0</v>
      </c>
      <c r="AD112" s="18">
        <f>Cal_Insurance!AD70</f>
        <v>0</v>
      </c>
      <c r="AE112" s="18">
        <f>Cal_Insurance!AE70</f>
        <v>0</v>
      </c>
      <c r="AF112" s="18">
        <f>Cal_Insurance!AF70</f>
        <v>0</v>
      </c>
      <c r="AG112" s="18">
        <f>Cal_Insurance!AG70</f>
        <v>0</v>
      </c>
      <c r="AH112" s="18">
        <f>Cal_Insurance!AH70</f>
        <v>0</v>
      </c>
      <c r="AI112" s="18">
        <f>Cal_Insurance!AI70</f>
        <v>0</v>
      </c>
      <c r="AJ112" s="18">
        <f>Cal_Insurance!AJ70</f>
        <v>0</v>
      </c>
      <c r="AK112" s="18">
        <f>Cal_Insurance!AK70</f>
        <v>0</v>
      </c>
      <c r="AN112" s="35"/>
    </row>
    <row r="113" spans="5:40" s="97" customFormat="1">
      <c r="E113" s="16" t="str">
        <f>Cover!$F$13</f>
        <v>Lon</v>
      </c>
      <c r="F113" s="16" t="str">
        <f>Cal_Insurance!F71</f>
        <v>Opex</v>
      </c>
      <c r="H113" s="16" t="str">
        <f>Cal_Insurance!H71</f>
        <v>Business Support</v>
      </c>
      <c r="I113" s="16" t="str">
        <f>Cal_Insurance!I71</f>
        <v>Insurance</v>
      </c>
      <c r="J113" s="16" t="str">
        <f>IF(ISBLANK(Cal_Insurance!J71),"",Cal_Insurance!J71)</f>
        <v/>
      </c>
      <c r="L113" s="97" t="s">
        <v>114</v>
      </c>
      <c r="M113" s="97" t="b">
        <f t="shared" si="2"/>
        <v>0</v>
      </c>
      <c r="N113" s="97" t="b">
        <f t="shared" si="3"/>
        <v>0</v>
      </c>
      <c r="T113" s="18">
        <f>Cal_Insurance!T71</f>
        <v>0</v>
      </c>
      <c r="U113" s="18">
        <f>Cal_Insurance!U71</f>
        <v>0</v>
      </c>
      <c r="V113" s="18">
        <f>Cal_Insurance!V71</f>
        <v>0</v>
      </c>
      <c r="W113" s="18">
        <f>Cal_Insurance!W71</f>
        <v>0</v>
      </c>
      <c r="X113" s="18">
        <f>Cal_Insurance!X71</f>
        <v>0</v>
      </c>
      <c r="Y113" s="18">
        <f>Cal_Insurance!Y71</f>
        <v>0</v>
      </c>
      <c r="Z113" s="18">
        <f>Cal_Insurance!Z71</f>
        <v>0</v>
      </c>
      <c r="AA113" s="18">
        <f>Cal_Insurance!AA71</f>
        <v>0</v>
      </c>
      <c r="AB113" s="18">
        <f>Cal_Insurance!AB71</f>
        <v>0</v>
      </c>
      <c r="AC113" s="18">
        <f>Cal_Insurance!AC71</f>
        <v>0</v>
      </c>
      <c r="AD113" s="18">
        <f>Cal_Insurance!AD71</f>
        <v>0</v>
      </c>
      <c r="AE113" s="18">
        <f>Cal_Insurance!AE71</f>
        <v>0</v>
      </c>
      <c r="AF113" s="18">
        <f>Cal_Insurance!AF71</f>
        <v>0</v>
      </c>
      <c r="AG113" s="18">
        <f>Cal_Insurance!AG71</f>
        <v>0</v>
      </c>
      <c r="AH113" s="18">
        <f>Cal_Insurance!AH71</f>
        <v>0</v>
      </c>
      <c r="AI113" s="18">
        <f>Cal_Insurance!AI71</f>
        <v>0</v>
      </c>
      <c r="AJ113" s="18">
        <f>Cal_Insurance!AJ71</f>
        <v>0</v>
      </c>
      <c r="AK113" s="18">
        <f>Cal_Insurance!AK71</f>
        <v>0</v>
      </c>
      <c r="AN113" s="35"/>
    </row>
    <row r="114" spans="5:40" s="97" customFormat="1">
      <c r="E114" s="16" t="str">
        <f>Cover!$F$13</f>
        <v>Lon</v>
      </c>
      <c r="F114" s="16" t="str">
        <f>Cal_Insurance!F72</f>
        <v>Opex</v>
      </c>
      <c r="H114" s="16" t="str">
        <f>Cal_Insurance!H72</f>
        <v>Business Support</v>
      </c>
      <c r="I114" s="16" t="str">
        <f>Cal_Insurance!I72</f>
        <v>Insurance</v>
      </c>
      <c r="J114" s="16" t="str">
        <f>IF(ISBLANK(Cal_Insurance!J72),"",Cal_Insurance!J72)</f>
        <v/>
      </c>
      <c r="L114" s="97" t="s">
        <v>114</v>
      </c>
      <c r="M114" s="97" t="b">
        <f t="shared" si="2"/>
        <v>0</v>
      </c>
      <c r="N114" s="97" t="b">
        <f t="shared" si="3"/>
        <v>0</v>
      </c>
      <c r="T114" s="18">
        <f>Cal_Insurance!T72</f>
        <v>0</v>
      </c>
      <c r="U114" s="18">
        <f>Cal_Insurance!U72</f>
        <v>0</v>
      </c>
      <c r="V114" s="18">
        <f>Cal_Insurance!V72</f>
        <v>0</v>
      </c>
      <c r="W114" s="18">
        <f>Cal_Insurance!W72</f>
        <v>0</v>
      </c>
      <c r="X114" s="18">
        <f>Cal_Insurance!X72</f>
        <v>0</v>
      </c>
      <c r="Y114" s="18">
        <f>Cal_Insurance!Y72</f>
        <v>0</v>
      </c>
      <c r="Z114" s="18">
        <f>Cal_Insurance!Z72</f>
        <v>0</v>
      </c>
      <c r="AA114" s="18">
        <f>Cal_Insurance!AA72</f>
        <v>0</v>
      </c>
      <c r="AB114" s="18">
        <f>Cal_Insurance!AB72</f>
        <v>0</v>
      </c>
      <c r="AC114" s="18">
        <f>Cal_Insurance!AC72</f>
        <v>0</v>
      </c>
      <c r="AD114" s="18">
        <f>Cal_Insurance!AD72</f>
        <v>0</v>
      </c>
      <c r="AE114" s="18">
        <f>Cal_Insurance!AE72</f>
        <v>0</v>
      </c>
      <c r="AF114" s="18">
        <f>Cal_Insurance!AF72</f>
        <v>0</v>
      </c>
      <c r="AG114" s="18">
        <f>Cal_Insurance!AG72</f>
        <v>0</v>
      </c>
      <c r="AH114" s="18">
        <f>Cal_Insurance!AH72</f>
        <v>0</v>
      </c>
      <c r="AI114" s="18">
        <f>Cal_Insurance!AI72</f>
        <v>0</v>
      </c>
      <c r="AJ114" s="18">
        <f>Cal_Insurance!AJ72</f>
        <v>0</v>
      </c>
      <c r="AK114" s="18">
        <f>Cal_Insurance!AK72</f>
        <v>0</v>
      </c>
      <c r="AN114" s="35"/>
    </row>
    <row r="115" spans="5:40" s="97" customFormat="1">
      <c r="E115" s="16" t="str">
        <f>Cover!$F$13</f>
        <v>Lon</v>
      </c>
      <c r="F115" s="16" t="str">
        <f>Cal_Insurance!F73</f>
        <v>Opex</v>
      </c>
      <c r="H115" s="16" t="str">
        <f>Cal_Insurance!H73</f>
        <v>Business Support</v>
      </c>
      <c r="I115" s="16" t="str">
        <f>Cal_Insurance!I73</f>
        <v>Insurance</v>
      </c>
      <c r="J115" s="16" t="str">
        <f>IF(ISBLANK(Cal_Insurance!J73),"",Cal_Insurance!J73)</f>
        <v/>
      </c>
      <c r="L115" s="97" t="s">
        <v>114</v>
      </c>
      <c r="M115" s="97" t="b">
        <f t="shared" si="2"/>
        <v>0</v>
      </c>
      <c r="N115" s="97" t="b">
        <f t="shared" si="3"/>
        <v>0</v>
      </c>
      <c r="T115" s="18">
        <f>Cal_Insurance!T73</f>
        <v>0</v>
      </c>
      <c r="U115" s="18">
        <f>Cal_Insurance!U73</f>
        <v>0</v>
      </c>
      <c r="V115" s="18">
        <f>Cal_Insurance!V73</f>
        <v>0</v>
      </c>
      <c r="W115" s="18">
        <f>Cal_Insurance!W73</f>
        <v>0</v>
      </c>
      <c r="X115" s="18">
        <f>Cal_Insurance!X73</f>
        <v>0</v>
      </c>
      <c r="Y115" s="18">
        <f>Cal_Insurance!Y73</f>
        <v>0</v>
      </c>
      <c r="Z115" s="18">
        <f>Cal_Insurance!Z73</f>
        <v>0</v>
      </c>
      <c r="AA115" s="18">
        <f>Cal_Insurance!AA73</f>
        <v>0</v>
      </c>
      <c r="AB115" s="18">
        <f>Cal_Insurance!AB73</f>
        <v>0</v>
      </c>
      <c r="AC115" s="18">
        <f>Cal_Insurance!AC73</f>
        <v>0</v>
      </c>
      <c r="AD115" s="18">
        <f>Cal_Insurance!AD73</f>
        <v>0</v>
      </c>
      <c r="AE115" s="18">
        <f>Cal_Insurance!AE73</f>
        <v>0</v>
      </c>
      <c r="AF115" s="18">
        <f>Cal_Insurance!AF73</f>
        <v>0</v>
      </c>
      <c r="AG115" s="18">
        <f>Cal_Insurance!AG73</f>
        <v>0</v>
      </c>
      <c r="AH115" s="18">
        <f>Cal_Insurance!AH73</f>
        <v>0</v>
      </c>
      <c r="AI115" s="18">
        <f>Cal_Insurance!AI73</f>
        <v>0</v>
      </c>
      <c r="AJ115" s="18">
        <f>Cal_Insurance!AJ73</f>
        <v>0</v>
      </c>
      <c r="AK115" s="18">
        <f>Cal_Insurance!AK73</f>
        <v>0</v>
      </c>
      <c r="AN115" s="35"/>
    </row>
    <row r="116" spans="5:40" s="97" customFormat="1">
      <c r="E116" s="16" t="str">
        <f>Cover!$F$13</f>
        <v>Lon</v>
      </c>
      <c r="F116" s="16" t="str">
        <f>Cal_Insurance!F74</f>
        <v>Opex</v>
      </c>
      <c r="H116" s="16" t="str">
        <f>Cal_Insurance!H74</f>
        <v>Business Support</v>
      </c>
      <c r="I116" s="16" t="str">
        <f>Cal_Insurance!I74</f>
        <v>Insurance</v>
      </c>
      <c r="J116" s="16" t="str">
        <f>IF(ISBLANK(Cal_Insurance!J74),"",Cal_Insurance!J74)</f>
        <v/>
      </c>
      <c r="L116" s="97" t="s">
        <v>114</v>
      </c>
      <c r="M116" s="97" t="b">
        <f t="shared" si="2"/>
        <v>0</v>
      </c>
      <c r="N116" s="97" t="b">
        <f t="shared" si="3"/>
        <v>0</v>
      </c>
      <c r="T116" s="18">
        <f>Cal_Insurance!T74</f>
        <v>0</v>
      </c>
      <c r="U116" s="18">
        <f>Cal_Insurance!U74</f>
        <v>0</v>
      </c>
      <c r="V116" s="18">
        <f>Cal_Insurance!V74</f>
        <v>0</v>
      </c>
      <c r="W116" s="18">
        <f>Cal_Insurance!W74</f>
        <v>0</v>
      </c>
      <c r="X116" s="18">
        <f>Cal_Insurance!X74</f>
        <v>0</v>
      </c>
      <c r="Y116" s="18">
        <f>Cal_Insurance!Y74</f>
        <v>0</v>
      </c>
      <c r="Z116" s="18">
        <f>Cal_Insurance!Z74</f>
        <v>0</v>
      </c>
      <c r="AA116" s="18">
        <f>Cal_Insurance!AA74</f>
        <v>0</v>
      </c>
      <c r="AB116" s="18">
        <f>Cal_Insurance!AB74</f>
        <v>0</v>
      </c>
      <c r="AC116" s="18">
        <f>Cal_Insurance!AC74</f>
        <v>0</v>
      </c>
      <c r="AD116" s="18">
        <f>Cal_Insurance!AD74</f>
        <v>0</v>
      </c>
      <c r="AE116" s="18">
        <f>Cal_Insurance!AE74</f>
        <v>0</v>
      </c>
      <c r="AF116" s="18">
        <f>Cal_Insurance!AF74</f>
        <v>0</v>
      </c>
      <c r="AG116" s="18">
        <f>Cal_Insurance!AG74</f>
        <v>0</v>
      </c>
      <c r="AH116" s="18">
        <f>Cal_Insurance!AH74</f>
        <v>0</v>
      </c>
      <c r="AI116" s="18">
        <f>Cal_Insurance!AI74</f>
        <v>0</v>
      </c>
      <c r="AJ116" s="18">
        <f>Cal_Insurance!AJ74</f>
        <v>0</v>
      </c>
      <c r="AK116" s="18">
        <f>Cal_Insurance!AK74</f>
        <v>0</v>
      </c>
      <c r="AN116" s="35"/>
    </row>
    <row r="117" spans="5:40" s="97" customFormat="1">
      <c r="E117" s="16" t="str">
        <f>Cover!$F$13</f>
        <v>Lon</v>
      </c>
      <c r="F117" s="16" t="str">
        <f>Cal_Insurance!F75</f>
        <v>Opex</v>
      </c>
      <c r="H117" s="16" t="str">
        <f>Cal_Insurance!H75</f>
        <v>Business Support</v>
      </c>
      <c r="I117" s="16" t="str">
        <f>Cal_Insurance!I75</f>
        <v>Insurance</v>
      </c>
      <c r="J117" s="16" t="str">
        <f>IF(ISBLANK(Cal_Insurance!J75),"",Cal_Insurance!J75)</f>
        <v/>
      </c>
      <c r="L117" s="97" t="s">
        <v>114</v>
      </c>
      <c r="M117" s="97" t="b">
        <f t="shared" si="2"/>
        <v>0</v>
      </c>
      <c r="N117" s="97" t="b">
        <f t="shared" si="3"/>
        <v>0</v>
      </c>
      <c r="T117" s="18">
        <f>Cal_Insurance!T75</f>
        <v>0</v>
      </c>
      <c r="U117" s="18">
        <f>Cal_Insurance!U75</f>
        <v>0</v>
      </c>
      <c r="V117" s="18">
        <f>Cal_Insurance!V75</f>
        <v>0</v>
      </c>
      <c r="W117" s="18">
        <f>Cal_Insurance!W75</f>
        <v>0</v>
      </c>
      <c r="X117" s="18">
        <f>Cal_Insurance!X75</f>
        <v>0</v>
      </c>
      <c r="Y117" s="18">
        <f>Cal_Insurance!Y75</f>
        <v>0</v>
      </c>
      <c r="Z117" s="18">
        <f>Cal_Insurance!Z75</f>
        <v>0</v>
      </c>
      <c r="AA117" s="18">
        <f>Cal_Insurance!AA75</f>
        <v>0</v>
      </c>
      <c r="AB117" s="18">
        <f>Cal_Insurance!AB75</f>
        <v>0</v>
      </c>
      <c r="AC117" s="18">
        <f>Cal_Insurance!AC75</f>
        <v>0</v>
      </c>
      <c r="AD117" s="18">
        <f>Cal_Insurance!AD75</f>
        <v>0</v>
      </c>
      <c r="AE117" s="18">
        <f>Cal_Insurance!AE75</f>
        <v>0</v>
      </c>
      <c r="AF117" s="18">
        <f>Cal_Insurance!AF75</f>
        <v>0</v>
      </c>
      <c r="AG117" s="18">
        <f>Cal_Insurance!AG75</f>
        <v>0</v>
      </c>
      <c r="AH117" s="18">
        <f>Cal_Insurance!AH75</f>
        <v>0</v>
      </c>
      <c r="AI117" s="18">
        <f>Cal_Insurance!AI75</f>
        <v>0</v>
      </c>
      <c r="AJ117" s="18">
        <f>Cal_Insurance!AJ75</f>
        <v>0</v>
      </c>
      <c r="AK117" s="18">
        <f>Cal_Insurance!AK75</f>
        <v>0</v>
      </c>
      <c r="AN117" s="35"/>
    </row>
    <row r="118" spans="5:40" s="97" customFormat="1">
      <c r="E118" s="16" t="str">
        <f>Cover!$F$13</f>
        <v>Lon</v>
      </c>
      <c r="F118" s="16" t="str">
        <f>Cal_Insurance!F76</f>
        <v>Opex</v>
      </c>
      <c r="H118" s="16" t="str">
        <f>Cal_Insurance!H76</f>
        <v>Business Support</v>
      </c>
      <c r="I118" s="16" t="str">
        <f>Cal_Insurance!I76</f>
        <v>Insurance</v>
      </c>
      <c r="J118" s="16" t="str">
        <f>IF(ISBLANK(Cal_Insurance!J76),"",Cal_Insurance!J76)</f>
        <v/>
      </c>
      <c r="L118" s="97" t="s">
        <v>114</v>
      </c>
      <c r="M118" s="97" t="b">
        <f t="shared" si="2"/>
        <v>0</v>
      </c>
      <c r="N118" s="97" t="b">
        <f t="shared" si="3"/>
        <v>0</v>
      </c>
      <c r="T118" s="18">
        <f>Cal_Insurance!T76</f>
        <v>0</v>
      </c>
      <c r="U118" s="18">
        <f>Cal_Insurance!U76</f>
        <v>0</v>
      </c>
      <c r="V118" s="18">
        <f>Cal_Insurance!V76</f>
        <v>0</v>
      </c>
      <c r="W118" s="18">
        <f>Cal_Insurance!W76</f>
        <v>0</v>
      </c>
      <c r="X118" s="18">
        <f>Cal_Insurance!X76</f>
        <v>0</v>
      </c>
      <c r="Y118" s="18">
        <f>Cal_Insurance!Y76</f>
        <v>0</v>
      </c>
      <c r="Z118" s="18">
        <f>Cal_Insurance!Z76</f>
        <v>0</v>
      </c>
      <c r="AA118" s="18">
        <f>Cal_Insurance!AA76</f>
        <v>0</v>
      </c>
      <c r="AB118" s="18">
        <f>Cal_Insurance!AB76</f>
        <v>0</v>
      </c>
      <c r="AC118" s="18">
        <f>Cal_Insurance!AC76</f>
        <v>0</v>
      </c>
      <c r="AD118" s="18">
        <f>Cal_Insurance!AD76</f>
        <v>0</v>
      </c>
      <c r="AE118" s="18">
        <f>Cal_Insurance!AE76</f>
        <v>0</v>
      </c>
      <c r="AF118" s="18">
        <f>Cal_Insurance!AF76</f>
        <v>0</v>
      </c>
      <c r="AG118" s="18">
        <f>Cal_Insurance!AG76</f>
        <v>0</v>
      </c>
      <c r="AH118" s="18">
        <f>Cal_Insurance!AH76</f>
        <v>0</v>
      </c>
      <c r="AI118" s="18">
        <f>Cal_Insurance!AI76</f>
        <v>0</v>
      </c>
      <c r="AJ118" s="18">
        <f>Cal_Insurance!AJ76</f>
        <v>0</v>
      </c>
      <c r="AK118" s="18">
        <f>Cal_Insurance!AK76</f>
        <v>0</v>
      </c>
      <c r="AN118" s="35"/>
    </row>
    <row r="119" spans="5:40" s="97" customFormat="1">
      <c r="E119" s="16" t="str">
        <f>Cover!$F$13</f>
        <v>Lon</v>
      </c>
      <c r="F119" s="16" t="str">
        <f>Cal_Procurement!F67</f>
        <v>Opex</v>
      </c>
      <c r="H119" s="16" t="str">
        <f>Cal_Procurement!H67</f>
        <v>Business Support</v>
      </c>
      <c r="I119" s="16" t="str">
        <f>Cal_Procurement!I67</f>
        <v>Procurement</v>
      </c>
      <c r="J119" s="16" t="str">
        <f>IF(ISBLANK(Cal_Procurement!J67),"",Cal_Procurement!J67)</f>
        <v/>
      </c>
      <c r="L119" s="97" t="s">
        <v>114</v>
      </c>
      <c r="M119" s="97" t="b">
        <f t="shared" si="2"/>
        <v>0</v>
      </c>
      <c r="N119" s="97" t="b">
        <f t="shared" si="3"/>
        <v>0</v>
      </c>
      <c r="T119" s="18">
        <f>Cal_Procurement!T67</f>
        <v>0</v>
      </c>
      <c r="U119" s="18">
        <f>Cal_Procurement!U67</f>
        <v>0</v>
      </c>
      <c r="V119" s="18">
        <f>Cal_Procurement!V67</f>
        <v>0</v>
      </c>
      <c r="W119" s="18">
        <f>Cal_Procurement!W67</f>
        <v>0</v>
      </c>
      <c r="X119" s="18">
        <f>Cal_Procurement!X67</f>
        <v>0</v>
      </c>
      <c r="Y119" s="18">
        <f>Cal_Procurement!Y67</f>
        <v>0</v>
      </c>
      <c r="Z119" s="18">
        <f>Cal_Procurement!Z67</f>
        <v>0</v>
      </c>
      <c r="AA119" s="18">
        <f>Cal_Procurement!AA67</f>
        <v>0</v>
      </c>
      <c r="AB119" s="18">
        <f>Cal_Procurement!AB67</f>
        <v>0</v>
      </c>
      <c r="AC119" s="18">
        <f>Cal_Procurement!AC67</f>
        <v>0</v>
      </c>
      <c r="AD119" s="18">
        <f>Cal_Procurement!AD67</f>
        <v>0</v>
      </c>
      <c r="AE119" s="18">
        <f>Cal_Procurement!AE67</f>
        <v>0</v>
      </c>
      <c r="AF119" s="18">
        <f>Cal_Procurement!AF67</f>
        <v>0</v>
      </c>
      <c r="AG119" s="18">
        <f>Cal_Procurement!AG67</f>
        <v>0</v>
      </c>
      <c r="AH119" s="18">
        <f>Cal_Procurement!AH67</f>
        <v>0</v>
      </c>
      <c r="AI119" s="18">
        <f>Cal_Procurement!AI67</f>
        <v>0</v>
      </c>
      <c r="AJ119" s="18">
        <f>Cal_Procurement!AJ67</f>
        <v>0</v>
      </c>
      <c r="AK119" s="18">
        <f>Cal_Procurement!AK67</f>
        <v>0</v>
      </c>
      <c r="AN119" s="35"/>
    </row>
    <row r="120" spans="5:40" s="97" customFormat="1">
      <c r="E120" s="16" t="str">
        <f>Cover!$F$13</f>
        <v>Lon</v>
      </c>
      <c r="F120" s="16" t="str">
        <f>Cal_Procurement!F68</f>
        <v>Opex</v>
      </c>
      <c r="H120" s="16" t="str">
        <f>Cal_Procurement!H68</f>
        <v>Business Support</v>
      </c>
      <c r="I120" s="16" t="str">
        <f>Cal_Procurement!I68</f>
        <v>Procurement</v>
      </c>
      <c r="J120" s="16" t="str">
        <f>IF(ISBLANK(Cal_Procurement!J68),"",Cal_Procurement!J68)</f>
        <v/>
      </c>
      <c r="L120" s="97" t="s">
        <v>114</v>
      </c>
      <c r="M120" s="97" t="b">
        <f t="shared" si="2"/>
        <v>0</v>
      </c>
      <c r="N120" s="97" t="b">
        <f t="shared" si="3"/>
        <v>0</v>
      </c>
      <c r="T120" s="18">
        <f>Cal_Procurement!T68</f>
        <v>0</v>
      </c>
      <c r="U120" s="18">
        <f>Cal_Procurement!U68</f>
        <v>0</v>
      </c>
      <c r="V120" s="18">
        <f>Cal_Procurement!V68</f>
        <v>0</v>
      </c>
      <c r="W120" s="18">
        <f>Cal_Procurement!W68</f>
        <v>0</v>
      </c>
      <c r="X120" s="18">
        <f>Cal_Procurement!X68</f>
        <v>0</v>
      </c>
      <c r="Y120" s="18">
        <f>Cal_Procurement!Y68</f>
        <v>0</v>
      </c>
      <c r="Z120" s="18">
        <f>Cal_Procurement!Z68</f>
        <v>0</v>
      </c>
      <c r="AA120" s="18">
        <f>Cal_Procurement!AA68</f>
        <v>0</v>
      </c>
      <c r="AB120" s="18">
        <f>Cal_Procurement!AB68</f>
        <v>0</v>
      </c>
      <c r="AC120" s="18">
        <f>Cal_Procurement!AC68</f>
        <v>0</v>
      </c>
      <c r="AD120" s="18">
        <f>Cal_Procurement!AD68</f>
        <v>0</v>
      </c>
      <c r="AE120" s="18">
        <f>Cal_Procurement!AE68</f>
        <v>0</v>
      </c>
      <c r="AF120" s="18">
        <f>Cal_Procurement!AF68</f>
        <v>0</v>
      </c>
      <c r="AG120" s="18">
        <f>Cal_Procurement!AG68</f>
        <v>0</v>
      </c>
      <c r="AH120" s="18">
        <f>Cal_Procurement!AH68</f>
        <v>0</v>
      </c>
      <c r="AI120" s="18">
        <f>Cal_Procurement!AI68</f>
        <v>0</v>
      </c>
      <c r="AJ120" s="18">
        <f>Cal_Procurement!AJ68</f>
        <v>0</v>
      </c>
      <c r="AK120" s="18">
        <f>Cal_Procurement!AK68</f>
        <v>0</v>
      </c>
      <c r="AN120" s="35"/>
    </row>
    <row r="121" spans="5:40" s="97" customFormat="1">
      <c r="E121" s="16" t="str">
        <f>Cover!$F$13</f>
        <v>Lon</v>
      </c>
      <c r="F121" s="16" t="str">
        <f>Cal_Procurement!F69</f>
        <v>Opex</v>
      </c>
      <c r="H121" s="16" t="str">
        <f>Cal_Procurement!H69</f>
        <v>Business Support</v>
      </c>
      <c r="I121" s="16" t="str">
        <f>Cal_Procurement!I69</f>
        <v>Procurement</v>
      </c>
      <c r="J121" s="16" t="str">
        <f>IF(ISBLANK(Cal_Procurement!J69),"",Cal_Procurement!J69)</f>
        <v/>
      </c>
      <c r="L121" s="97" t="s">
        <v>114</v>
      </c>
      <c r="M121" s="97" t="b">
        <f t="shared" si="2"/>
        <v>0</v>
      </c>
      <c r="N121" s="97" t="b">
        <f t="shared" si="3"/>
        <v>0</v>
      </c>
      <c r="T121" s="18">
        <f>Cal_Procurement!T69</f>
        <v>0</v>
      </c>
      <c r="U121" s="18">
        <f>Cal_Procurement!U69</f>
        <v>0</v>
      </c>
      <c r="V121" s="18">
        <f>Cal_Procurement!V69</f>
        <v>0</v>
      </c>
      <c r="W121" s="18">
        <f>Cal_Procurement!W69</f>
        <v>0</v>
      </c>
      <c r="X121" s="18">
        <f>Cal_Procurement!X69</f>
        <v>0</v>
      </c>
      <c r="Y121" s="18">
        <f>Cal_Procurement!Y69</f>
        <v>0</v>
      </c>
      <c r="Z121" s="18">
        <f>Cal_Procurement!Z69</f>
        <v>0</v>
      </c>
      <c r="AA121" s="18">
        <f>Cal_Procurement!AA69</f>
        <v>0</v>
      </c>
      <c r="AB121" s="18">
        <f>Cal_Procurement!AB69</f>
        <v>0</v>
      </c>
      <c r="AC121" s="18">
        <f>Cal_Procurement!AC69</f>
        <v>0</v>
      </c>
      <c r="AD121" s="18">
        <f>Cal_Procurement!AD69</f>
        <v>0</v>
      </c>
      <c r="AE121" s="18">
        <f>Cal_Procurement!AE69</f>
        <v>0</v>
      </c>
      <c r="AF121" s="18">
        <f>Cal_Procurement!AF69</f>
        <v>0</v>
      </c>
      <c r="AG121" s="18">
        <f>Cal_Procurement!AG69</f>
        <v>0</v>
      </c>
      <c r="AH121" s="18">
        <f>Cal_Procurement!AH69</f>
        <v>0</v>
      </c>
      <c r="AI121" s="18">
        <f>Cal_Procurement!AI69</f>
        <v>0</v>
      </c>
      <c r="AJ121" s="18">
        <f>Cal_Procurement!AJ69</f>
        <v>0</v>
      </c>
      <c r="AK121" s="18">
        <f>Cal_Procurement!AK69</f>
        <v>0</v>
      </c>
      <c r="AN121" s="35"/>
    </row>
    <row r="122" spans="5:40" s="97" customFormat="1">
      <c r="E122" s="16" t="str">
        <f>Cover!$F$13</f>
        <v>Lon</v>
      </c>
      <c r="F122" s="16" t="str">
        <f>Cal_Procurement!F70</f>
        <v>Opex</v>
      </c>
      <c r="H122" s="16" t="str">
        <f>Cal_Procurement!H70</f>
        <v>Business Support</v>
      </c>
      <c r="I122" s="16" t="str">
        <f>Cal_Procurement!I70</f>
        <v>Procurement</v>
      </c>
      <c r="J122" s="16" t="str">
        <f>IF(ISBLANK(Cal_Procurement!J70),"",Cal_Procurement!J70)</f>
        <v/>
      </c>
      <c r="L122" s="97" t="s">
        <v>114</v>
      </c>
      <c r="M122" s="97" t="b">
        <f t="shared" si="2"/>
        <v>0</v>
      </c>
      <c r="N122" s="97" t="b">
        <f t="shared" si="3"/>
        <v>0</v>
      </c>
      <c r="T122" s="18">
        <f>Cal_Procurement!T70</f>
        <v>0</v>
      </c>
      <c r="U122" s="18">
        <f>Cal_Procurement!U70</f>
        <v>0</v>
      </c>
      <c r="V122" s="18">
        <f>Cal_Procurement!V70</f>
        <v>0</v>
      </c>
      <c r="W122" s="18">
        <f>Cal_Procurement!W70</f>
        <v>0</v>
      </c>
      <c r="X122" s="18">
        <f>Cal_Procurement!X70</f>
        <v>0</v>
      </c>
      <c r="Y122" s="18">
        <f>Cal_Procurement!Y70</f>
        <v>0</v>
      </c>
      <c r="Z122" s="18">
        <f>Cal_Procurement!Z70</f>
        <v>0</v>
      </c>
      <c r="AA122" s="18">
        <f>Cal_Procurement!AA70</f>
        <v>0</v>
      </c>
      <c r="AB122" s="18">
        <f>Cal_Procurement!AB70</f>
        <v>0</v>
      </c>
      <c r="AC122" s="18">
        <f>Cal_Procurement!AC70</f>
        <v>0</v>
      </c>
      <c r="AD122" s="18">
        <f>Cal_Procurement!AD70</f>
        <v>0</v>
      </c>
      <c r="AE122" s="18">
        <f>Cal_Procurement!AE70</f>
        <v>0</v>
      </c>
      <c r="AF122" s="18">
        <f>Cal_Procurement!AF70</f>
        <v>0</v>
      </c>
      <c r="AG122" s="18">
        <f>Cal_Procurement!AG70</f>
        <v>0</v>
      </c>
      <c r="AH122" s="18">
        <f>Cal_Procurement!AH70</f>
        <v>0</v>
      </c>
      <c r="AI122" s="18">
        <f>Cal_Procurement!AI70</f>
        <v>0</v>
      </c>
      <c r="AJ122" s="18">
        <f>Cal_Procurement!AJ70</f>
        <v>0</v>
      </c>
      <c r="AK122" s="18">
        <f>Cal_Procurement!AK70</f>
        <v>0</v>
      </c>
      <c r="AN122" s="35"/>
    </row>
    <row r="123" spans="5:40" s="97" customFormat="1">
      <c r="E123" s="16" t="str">
        <f>Cover!$F$13</f>
        <v>Lon</v>
      </c>
      <c r="F123" s="16" t="str">
        <f>Cal_Procurement!F71</f>
        <v>Opex</v>
      </c>
      <c r="H123" s="16" t="str">
        <f>Cal_Procurement!H71</f>
        <v>Business Support</v>
      </c>
      <c r="I123" s="16" t="str">
        <f>Cal_Procurement!I71</f>
        <v>Procurement</v>
      </c>
      <c r="J123" s="16" t="str">
        <f>IF(ISBLANK(Cal_Procurement!J71),"",Cal_Procurement!J71)</f>
        <v/>
      </c>
      <c r="L123" s="97" t="s">
        <v>114</v>
      </c>
      <c r="M123" s="97" t="b">
        <f t="shared" si="2"/>
        <v>0</v>
      </c>
      <c r="N123" s="97" t="b">
        <f t="shared" si="3"/>
        <v>0</v>
      </c>
      <c r="T123" s="18">
        <f>Cal_Procurement!T71</f>
        <v>0</v>
      </c>
      <c r="U123" s="18">
        <f>Cal_Procurement!U71</f>
        <v>0</v>
      </c>
      <c r="V123" s="18">
        <f>Cal_Procurement!V71</f>
        <v>0</v>
      </c>
      <c r="W123" s="18">
        <f>Cal_Procurement!W71</f>
        <v>0</v>
      </c>
      <c r="X123" s="18">
        <f>Cal_Procurement!X71</f>
        <v>0</v>
      </c>
      <c r="Y123" s="18">
        <f>Cal_Procurement!Y71</f>
        <v>0</v>
      </c>
      <c r="Z123" s="18">
        <f>Cal_Procurement!Z71</f>
        <v>0</v>
      </c>
      <c r="AA123" s="18">
        <f>Cal_Procurement!AA71</f>
        <v>0</v>
      </c>
      <c r="AB123" s="18">
        <f>Cal_Procurement!AB71</f>
        <v>0</v>
      </c>
      <c r="AC123" s="18">
        <f>Cal_Procurement!AC71</f>
        <v>0</v>
      </c>
      <c r="AD123" s="18">
        <f>Cal_Procurement!AD71</f>
        <v>0</v>
      </c>
      <c r="AE123" s="18">
        <f>Cal_Procurement!AE71</f>
        <v>0</v>
      </c>
      <c r="AF123" s="18">
        <f>Cal_Procurement!AF71</f>
        <v>0</v>
      </c>
      <c r="AG123" s="18">
        <f>Cal_Procurement!AG71</f>
        <v>0</v>
      </c>
      <c r="AH123" s="18">
        <f>Cal_Procurement!AH71</f>
        <v>0</v>
      </c>
      <c r="AI123" s="18">
        <f>Cal_Procurement!AI71</f>
        <v>0</v>
      </c>
      <c r="AJ123" s="18">
        <f>Cal_Procurement!AJ71</f>
        <v>0</v>
      </c>
      <c r="AK123" s="18">
        <f>Cal_Procurement!AK71</f>
        <v>0</v>
      </c>
      <c r="AN123" s="35"/>
    </row>
    <row r="124" spans="5:40" s="97" customFormat="1">
      <c r="E124" s="16" t="str">
        <f>Cover!$F$13</f>
        <v>Lon</v>
      </c>
      <c r="F124" s="16" t="str">
        <f>Cal_Procurement!F72</f>
        <v>Opex</v>
      </c>
      <c r="H124" s="16" t="str">
        <f>Cal_Procurement!H72</f>
        <v>Business Support</v>
      </c>
      <c r="I124" s="16" t="str">
        <f>Cal_Procurement!I72</f>
        <v>Procurement</v>
      </c>
      <c r="J124" s="16" t="str">
        <f>IF(ISBLANK(Cal_Procurement!J72),"",Cal_Procurement!J72)</f>
        <v/>
      </c>
      <c r="L124" s="97" t="s">
        <v>114</v>
      </c>
      <c r="M124" s="97" t="b">
        <f t="shared" si="2"/>
        <v>0</v>
      </c>
      <c r="N124" s="97" t="b">
        <f t="shared" si="3"/>
        <v>0</v>
      </c>
      <c r="T124" s="18">
        <f>Cal_Procurement!T72</f>
        <v>0</v>
      </c>
      <c r="U124" s="18">
        <f>Cal_Procurement!U72</f>
        <v>0</v>
      </c>
      <c r="V124" s="18">
        <f>Cal_Procurement!V72</f>
        <v>0</v>
      </c>
      <c r="W124" s="18">
        <f>Cal_Procurement!W72</f>
        <v>0</v>
      </c>
      <c r="X124" s="18">
        <f>Cal_Procurement!X72</f>
        <v>0</v>
      </c>
      <c r="Y124" s="18">
        <f>Cal_Procurement!Y72</f>
        <v>0</v>
      </c>
      <c r="Z124" s="18">
        <f>Cal_Procurement!Z72</f>
        <v>0</v>
      </c>
      <c r="AA124" s="18">
        <f>Cal_Procurement!AA72</f>
        <v>0</v>
      </c>
      <c r="AB124" s="18">
        <f>Cal_Procurement!AB72</f>
        <v>0</v>
      </c>
      <c r="AC124" s="18">
        <f>Cal_Procurement!AC72</f>
        <v>0</v>
      </c>
      <c r="AD124" s="18">
        <f>Cal_Procurement!AD72</f>
        <v>0</v>
      </c>
      <c r="AE124" s="18">
        <f>Cal_Procurement!AE72</f>
        <v>0</v>
      </c>
      <c r="AF124" s="18">
        <f>Cal_Procurement!AF72</f>
        <v>0</v>
      </c>
      <c r="AG124" s="18">
        <f>Cal_Procurement!AG72</f>
        <v>0</v>
      </c>
      <c r="AH124" s="18">
        <f>Cal_Procurement!AH72</f>
        <v>0</v>
      </c>
      <c r="AI124" s="18">
        <f>Cal_Procurement!AI72</f>
        <v>0</v>
      </c>
      <c r="AJ124" s="18">
        <f>Cal_Procurement!AJ72</f>
        <v>0</v>
      </c>
      <c r="AK124" s="18">
        <f>Cal_Procurement!AK72</f>
        <v>0</v>
      </c>
      <c r="AN124" s="35"/>
    </row>
    <row r="125" spans="5:40" s="97" customFormat="1">
      <c r="E125" s="16" t="str">
        <f>Cover!$F$13</f>
        <v>Lon</v>
      </c>
      <c r="F125" s="16" t="str">
        <f>Cal_Procurement!F73</f>
        <v>Opex</v>
      </c>
      <c r="H125" s="16" t="str">
        <f>Cal_Procurement!H73</f>
        <v>Business Support</v>
      </c>
      <c r="I125" s="16" t="str">
        <f>Cal_Procurement!I73</f>
        <v>Procurement</v>
      </c>
      <c r="J125" s="16" t="str">
        <f>IF(ISBLANK(Cal_Procurement!J73),"",Cal_Procurement!J73)</f>
        <v/>
      </c>
      <c r="L125" s="97" t="s">
        <v>114</v>
      </c>
      <c r="M125" s="97" t="b">
        <f t="shared" si="2"/>
        <v>0</v>
      </c>
      <c r="N125" s="97" t="b">
        <f t="shared" si="3"/>
        <v>0</v>
      </c>
      <c r="T125" s="18">
        <f>Cal_Procurement!T73</f>
        <v>0</v>
      </c>
      <c r="U125" s="18">
        <f>Cal_Procurement!U73</f>
        <v>0</v>
      </c>
      <c r="V125" s="18">
        <f>Cal_Procurement!V73</f>
        <v>0</v>
      </c>
      <c r="W125" s="18">
        <f>Cal_Procurement!W73</f>
        <v>0</v>
      </c>
      <c r="X125" s="18">
        <f>Cal_Procurement!X73</f>
        <v>0</v>
      </c>
      <c r="Y125" s="18">
        <f>Cal_Procurement!Y73</f>
        <v>0</v>
      </c>
      <c r="Z125" s="18">
        <f>Cal_Procurement!Z73</f>
        <v>0</v>
      </c>
      <c r="AA125" s="18">
        <f>Cal_Procurement!AA73</f>
        <v>0</v>
      </c>
      <c r="AB125" s="18">
        <f>Cal_Procurement!AB73</f>
        <v>0</v>
      </c>
      <c r="AC125" s="18">
        <f>Cal_Procurement!AC73</f>
        <v>0</v>
      </c>
      <c r="AD125" s="18">
        <f>Cal_Procurement!AD73</f>
        <v>0</v>
      </c>
      <c r="AE125" s="18">
        <f>Cal_Procurement!AE73</f>
        <v>0</v>
      </c>
      <c r="AF125" s="18">
        <f>Cal_Procurement!AF73</f>
        <v>0</v>
      </c>
      <c r="AG125" s="18">
        <f>Cal_Procurement!AG73</f>
        <v>0</v>
      </c>
      <c r="AH125" s="18">
        <f>Cal_Procurement!AH73</f>
        <v>0</v>
      </c>
      <c r="AI125" s="18">
        <f>Cal_Procurement!AI73</f>
        <v>0</v>
      </c>
      <c r="AJ125" s="18">
        <f>Cal_Procurement!AJ73</f>
        <v>0</v>
      </c>
      <c r="AK125" s="18">
        <f>Cal_Procurement!AK73</f>
        <v>0</v>
      </c>
      <c r="AN125" s="35"/>
    </row>
    <row r="126" spans="5:40" s="97" customFormat="1">
      <c r="E126" s="16" t="str">
        <f>Cover!$F$13</f>
        <v>Lon</v>
      </c>
      <c r="F126" s="16" t="str">
        <f>Cal_Procurement!F74</f>
        <v>Opex</v>
      </c>
      <c r="H126" s="16" t="str">
        <f>Cal_Procurement!H74</f>
        <v>Business Support</v>
      </c>
      <c r="I126" s="16" t="str">
        <f>Cal_Procurement!I74</f>
        <v>Procurement</v>
      </c>
      <c r="J126" s="16" t="str">
        <f>IF(ISBLANK(Cal_Procurement!J74),"",Cal_Procurement!J74)</f>
        <v/>
      </c>
      <c r="L126" s="97" t="s">
        <v>114</v>
      </c>
      <c r="M126" s="97" t="b">
        <f t="shared" si="2"/>
        <v>0</v>
      </c>
      <c r="N126" s="97" t="b">
        <f t="shared" si="3"/>
        <v>0</v>
      </c>
      <c r="T126" s="18">
        <f>Cal_Procurement!T74</f>
        <v>0</v>
      </c>
      <c r="U126" s="18">
        <f>Cal_Procurement!U74</f>
        <v>0</v>
      </c>
      <c r="V126" s="18">
        <f>Cal_Procurement!V74</f>
        <v>0</v>
      </c>
      <c r="W126" s="18">
        <f>Cal_Procurement!W74</f>
        <v>0</v>
      </c>
      <c r="X126" s="18">
        <f>Cal_Procurement!X74</f>
        <v>0</v>
      </c>
      <c r="Y126" s="18">
        <f>Cal_Procurement!Y74</f>
        <v>0</v>
      </c>
      <c r="Z126" s="18">
        <f>Cal_Procurement!Z74</f>
        <v>0</v>
      </c>
      <c r="AA126" s="18">
        <f>Cal_Procurement!AA74</f>
        <v>0</v>
      </c>
      <c r="AB126" s="18">
        <f>Cal_Procurement!AB74</f>
        <v>0</v>
      </c>
      <c r="AC126" s="18">
        <f>Cal_Procurement!AC74</f>
        <v>0</v>
      </c>
      <c r="AD126" s="18">
        <f>Cal_Procurement!AD74</f>
        <v>0</v>
      </c>
      <c r="AE126" s="18">
        <f>Cal_Procurement!AE74</f>
        <v>0</v>
      </c>
      <c r="AF126" s="18">
        <f>Cal_Procurement!AF74</f>
        <v>0</v>
      </c>
      <c r="AG126" s="18">
        <f>Cal_Procurement!AG74</f>
        <v>0</v>
      </c>
      <c r="AH126" s="18">
        <f>Cal_Procurement!AH74</f>
        <v>0</v>
      </c>
      <c r="AI126" s="18">
        <f>Cal_Procurement!AI74</f>
        <v>0</v>
      </c>
      <c r="AJ126" s="18">
        <f>Cal_Procurement!AJ74</f>
        <v>0</v>
      </c>
      <c r="AK126" s="18">
        <f>Cal_Procurement!AK74</f>
        <v>0</v>
      </c>
      <c r="AN126" s="35"/>
    </row>
    <row r="127" spans="5:40" s="97" customFormat="1">
      <c r="E127" s="16" t="str">
        <f>Cover!$F$13</f>
        <v>Lon</v>
      </c>
      <c r="F127" s="16" t="str">
        <f>Cal_Procurement!F75</f>
        <v>Opex</v>
      </c>
      <c r="H127" s="16" t="str">
        <f>Cal_Procurement!H75</f>
        <v>Business Support</v>
      </c>
      <c r="I127" s="16" t="str">
        <f>Cal_Procurement!I75</f>
        <v>Procurement</v>
      </c>
      <c r="J127" s="16" t="str">
        <f>IF(ISBLANK(Cal_Procurement!J75),"",Cal_Procurement!J75)</f>
        <v/>
      </c>
      <c r="L127" s="97" t="s">
        <v>114</v>
      </c>
      <c r="M127" s="97" t="b">
        <f t="shared" si="2"/>
        <v>0</v>
      </c>
      <c r="N127" s="97" t="b">
        <f t="shared" si="3"/>
        <v>0</v>
      </c>
      <c r="T127" s="18">
        <f>Cal_Procurement!T75</f>
        <v>0</v>
      </c>
      <c r="U127" s="18">
        <f>Cal_Procurement!U75</f>
        <v>0</v>
      </c>
      <c r="V127" s="18">
        <f>Cal_Procurement!V75</f>
        <v>0</v>
      </c>
      <c r="W127" s="18">
        <f>Cal_Procurement!W75</f>
        <v>0</v>
      </c>
      <c r="X127" s="18">
        <f>Cal_Procurement!X75</f>
        <v>0</v>
      </c>
      <c r="Y127" s="18">
        <f>Cal_Procurement!Y75</f>
        <v>0</v>
      </c>
      <c r="Z127" s="18">
        <f>Cal_Procurement!Z75</f>
        <v>0</v>
      </c>
      <c r="AA127" s="18">
        <f>Cal_Procurement!AA75</f>
        <v>0</v>
      </c>
      <c r="AB127" s="18">
        <f>Cal_Procurement!AB75</f>
        <v>0</v>
      </c>
      <c r="AC127" s="18">
        <f>Cal_Procurement!AC75</f>
        <v>0</v>
      </c>
      <c r="AD127" s="18">
        <f>Cal_Procurement!AD75</f>
        <v>0</v>
      </c>
      <c r="AE127" s="18">
        <f>Cal_Procurement!AE75</f>
        <v>0</v>
      </c>
      <c r="AF127" s="18">
        <f>Cal_Procurement!AF75</f>
        <v>0</v>
      </c>
      <c r="AG127" s="18">
        <f>Cal_Procurement!AG75</f>
        <v>0</v>
      </c>
      <c r="AH127" s="18">
        <f>Cal_Procurement!AH75</f>
        <v>0</v>
      </c>
      <c r="AI127" s="18">
        <f>Cal_Procurement!AI75</f>
        <v>0</v>
      </c>
      <c r="AJ127" s="18">
        <f>Cal_Procurement!AJ75</f>
        <v>0</v>
      </c>
      <c r="AK127" s="18">
        <f>Cal_Procurement!AK75</f>
        <v>0</v>
      </c>
      <c r="AN127" s="35"/>
    </row>
    <row r="128" spans="5:40" s="97" customFormat="1">
      <c r="E128" s="16" t="str">
        <f>Cover!$F$13</f>
        <v>Lon</v>
      </c>
      <c r="F128" s="16" t="str">
        <f>Cal_Procurement!F76</f>
        <v>Opex</v>
      </c>
      <c r="H128" s="16" t="str">
        <f>Cal_Procurement!H76</f>
        <v>Business Support</v>
      </c>
      <c r="I128" s="16" t="str">
        <f>Cal_Procurement!I76</f>
        <v>Procurement</v>
      </c>
      <c r="J128" s="16" t="str">
        <f>IF(ISBLANK(Cal_Procurement!J76),"",Cal_Procurement!J76)</f>
        <v/>
      </c>
      <c r="L128" s="97" t="s">
        <v>114</v>
      </c>
      <c r="M128" s="97" t="b">
        <f t="shared" si="2"/>
        <v>0</v>
      </c>
      <c r="N128" s="97" t="b">
        <f t="shared" si="3"/>
        <v>0</v>
      </c>
      <c r="T128" s="18">
        <f>Cal_Procurement!T76</f>
        <v>0</v>
      </c>
      <c r="U128" s="18">
        <f>Cal_Procurement!U76</f>
        <v>0</v>
      </c>
      <c r="V128" s="18">
        <f>Cal_Procurement!V76</f>
        <v>0</v>
      </c>
      <c r="W128" s="18">
        <f>Cal_Procurement!W76</f>
        <v>0</v>
      </c>
      <c r="X128" s="18">
        <f>Cal_Procurement!X76</f>
        <v>0</v>
      </c>
      <c r="Y128" s="18">
        <f>Cal_Procurement!Y76</f>
        <v>0</v>
      </c>
      <c r="Z128" s="18">
        <f>Cal_Procurement!Z76</f>
        <v>0</v>
      </c>
      <c r="AA128" s="18">
        <f>Cal_Procurement!AA76</f>
        <v>0</v>
      </c>
      <c r="AB128" s="18">
        <f>Cal_Procurement!AB76</f>
        <v>0</v>
      </c>
      <c r="AC128" s="18">
        <f>Cal_Procurement!AC76</f>
        <v>0</v>
      </c>
      <c r="AD128" s="18">
        <f>Cal_Procurement!AD76</f>
        <v>0</v>
      </c>
      <c r="AE128" s="18">
        <f>Cal_Procurement!AE76</f>
        <v>0</v>
      </c>
      <c r="AF128" s="18">
        <f>Cal_Procurement!AF76</f>
        <v>0</v>
      </c>
      <c r="AG128" s="18">
        <f>Cal_Procurement!AG76</f>
        <v>0</v>
      </c>
      <c r="AH128" s="18">
        <f>Cal_Procurement!AH76</f>
        <v>0</v>
      </c>
      <c r="AI128" s="18">
        <f>Cal_Procurement!AI76</f>
        <v>0</v>
      </c>
      <c r="AJ128" s="18">
        <f>Cal_Procurement!AJ76</f>
        <v>0</v>
      </c>
      <c r="AK128" s="18">
        <f>Cal_Procurement!AK76</f>
        <v>0</v>
      </c>
      <c r="AN128" s="35"/>
    </row>
    <row r="129" spans="5:40" s="97" customFormat="1">
      <c r="E129" s="16" t="str">
        <f>Cover!$F$13</f>
        <v>Lon</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97" t="s">
        <v>114</v>
      </c>
      <c r="M129" s="97" t="b">
        <f t="shared" si="2"/>
        <v>0</v>
      </c>
      <c r="N129" s="97" t="b">
        <f t="shared" si="3"/>
        <v>0</v>
      </c>
      <c r="T129" s="18">
        <f>'Cal_CEO &amp; Group Mgt'!T67</f>
        <v>0</v>
      </c>
      <c r="U129" s="18">
        <f>'Cal_CEO &amp; Group Mgt'!U67</f>
        <v>0</v>
      </c>
      <c r="V129" s="18">
        <f>'Cal_CEO &amp; Group Mgt'!V67</f>
        <v>0</v>
      </c>
      <c r="W129" s="18">
        <f>'Cal_CEO &amp; Group Mgt'!W67</f>
        <v>0</v>
      </c>
      <c r="X129" s="18">
        <f>'Cal_CEO &amp; Group Mgt'!X67</f>
        <v>0</v>
      </c>
      <c r="Y129" s="18">
        <f>'Cal_CEO &amp; Group Mgt'!Y67</f>
        <v>0</v>
      </c>
      <c r="Z129" s="18">
        <f>'Cal_CEO &amp; Group Mgt'!Z67</f>
        <v>0</v>
      </c>
      <c r="AA129" s="18">
        <f>'Cal_CEO &amp; Group Mgt'!AA67</f>
        <v>0</v>
      </c>
      <c r="AB129" s="18">
        <f>'Cal_CEO &amp; Group Mgt'!AB67</f>
        <v>0</v>
      </c>
      <c r="AC129" s="18">
        <f>'Cal_CEO &amp; Group Mgt'!AC67</f>
        <v>0</v>
      </c>
      <c r="AD129" s="18">
        <f>'Cal_CEO &amp; Group Mgt'!AD67</f>
        <v>0</v>
      </c>
      <c r="AE129" s="18">
        <f>'Cal_CEO &amp; Group Mgt'!AE67</f>
        <v>0</v>
      </c>
      <c r="AF129" s="18">
        <f>'Cal_CEO &amp; Group Mgt'!AF67</f>
        <v>0</v>
      </c>
      <c r="AG129" s="18">
        <f>'Cal_CEO &amp; Group Mgt'!AG67</f>
        <v>0</v>
      </c>
      <c r="AH129" s="18">
        <f>'Cal_CEO &amp; Group Mgt'!AH67</f>
        <v>0</v>
      </c>
      <c r="AI129" s="18">
        <f>'Cal_CEO &amp; Group Mgt'!AI67</f>
        <v>0</v>
      </c>
      <c r="AJ129" s="18">
        <f>'Cal_CEO &amp; Group Mgt'!AJ67</f>
        <v>0</v>
      </c>
      <c r="AK129" s="18">
        <f>'Cal_CEO &amp; Group Mgt'!AK67</f>
        <v>0</v>
      </c>
      <c r="AN129" s="35"/>
    </row>
    <row r="130" spans="5:40" s="97" customFormat="1">
      <c r="E130" s="16" t="str">
        <f>Cover!$F$13</f>
        <v>Lon</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97" t="s">
        <v>114</v>
      </c>
      <c r="M130" s="97" t="b">
        <f t="shared" si="2"/>
        <v>0</v>
      </c>
      <c r="N130" s="97" t="b">
        <f t="shared" si="3"/>
        <v>0</v>
      </c>
      <c r="T130" s="18">
        <f>'Cal_CEO &amp; Group Mgt'!T68</f>
        <v>0</v>
      </c>
      <c r="U130" s="18">
        <f>'Cal_CEO &amp; Group Mgt'!U68</f>
        <v>0</v>
      </c>
      <c r="V130" s="18">
        <f>'Cal_CEO &amp; Group Mgt'!V68</f>
        <v>0</v>
      </c>
      <c r="W130" s="18">
        <f>'Cal_CEO &amp; Group Mgt'!W68</f>
        <v>0</v>
      </c>
      <c r="X130" s="18">
        <f>'Cal_CEO &amp; Group Mgt'!X68</f>
        <v>0</v>
      </c>
      <c r="Y130" s="18">
        <f>'Cal_CEO &amp; Group Mgt'!Y68</f>
        <v>0</v>
      </c>
      <c r="Z130" s="18">
        <f>'Cal_CEO &amp; Group Mgt'!Z68</f>
        <v>0</v>
      </c>
      <c r="AA130" s="18">
        <f>'Cal_CEO &amp; Group Mgt'!AA68</f>
        <v>0</v>
      </c>
      <c r="AB130" s="18">
        <f>'Cal_CEO &amp; Group Mgt'!AB68</f>
        <v>0</v>
      </c>
      <c r="AC130" s="18">
        <f>'Cal_CEO &amp; Group Mgt'!AC68</f>
        <v>0</v>
      </c>
      <c r="AD130" s="18">
        <f>'Cal_CEO &amp; Group Mgt'!AD68</f>
        <v>0</v>
      </c>
      <c r="AE130" s="18">
        <f>'Cal_CEO &amp; Group Mgt'!AE68</f>
        <v>0</v>
      </c>
      <c r="AF130" s="18">
        <f>'Cal_CEO &amp; Group Mgt'!AF68</f>
        <v>0</v>
      </c>
      <c r="AG130" s="18">
        <f>'Cal_CEO &amp; Group Mgt'!AG68</f>
        <v>0</v>
      </c>
      <c r="AH130" s="18">
        <f>'Cal_CEO &amp; Group Mgt'!AH68</f>
        <v>0</v>
      </c>
      <c r="AI130" s="18">
        <f>'Cal_CEO &amp; Group Mgt'!AI68</f>
        <v>0</v>
      </c>
      <c r="AJ130" s="18">
        <f>'Cal_CEO &amp; Group Mgt'!AJ68</f>
        <v>0</v>
      </c>
      <c r="AK130" s="18">
        <f>'Cal_CEO &amp; Group Mgt'!AK68</f>
        <v>0</v>
      </c>
      <c r="AN130" s="35"/>
    </row>
    <row r="131" spans="5:40" s="97" customFormat="1">
      <c r="E131" s="16" t="str">
        <f>Cover!$F$13</f>
        <v>Lon</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7" t="s">
        <v>114</v>
      </c>
      <c r="M131" s="97" t="b">
        <f t="shared" si="2"/>
        <v>0</v>
      </c>
      <c r="N131" s="97" t="b">
        <f t="shared" si="3"/>
        <v>0</v>
      </c>
      <c r="T131" s="18">
        <f>'Cal_CEO &amp; Group Mgt'!T69</f>
        <v>0</v>
      </c>
      <c r="U131" s="18">
        <f>'Cal_CEO &amp; Group Mgt'!U69</f>
        <v>0</v>
      </c>
      <c r="V131" s="18">
        <f>'Cal_CEO &amp; Group Mgt'!V69</f>
        <v>0</v>
      </c>
      <c r="W131" s="18">
        <f>'Cal_CEO &amp; Group Mgt'!W69</f>
        <v>0</v>
      </c>
      <c r="X131" s="18">
        <f>'Cal_CEO &amp; Group Mgt'!X69</f>
        <v>0</v>
      </c>
      <c r="Y131" s="18">
        <f>'Cal_CEO &amp; Group Mgt'!Y69</f>
        <v>0</v>
      </c>
      <c r="Z131" s="18">
        <f>'Cal_CEO &amp; Group Mgt'!Z69</f>
        <v>0</v>
      </c>
      <c r="AA131" s="18">
        <f>'Cal_CEO &amp; Group Mgt'!AA69</f>
        <v>0</v>
      </c>
      <c r="AB131" s="18">
        <f>'Cal_CEO &amp; Group Mgt'!AB69</f>
        <v>0</v>
      </c>
      <c r="AC131" s="18">
        <f>'Cal_CEO &amp; Group Mgt'!AC69</f>
        <v>0</v>
      </c>
      <c r="AD131" s="18">
        <f>'Cal_CEO &amp; Group Mgt'!AD69</f>
        <v>0</v>
      </c>
      <c r="AE131" s="18">
        <f>'Cal_CEO &amp; Group Mgt'!AE69</f>
        <v>0</v>
      </c>
      <c r="AF131" s="18">
        <f>'Cal_CEO &amp; Group Mgt'!AF69</f>
        <v>0</v>
      </c>
      <c r="AG131" s="18">
        <f>'Cal_CEO &amp; Group Mgt'!AG69</f>
        <v>0</v>
      </c>
      <c r="AH131" s="18">
        <f>'Cal_CEO &amp; Group Mgt'!AH69</f>
        <v>0</v>
      </c>
      <c r="AI131" s="18">
        <f>'Cal_CEO &amp; Group Mgt'!AI69</f>
        <v>0</v>
      </c>
      <c r="AJ131" s="18">
        <f>'Cal_CEO &amp; Group Mgt'!AJ69</f>
        <v>0</v>
      </c>
      <c r="AK131" s="18">
        <f>'Cal_CEO &amp; Group Mgt'!AK69</f>
        <v>0</v>
      </c>
      <c r="AN131" s="35"/>
    </row>
    <row r="132" spans="5:40" s="97" customFormat="1">
      <c r="E132" s="16" t="str">
        <f>Cover!$F$13</f>
        <v>Lon</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7" t="s">
        <v>114</v>
      </c>
      <c r="M132" s="97" t="b">
        <f t="shared" si="2"/>
        <v>0</v>
      </c>
      <c r="N132" s="97" t="b">
        <f t="shared" si="3"/>
        <v>0</v>
      </c>
      <c r="T132" s="18">
        <f>'Cal_CEO &amp; Group Mgt'!T70</f>
        <v>0</v>
      </c>
      <c r="U132" s="18">
        <f>'Cal_CEO &amp; Group Mgt'!U70</f>
        <v>0</v>
      </c>
      <c r="V132" s="18">
        <f>'Cal_CEO &amp; Group Mgt'!V70</f>
        <v>0</v>
      </c>
      <c r="W132" s="18">
        <f>'Cal_CEO &amp; Group Mgt'!W70</f>
        <v>0</v>
      </c>
      <c r="X132" s="18">
        <f>'Cal_CEO &amp; Group Mgt'!X70</f>
        <v>0</v>
      </c>
      <c r="Y132" s="18">
        <f>'Cal_CEO &amp; Group Mgt'!Y70</f>
        <v>0</v>
      </c>
      <c r="Z132" s="18">
        <f>'Cal_CEO &amp; Group Mgt'!Z70</f>
        <v>0</v>
      </c>
      <c r="AA132" s="18">
        <f>'Cal_CEO &amp; Group Mgt'!AA70</f>
        <v>0</v>
      </c>
      <c r="AB132" s="18">
        <f>'Cal_CEO &amp; Group Mgt'!AB70</f>
        <v>0</v>
      </c>
      <c r="AC132" s="18">
        <f>'Cal_CEO &amp; Group Mgt'!AC70</f>
        <v>0</v>
      </c>
      <c r="AD132" s="18">
        <f>'Cal_CEO &amp; Group Mgt'!AD70</f>
        <v>0</v>
      </c>
      <c r="AE132" s="18">
        <f>'Cal_CEO &amp; Group Mgt'!AE70</f>
        <v>0</v>
      </c>
      <c r="AF132" s="18">
        <f>'Cal_CEO &amp; Group Mgt'!AF70</f>
        <v>0</v>
      </c>
      <c r="AG132" s="18">
        <f>'Cal_CEO &amp; Group Mgt'!AG70</f>
        <v>0</v>
      </c>
      <c r="AH132" s="18">
        <f>'Cal_CEO &amp; Group Mgt'!AH70</f>
        <v>0</v>
      </c>
      <c r="AI132" s="18">
        <f>'Cal_CEO &amp; Group Mgt'!AI70</f>
        <v>0</v>
      </c>
      <c r="AJ132" s="18">
        <f>'Cal_CEO &amp; Group Mgt'!AJ70</f>
        <v>0</v>
      </c>
      <c r="AK132" s="18">
        <f>'Cal_CEO &amp; Group Mgt'!AK70</f>
        <v>0</v>
      </c>
      <c r="AN132" s="35"/>
    </row>
    <row r="133" spans="5:40" s="97" customFormat="1">
      <c r="E133" s="16" t="str">
        <f>Cover!$F$13</f>
        <v>Lon</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7" t="s">
        <v>114</v>
      </c>
      <c r="M133" s="97" t="b">
        <f t="shared" si="2"/>
        <v>0</v>
      </c>
      <c r="N133" s="97" t="b">
        <f t="shared" si="3"/>
        <v>0</v>
      </c>
      <c r="T133" s="18">
        <f>'Cal_CEO &amp; Group Mgt'!T71</f>
        <v>0</v>
      </c>
      <c r="U133" s="18">
        <f>'Cal_CEO &amp; Group Mgt'!U71</f>
        <v>0</v>
      </c>
      <c r="V133" s="18">
        <f>'Cal_CEO &amp; Group Mgt'!V71</f>
        <v>0</v>
      </c>
      <c r="W133" s="18">
        <f>'Cal_CEO &amp; Group Mgt'!W71</f>
        <v>0</v>
      </c>
      <c r="X133" s="18">
        <f>'Cal_CEO &amp; Group Mgt'!X71</f>
        <v>0</v>
      </c>
      <c r="Y133" s="18">
        <f>'Cal_CEO &amp; Group Mgt'!Y71</f>
        <v>0</v>
      </c>
      <c r="Z133" s="18">
        <f>'Cal_CEO &amp; Group Mgt'!Z71</f>
        <v>0</v>
      </c>
      <c r="AA133" s="18">
        <f>'Cal_CEO &amp; Group Mgt'!AA71</f>
        <v>0</v>
      </c>
      <c r="AB133" s="18">
        <f>'Cal_CEO &amp; Group Mgt'!AB71</f>
        <v>0</v>
      </c>
      <c r="AC133" s="18">
        <f>'Cal_CEO &amp; Group Mgt'!AC71</f>
        <v>0</v>
      </c>
      <c r="AD133" s="18">
        <f>'Cal_CEO &amp; Group Mgt'!AD71</f>
        <v>0</v>
      </c>
      <c r="AE133" s="18">
        <f>'Cal_CEO &amp; Group Mgt'!AE71</f>
        <v>0</v>
      </c>
      <c r="AF133" s="18">
        <f>'Cal_CEO &amp; Group Mgt'!AF71</f>
        <v>0</v>
      </c>
      <c r="AG133" s="18">
        <f>'Cal_CEO &amp; Group Mgt'!AG71</f>
        <v>0</v>
      </c>
      <c r="AH133" s="18">
        <f>'Cal_CEO &amp; Group Mgt'!AH71</f>
        <v>0</v>
      </c>
      <c r="AI133" s="18">
        <f>'Cal_CEO &amp; Group Mgt'!AI71</f>
        <v>0</v>
      </c>
      <c r="AJ133" s="18">
        <f>'Cal_CEO &amp; Group Mgt'!AJ71</f>
        <v>0</v>
      </c>
      <c r="AK133" s="18">
        <f>'Cal_CEO &amp; Group Mgt'!AK71</f>
        <v>0</v>
      </c>
      <c r="AN133" s="35"/>
    </row>
    <row r="134" spans="5:40" s="97" customFormat="1">
      <c r="E134" s="16" t="str">
        <f>Cover!$F$13</f>
        <v>Lon</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7" t="s">
        <v>114</v>
      </c>
      <c r="M134" s="97" t="b">
        <f t="shared" si="2"/>
        <v>0</v>
      </c>
      <c r="N134" s="97" t="b">
        <f t="shared" si="3"/>
        <v>0</v>
      </c>
      <c r="T134" s="18">
        <f>'Cal_CEO &amp; Group Mgt'!T72</f>
        <v>0</v>
      </c>
      <c r="U134" s="18">
        <f>'Cal_CEO &amp; Group Mgt'!U72</f>
        <v>0</v>
      </c>
      <c r="V134" s="18">
        <f>'Cal_CEO &amp; Group Mgt'!V72</f>
        <v>0</v>
      </c>
      <c r="W134" s="18">
        <f>'Cal_CEO &amp; Group Mgt'!W72</f>
        <v>0</v>
      </c>
      <c r="X134" s="18">
        <f>'Cal_CEO &amp; Group Mgt'!X72</f>
        <v>0</v>
      </c>
      <c r="Y134" s="18">
        <f>'Cal_CEO &amp; Group Mgt'!Y72</f>
        <v>0</v>
      </c>
      <c r="Z134" s="18">
        <f>'Cal_CEO &amp; Group Mgt'!Z72</f>
        <v>0</v>
      </c>
      <c r="AA134" s="18">
        <f>'Cal_CEO &amp; Group Mgt'!AA72</f>
        <v>0</v>
      </c>
      <c r="AB134" s="18">
        <f>'Cal_CEO &amp; Group Mgt'!AB72</f>
        <v>0</v>
      </c>
      <c r="AC134" s="18">
        <f>'Cal_CEO &amp; Group Mgt'!AC72</f>
        <v>0</v>
      </c>
      <c r="AD134" s="18">
        <f>'Cal_CEO &amp; Group Mgt'!AD72</f>
        <v>0</v>
      </c>
      <c r="AE134" s="18">
        <f>'Cal_CEO &amp; Group Mgt'!AE72</f>
        <v>0</v>
      </c>
      <c r="AF134" s="18">
        <f>'Cal_CEO &amp; Group Mgt'!AF72</f>
        <v>0</v>
      </c>
      <c r="AG134" s="18">
        <f>'Cal_CEO &amp; Group Mgt'!AG72</f>
        <v>0</v>
      </c>
      <c r="AH134" s="18">
        <f>'Cal_CEO &amp; Group Mgt'!AH72</f>
        <v>0</v>
      </c>
      <c r="AI134" s="18">
        <f>'Cal_CEO &amp; Group Mgt'!AI72</f>
        <v>0</v>
      </c>
      <c r="AJ134" s="18">
        <f>'Cal_CEO &amp; Group Mgt'!AJ72</f>
        <v>0</v>
      </c>
      <c r="AK134" s="18">
        <f>'Cal_CEO &amp; Group Mgt'!AK72</f>
        <v>0</v>
      </c>
      <c r="AN134" s="35"/>
    </row>
    <row r="135" spans="5:40" s="97" customFormat="1">
      <c r="E135" s="16" t="str">
        <f>Cover!$F$13</f>
        <v>Lon</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7" t="s">
        <v>114</v>
      </c>
      <c r="M135" s="97" t="b">
        <f t="shared" si="2"/>
        <v>0</v>
      </c>
      <c r="N135" s="97" t="b">
        <f t="shared" si="3"/>
        <v>0</v>
      </c>
      <c r="T135" s="18">
        <f>'Cal_CEO &amp; Group Mgt'!T73</f>
        <v>0</v>
      </c>
      <c r="U135" s="18">
        <f>'Cal_CEO &amp; Group Mgt'!U73</f>
        <v>0</v>
      </c>
      <c r="V135" s="18">
        <f>'Cal_CEO &amp; Group Mgt'!V73</f>
        <v>0</v>
      </c>
      <c r="W135" s="18">
        <f>'Cal_CEO &amp; Group Mgt'!W73</f>
        <v>0</v>
      </c>
      <c r="X135" s="18">
        <f>'Cal_CEO &amp; Group Mgt'!X73</f>
        <v>0</v>
      </c>
      <c r="Y135" s="18">
        <f>'Cal_CEO &amp; Group Mgt'!Y73</f>
        <v>0</v>
      </c>
      <c r="Z135" s="18">
        <f>'Cal_CEO &amp; Group Mgt'!Z73</f>
        <v>0</v>
      </c>
      <c r="AA135" s="18">
        <f>'Cal_CEO &amp; Group Mgt'!AA73</f>
        <v>0</v>
      </c>
      <c r="AB135" s="18">
        <f>'Cal_CEO &amp; Group Mgt'!AB73</f>
        <v>0</v>
      </c>
      <c r="AC135" s="18">
        <f>'Cal_CEO &amp; Group Mgt'!AC73</f>
        <v>0</v>
      </c>
      <c r="AD135" s="18">
        <f>'Cal_CEO &amp; Group Mgt'!AD73</f>
        <v>0</v>
      </c>
      <c r="AE135" s="18">
        <f>'Cal_CEO &amp; Group Mgt'!AE73</f>
        <v>0</v>
      </c>
      <c r="AF135" s="18">
        <f>'Cal_CEO &amp; Group Mgt'!AF73</f>
        <v>0</v>
      </c>
      <c r="AG135" s="18">
        <f>'Cal_CEO &amp; Group Mgt'!AG73</f>
        <v>0</v>
      </c>
      <c r="AH135" s="18">
        <f>'Cal_CEO &amp; Group Mgt'!AH73</f>
        <v>0</v>
      </c>
      <c r="AI135" s="18">
        <f>'Cal_CEO &amp; Group Mgt'!AI73</f>
        <v>0</v>
      </c>
      <c r="AJ135" s="18">
        <f>'Cal_CEO &amp; Group Mgt'!AJ73</f>
        <v>0</v>
      </c>
      <c r="AK135" s="18">
        <f>'Cal_CEO &amp; Group Mgt'!AK73</f>
        <v>0</v>
      </c>
      <c r="AN135" s="35"/>
    </row>
    <row r="136" spans="5:40" s="97" customFormat="1">
      <c r="E136" s="16" t="str">
        <f>Cover!$F$13</f>
        <v>Lon</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7" t="s">
        <v>114</v>
      </c>
      <c r="M136" s="97" t="b">
        <f t="shared" si="2"/>
        <v>0</v>
      </c>
      <c r="N136" s="97" t="b">
        <f t="shared" si="3"/>
        <v>0</v>
      </c>
      <c r="T136" s="18">
        <f>'Cal_CEO &amp; Group Mgt'!T74</f>
        <v>0</v>
      </c>
      <c r="U136" s="18">
        <f>'Cal_CEO &amp; Group Mgt'!U74</f>
        <v>0</v>
      </c>
      <c r="V136" s="18">
        <f>'Cal_CEO &amp; Group Mgt'!V74</f>
        <v>0</v>
      </c>
      <c r="W136" s="18">
        <f>'Cal_CEO &amp; Group Mgt'!W74</f>
        <v>0</v>
      </c>
      <c r="X136" s="18">
        <f>'Cal_CEO &amp; Group Mgt'!X74</f>
        <v>0</v>
      </c>
      <c r="Y136" s="18">
        <f>'Cal_CEO &amp; Group Mgt'!Y74</f>
        <v>0</v>
      </c>
      <c r="Z136" s="18">
        <f>'Cal_CEO &amp; Group Mgt'!Z74</f>
        <v>0</v>
      </c>
      <c r="AA136" s="18">
        <f>'Cal_CEO &amp; Group Mgt'!AA74</f>
        <v>0</v>
      </c>
      <c r="AB136" s="18">
        <f>'Cal_CEO &amp; Group Mgt'!AB74</f>
        <v>0</v>
      </c>
      <c r="AC136" s="18">
        <f>'Cal_CEO &amp; Group Mgt'!AC74</f>
        <v>0</v>
      </c>
      <c r="AD136" s="18">
        <f>'Cal_CEO &amp; Group Mgt'!AD74</f>
        <v>0</v>
      </c>
      <c r="AE136" s="18">
        <f>'Cal_CEO &amp; Group Mgt'!AE74</f>
        <v>0</v>
      </c>
      <c r="AF136" s="18">
        <f>'Cal_CEO &amp; Group Mgt'!AF74</f>
        <v>0</v>
      </c>
      <c r="AG136" s="18">
        <f>'Cal_CEO &amp; Group Mgt'!AG74</f>
        <v>0</v>
      </c>
      <c r="AH136" s="18">
        <f>'Cal_CEO &amp; Group Mgt'!AH74</f>
        <v>0</v>
      </c>
      <c r="AI136" s="18">
        <f>'Cal_CEO &amp; Group Mgt'!AI74</f>
        <v>0</v>
      </c>
      <c r="AJ136" s="18">
        <f>'Cal_CEO &amp; Group Mgt'!AJ74</f>
        <v>0</v>
      </c>
      <c r="AK136" s="18">
        <f>'Cal_CEO &amp; Group Mgt'!AK74</f>
        <v>0</v>
      </c>
      <c r="AN136" s="35"/>
    </row>
    <row r="137" spans="5:40" s="97" customFormat="1">
      <c r="E137" s="16" t="str">
        <f>Cover!$F$13</f>
        <v>Lon</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7" t="s">
        <v>114</v>
      </c>
      <c r="M137" s="97" t="b">
        <f t="shared" si="2"/>
        <v>0</v>
      </c>
      <c r="N137" s="97" t="b">
        <f t="shared" si="3"/>
        <v>0</v>
      </c>
      <c r="T137" s="18">
        <f>'Cal_CEO &amp; Group Mgt'!T75</f>
        <v>0</v>
      </c>
      <c r="U137" s="18">
        <f>'Cal_CEO &amp; Group Mgt'!U75</f>
        <v>0</v>
      </c>
      <c r="V137" s="18">
        <f>'Cal_CEO &amp; Group Mgt'!V75</f>
        <v>0</v>
      </c>
      <c r="W137" s="18">
        <f>'Cal_CEO &amp; Group Mgt'!W75</f>
        <v>0</v>
      </c>
      <c r="X137" s="18">
        <f>'Cal_CEO &amp; Group Mgt'!X75</f>
        <v>0</v>
      </c>
      <c r="Y137" s="18">
        <f>'Cal_CEO &amp; Group Mgt'!Y75</f>
        <v>0</v>
      </c>
      <c r="Z137" s="18">
        <f>'Cal_CEO &amp; Group Mgt'!Z75</f>
        <v>0</v>
      </c>
      <c r="AA137" s="18">
        <f>'Cal_CEO &amp; Group Mgt'!AA75</f>
        <v>0</v>
      </c>
      <c r="AB137" s="18">
        <f>'Cal_CEO &amp; Group Mgt'!AB75</f>
        <v>0</v>
      </c>
      <c r="AC137" s="18">
        <f>'Cal_CEO &amp; Group Mgt'!AC75</f>
        <v>0</v>
      </c>
      <c r="AD137" s="18">
        <f>'Cal_CEO &amp; Group Mgt'!AD75</f>
        <v>0</v>
      </c>
      <c r="AE137" s="18">
        <f>'Cal_CEO &amp; Group Mgt'!AE75</f>
        <v>0</v>
      </c>
      <c r="AF137" s="18">
        <f>'Cal_CEO &amp; Group Mgt'!AF75</f>
        <v>0</v>
      </c>
      <c r="AG137" s="18">
        <f>'Cal_CEO &amp; Group Mgt'!AG75</f>
        <v>0</v>
      </c>
      <c r="AH137" s="18">
        <f>'Cal_CEO &amp; Group Mgt'!AH75</f>
        <v>0</v>
      </c>
      <c r="AI137" s="18">
        <f>'Cal_CEO &amp; Group Mgt'!AI75</f>
        <v>0</v>
      </c>
      <c r="AJ137" s="18">
        <f>'Cal_CEO &amp; Group Mgt'!AJ75</f>
        <v>0</v>
      </c>
      <c r="AK137" s="18">
        <f>'Cal_CEO &amp; Group Mgt'!AK75</f>
        <v>0</v>
      </c>
      <c r="AN137" s="35"/>
    </row>
    <row r="138" spans="5:40" s="97" customFormat="1">
      <c r="E138" s="16" t="str">
        <f>Cover!$F$13</f>
        <v>Lon</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7" t="s">
        <v>114</v>
      </c>
      <c r="M138" s="97" t="b">
        <f t="shared" ref="M138:M201" si="4">IF(LEFT(J138,2)="BO","BO")</f>
        <v>0</v>
      </c>
      <c r="N138" s="97" t="b">
        <f t="shared" ref="N138:N201" si="5">IF(LEFT(J138,2)="TA","TA")</f>
        <v>0</v>
      </c>
      <c r="T138" s="18">
        <f>'Cal_CEO &amp; Group Mgt'!T76</f>
        <v>0</v>
      </c>
      <c r="U138" s="18">
        <f>'Cal_CEO &amp; Group Mgt'!U76</f>
        <v>0</v>
      </c>
      <c r="V138" s="18">
        <f>'Cal_CEO &amp; Group Mgt'!V76</f>
        <v>0</v>
      </c>
      <c r="W138" s="18">
        <f>'Cal_CEO &amp; Group Mgt'!W76</f>
        <v>0</v>
      </c>
      <c r="X138" s="18">
        <f>'Cal_CEO &amp; Group Mgt'!X76</f>
        <v>0</v>
      </c>
      <c r="Y138" s="18">
        <f>'Cal_CEO &amp; Group Mgt'!Y76</f>
        <v>0</v>
      </c>
      <c r="Z138" s="18">
        <f>'Cal_CEO &amp; Group Mgt'!Z76</f>
        <v>0</v>
      </c>
      <c r="AA138" s="18">
        <f>'Cal_CEO &amp; Group Mgt'!AA76</f>
        <v>0</v>
      </c>
      <c r="AB138" s="18">
        <f>'Cal_CEO &amp; Group Mgt'!AB76</f>
        <v>0</v>
      </c>
      <c r="AC138" s="18">
        <f>'Cal_CEO &amp; Group Mgt'!AC76</f>
        <v>0</v>
      </c>
      <c r="AD138" s="18">
        <f>'Cal_CEO &amp; Group Mgt'!AD76</f>
        <v>0</v>
      </c>
      <c r="AE138" s="18">
        <f>'Cal_CEO &amp; Group Mgt'!AE76</f>
        <v>0</v>
      </c>
      <c r="AF138" s="18">
        <f>'Cal_CEO &amp; Group Mgt'!AF76</f>
        <v>0</v>
      </c>
      <c r="AG138" s="18">
        <f>'Cal_CEO &amp; Group Mgt'!AG76</f>
        <v>0</v>
      </c>
      <c r="AH138" s="18">
        <f>'Cal_CEO &amp; Group Mgt'!AH76</f>
        <v>0</v>
      </c>
      <c r="AI138" s="18">
        <f>'Cal_CEO &amp; Group Mgt'!AI76</f>
        <v>0</v>
      </c>
      <c r="AJ138" s="18">
        <f>'Cal_CEO &amp; Group Mgt'!AJ76</f>
        <v>0</v>
      </c>
      <c r="AK138" s="18">
        <f>'Cal_CEO &amp; Group Mgt'!AK76</f>
        <v>0</v>
      </c>
      <c r="AN138" s="35"/>
    </row>
    <row r="139" spans="5:40" s="97" customFormat="1">
      <c r="E139" s="16" t="str">
        <f>Cover!$F$13</f>
        <v>Lon</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7" t="s">
        <v>114</v>
      </c>
      <c r="M139" s="97" t="b">
        <f t="shared" si="4"/>
        <v>0</v>
      </c>
      <c r="N139" s="97" t="b">
        <f t="shared" si="5"/>
        <v>0</v>
      </c>
      <c r="T139" s="18">
        <f>'Cal_Stores &amp; Logistics'!T67</f>
        <v>0</v>
      </c>
      <c r="U139" s="18">
        <f>'Cal_Stores &amp; Logistics'!U67</f>
        <v>0</v>
      </c>
      <c r="V139" s="18">
        <f>'Cal_Stores &amp; Logistics'!V67</f>
        <v>0</v>
      </c>
      <c r="W139" s="18">
        <f>'Cal_Stores &amp; Logistics'!W67</f>
        <v>0</v>
      </c>
      <c r="X139" s="18">
        <f>'Cal_Stores &amp; Logistics'!X67</f>
        <v>0</v>
      </c>
      <c r="Y139" s="18">
        <f>'Cal_Stores &amp; Logistics'!Y67</f>
        <v>0</v>
      </c>
      <c r="Z139" s="18">
        <f>'Cal_Stores &amp; Logistics'!Z67</f>
        <v>0</v>
      </c>
      <c r="AA139" s="18">
        <f>'Cal_Stores &amp; Logistics'!AA67</f>
        <v>0</v>
      </c>
      <c r="AB139" s="18">
        <f>'Cal_Stores &amp; Logistics'!AB67</f>
        <v>0</v>
      </c>
      <c r="AC139" s="18">
        <f>'Cal_Stores &amp; Logistics'!AC67</f>
        <v>0</v>
      </c>
      <c r="AD139" s="18">
        <f>'Cal_Stores &amp; Logistics'!AD67</f>
        <v>0</v>
      </c>
      <c r="AE139" s="18">
        <f>'Cal_Stores &amp; Logistics'!AE67</f>
        <v>0</v>
      </c>
      <c r="AF139" s="18">
        <f>'Cal_Stores &amp; Logistics'!AF67</f>
        <v>0</v>
      </c>
      <c r="AG139" s="18">
        <f>'Cal_Stores &amp; Logistics'!AG67</f>
        <v>0</v>
      </c>
      <c r="AH139" s="18">
        <f>'Cal_Stores &amp; Logistics'!AH67</f>
        <v>0</v>
      </c>
      <c r="AI139" s="18">
        <f>'Cal_Stores &amp; Logistics'!AI67</f>
        <v>0</v>
      </c>
      <c r="AJ139" s="18">
        <f>'Cal_Stores &amp; Logistics'!AJ67</f>
        <v>0</v>
      </c>
      <c r="AK139" s="18">
        <f>'Cal_Stores &amp; Logistics'!AK67</f>
        <v>0</v>
      </c>
      <c r="AN139" s="35"/>
    </row>
    <row r="140" spans="5:40" s="97" customFormat="1">
      <c r="E140" s="16" t="str">
        <f>Cover!$F$13</f>
        <v>Lon</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7" t="s">
        <v>114</v>
      </c>
      <c r="M140" s="97" t="b">
        <f t="shared" si="4"/>
        <v>0</v>
      </c>
      <c r="N140" s="97" t="b">
        <f t="shared" si="5"/>
        <v>0</v>
      </c>
      <c r="T140" s="18">
        <f>'Cal_Stores &amp; Logistics'!T68</f>
        <v>0</v>
      </c>
      <c r="U140" s="18">
        <f>'Cal_Stores &amp; Logistics'!U68</f>
        <v>0</v>
      </c>
      <c r="V140" s="18">
        <f>'Cal_Stores &amp; Logistics'!V68</f>
        <v>0</v>
      </c>
      <c r="W140" s="18">
        <f>'Cal_Stores &amp; Logistics'!W68</f>
        <v>0</v>
      </c>
      <c r="X140" s="18">
        <f>'Cal_Stores &amp; Logistics'!X68</f>
        <v>0</v>
      </c>
      <c r="Y140" s="18">
        <f>'Cal_Stores &amp; Logistics'!Y68</f>
        <v>0</v>
      </c>
      <c r="Z140" s="18">
        <f>'Cal_Stores &amp; Logistics'!Z68</f>
        <v>0</v>
      </c>
      <c r="AA140" s="18">
        <f>'Cal_Stores &amp; Logistics'!AA68</f>
        <v>0</v>
      </c>
      <c r="AB140" s="18">
        <f>'Cal_Stores &amp; Logistics'!AB68</f>
        <v>0</v>
      </c>
      <c r="AC140" s="18">
        <f>'Cal_Stores &amp; Logistics'!AC68</f>
        <v>0</v>
      </c>
      <c r="AD140" s="18">
        <f>'Cal_Stores &amp; Logistics'!AD68</f>
        <v>0</v>
      </c>
      <c r="AE140" s="18">
        <f>'Cal_Stores &amp; Logistics'!AE68</f>
        <v>0</v>
      </c>
      <c r="AF140" s="18">
        <f>'Cal_Stores &amp; Logistics'!AF68</f>
        <v>0</v>
      </c>
      <c r="AG140" s="18">
        <f>'Cal_Stores &amp; Logistics'!AG68</f>
        <v>0</v>
      </c>
      <c r="AH140" s="18">
        <f>'Cal_Stores &amp; Logistics'!AH68</f>
        <v>0</v>
      </c>
      <c r="AI140" s="18">
        <f>'Cal_Stores &amp; Logistics'!AI68</f>
        <v>0</v>
      </c>
      <c r="AJ140" s="18">
        <f>'Cal_Stores &amp; Logistics'!AJ68</f>
        <v>0</v>
      </c>
      <c r="AK140" s="18">
        <f>'Cal_Stores &amp; Logistics'!AK68</f>
        <v>0</v>
      </c>
      <c r="AN140" s="35"/>
    </row>
    <row r="141" spans="5:40" s="97" customFormat="1">
      <c r="E141" s="16" t="str">
        <f>Cover!$F$13</f>
        <v>Lon</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7" t="s">
        <v>114</v>
      </c>
      <c r="M141" s="97" t="b">
        <f t="shared" si="4"/>
        <v>0</v>
      </c>
      <c r="N141" s="97" t="b">
        <f t="shared" si="5"/>
        <v>0</v>
      </c>
      <c r="T141" s="18">
        <f>'Cal_Stores &amp; Logistics'!T69</f>
        <v>0</v>
      </c>
      <c r="U141" s="18">
        <f>'Cal_Stores &amp; Logistics'!U69</f>
        <v>0</v>
      </c>
      <c r="V141" s="18">
        <f>'Cal_Stores &amp; Logistics'!V69</f>
        <v>0</v>
      </c>
      <c r="W141" s="18">
        <f>'Cal_Stores &amp; Logistics'!W69</f>
        <v>0</v>
      </c>
      <c r="X141" s="18">
        <f>'Cal_Stores &amp; Logistics'!X69</f>
        <v>0</v>
      </c>
      <c r="Y141" s="18">
        <f>'Cal_Stores &amp; Logistics'!Y69</f>
        <v>0</v>
      </c>
      <c r="Z141" s="18">
        <f>'Cal_Stores &amp; Logistics'!Z69</f>
        <v>0</v>
      </c>
      <c r="AA141" s="18">
        <f>'Cal_Stores &amp; Logistics'!AA69</f>
        <v>0</v>
      </c>
      <c r="AB141" s="18">
        <f>'Cal_Stores &amp; Logistics'!AB69</f>
        <v>0</v>
      </c>
      <c r="AC141" s="18">
        <f>'Cal_Stores &amp; Logistics'!AC69</f>
        <v>0</v>
      </c>
      <c r="AD141" s="18">
        <f>'Cal_Stores &amp; Logistics'!AD69</f>
        <v>0</v>
      </c>
      <c r="AE141" s="18">
        <f>'Cal_Stores &amp; Logistics'!AE69</f>
        <v>0</v>
      </c>
      <c r="AF141" s="18">
        <f>'Cal_Stores &amp; Logistics'!AF69</f>
        <v>0</v>
      </c>
      <c r="AG141" s="18">
        <f>'Cal_Stores &amp; Logistics'!AG69</f>
        <v>0</v>
      </c>
      <c r="AH141" s="18">
        <f>'Cal_Stores &amp; Logistics'!AH69</f>
        <v>0</v>
      </c>
      <c r="AI141" s="18">
        <f>'Cal_Stores &amp; Logistics'!AI69</f>
        <v>0</v>
      </c>
      <c r="AJ141" s="18">
        <f>'Cal_Stores &amp; Logistics'!AJ69</f>
        <v>0</v>
      </c>
      <c r="AK141" s="18">
        <f>'Cal_Stores &amp; Logistics'!AK69</f>
        <v>0</v>
      </c>
      <c r="AN141" s="35"/>
    </row>
    <row r="142" spans="5:40" s="97" customFormat="1">
      <c r="E142" s="16" t="str">
        <f>Cover!$F$13</f>
        <v>Lon</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7" t="s">
        <v>114</v>
      </c>
      <c r="M142" s="97" t="b">
        <f t="shared" si="4"/>
        <v>0</v>
      </c>
      <c r="N142" s="97" t="b">
        <f t="shared" si="5"/>
        <v>0</v>
      </c>
      <c r="T142" s="18">
        <f>'Cal_Stores &amp; Logistics'!T70</f>
        <v>0</v>
      </c>
      <c r="U142" s="18">
        <f>'Cal_Stores &amp; Logistics'!U70</f>
        <v>0</v>
      </c>
      <c r="V142" s="18">
        <f>'Cal_Stores &amp; Logistics'!V70</f>
        <v>0</v>
      </c>
      <c r="W142" s="18">
        <f>'Cal_Stores &amp; Logistics'!W70</f>
        <v>0</v>
      </c>
      <c r="X142" s="18">
        <f>'Cal_Stores &amp; Logistics'!X70</f>
        <v>0</v>
      </c>
      <c r="Y142" s="18">
        <f>'Cal_Stores &amp; Logistics'!Y70</f>
        <v>0</v>
      </c>
      <c r="Z142" s="18">
        <f>'Cal_Stores &amp; Logistics'!Z70</f>
        <v>0</v>
      </c>
      <c r="AA142" s="18">
        <f>'Cal_Stores &amp; Logistics'!AA70</f>
        <v>0</v>
      </c>
      <c r="AB142" s="18">
        <f>'Cal_Stores &amp; Logistics'!AB70</f>
        <v>0</v>
      </c>
      <c r="AC142" s="18">
        <f>'Cal_Stores &amp; Logistics'!AC70</f>
        <v>0</v>
      </c>
      <c r="AD142" s="18">
        <f>'Cal_Stores &amp; Logistics'!AD70</f>
        <v>0</v>
      </c>
      <c r="AE142" s="18">
        <f>'Cal_Stores &amp; Logistics'!AE70</f>
        <v>0</v>
      </c>
      <c r="AF142" s="18">
        <f>'Cal_Stores &amp; Logistics'!AF70</f>
        <v>0</v>
      </c>
      <c r="AG142" s="18">
        <f>'Cal_Stores &amp; Logistics'!AG70</f>
        <v>0</v>
      </c>
      <c r="AH142" s="18">
        <f>'Cal_Stores &amp; Logistics'!AH70</f>
        <v>0</v>
      </c>
      <c r="AI142" s="18">
        <f>'Cal_Stores &amp; Logistics'!AI70</f>
        <v>0</v>
      </c>
      <c r="AJ142" s="18">
        <f>'Cal_Stores &amp; Logistics'!AJ70</f>
        <v>0</v>
      </c>
      <c r="AK142" s="18">
        <f>'Cal_Stores &amp; Logistics'!AK70</f>
        <v>0</v>
      </c>
      <c r="AN142" s="35"/>
    </row>
    <row r="143" spans="5:40" s="97" customFormat="1">
      <c r="E143" s="16" t="str">
        <f>Cover!$F$13</f>
        <v>Lon</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7" t="s">
        <v>114</v>
      </c>
      <c r="M143" s="97" t="b">
        <f t="shared" si="4"/>
        <v>0</v>
      </c>
      <c r="N143" s="97" t="b">
        <f t="shared" si="5"/>
        <v>0</v>
      </c>
      <c r="T143" s="18">
        <f>'Cal_Stores &amp; Logistics'!T71</f>
        <v>0</v>
      </c>
      <c r="U143" s="18">
        <f>'Cal_Stores &amp; Logistics'!U71</f>
        <v>0</v>
      </c>
      <c r="V143" s="18">
        <f>'Cal_Stores &amp; Logistics'!V71</f>
        <v>0</v>
      </c>
      <c r="W143" s="18">
        <f>'Cal_Stores &amp; Logistics'!W71</f>
        <v>0</v>
      </c>
      <c r="X143" s="18">
        <f>'Cal_Stores &amp; Logistics'!X71</f>
        <v>0</v>
      </c>
      <c r="Y143" s="18">
        <f>'Cal_Stores &amp; Logistics'!Y71</f>
        <v>0</v>
      </c>
      <c r="Z143" s="18">
        <f>'Cal_Stores &amp; Logistics'!Z71</f>
        <v>0</v>
      </c>
      <c r="AA143" s="18">
        <f>'Cal_Stores &amp; Logistics'!AA71</f>
        <v>0</v>
      </c>
      <c r="AB143" s="18">
        <f>'Cal_Stores &amp; Logistics'!AB71</f>
        <v>0</v>
      </c>
      <c r="AC143" s="18">
        <f>'Cal_Stores &amp; Logistics'!AC71</f>
        <v>0</v>
      </c>
      <c r="AD143" s="18">
        <f>'Cal_Stores &amp; Logistics'!AD71</f>
        <v>0</v>
      </c>
      <c r="AE143" s="18">
        <f>'Cal_Stores &amp; Logistics'!AE71</f>
        <v>0</v>
      </c>
      <c r="AF143" s="18">
        <f>'Cal_Stores &amp; Logistics'!AF71</f>
        <v>0</v>
      </c>
      <c r="AG143" s="18">
        <f>'Cal_Stores &amp; Logistics'!AG71</f>
        <v>0</v>
      </c>
      <c r="AH143" s="18">
        <f>'Cal_Stores &amp; Logistics'!AH71</f>
        <v>0</v>
      </c>
      <c r="AI143" s="18">
        <f>'Cal_Stores &amp; Logistics'!AI71</f>
        <v>0</v>
      </c>
      <c r="AJ143" s="18">
        <f>'Cal_Stores &amp; Logistics'!AJ71</f>
        <v>0</v>
      </c>
      <c r="AK143" s="18">
        <f>'Cal_Stores &amp; Logistics'!AK71</f>
        <v>0</v>
      </c>
      <c r="AN143" s="35"/>
    </row>
    <row r="144" spans="5:40" s="97" customFormat="1">
      <c r="E144" s="16" t="str">
        <f>Cover!$F$13</f>
        <v>Lon</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7" t="s">
        <v>114</v>
      </c>
      <c r="M144" s="97" t="b">
        <f t="shared" si="4"/>
        <v>0</v>
      </c>
      <c r="N144" s="97" t="b">
        <f t="shared" si="5"/>
        <v>0</v>
      </c>
      <c r="T144" s="18">
        <f>'Cal_Stores &amp; Logistics'!T72</f>
        <v>0</v>
      </c>
      <c r="U144" s="18">
        <f>'Cal_Stores &amp; Logistics'!U72</f>
        <v>0</v>
      </c>
      <c r="V144" s="18">
        <f>'Cal_Stores &amp; Logistics'!V72</f>
        <v>0</v>
      </c>
      <c r="W144" s="18">
        <f>'Cal_Stores &amp; Logistics'!W72</f>
        <v>0</v>
      </c>
      <c r="X144" s="18">
        <f>'Cal_Stores &amp; Logistics'!X72</f>
        <v>0</v>
      </c>
      <c r="Y144" s="18">
        <f>'Cal_Stores &amp; Logistics'!Y72</f>
        <v>0</v>
      </c>
      <c r="Z144" s="18">
        <f>'Cal_Stores &amp; Logistics'!Z72</f>
        <v>0</v>
      </c>
      <c r="AA144" s="18">
        <f>'Cal_Stores &amp; Logistics'!AA72</f>
        <v>0</v>
      </c>
      <c r="AB144" s="18">
        <f>'Cal_Stores &amp; Logistics'!AB72</f>
        <v>0</v>
      </c>
      <c r="AC144" s="18">
        <f>'Cal_Stores &amp; Logistics'!AC72</f>
        <v>0</v>
      </c>
      <c r="AD144" s="18">
        <f>'Cal_Stores &amp; Logistics'!AD72</f>
        <v>0</v>
      </c>
      <c r="AE144" s="18">
        <f>'Cal_Stores &amp; Logistics'!AE72</f>
        <v>0</v>
      </c>
      <c r="AF144" s="18">
        <f>'Cal_Stores &amp; Logistics'!AF72</f>
        <v>0</v>
      </c>
      <c r="AG144" s="18">
        <f>'Cal_Stores &amp; Logistics'!AG72</f>
        <v>0</v>
      </c>
      <c r="AH144" s="18">
        <f>'Cal_Stores &amp; Logistics'!AH72</f>
        <v>0</v>
      </c>
      <c r="AI144" s="18">
        <f>'Cal_Stores &amp; Logistics'!AI72</f>
        <v>0</v>
      </c>
      <c r="AJ144" s="18">
        <f>'Cal_Stores &amp; Logistics'!AJ72</f>
        <v>0</v>
      </c>
      <c r="AK144" s="18">
        <f>'Cal_Stores &amp; Logistics'!AK72</f>
        <v>0</v>
      </c>
      <c r="AN144" s="35"/>
    </row>
    <row r="145" spans="5:40" s="97" customFormat="1">
      <c r="E145" s="16" t="str">
        <f>Cover!$F$13</f>
        <v>Lon</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7" t="s">
        <v>114</v>
      </c>
      <c r="M145" s="97" t="b">
        <f t="shared" si="4"/>
        <v>0</v>
      </c>
      <c r="N145" s="97" t="b">
        <f t="shared" si="5"/>
        <v>0</v>
      </c>
      <c r="T145" s="18">
        <f>'Cal_Stores &amp; Logistics'!T73</f>
        <v>0</v>
      </c>
      <c r="U145" s="18">
        <f>'Cal_Stores &amp; Logistics'!U73</f>
        <v>0</v>
      </c>
      <c r="V145" s="18">
        <f>'Cal_Stores &amp; Logistics'!V73</f>
        <v>0</v>
      </c>
      <c r="W145" s="18">
        <f>'Cal_Stores &amp; Logistics'!W73</f>
        <v>0</v>
      </c>
      <c r="X145" s="18">
        <f>'Cal_Stores &amp; Logistics'!X73</f>
        <v>0</v>
      </c>
      <c r="Y145" s="18">
        <f>'Cal_Stores &amp; Logistics'!Y73</f>
        <v>0</v>
      </c>
      <c r="Z145" s="18">
        <f>'Cal_Stores &amp; Logistics'!Z73</f>
        <v>0</v>
      </c>
      <c r="AA145" s="18">
        <f>'Cal_Stores &amp; Logistics'!AA73</f>
        <v>0</v>
      </c>
      <c r="AB145" s="18">
        <f>'Cal_Stores &amp; Logistics'!AB73</f>
        <v>0</v>
      </c>
      <c r="AC145" s="18">
        <f>'Cal_Stores &amp; Logistics'!AC73</f>
        <v>0</v>
      </c>
      <c r="AD145" s="18">
        <f>'Cal_Stores &amp; Logistics'!AD73</f>
        <v>0</v>
      </c>
      <c r="AE145" s="18">
        <f>'Cal_Stores &amp; Logistics'!AE73</f>
        <v>0</v>
      </c>
      <c r="AF145" s="18">
        <f>'Cal_Stores &amp; Logistics'!AF73</f>
        <v>0</v>
      </c>
      <c r="AG145" s="18">
        <f>'Cal_Stores &amp; Logistics'!AG73</f>
        <v>0</v>
      </c>
      <c r="AH145" s="18">
        <f>'Cal_Stores &amp; Logistics'!AH73</f>
        <v>0</v>
      </c>
      <c r="AI145" s="18">
        <f>'Cal_Stores &amp; Logistics'!AI73</f>
        <v>0</v>
      </c>
      <c r="AJ145" s="18">
        <f>'Cal_Stores &amp; Logistics'!AJ73</f>
        <v>0</v>
      </c>
      <c r="AK145" s="18">
        <f>'Cal_Stores &amp; Logistics'!AK73</f>
        <v>0</v>
      </c>
      <c r="AN145" s="35"/>
    </row>
    <row r="146" spans="5:40" s="97" customFormat="1">
      <c r="E146" s="16" t="str">
        <f>Cover!$F$13</f>
        <v>Lon</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7" t="s">
        <v>114</v>
      </c>
      <c r="M146" s="97" t="b">
        <f t="shared" si="4"/>
        <v>0</v>
      </c>
      <c r="N146" s="97" t="b">
        <f t="shared" si="5"/>
        <v>0</v>
      </c>
      <c r="T146" s="18">
        <f>'Cal_Stores &amp; Logistics'!T74</f>
        <v>0</v>
      </c>
      <c r="U146" s="18">
        <f>'Cal_Stores &amp; Logistics'!U74</f>
        <v>0</v>
      </c>
      <c r="V146" s="18">
        <f>'Cal_Stores &amp; Logistics'!V74</f>
        <v>0</v>
      </c>
      <c r="W146" s="18">
        <f>'Cal_Stores &amp; Logistics'!W74</f>
        <v>0</v>
      </c>
      <c r="X146" s="18">
        <f>'Cal_Stores &amp; Logistics'!X74</f>
        <v>0</v>
      </c>
      <c r="Y146" s="18">
        <f>'Cal_Stores &amp; Logistics'!Y74</f>
        <v>0</v>
      </c>
      <c r="Z146" s="18">
        <f>'Cal_Stores &amp; Logistics'!Z74</f>
        <v>0</v>
      </c>
      <c r="AA146" s="18">
        <f>'Cal_Stores &amp; Logistics'!AA74</f>
        <v>0</v>
      </c>
      <c r="AB146" s="18">
        <f>'Cal_Stores &amp; Logistics'!AB74</f>
        <v>0</v>
      </c>
      <c r="AC146" s="18">
        <f>'Cal_Stores &amp; Logistics'!AC74</f>
        <v>0</v>
      </c>
      <c r="AD146" s="18">
        <f>'Cal_Stores &amp; Logistics'!AD74</f>
        <v>0</v>
      </c>
      <c r="AE146" s="18">
        <f>'Cal_Stores &amp; Logistics'!AE74</f>
        <v>0</v>
      </c>
      <c r="AF146" s="18">
        <f>'Cal_Stores &amp; Logistics'!AF74</f>
        <v>0</v>
      </c>
      <c r="AG146" s="18">
        <f>'Cal_Stores &amp; Logistics'!AG74</f>
        <v>0</v>
      </c>
      <c r="AH146" s="18">
        <f>'Cal_Stores &amp; Logistics'!AH74</f>
        <v>0</v>
      </c>
      <c r="AI146" s="18">
        <f>'Cal_Stores &amp; Logistics'!AI74</f>
        <v>0</v>
      </c>
      <c r="AJ146" s="18">
        <f>'Cal_Stores &amp; Logistics'!AJ74</f>
        <v>0</v>
      </c>
      <c r="AK146" s="18">
        <f>'Cal_Stores &amp; Logistics'!AK74</f>
        <v>0</v>
      </c>
      <c r="AN146" s="35"/>
    </row>
    <row r="147" spans="5:40" s="97" customFormat="1">
      <c r="E147" s="16" t="str">
        <f>Cover!$F$13</f>
        <v>Lon</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7" t="s">
        <v>114</v>
      </c>
      <c r="M147" s="97" t="b">
        <f t="shared" si="4"/>
        <v>0</v>
      </c>
      <c r="N147" s="97" t="b">
        <f t="shared" si="5"/>
        <v>0</v>
      </c>
      <c r="T147" s="18">
        <f>'Cal_Stores &amp; Logistics'!T75</f>
        <v>0</v>
      </c>
      <c r="U147" s="18">
        <f>'Cal_Stores &amp; Logistics'!U75</f>
        <v>0</v>
      </c>
      <c r="V147" s="18">
        <f>'Cal_Stores &amp; Logistics'!V75</f>
        <v>0</v>
      </c>
      <c r="W147" s="18">
        <f>'Cal_Stores &amp; Logistics'!W75</f>
        <v>0</v>
      </c>
      <c r="X147" s="18">
        <f>'Cal_Stores &amp; Logistics'!X75</f>
        <v>0</v>
      </c>
      <c r="Y147" s="18">
        <f>'Cal_Stores &amp; Logistics'!Y75</f>
        <v>0</v>
      </c>
      <c r="Z147" s="18">
        <f>'Cal_Stores &amp; Logistics'!Z75</f>
        <v>0</v>
      </c>
      <c r="AA147" s="18">
        <f>'Cal_Stores &amp; Logistics'!AA75</f>
        <v>0</v>
      </c>
      <c r="AB147" s="18">
        <f>'Cal_Stores &amp; Logistics'!AB75</f>
        <v>0</v>
      </c>
      <c r="AC147" s="18">
        <f>'Cal_Stores &amp; Logistics'!AC75</f>
        <v>0</v>
      </c>
      <c r="AD147" s="18">
        <f>'Cal_Stores &amp; Logistics'!AD75</f>
        <v>0</v>
      </c>
      <c r="AE147" s="18">
        <f>'Cal_Stores &amp; Logistics'!AE75</f>
        <v>0</v>
      </c>
      <c r="AF147" s="18">
        <f>'Cal_Stores &amp; Logistics'!AF75</f>
        <v>0</v>
      </c>
      <c r="AG147" s="18">
        <f>'Cal_Stores &amp; Logistics'!AG75</f>
        <v>0</v>
      </c>
      <c r="AH147" s="18">
        <f>'Cal_Stores &amp; Logistics'!AH75</f>
        <v>0</v>
      </c>
      <c r="AI147" s="18">
        <f>'Cal_Stores &amp; Logistics'!AI75</f>
        <v>0</v>
      </c>
      <c r="AJ147" s="18">
        <f>'Cal_Stores &amp; Logistics'!AJ75</f>
        <v>0</v>
      </c>
      <c r="AK147" s="18">
        <f>'Cal_Stores &amp; Logistics'!AK75</f>
        <v>0</v>
      </c>
      <c r="AN147" s="35"/>
    </row>
    <row r="148" spans="5:40" s="97" customFormat="1">
      <c r="E148" s="16" t="str">
        <f>Cover!$F$13</f>
        <v>Lon</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7" t="s">
        <v>114</v>
      </c>
      <c r="M148" s="97" t="b">
        <f t="shared" si="4"/>
        <v>0</v>
      </c>
      <c r="N148" s="97" t="b">
        <f t="shared" si="5"/>
        <v>0</v>
      </c>
      <c r="T148" s="18">
        <f>'Cal_Stores &amp; Logistics'!T76</f>
        <v>0</v>
      </c>
      <c r="U148" s="18">
        <f>'Cal_Stores &amp; Logistics'!U76</f>
        <v>0</v>
      </c>
      <c r="V148" s="18">
        <f>'Cal_Stores &amp; Logistics'!V76</f>
        <v>0</v>
      </c>
      <c r="W148" s="18">
        <f>'Cal_Stores &amp; Logistics'!W76</f>
        <v>0</v>
      </c>
      <c r="X148" s="18">
        <f>'Cal_Stores &amp; Logistics'!X76</f>
        <v>0</v>
      </c>
      <c r="Y148" s="18">
        <f>'Cal_Stores &amp; Logistics'!Y76</f>
        <v>0</v>
      </c>
      <c r="Z148" s="18">
        <f>'Cal_Stores &amp; Logistics'!Z76</f>
        <v>0</v>
      </c>
      <c r="AA148" s="18">
        <f>'Cal_Stores &amp; Logistics'!AA76</f>
        <v>0</v>
      </c>
      <c r="AB148" s="18">
        <f>'Cal_Stores &amp; Logistics'!AB76</f>
        <v>0</v>
      </c>
      <c r="AC148" s="18">
        <f>'Cal_Stores &amp; Logistics'!AC76</f>
        <v>0</v>
      </c>
      <c r="AD148" s="18">
        <f>'Cal_Stores &amp; Logistics'!AD76</f>
        <v>0</v>
      </c>
      <c r="AE148" s="18">
        <f>'Cal_Stores &amp; Logistics'!AE76</f>
        <v>0</v>
      </c>
      <c r="AF148" s="18">
        <f>'Cal_Stores &amp; Logistics'!AF76</f>
        <v>0</v>
      </c>
      <c r="AG148" s="18">
        <f>'Cal_Stores &amp; Logistics'!AG76</f>
        <v>0</v>
      </c>
      <c r="AH148" s="18">
        <f>'Cal_Stores &amp; Logistics'!AH76</f>
        <v>0</v>
      </c>
      <c r="AI148" s="18">
        <f>'Cal_Stores &amp; Logistics'!AI76</f>
        <v>0</v>
      </c>
      <c r="AJ148" s="18">
        <f>'Cal_Stores &amp; Logistics'!AJ76</f>
        <v>0</v>
      </c>
      <c r="AK148" s="18">
        <f>'Cal_Stores &amp; Logistics'!AK76</f>
        <v>0</v>
      </c>
      <c r="AN148" s="35"/>
    </row>
    <row r="149" spans="5:40" s="97" customFormat="1">
      <c r="E149" s="16" t="str">
        <f>Cover!$F$13</f>
        <v>Lon</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7" t="s">
        <v>114</v>
      </c>
      <c r="M149" s="97" t="b">
        <f t="shared" si="4"/>
        <v>0</v>
      </c>
      <c r="N149" s="97" t="b">
        <f t="shared" si="5"/>
        <v>0</v>
      </c>
      <c r="T149" s="18">
        <f>'Cal_Training &amp; Apprentices'!T67</f>
        <v>0</v>
      </c>
      <c r="U149" s="18">
        <f>'Cal_Training &amp; Apprentices'!U67</f>
        <v>0</v>
      </c>
      <c r="V149" s="18">
        <f>'Cal_Training &amp; Apprentices'!V67</f>
        <v>0</v>
      </c>
      <c r="W149" s="18">
        <f>'Cal_Training &amp; Apprentices'!W67</f>
        <v>0</v>
      </c>
      <c r="X149" s="18">
        <f>'Cal_Training &amp; Apprentices'!X67</f>
        <v>0</v>
      </c>
      <c r="Y149" s="18">
        <f>'Cal_Training &amp; Apprentices'!Y67</f>
        <v>0</v>
      </c>
      <c r="Z149" s="18">
        <f>'Cal_Training &amp; Apprentices'!Z67</f>
        <v>0</v>
      </c>
      <c r="AA149" s="18">
        <f>'Cal_Training &amp; Apprentices'!AA67</f>
        <v>0</v>
      </c>
      <c r="AB149" s="18">
        <f>'Cal_Training &amp; Apprentices'!AB67</f>
        <v>0</v>
      </c>
      <c r="AC149" s="18">
        <f>'Cal_Training &amp; Apprentices'!AC67</f>
        <v>0</v>
      </c>
      <c r="AD149" s="18">
        <f>'Cal_Training &amp; Apprentices'!AD67</f>
        <v>0</v>
      </c>
      <c r="AE149" s="18">
        <f>'Cal_Training &amp; Apprentices'!AE67</f>
        <v>0</v>
      </c>
      <c r="AF149" s="18">
        <f>'Cal_Training &amp; Apprentices'!AF67</f>
        <v>0</v>
      </c>
      <c r="AG149" s="18">
        <f>'Cal_Training &amp; Apprentices'!AG67</f>
        <v>0</v>
      </c>
      <c r="AH149" s="18">
        <f>'Cal_Training &amp; Apprentices'!AH67</f>
        <v>0</v>
      </c>
      <c r="AI149" s="18">
        <f>'Cal_Training &amp; Apprentices'!AI67</f>
        <v>0</v>
      </c>
      <c r="AJ149" s="18">
        <f>'Cal_Training &amp; Apprentices'!AJ67</f>
        <v>0</v>
      </c>
      <c r="AK149" s="18">
        <f>'Cal_Training &amp; Apprentices'!AK67</f>
        <v>0</v>
      </c>
      <c r="AN149" s="35"/>
    </row>
    <row r="150" spans="5:40" s="97" customFormat="1">
      <c r="E150" s="16" t="str">
        <f>Cover!$F$13</f>
        <v>Lon</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7" t="s">
        <v>114</v>
      </c>
      <c r="M150" s="97" t="b">
        <f t="shared" si="4"/>
        <v>0</v>
      </c>
      <c r="N150" s="97" t="b">
        <f t="shared" si="5"/>
        <v>0</v>
      </c>
      <c r="T150" s="18">
        <f>'Cal_Training &amp; Apprentices'!T68</f>
        <v>0</v>
      </c>
      <c r="U150" s="18">
        <f>'Cal_Training &amp; Apprentices'!U68</f>
        <v>0</v>
      </c>
      <c r="V150" s="18">
        <f>'Cal_Training &amp; Apprentices'!V68</f>
        <v>0</v>
      </c>
      <c r="W150" s="18">
        <f>'Cal_Training &amp; Apprentices'!W68</f>
        <v>0</v>
      </c>
      <c r="X150" s="18">
        <f>'Cal_Training &amp; Apprentices'!X68</f>
        <v>0</v>
      </c>
      <c r="Y150" s="18">
        <f>'Cal_Training &amp; Apprentices'!Y68</f>
        <v>0</v>
      </c>
      <c r="Z150" s="18">
        <f>'Cal_Training &amp; Apprentices'!Z68</f>
        <v>0</v>
      </c>
      <c r="AA150" s="18">
        <f>'Cal_Training &amp; Apprentices'!AA68</f>
        <v>0</v>
      </c>
      <c r="AB150" s="18">
        <f>'Cal_Training &amp; Apprentices'!AB68</f>
        <v>0</v>
      </c>
      <c r="AC150" s="18">
        <f>'Cal_Training &amp; Apprentices'!AC68</f>
        <v>0</v>
      </c>
      <c r="AD150" s="18">
        <f>'Cal_Training &amp; Apprentices'!AD68</f>
        <v>0</v>
      </c>
      <c r="AE150" s="18">
        <f>'Cal_Training &amp; Apprentices'!AE68</f>
        <v>0</v>
      </c>
      <c r="AF150" s="18">
        <f>'Cal_Training &amp; Apprentices'!AF68</f>
        <v>0</v>
      </c>
      <c r="AG150" s="18">
        <f>'Cal_Training &amp; Apprentices'!AG68</f>
        <v>0</v>
      </c>
      <c r="AH150" s="18">
        <f>'Cal_Training &amp; Apprentices'!AH68</f>
        <v>0</v>
      </c>
      <c r="AI150" s="18">
        <f>'Cal_Training &amp; Apprentices'!AI68</f>
        <v>0</v>
      </c>
      <c r="AJ150" s="18">
        <f>'Cal_Training &amp; Apprentices'!AJ68</f>
        <v>0</v>
      </c>
      <c r="AK150" s="18">
        <f>'Cal_Training &amp; Apprentices'!AK68</f>
        <v>0</v>
      </c>
      <c r="AN150" s="35"/>
    </row>
    <row r="151" spans="5:40" s="97" customFormat="1">
      <c r="E151" s="16" t="str">
        <f>Cover!$F$13</f>
        <v>Lon</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7" t="s">
        <v>114</v>
      </c>
      <c r="M151" s="97" t="b">
        <f t="shared" si="4"/>
        <v>0</v>
      </c>
      <c r="N151" s="97" t="b">
        <f t="shared" si="5"/>
        <v>0</v>
      </c>
      <c r="T151" s="18">
        <f>'Cal_Training &amp; Apprentices'!T69</f>
        <v>0</v>
      </c>
      <c r="U151" s="18">
        <f>'Cal_Training &amp; Apprentices'!U69</f>
        <v>0</v>
      </c>
      <c r="V151" s="18">
        <f>'Cal_Training &amp; Apprentices'!V69</f>
        <v>0</v>
      </c>
      <c r="W151" s="18">
        <f>'Cal_Training &amp; Apprentices'!W69</f>
        <v>0</v>
      </c>
      <c r="X151" s="18">
        <f>'Cal_Training &amp; Apprentices'!X69</f>
        <v>0</v>
      </c>
      <c r="Y151" s="18">
        <f>'Cal_Training &amp; Apprentices'!Y69</f>
        <v>0</v>
      </c>
      <c r="Z151" s="18">
        <f>'Cal_Training &amp; Apprentices'!Z69</f>
        <v>0</v>
      </c>
      <c r="AA151" s="18">
        <f>'Cal_Training &amp; Apprentices'!AA69</f>
        <v>0</v>
      </c>
      <c r="AB151" s="18">
        <f>'Cal_Training &amp; Apprentices'!AB69</f>
        <v>0</v>
      </c>
      <c r="AC151" s="18">
        <f>'Cal_Training &amp; Apprentices'!AC69</f>
        <v>0</v>
      </c>
      <c r="AD151" s="18">
        <f>'Cal_Training &amp; Apprentices'!AD69</f>
        <v>0</v>
      </c>
      <c r="AE151" s="18">
        <f>'Cal_Training &amp; Apprentices'!AE69</f>
        <v>0</v>
      </c>
      <c r="AF151" s="18">
        <f>'Cal_Training &amp; Apprentices'!AF69</f>
        <v>0</v>
      </c>
      <c r="AG151" s="18">
        <f>'Cal_Training &amp; Apprentices'!AG69</f>
        <v>0</v>
      </c>
      <c r="AH151" s="18">
        <f>'Cal_Training &amp; Apprentices'!AH69</f>
        <v>0</v>
      </c>
      <c r="AI151" s="18">
        <f>'Cal_Training &amp; Apprentices'!AI69</f>
        <v>0</v>
      </c>
      <c r="AJ151" s="18">
        <f>'Cal_Training &amp; Apprentices'!AJ69</f>
        <v>0</v>
      </c>
      <c r="AK151" s="18">
        <f>'Cal_Training &amp; Apprentices'!AK69</f>
        <v>0</v>
      </c>
      <c r="AN151" s="35"/>
    </row>
    <row r="152" spans="5:40" s="97" customFormat="1">
      <c r="E152" s="16" t="str">
        <f>Cover!$F$13</f>
        <v>Lon</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7" t="s">
        <v>114</v>
      </c>
      <c r="M152" s="97" t="b">
        <f t="shared" si="4"/>
        <v>0</v>
      </c>
      <c r="N152" s="97" t="b">
        <f t="shared" si="5"/>
        <v>0</v>
      </c>
      <c r="T152" s="18">
        <f>'Cal_Training &amp; Apprentices'!T70</f>
        <v>0</v>
      </c>
      <c r="U152" s="18">
        <f>'Cal_Training &amp; Apprentices'!U70</f>
        <v>0</v>
      </c>
      <c r="V152" s="18">
        <f>'Cal_Training &amp; Apprentices'!V70</f>
        <v>0</v>
      </c>
      <c r="W152" s="18">
        <f>'Cal_Training &amp; Apprentices'!W70</f>
        <v>0</v>
      </c>
      <c r="X152" s="18">
        <f>'Cal_Training &amp; Apprentices'!X70</f>
        <v>0</v>
      </c>
      <c r="Y152" s="18">
        <f>'Cal_Training &amp; Apprentices'!Y70</f>
        <v>0</v>
      </c>
      <c r="Z152" s="18">
        <f>'Cal_Training &amp; Apprentices'!Z70</f>
        <v>0</v>
      </c>
      <c r="AA152" s="18">
        <f>'Cal_Training &amp; Apprentices'!AA70</f>
        <v>0</v>
      </c>
      <c r="AB152" s="18">
        <f>'Cal_Training &amp; Apprentices'!AB70</f>
        <v>0</v>
      </c>
      <c r="AC152" s="18">
        <f>'Cal_Training &amp; Apprentices'!AC70</f>
        <v>0</v>
      </c>
      <c r="AD152" s="18">
        <f>'Cal_Training &amp; Apprentices'!AD70</f>
        <v>0</v>
      </c>
      <c r="AE152" s="18">
        <f>'Cal_Training &amp; Apprentices'!AE70</f>
        <v>0</v>
      </c>
      <c r="AF152" s="18">
        <f>'Cal_Training &amp; Apprentices'!AF70</f>
        <v>0</v>
      </c>
      <c r="AG152" s="18">
        <f>'Cal_Training &amp; Apprentices'!AG70</f>
        <v>0</v>
      </c>
      <c r="AH152" s="18">
        <f>'Cal_Training &amp; Apprentices'!AH70</f>
        <v>0</v>
      </c>
      <c r="AI152" s="18">
        <f>'Cal_Training &amp; Apprentices'!AI70</f>
        <v>0</v>
      </c>
      <c r="AJ152" s="18">
        <f>'Cal_Training &amp; Apprentices'!AJ70</f>
        <v>0</v>
      </c>
      <c r="AK152" s="18">
        <f>'Cal_Training &amp; Apprentices'!AK70</f>
        <v>0</v>
      </c>
      <c r="AN152" s="35"/>
    </row>
    <row r="153" spans="5:40" s="97" customFormat="1">
      <c r="E153" s="16" t="str">
        <f>Cover!$F$13</f>
        <v>Lon</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7" t="s">
        <v>114</v>
      </c>
      <c r="M153" s="97" t="b">
        <f t="shared" si="4"/>
        <v>0</v>
      </c>
      <c r="N153" s="97" t="b">
        <f t="shared" si="5"/>
        <v>0</v>
      </c>
      <c r="T153" s="18">
        <f>'Cal_Training &amp; Apprentices'!T71</f>
        <v>0</v>
      </c>
      <c r="U153" s="18">
        <f>'Cal_Training &amp; Apprentices'!U71</f>
        <v>0</v>
      </c>
      <c r="V153" s="18">
        <f>'Cal_Training &amp; Apprentices'!V71</f>
        <v>0</v>
      </c>
      <c r="W153" s="18">
        <f>'Cal_Training &amp; Apprentices'!W71</f>
        <v>0</v>
      </c>
      <c r="X153" s="18">
        <f>'Cal_Training &amp; Apprentices'!X71</f>
        <v>0</v>
      </c>
      <c r="Y153" s="18">
        <f>'Cal_Training &amp; Apprentices'!Y71</f>
        <v>0</v>
      </c>
      <c r="Z153" s="18">
        <f>'Cal_Training &amp; Apprentices'!Z71</f>
        <v>0</v>
      </c>
      <c r="AA153" s="18">
        <f>'Cal_Training &amp; Apprentices'!AA71</f>
        <v>0</v>
      </c>
      <c r="AB153" s="18">
        <f>'Cal_Training &amp; Apprentices'!AB71</f>
        <v>0</v>
      </c>
      <c r="AC153" s="18">
        <f>'Cal_Training &amp; Apprentices'!AC71</f>
        <v>0</v>
      </c>
      <c r="AD153" s="18">
        <f>'Cal_Training &amp; Apprentices'!AD71</f>
        <v>0</v>
      </c>
      <c r="AE153" s="18">
        <f>'Cal_Training &amp; Apprentices'!AE71</f>
        <v>0</v>
      </c>
      <c r="AF153" s="18">
        <f>'Cal_Training &amp; Apprentices'!AF71</f>
        <v>0</v>
      </c>
      <c r="AG153" s="18">
        <f>'Cal_Training &amp; Apprentices'!AG71</f>
        <v>0</v>
      </c>
      <c r="AH153" s="18">
        <f>'Cal_Training &amp; Apprentices'!AH71</f>
        <v>0</v>
      </c>
      <c r="AI153" s="18">
        <f>'Cal_Training &amp; Apprentices'!AI71</f>
        <v>0</v>
      </c>
      <c r="AJ153" s="18">
        <f>'Cal_Training &amp; Apprentices'!AJ71</f>
        <v>0</v>
      </c>
      <c r="AK153" s="18">
        <f>'Cal_Training &amp; Apprentices'!AK71</f>
        <v>0</v>
      </c>
      <c r="AN153" s="35"/>
    </row>
    <row r="154" spans="5:40" s="97" customFormat="1">
      <c r="E154" s="16" t="str">
        <f>Cover!$F$13</f>
        <v>Lon</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7" t="s">
        <v>114</v>
      </c>
      <c r="M154" s="97" t="b">
        <f t="shared" si="4"/>
        <v>0</v>
      </c>
      <c r="N154" s="97" t="b">
        <f t="shared" si="5"/>
        <v>0</v>
      </c>
      <c r="T154" s="18">
        <f>'Cal_Training &amp; Apprentices'!T72</f>
        <v>0</v>
      </c>
      <c r="U154" s="18">
        <f>'Cal_Training &amp; Apprentices'!U72</f>
        <v>0</v>
      </c>
      <c r="V154" s="18">
        <f>'Cal_Training &amp; Apprentices'!V72</f>
        <v>0</v>
      </c>
      <c r="W154" s="18">
        <f>'Cal_Training &amp; Apprentices'!W72</f>
        <v>0</v>
      </c>
      <c r="X154" s="18">
        <f>'Cal_Training &amp; Apprentices'!X72</f>
        <v>0</v>
      </c>
      <c r="Y154" s="18">
        <f>'Cal_Training &amp; Apprentices'!Y72</f>
        <v>0</v>
      </c>
      <c r="Z154" s="18">
        <f>'Cal_Training &amp; Apprentices'!Z72</f>
        <v>0</v>
      </c>
      <c r="AA154" s="18">
        <f>'Cal_Training &amp; Apprentices'!AA72</f>
        <v>0</v>
      </c>
      <c r="AB154" s="18">
        <f>'Cal_Training &amp; Apprentices'!AB72</f>
        <v>0</v>
      </c>
      <c r="AC154" s="18">
        <f>'Cal_Training &amp; Apprentices'!AC72</f>
        <v>0</v>
      </c>
      <c r="AD154" s="18">
        <f>'Cal_Training &amp; Apprentices'!AD72</f>
        <v>0</v>
      </c>
      <c r="AE154" s="18">
        <f>'Cal_Training &amp; Apprentices'!AE72</f>
        <v>0</v>
      </c>
      <c r="AF154" s="18">
        <f>'Cal_Training &amp; Apprentices'!AF72</f>
        <v>0</v>
      </c>
      <c r="AG154" s="18">
        <f>'Cal_Training &amp; Apprentices'!AG72</f>
        <v>0</v>
      </c>
      <c r="AH154" s="18">
        <f>'Cal_Training &amp; Apprentices'!AH72</f>
        <v>0</v>
      </c>
      <c r="AI154" s="18">
        <f>'Cal_Training &amp; Apprentices'!AI72</f>
        <v>0</v>
      </c>
      <c r="AJ154" s="18">
        <f>'Cal_Training &amp; Apprentices'!AJ72</f>
        <v>0</v>
      </c>
      <c r="AK154" s="18">
        <f>'Cal_Training &amp; Apprentices'!AK72</f>
        <v>0</v>
      </c>
      <c r="AN154" s="35"/>
    </row>
    <row r="155" spans="5:40" s="97" customFormat="1">
      <c r="E155" s="16" t="str">
        <f>Cover!$F$13</f>
        <v>Lon</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7" t="s">
        <v>114</v>
      </c>
      <c r="M155" s="97" t="b">
        <f t="shared" si="4"/>
        <v>0</v>
      </c>
      <c r="N155" s="97" t="b">
        <f t="shared" si="5"/>
        <v>0</v>
      </c>
      <c r="T155" s="18">
        <f>'Cal_Training &amp; Apprentices'!T73</f>
        <v>0</v>
      </c>
      <c r="U155" s="18">
        <f>'Cal_Training &amp; Apprentices'!U73</f>
        <v>0</v>
      </c>
      <c r="V155" s="18">
        <f>'Cal_Training &amp; Apprentices'!V73</f>
        <v>0</v>
      </c>
      <c r="W155" s="18">
        <f>'Cal_Training &amp; Apprentices'!W73</f>
        <v>0</v>
      </c>
      <c r="X155" s="18">
        <f>'Cal_Training &amp; Apprentices'!X73</f>
        <v>0</v>
      </c>
      <c r="Y155" s="18">
        <f>'Cal_Training &amp; Apprentices'!Y73</f>
        <v>0</v>
      </c>
      <c r="Z155" s="18">
        <f>'Cal_Training &amp; Apprentices'!Z73</f>
        <v>0</v>
      </c>
      <c r="AA155" s="18">
        <f>'Cal_Training &amp; Apprentices'!AA73</f>
        <v>0</v>
      </c>
      <c r="AB155" s="18">
        <f>'Cal_Training &amp; Apprentices'!AB73</f>
        <v>0</v>
      </c>
      <c r="AC155" s="18">
        <f>'Cal_Training &amp; Apprentices'!AC73</f>
        <v>0</v>
      </c>
      <c r="AD155" s="18">
        <f>'Cal_Training &amp; Apprentices'!AD73</f>
        <v>0</v>
      </c>
      <c r="AE155" s="18">
        <f>'Cal_Training &amp; Apprentices'!AE73</f>
        <v>0</v>
      </c>
      <c r="AF155" s="18">
        <f>'Cal_Training &amp; Apprentices'!AF73</f>
        <v>0</v>
      </c>
      <c r="AG155" s="18">
        <f>'Cal_Training &amp; Apprentices'!AG73</f>
        <v>0</v>
      </c>
      <c r="AH155" s="18">
        <f>'Cal_Training &amp; Apprentices'!AH73</f>
        <v>0</v>
      </c>
      <c r="AI155" s="18">
        <f>'Cal_Training &amp; Apprentices'!AI73</f>
        <v>0</v>
      </c>
      <c r="AJ155" s="18">
        <f>'Cal_Training &amp; Apprentices'!AJ73</f>
        <v>0</v>
      </c>
      <c r="AK155" s="18">
        <f>'Cal_Training &amp; Apprentices'!AK73</f>
        <v>0</v>
      </c>
      <c r="AN155" s="35"/>
    </row>
    <row r="156" spans="5:40" s="97" customFormat="1">
      <c r="E156" s="16" t="str">
        <f>Cover!$F$13</f>
        <v>Lon</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7" t="s">
        <v>114</v>
      </c>
      <c r="M156" s="97" t="b">
        <f t="shared" si="4"/>
        <v>0</v>
      </c>
      <c r="N156" s="97" t="b">
        <f t="shared" si="5"/>
        <v>0</v>
      </c>
      <c r="T156" s="18">
        <f>'Cal_Training &amp; Apprentices'!T74</f>
        <v>0</v>
      </c>
      <c r="U156" s="18">
        <f>'Cal_Training &amp; Apprentices'!U74</f>
        <v>0</v>
      </c>
      <c r="V156" s="18">
        <f>'Cal_Training &amp; Apprentices'!V74</f>
        <v>0</v>
      </c>
      <c r="W156" s="18">
        <f>'Cal_Training &amp; Apprentices'!W74</f>
        <v>0</v>
      </c>
      <c r="X156" s="18">
        <f>'Cal_Training &amp; Apprentices'!X74</f>
        <v>0</v>
      </c>
      <c r="Y156" s="18">
        <f>'Cal_Training &amp; Apprentices'!Y74</f>
        <v>0</v>
      </c>
      <c r="Z156" s="18">
        <f>'Cal_Training &amp; Apprentices'!Z74</f>
        <v>0</v>
      </c>
      <c r="AA156" s="18">
        <f>'Cal_Training &amp; Apprentices'!AA74</f>
        <v>0</v>
      </c>
      <c r="AB156" s="18">
        <f>'Cal_Training &amp; Apprentices'!AB74</f>
        <v>0</v>
      </c>
      <c r="AC156" s="18">
        <f>'Cal_Training &amp; Apprentices'!AC74</f>
        <v>0</v>
      </c>
      <c r="AD156" s="18">
        <f>'Cal_Training &amp; Apprentices'!AD74</f>
        <v>0</v>
      </c>
      <c r="AE156" s="18">
        <f>'Cal_Training &amp; Apprentices'!AE74</f>
        <v>0</v>
      </c>
      <c r="AF156" s="18">
        <f>'Cal_Training &amp; Apprentices'!AF74</f>
        <v>0</v>
      </c>
      <c r="AG156" s="18">
        <f>'Cal_Training &amp; Apprentices'!AG74</f>
        <v>0</v>
      </c>
      <c r="AH156" s="18">
        <f>'Cal_Training &amp; Apprentices'!AH74</f>
        <v>0</v>
      </c>
      <c r="AI156" s="18">
        <f>'Cal_Training &amp; Apprentices'!AI74</f>
        <v>0</v>
      </c>
      <c r="AJ156" s="18">
        <f>'Cal_Training &amp; Apprentices'!AJ74</f>
        <v>0</v>
      </c>
      <c r="AK156" s="18">
        <f>'Cal_Training &amp; Apprentices'!AK74</f>
        <v>0</v>
      </c>
      <c r="AN156" s="35"/>
    </row>
    <row r="157" spans="5:40" s="97" customFormat="1">
      <c r="E157" s="16" t="str">
        <f>Cover!$F$13</f>
        <v>Lon</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7" t="s">
        <v>114</v>
      </c>
      <c r="M157" s="97" t="b">
        <f t="shared" si="4"/>
        <v>0</v>
      </c>
      <c r="N157" s="97" t="b">
        <f t="shared" si="5"/>
        <v>0</v>
      </c>
      <c r="T157" s="18">
        <f>'Cal_Training &amp; Apprentices'!T75</f>
        <v>0</v>
      </c>
      <c r="U157" s="18">
        <f>'Cal_Training &amp; Apprentices'!U75</f>
        <v>0</v>
      </c>
      <c r="V157" s="18">
        <f>'Cal_Training &amp; Apprentices'!V75</f>
        <v>0</v>
      </c>
      <c r="W157" s="18">
        <f>'Cal_Training &amp; Apprentices'!W75</f>
        <v>0</v>
      </c>
      <c r="X157" s="18">
        <f>'Cal_Training &amp; Apprentices'!X75</f>
        <v>0</v>
      </c>
      <c r="Y157" s="18">
        <f>'Cal_Training &amp; Apprentices'!Y75</f>
        <v>0</v>
      </c>
      <c r="Z157" s="18">
        <f>'Cal_Training &amp; Apprentices'!Z75</f>
        <v>0</v>
      </c>
      <c r="AA157" s="18">
        <f>'Cal_Training &amp; Apprentices'!AA75</f>
        <v>0</v>
      </c>
      <c r="AB157" s="18">
        <f>'Cal_Training &amp; Apprentices'!AB75</f>
        <v>0</v>
      </c>
      <c r="AC157" s="18">
        <f>'Cal_Training &amp; Apprentices'!AC75</f>
        <v>0</v>
      </c>
      <c r="AD157" s="18">
        <f>'Cal_Training &amp; Apprentices'!AD75</f>
        <v>0</v>
      </c>
      <c r="AE157" s="18">
        <f>'Cal_Training &amp; Apprentices'!AE75</f>
        <v>0</v>
      </c>
      <c r="AF157" s="18">
        <f>'Cal_Training &amp; Apprentices'!AF75</f>
        <v>0</v>
      </c>
      <c r="AG157" s="18">
        <f>'Cal_Training &amp; Apprentices'!AG75</f>
        <v>0</v>
      </c>
      <c r="AH157" s="18">
        <f>'Cal_Training &amp; Apprentices'!AH75</f>
        <v>0</v>
      </c>
      <c r="AI157" s="18">
        <f>'Cal_Training &amp; Apprentices'!AI75</f>
        <v>0</v>
      </c>
      <c r="AJ157" s="18">
        <f>'Cal_Training &amp; Apprentices'!AJ75</f>
        <v>0</v>
      </c>
      <c r="AK157" s="18">
        <f>'Cal_Training &amp; Apprentices'!AK75</f>
        <v>0</v>
      </c>
      <c r="AN157" s="35"/>
    </row>
    <row r="158" spans="5:40" s="97" customFormat="1">
      <c r="E158" s="16" t="str">
        <f>Cover!$F$13</f>
        <v>Lon</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7" t="s">
        <v>114</v>
      </c>
      <c r="M158" s="97" t="b">
        <f t="shared" si="4"/>
        <v>0</v>
      </c>
      <c r="N158" s="97" t="b">
        <f t="shared" si="5"/>
        <v>0</v>
      </c>
      <c r="T158" s="18">
        <f>'Cal_Training &amp; Apprentices'!T76</f>
        <v>0</v>
      </c>
      <c r="U158" s="18">
        <f>'Cal_Training &amp; Apprentices'!U76</f>
        <v>0</v>
      </c>
      <c r="V158" s="18">
        <f>'Cal_Training &amp; Apprentices'!V76</f>
        <v>0</v>
      </c>
      <c r="W158" s="18">
        <f>'Cal_Training &amp; Apprentices'!W76</f>
        <v>0</v>
      </c>
      <c r="X158" s="18">
        <f>'Cal_Training &amp; Apprentices'!X76</f>
        <v>0</v>
      </c>
      <c r="Y158" s="18">
        <f>'Cal_Training &amp; Apprentices'!Y76</f>
        <v>0</v>
      </c>
      <c r="Z158" s="18">
        <f>'Cal_Training &amp; Apprentices'!Z76</f>
        <v>0</v>
      </c>
      <c r="AA158" s="18">
        <f>'Cal_Training &amp; Apprentices'!AA76</f>
        <v>0</v>
      </c>
      <c r="AB158" s="18">
        <f>'Cal_Training &amp; Apprentices'!AB76</f>
        <v>0</v>
      </c>
      <c r="AC158" s="18">
        <f>'Cal_Training &amp; Apprentices'!AC76</f>
        <v>0</v>
      </c>
      <c r="AD158" s="18">
        <f>'Cal_Training &amp; Apprentices'!AD76</f>
        <v>0</v>
      </c>
      <c r="AE158" s="18">
        <f>'Cal_Training &amp; Apprentices'!AE76</f>
        <v>0</v>
      </c>
      <c r="AF158" s="18">
        <f>'Cal_Training &amp; Apprentices'!AF76</f>
        <v>0</v>
      </c>
      <c r="AG158" s="18">
        <f>'Cal_Training &amp; Apprentices'!AG76</f>
        <v>0</v>
      </c>
      <c r="AH158" s="18">
        <f>'Cal_Training &amp; Apprentices'!AH76</f>
        <v>0</v>
      </c>
      <c r="AI158" s="18">
        <f>'Cal_Training &amp; Apprentices'!AI76</f>
        <v>0</v>
      </c>
      <c r="AJ158" s="18">
        <f>'Cal_Training &amp; Apprentices'!AJ76</f>
        <v>0</v>
      </c>
      <c r="AK158" s="18">
        <f>'Cal_Training &amp; Apprentices'!AK76</f>
        <v>0</v>
      </c>
      <c r="AN158" s="35"/>
    </row>
    <row r="159" spans="5:40" s="97" customFormat="1">
      <c r="E159" s="16" t="str">
        <f>Cover!$F$13</f>
        <v>Lon</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97" t="s">
        <v>114</v>
      </c>
      <c r="M159" s="97" t="b">
        <f t="shared" si="4"/>
        <v>0</v>
      </c>
      <c r="N159" s="97" t="str">
        <f t="shared" si="5"/>
        <v>TA</v>
      </c>
      <c r="T159" s="18">
        <f>'Cal_LTS, Stor &amp; Entry'!T67</f>
        <v>0</v>
      </c>
      <c r="U159" s="18">
        <f>'Cal_LTS, Stor &amp; Entry'!U67</f>
        <v>0</v>
      </c>
      <c r="V159" s="18">
        <f>'Cal_LTS, Stor &amp; Entry'!V67</f>
        <v>0</v>
      </c>
      <c r="W159" s="18">
        <f>'Cal_LTS, Stor &amp; Entry'!W67</f>
        <v>0</v>
      </c>
      <c r="X159" s="18">
        <f>'Cal_LTS, Stor &amp; Entry'!X67</f>
        <v>0</v>
      </c>
      <c r="Y159" s="18">
        <f>'Cal_LTS, Stor &amp; Entry'!Y67</f>
        <v>0</v>
      </c>
      <c r="Z159" s="18">
        <f>'Cal_LTS, Stor &amp; Entry'!Z67</f>
        <v>0</v>
      </c>
      <c r="AA159" s="18">
        <f>'Cal_LTS, Stor &amp; Entry'!AA67</f>
        <v>0</v>
      </c>
      <c r="AB159" s="18">
        <f>'Cal_LTS, Stor &amp; Entry'!AB67</f>
        <v>0</v>
      </c>
      <c r="AC159" s="18">
        <f>'Cal_LTS, Stor &amp; Entry'!AC67</f>
        <v>0</v>
      </c>
      <c r="AD159" s="18">
        <f>'Cal_LTS, Stor &amp; Entry'!AD67</f>
        <v>0</v>
      </c>
      <c r="AE159" s="18">
        <f>'Cal_LTS, Stor &amp; Entry'!AE67</f>
        <v>-0.38871676100000002</v>
      </c>
      <c r="AF159" s="18">
        <f>'Cal_LTS, Stor &amp; Entry'!AF67</f>
        <v>-0.151202794</v>
      </c>
      <c r="AG159" s="18">
        <f>'Cal_LTS, Stor &amp; Entry'!AG67</f>
        <v>-0.83979727100000001</v>
      </c>
      <c r="AH159" s="18">
        <f>'Cal_LTS, Stor &amp; Entry'!AH67</f>
        <v>-2.7082338579999998</v>
      </c>
      <c r="AI159" s="18">
        <f>'Cal_LTS, Stor &amp; Entry'!AI67</f>
        <v>-1.519135487</v>
      </c>
      <c r="AJ159" s="18">
        <f>'Cal_LTS, Stor &amp; Entry'!AJ67</f>
        <v>-1.300062783</v>
      </c>
      <c r="AK159" s="18">
        <f>'Cal_LTS, Stor &amp; Entry'!AK67</f>
        <v>-0.263925309</v>
      </c>
      <c r="AN159" s="35"/>
    </row>
    <row r="160" spans="5:40" s="97" customFormat="1">
      <c r="E160" s="16" t="str">
        <f>Cover!$F$13</f>
        <v>Lon</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7" t="s">
        <v>114</v>
      </c>
      <c r="M160" s="97" t="b">
        <f t="shared" si="4"/>
        <v>0</v>
      </c>
      <c r="N160" s="97" t="b">
        <f t="shared" si="5"/>
        <v>0</v>
      </c>
      <c r="T160" s="18">
        <f>'Cal_LTS, Stor &amp; Entry'!T68</f>
        <v>0</v>
      </c>
      <c r="U160" s="18">
        <f>'Cal_LTS, Stor &amp; Entry'!U68</f>
        <v>0</v>
      </c>
      <c r="V160" s="18">
        <f>'Cal_LTS, Stor &amp; Entry'!V68</f>
        <v>0</v>
      </c>
      <c r="W160" s="18">
        <f>'Cal_LTS, Stor &amp; Entry'!W68</f>
        <v>0</v>
      </c>
      <c r="X160" s="18">
        <f>'Cal_LTS, Stor &amp; Entry'!X68</f>
        <v>0</v>
      </c>
      <c r="Y160" s="18">
        <f>'Cal_LTS, Stor &amp; Entry'!Y68</f>
        <v>0</v>
      </c>
      <c r="Z160" s="18">
        <f>'Cal_LTS, Stor &amp; Entry'!Z68</f>
        <v>0</v>
      </c>
      <c r="AA160" s="18">
        <f>'Cal_LTS, Stor &amp; Entry'!AA68</f>
        <v>0</v>
      </c>
      <c r="AB160" s="18">
        <f>'Cal_LTS, Stor &amp; Entry'!AB68</f>
        <v>0</v>
      </c>
      <c r="AC160" s="18">
        <f>'Cal_LTS, Stor &amp; Entry'!AC68</f>
        <v>0</v>
      </c>
      <c r="AD160" s="18">
        <f>'Cal_LTS, Stor &amp; Entry'!AD68</f>
        <v>0</v>
      </c>
      <c r="AE160" s="18">
        <f>'Cal_LTS, Stor &amp; Entry'!AE68</f>
        <v>0</v>
      </c>
      <c r="AF160" s="18">
        <f>'Cal_LTS, Stor &amp; Entry'!AF68</f>
        <v>0</v>
      </c>
      <c r="AG160" s="18">
        <f>'Cal_LTS, Stor &amp; Entry'!AG68</f>
        <v>0</v>
      </c>
      <c r="AH160" s="18">
        <f>'Cal_LTS, Stor &amp; Entry'!AH68</f>
        <v>0</v>
      </c>
      <c r="AI160" s="18">
        <f>'Cal_LTS, Stor &amp; Entry'!AI68</f>
        <v>0</v>
      </c>
      <c r="AJ160" s="18">
        <f>'Cal_LTS, Stor &amp; Entry'!AJ68</f>
        <v>0</v>
      </c>
      <c r="AK160" s="18">
        <f>'Cal_LTS, Stor &amp; Entry'!AK68</f>
        <v>0</v>
      </c>
      <c r="AN160" s="35"/>
    </row>
    <row r="161" spans="5:40" s="97" customFormat="1">
      <c r="E161" s="16" t="str">
        <f>Cover!$F$13</f>
        <v>Lon</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7" t="s">
        <v>114</v>
      </c>
      <c r="M161" s="97" t="b">
        <f t="shared" si="4"/>
        <v>0</v>
      </c>
      <c r="N161" s="97" t="b">
        <f t="shared" si="5"/>
        <v>0</v>
      </c>
      <c r="T161" s="18">
        <f>'Cal_LTS, Stor &amp; Entry'!T69</f>
        <v>0</v>
      </c>
      <c r="U161" s="18">
        <f>'Cal_LTS, Stor &amp; Entry'!U69</f>
        <v>0</v>
      </c>
      <c r="V161" s="18">
        <f>'Cal_LTS, Stor &amp; Entry'!V69</f>
        <v>0</v>
      </c>
      <c r="W161" s="18">
        <f>'Cal_LTS, Stor &amp; Entry'!W69</f>
        <v>0</v>
      </c>
      <c r="X161" s="18">
        <f>'Cal_LTS, Stor &amp; Entry'!X69</f>
        <v>0</v>
      </c>
      <c r="Y161" s="18">
        <f>'Cal_LTS, Stor &amp; Entry'!Y69</f>
        <v>0</v>
      </c>
      <c r="Z161" s="18">
        <f>'Cal_LTS, Stor &amp; Entry'!Z69</f>
        <v>0</v>
      </c>
      <c r="AA161" s="18">
        <f>'Cal_LTS, Stor &amp; Entry'!AA69</f>
        <v>0</v>
      </c>
      <c r="AB161" s="18">
        <f>'Cal_LTS, Stor &amp; Entry'!AB69</f>
        <v>0</v>
      </c>
      <c r="AC161" s="18">
        <f>'Cal_LTS, Stor &amp; Entry'!AC69</f>
        <v>0</v>
      </c>
      <c r="AD161" s="18">
        <f>'Cal_LTS, Stor &amp; Entry'!AD69</f>
        <v>0</v>
      </c>
      <c r="AE161" s="18">
        <f>'Cal_LTS, Stor &amp; Entry'!AE69</f>
        <v>0</v>
      </c>
      <c r="AF161" s="18">
        <f>'Cal_LTS, Stor &amp; Entry'!AF69</f>
        <v>0</v>
      </c>
      <c r="AG161" s="18">
        <f>'Cal_LTS, Stor &amp; Entry'!AG69</f>
        <v>0</v>
      </c>
      <c r="AH161" s="18">
        <f>'Cal_LTS, Stor &amp; Entry'!AH69</f>
        <v>0</v>
      </c>
      <c r="AI161" s="18">
        <f>'Cal_LTS, Stor &amp; Entry'!AI69</f>
        <v>0</v>
      </c>
      <c r="AJ161" s="18">
        <f>'Cal_LTS, Stor &amp; Entry'!AJ69</f>
        <v>0</v>
      </c>
      <c r="AK161" s="18">
        <f>'Cal_LTS, Stor &amp; Entry'!AK69</f>
        <v>0</v>
      </c>
      <c r="AN161" s="35"/>
    </row>
    <row r="162" spans="5:40" s="97" customFormat="1">
      <c r="E162" s="16" t="str">
        <f>Cover!$F$13</f>
        <v>Lon</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7" t="s">
        <v>114</v>
      </c>
      <c r="M162" s="97" t="b">
        <f t="shared" si="4"/>
        <v>0</v>
      </c>
      <c r="N162" s="97" t="b">
        <f t="shared" si="5"/>
        <v>0</v>
      </c>
      <c r="T162" s="18">
        <f>'Cal_LTS, Stor &amp; Entry'!T70</f>
        <v>0</v>
      </c>
      <c r="U162" s="18">
        <f>'Cal_LTS, Stor &amp; Entry'!U70</f>
        <v>0</v>
      </c>
      <c r="V162" s="18">
        <f>'Cal_LTS, Stor &amp; Entry'!V70</f>
        <v>0</v>
      </c>
      <c r="W162" s="18">
        <f>'Cal_LTS, Stor &amp; Entry'!W70</f>
        <v>0</v>
      </c>
      <c r="X162" s="18">
        <f>'Cal_LTS, Stor &amp; Entry'!X70</f>
        <v>0</v>
      </c>
      <c r="Y162" s="18">
        <f>'Cal_LTS, Stor &amp; Entry'!Y70</f>
        <v>0</v>
      </c>
      <c r="Z162" s="18">
        <f>'Cal_LTS, Stor &amp; Entry'!Z70</f>
        <v>0</v>
      </c>
      <c r="AA162" s="18">
        <f>'Cal_LTS, Stor &amp; Entry'!AA70</f>
        <v>0</v>
      </c>
      <c r="AB162" s="18">
        <f>'Cal_LTS, Stor &amp; Entry'!AB70</f>
        <v>0</v>
      </c>
      <c r="AC162" s="18">
        <f>'Cal_LTS, Stor &amp; Entry'!AC70</f>
        <v>0</v>
      </c>
      <c r="AD162" s="18">
        <f>'Cal_LTS, Stor &amp; Entry'!AD70</f>
        <v>0</v>
      </c>
      <c r="AE162" s="18">
        <f>'Cal_LTS, Stor &amp; Entry'!AE70</f>
        <v>0</v>
      </c>
      <c r="AF162" s="18">
        <f>'Cal_LTS, Stor &amp; Entry'!AF70</f>
        <v>0</v>
      </c>
      <c r="AG162" s="18">
        <f>'Cal_LTS, Stor &amp; Entry'!AG70</f>
        <v>0</v>
      </c>
      <c r="AH162" s="18">
        <f>'Cal_LTS, Stor &amp; Entry'!AH70</f>
        <v>0</v>
      </c>
      <c r="AI162" s="18">
        <f>'Cal_LTS, Stor &amp; Entry'!AI70</f>
        <v>0</v>
      </c>
      <c r="AJ162" s="18">
        <f>'Cal_LTS, Stor &amp; Entry'!AJ70</f>
        <v>0</v>
      </c>
      <c r="AK162" s="18">
        <f>'Cal_LTS, Stor &amp; Entry'!AK70</f>
        <v>0</v>
      </c>
      <c r="AN162" s="35"/>
    </row>
    <row r="163" spans="5:40" s="97" customFormat="1">
      <c r="E163" s="16" t="str">
        <f>Cover!$F$13</f>
        <v>Lon</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7" t="s">
        <v>114</v>
      </c>
      <c r="M163" s="97" t="b">
        <f t="shared" si="4"/>
        <v>0</v>
      </c>
      <c r="N163" s="97" t="b">
        <f t="shared" si="5"/>
        <v>0</v>
      </c>
      <c r="T163" s="18">
        <f>'Cal_LTS, Stor &amp; Entry'!T71</f>
        <v>0</v>
      </c>
      <c r="U163" s="18">
        <f>'Cal_LTS, Stor &amp; Entry'!U71</f>
        <v>0</v>
      </c>
      <c r="V163" s="18">
        <f>'Cal_LTS, Stor &amp; Entry'!V71</f>
        <v>0</v>
      </c>
      <c r="W163" s="18">
        <f>'Cal_LTS, Stor &amp; Entry'!W71</f>
        <v>0</v>
      </c>
      <c r="X163" s="18">
        <f>'Cal_LTS, Stor &amp; Entry'!X71</f>
        <v>0</v>
      </c>
      <c r="Y163" s="18">
        <f>'Cal_LTS, Stor &amp; Entry'!Y71</f>
        <v>0</v>
      </c>
      <c r="Z163" s="18">
        <f>'Cal_LTS, Stor &amp; Entry'!Z71</f>
        <v>0</v>
      </c>
      <c r="AA163" s="18">
        <f>'Cal_LTS, Stor &amp; Entry'!AA71</f>
        <v>0</v>
      </c>
      <c r="AB163" s="18">
        <f>'Cal_LTS, Stor &amp; Entry'!AB71</f>
        <v>0</v>
      </c>
      <c r="AC163" s="18">
        <f>'Cal_LTS, Stor &amp; Entry'!AC71</f>
        <v>0</v>
      </c>
      <c r="AD163" s="18">
        <f>'Cal_LTS, Stor &amp; Entry'!AD71</f>
        <v>0</v>
      </c>
      <c r="AE163" s="18">
        <f>'Cal_LTS, Stor &amp; Entry'!AE71</f>
        <v>0</v>
      </c>
      <c r="AF163" s="18">
        <f>'Cal_LTS, Stor &amp; Entry'!AF71</f>
        <v>0</v>
      </c>
      <c r="AG163" s="18">
        <f>'Cal_LTS, Stor &amp; Entry'!AG71</f>
        <v>0</v>
      </c>
      <c r="AH163" s="18">
        <f>'Cal_LTS, Stor &amp; Entry'!AH71</f>
        <v>0</v>
      </c>
      <c r="AI163" s="18">
        <f>'Cal_LTS, Stor &amp; Entry'!AI71</f>
        <v>0</v>
      </c>
      <c r="AJ163" s="18">
        <f>'Cal_LTS, Stor &amp; Entry'!AJ71</f>
        <v>0</v>
      </c>
      <c r="AK163" s="18">
        <f>'Cal_LTS, Stor &amp; Entry'!AK71</f>
        <v>0</v>
      </c>
      <c r="AN163" s="35"/>
    </row>
    <row r="164" spans="5:40" s="97" customFormat="1">
      <c r="E164" s="16" t="str">
        <f>Cover!$F$13</f>
        <v>Lon</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7" t="s">
        <v>114</v>
      </c>
      <c r="M164" s="97" t="b">
        <f t="shared" si="4"/>
        <v>0</v>
      </c>
      <c r="N164" s="97" t="b">
        <f t="shared" si="5"/>
        <v>0</v>
      </c>
      <c r="T164" s="18">
        <f>'Cal_LTS, Stor &amp; Entry'!T72</f>
        <v>0</v>
      </c>
      <c r="U164" s="18">
        <f>'Cal_LTS, Stor &amp; Entry'!U72</f>
        <v>0</v>
      </c>
      <c r="V164" s="18">
        <f>'Cal_LTS, Stor &amp; Entry'!V72</f>
        <v>0</v>
      </c>
      <c r="W164" s="18">
        <f>'Cal_LTS, Stor &amp; Entry'!W72</f>
        <v>0</v>
      </c>
      <c r="X164" s="18">
        <f>'Cal_LTS, Stor &amp; Entry'!X72</f>
        <v>0</v>
      </c>
      <c r="Y164" s="18">
        <f>'Cal_LTS, Stor &amp; Entry'!Y72</f>
        <v>0</v>
      </c>
      <c r="Z164" s="18">
        <f>'Cal_LTS, Stor &amp; Entry'!Z72</f>
        <v>0</v>
      </c>
      <c r="AA164" s="18">
        <f>'Cal_LTS, Stor &amp; Entry'!AA72</f>
        <v>0</v>
      </c>
      <c r="AB164" s="18">
        <f>'Cal_LTS, Stor &amp; Entry'!AB72</f>
        <v>0</v>
      </c>
      <c r="AC164" s="18">
        <f>'Cal_LTS, Stor &amp; Entry'!AC72</f>
        <v>0</v>
      </c>
      <c r="AD164" s="18">
        <f>'Cal_LTS, Stor &amp; Entry'!AD72</f>
        <v>0</v>
      </c>
      <c r="AE164" s="18">
        <f>'Cal_LTS, Stor &amp; Entry'!AE72</f>
        <v>0</v>
      </c>
      <c r="AF164" s="18">
        <f>'Cal_LTS, Stor &amp; Entry'!AF72</f>
        <v>0</v>
      </c>
      <c r="AG164" s="18">
        <f>'Cal_LTS, Stor &amp; Entry'!AG72</f>
        <v>0</v>
      </c>
      <c r="AH164" s="18">
        <f>'Cal_LTS, Stor &amp; Entry'!AH72</f>
        <v>0</v>
      </c>
      <c r="AI164" s="18">
        <f>'Cal_LTS, Stor &amp; Entry'!AI72</f>
        <v>0</v>
      </c>
      <c r="AJ164" s="18">
        <f>'Cal_LTS, Stor &amp; Entry'!AJ72</f>
        <v>0</v>
      </c>
      <c r="AK164" s="18">
        <f>'Cal_LTS, Stor &amp; Entry'!AK72</f>
        <v>0</v>
      </c>
      <c r="AN164" s="35"/>
    </row>
    <row r="165" spans="5:40" s="97" customFormat="1">
      <c r="E165" s="16" t="str">
        <f>Cover!$F$13</f>
        <v>Lon</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7" t="s">
        <v>114</v>
      </c>
      <c r="M165" s="97" t="b">
        <f t="shared" si="4"/>
        <v>0</v>
      </c>
      <c r="N165" s="97" t="b">
        <f t="shared" si="5"/>
        <v>0</v>
      </c>
      <c r="T165" s="18">
        <f>'Cal_LTS, Stor &amp; Entry'!T73</f>
        <v>0</v>
      </c>
      <c r="U165" s="18">
        <f>'Cal_LTS, Stor &amp; Entry'!U73</f>
        <v>0</v>
      </c>
      <c r="V165" s="18">
        <f>'Cal_LTS, Stor &amp; Entry'!V73</f>
        <v>0</v>
      </c>
      <c r="W165" s="18">
        <f>'Cal_LTS, Stor &amp; Entry'!W73</f>
        <v>0</v>
      </c>
      <c r="X165" s="18">
        <f>'Cal_LTS, Stor &amp; Entry'!X73</f>
        <v>0</v>
      </c>
      <c r="Y165" s="18">
        <f>'Cal_LTS, Stor &amp; Entry'!Y73</f>
        <v>0</v>
      </c>
      <c r="Z165" s="18">
        <f>'Cal_LTS, Stor &amp; Entry'!Z73</f>
        <v>0</v>
      </c>
      <c r="AA165" s="18">
        <f>'Cal_LTS, Stor &amp; Entry'!AA73</f>
        <v>0</v>
      </c>
      <c r="AB165" s="18">
        <f>'Cal_LTS, Stor &amp; Entry'!AB73</f>
        <v>0</v>
      </c>
      <c r="AC165" s="18">
        <f>'Cal_LTS, Stor &amp; Entry'!AC73</f>
        <v>0</v>
      </c>
      <c r="AD165" s="18">
        <f>'Cal_LTS, Stor &amp; Entry'!AD73</f>
        <v>0</v>
      </c>
      <c r="AE165" s="18">
        <f>'Cal_LTS, Stor &amp; Entry'!AE73</f>
        <v>0</v>
      </c>
      <c r="AF165" s="18">
        <f>'Cal_LTS, Stor &amp; Entry'!AF73</f>
        <v>0</v>
      </c>
      <c r="AG165" s="18">
        <f>'Cal_LTS, Stor &amp; Entry'!AG73</f>
        <v>0</v>
      </c>
      <c r="AH165" s="18">
        <f>'Cal_LTS, Stor &amp; Entry'!AH73</f>
        <v>0</v>
      </c>
      <c r="AI165" s="18">
        <f>'Cal_LTS, Stor &amp; Entry'!AI73</f>
        <v>0</v>
      </c>
      <c r="AJ165" s="18">
        <f>'Cal_LTS, Stor &amp; Entry'!AJ73</f>
        <v>0</v>
      </c>
      <c r="AK165" s="18">
        <f>'Cal_LTS, Stor &amp; Entry'!AK73</f>
        <v>0</v>
      </c>
      <c r="AN165" s="35"/>
    </row>
    <row r="166" spans="5:40" s="97" customFormat="1">
      <c r="E166" s="16" t="str">
        <f>Cover!$F$13</f>
        <v>Lon</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7" t="s">
        <v>114</v>
      </c>
      <c r="M166" s="97" t="b">
        <f t="shared" si="4"/>
        <v>0</v>
      </c>
      <c r="N166" s="97" t="b">
        <f t="shared" si="5"/>
        <v>0</v>
      </c>
      <c r="T166" s="18">
        <f>'Cal_LTS, Stor &amp; Entry'!T74</f>
        <v>0</v>
      </c>
      <c r="U166" s="18">
        <f>'Cal_LTS, Stor &amp; Entry'!U74</f>
        <v>0</v>
      </c>
      <c r="V166" s="18">
        <f>'Cal_LTS, Stor &amp; Entry'!V74</f>
        <v>0</v>
      </c>
      <c r="W166" s="18">
        <f>'Cal_LTS, Stor &amp; Entry'!W74</f>
        <v>0</v>
      </c>
      <c r="X166" s="18">
        <f>'Cal_LTS, Stor &amp; Entry'!X74</f>
        <v>0</v>
      </c>
      <c r="Y166" s="18">
        <f>'Cal_LTS, Stor &amp; Entry'!Y74</f>
        <v>0</v>
      </c>
      <c r="Z166" s="18">
        <f>'Cal_LTS, Stor &amp; Entry'!Z74</f>
        <v>0</v>
      </c>
      <c r="AA166" s="18">
        <f>'Cal_LTS, Stor &amp; Entry'!AA74</f>
        <v>0</v>
      </c>
      <c r="AB166" s="18">
        <f>'Cal_LTS, Stor &amp; Entry'!AB74</f>
        <v>0</v>
      </c>
      <c r="AC166" s="18">
        <f>'Cal_LTS, Stor &amp; Entry'!AC74</f>
        <v>0</v>
      </c>
      <c r="AD166" s="18">
        <f>'Cal_LTS, Stor &amp; Entry'!AD74</f>
        <v>0</v>
      </c>
      <c r="AE166" s="18">
        <f>'Cal_LTS, Stor &amp; Entry'!AE74</f>
        <v>0</v>
      </c>
      <c r="AF166" s="18">
        <f>'Cal_LTS, Stor &amp; Entry'!AF74</f>
        <v>0</v>
      </c>
      <c r="AG166" s="18">
        <f>'Cal_LTS, Stor &amp; Entry'!AG74</f>
        <v>0</v>
      </c>
      <c r="AH166" s="18">
        <f>'Cal_LTS, Stor &amp; Entry'!AH74</f>
        <v>0</v>
      </c>
      <c r="AI166" s="18">
        <f>'Cal_LTS, Stor &amp; Entry'!AI74</f>
        <v>0</v>
      </c>
      <c r="AJ166" s="18">
        <f>'Cal_LTS, Stor &amp; Entry'!AJ74</f>
        <v>0</v>
      </c>
      <c r="AK166" s="18">
        <f>'Cal_LTS, Stor &amp; Entry'!AK74</f>
        <v>0</v>
      </c>
      <c r="AN166" s="35"/>
    </row>
    <row r="167" spans="5:40" s="97" customFormat="1">
      <c r="E167" s="16" t="str">
        <f>Cover!$F$13</f>
        <v>Lon</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7" t="s">
        <v>114</v>
      </c>
      <c r="M167" s="97" t="b">
        <f t="shared" si="4"/>
        <v>0</v>
      </c>
      <c r="N167" s="97" t="b">
        <f t="shared" si="5"/>
        <v>0</v>
      </c>
      <c r="T167" s="18">
        <f>'Cal_LTS, Stor &amp; Entry'!T75</f>
        <v>0</v>
      </c>
      <c r="U167" s="18">
        <f>'Cal_LTS, Stor &amp; Entry'!U75</f>
        <v>0</v>
      </c>
      <c r="V167" s="18">
        <f>'Cal_LTS, Stor &amp; Entry'!V75</f>
        <v>0</v>
      </c>
      <c r="W167" s="18">
        <f>'Cal_LTS, Stor &amp; Entry'!W75</f>
        <v>0</v>
      </c>
      <c r="X167" s="18">
        <f>'Cal_LTS, Stor &amp; Entry'!X75</f>
        <v>0</v>
      </c>
      <c r="Y167" s="18">
        <f>'Cal_LTS, Stor &amp; Entry'!Y75</f>
        <v>0</v>
      </c>
      <c r="Z167" s="18">
        <f>'Cal_LTS, Stor &amp; Entry'!Z75</f>
        <v>0</v>
      </c>
      <c r="AA167" s="18">
        <f>'Cal_LTS, Stor &amp; Entry'!AA75</f>
        <v>0</v>
      </c>
      <c r="AB167" s="18">
        <f>'Cal_LTS, Stor &amp; Entry'!AB75</f>
        <v>0</v>
      </c>
      <c r="AC167" s="18">
        <f>'Cal_LTS, Stor &amp; Entry'!AC75</f>
        <v>0</v>
      </c>
      <c r="AD167" s="18">
        <f>'Cal_LTS, Stor &amp; Entry'!AD75</f>
        <v>0</v>
      </c>
      <c r="AE167" s="18">
        <f>'Cal_LTS, Stor &amp; Entry'!AE75</f>
        <v>0</v>
      </c>
      <c r="AF167" s="18">
        <f>'Cal_LTS, Stor &amp; Entry'!AF75</f>
        <v>0</v>
      </c>
      <c r="AG167" s="18">
        <f>'Cal_LTS, Stor &amp; Entry'!AG75</f>
        <v>0</v>
      </c>
      <c r="AH167" s="18">
        <f>'Cal_LTS, Stor &amp; Entry'!AH75</f>
        <v>0</v>
      </c>
      <c r="AI167" s="18">
        <f>'Cal_LTS, Stor &amp; Entry'!AI75</f>
        <v>0</v>
      </c>
      <c r="AJ167" s="18">
        <f>'Cal_LTS, Stor &amp; Entry'!AJ75</f>
        <v>0</v>
      </c>
      <c r="AK167" s="18">
        <f>'Cal_LTS, Stor &amp; Entry'!AK75</f>
        <v>0</v>
      </c>
      <c r="AN167" s="35"/>
    </row>
    <row r="168" spans="5:40" s="97" customFormat="1">
      <c r="E168" s="16" t="str">
        <f>Cover!$F$13</f>
        <v>Lon</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7" t="s">
        <v>114</v>
      </c>
      <c r="M168" s="97" t="b">
        <f t="shared" si="4"/>
        <v>0</v>
      </c>
      <c r="N168" s="97" t="b">
        <f t="shared" si="5"/>
        <v>0</v>
      </c>
      <c r="T168" s="18">
        <f>'Cal_LTS, Stor &amp; Entry'!T76</f>
        <v>0</v>
      </c>
      <c r="U168" s="18">
        <f>'Cal_LTS, Stor &amp; Entry'!U76</f>
        <v>0</v>
      </c>
      <c r="V168" s="18">
        <f>'Cal_LTS, Stor &amp; Entry'!V76</f>
        <v>0</v>
      </c>
      <c r="W168" s="18">
        <f>'Cal_LTS, Stor &amp; Entry'!W76</f>
        <v>0</v>
      </c>
      <c r="X168" s="18">
        <f>'Cal_LTS, Stor &amp; Entry'!X76</f>
        <v>0</v>
      </c>
      <c r="Y168" s="18">
        <f>'Cal_LTS, Stor &amp; Entry'!Y76</f>
        <v>0</v>
      </c>
      <c r="Z168" s="18">
        <f>'Cal_LTS, Stor &amp; Entry'!Z76</f>
        <v>0</v>
      </c>
      <c r="AA168" s="18">
        <f>'Cal_LTS, Stor &amp; Entry'!AA76</f>
        <v>0</v>
      </c>
      <c r="AB168" s="18">
        <f>'Cal_LTS, Stor &amp; Entry'!AB76</f>
        <v>0</v>
      </c>
      <c r="AC168" s="18">
        <f>'Cal_LTS, Stor &amp; Entry'!AC76</f>
        <v>0</v>
      </c>
      <c r="AD168" s="18">
        <f>'Cal_LTS, Stor &amp; Entry'!AD76</f>
        <v>0</v>
      </c>
      <c r="AE168" s="18">
        <f>'Cal_LTS, Stor &amp; Entry'!AE76</f>
        <v>0</v>
      </c>
      <c r="AF168" s="18">
        <f>'Cal_LTS, Stor &amp; Entry'!AF76</f>
        <v>0</v>
      </c>
      <c r="AG168" s="18">
        <f>'Cal_LTS, Stor &amp; Entry'!AG76</f>
        <v>0</v>
      </c>
      <c r="AH168" s="18">
        <f>'Cal_LTS, Stor &amp; Entry'!AH76</f>
        <v>0</v>
      </c>
      <c r="AI168" s="18">
        <f>'Cal_LTS, Stor &amp; Entry'!AI76</f>
        <v>0</v>
      </c>
      <c r="AJ168" s="18">
        <f>'Cal_LTS, Stor &amp; Entry'!AJ76</f>
        <v>0</v>
      </c>
      <c r="AK168" s="18">
        <f>'Cal_LTS, Stor &amp; Entry'!AK76</f>
        <v>0</v>
      </c>
      <c r="AN168" s="35"/>
    </row>
    <row r="169" spans="5:40" s="97" customFormat="1">
      <c r="E169" s="16" t="str">
        <f>Cover!$F$13</f>
        <v>Lon</v>
      </c>
      <c r="F169" s="16" t="str">
        <f>Cal_Connections!F67</f>
        <v>Capex</v>
      </c>
      <c r="H169" s="16" t="str">
        <f>Cal_Connections!H67</f>
        <v>Connections</v>
      </c>
      <c r="I169" s="16" t="str">
        <f>Cal_Connections!I67</f>
        <v>Connections</v>
      </c>
      <c r="J169" s="16" t="str">
        <f>IF(ISBLANK(Cal_Connections!J67),"",Cal_Connections!J67)</f>
        <v>Connections MOBs</v>
      </c>
      <c r="L169" s="97" t="s">
        <v>114</v>
      </c>
      <c r="M169" s="97" t="b">
        <f t="shared" si="4"/>
        <v>0</v>
      </c>
      <c r="N169" s="97" t="b">
        <f t="shared" si="5"/>
        <v>0</v>
      </c>
      <c r="T169" s="18">
        <f>Cal_Connections!T67</f>
        <v>0</v>
      </c>
      <c r="U169" s="18">
        <f>Cal_Connections!U67</f>
        <v>0</v>
      </c>
      <c r="V169" s="18">
        <f>Cal_Connections!V67</f>
        <v>0</v>
      </c>
      <c r="W169" s="18">
        <f>Cal_Connections!W67</f>
        <v>0</v>
      </c>
      <c r="X169" s="18">
        <f>Cal_Connections!X67</f>
        <v>0</v>
      </c>
      <c r="Y169" s="18">
        <f>Cal_Connections!Y67</f>
        <v>-0.140943291</v>
      </c>
      <c r="Z169" s="18">
        <f>Cal_Connections!Z67</f>
        <v>-0.23658404999999999</v>
      </c>
      <c r="AA169" s="18">
        <f>Cal_Connections!AA67</f>
        <v>-0.30863957600000003</v>
      </c>
      <c r="AB169" s="18">
        <f>Cal_Connections!AB67</f>
        <v>-5.600252E-2</v>
      </c>
      <c r="AC169" s="18">
        <f>Cal_Connections!AC67</f>
        <v>-0.143997607</v>
      </c>
      <c r="AD169" s="18">
        <f>Cal_Connections!AD67</f>
        <v>-7.55826E-2</v>
      </c>
      <c r="AE169" s="18">
        <f>Cal_Connections!AE67</f>
        <v>-0.21054214799999998</v>
      </c>
      <c r="AF169" s="18">
        <f>Cal_Connections!AF67</f>
        <v>-0.21521344100000001</v>
      </c>
      <c r="AG169" s="18">
        <f>Cal_Connections!AG67</f>
        <v>0</v>
      </c>
      <c r="AH169" s="18">
        <f>Cal_Connections!AH67</f>
        <v>0</v>
      </c>
      <c r="AI169" s="18">
        <f>Cal_Connections!AI67</f>
        <v>0</v>
      </c>
      <c r="AJ169" s="18">
        <f>Cal_Connections!AJ67</f>
        <v>0</v>
      </c>
      <c r="AK169" s="18">
        <f>Cal_Connections!AK67</f>
        <v>0</v>
      </c>
      <c r="AN169" s="35"/>
    </row>
    <row r="170" spans="5:40" s="97" customFormat="1">
      <c r="E170" s="16" t="str">
        <f>Cover!$F$13</f>
        <v>Lon</v>
      </c>
      <c r="F170" s="16" t="str">
        <f>Cal_Connections!F68</f>
        <v>Capex</v>
      </c>
      <c r="H170" s="16" t="str">
        <f>Cal_Connections!H68</f>
        <v>Connections</v>
      </c>
      <c r="I170" s="16" t="str">
        <f>Cal_Connections!I68</f>
        <v>Connections</v>
      </c>
      <c r="J170" s="16" t="str">
        <f>IF(ISBLANK(Cal_Connections!J68),"",Cal_Connections!J68)</f>
        <v>Streetworks</v>
      </c>
      <c r="L170" s="97" t="s">
        <v>114</v>
      </c>
      <c r="M170" s="97" t="b">
        <f t="shared" si="4"/>
        <v>0</v>
      </c>
      <c r="N170" s="97" t="b">
        <f t="shared" si="5"/>
        <v>0</v>
      </c>
      <c r="T170" s="18">
        <f>Cal_Connections!T68</f>
        <v>0</v>
      </c>
      <c r="U170" s="18">
        <f>Cal_Connections!U68</f>
        <v>0</v>
      </c>
      <c r="V170" s="18">
        <f>Cal_Connections!V68</f>
        <v>0</v>
      </c>
      <c r="W170" s="18">
        <f>Cal_Connections!W68</f>
        <v>0</v>
      </c>
      <c r="X170" s="18">
        <f>Cal_Connections!X68</f>
        <v>0</v>
      </c>
      <c r="Y170" s="18">
        <f>Cal_Connections!Y68</f>
        <v>-0.97710851599896098</v>
      </c>
      <c r="Z170" s="18">
        <f>Cal_Connections!Z68</f>
        <v>-1.8881813562588379</v>
      </c>
      <c r="AA170" s="18">
        <f>Cal_Connections!AA68</f>
        <v>-3.0892479090582032</v>
      </c>
      <c r="AB170" s="18">
        <f>Cal_Connections!AB68</f>
        <v>-1.7264059290591063</v>
      </c>
      <c r="AC170" s="18">
        <f>Cal_Connections!AC68</f>
        <v>-2.952394693137085</v>
      </c>
      <c r="AD170" s="18">
        <f>Cal_Connections!AD68</f>
        <v>-4.0431173636363642</v>
      </c>
      <c r="AE170" s="18">
        <f>Cal_Connections!AE68</f>
        <v>-3.9649718954936599</v>
      </c>
      <c r="AF170" s="18">
        <f>Cal_Connections!AF68</f>
        <v>-4.0796675948588579</v>
      </c>
      <c r="AG170" s="18">
        <f>Cal_Connections!AG68</f>
        <v>-2.6458703677388895</v>
      </c>
      <c r="AH170" s="18">
        <f>Cal_Connections!AH68</f>
        <v>-2.6280064838659749</v>
      </c>
      <c r="AI170" s="18">
        <f>Cal_Connections!AI68</f>
        <v>-2.6107167864797187</v>
      </c>
      <c r="AJ170" s="18">
        <f>Cal_Connections!AJ68</f>
        <v>-2.5903941658635796</v>
      </c>
      <c r="AK170" s="18">
        <f>Cal_Connections!AK68</f>
        <v>-2.5698968467163046</v>
      </c>
      <c r="AN170" s="35"/>
    </row>
    <row r="171" spans="5:40" s="97" customFormat="1">
      <c r="E171" s="16" t="str">
        <f>Cover!$F$13</f>
        <v>Lon</v>
      </c>
      <c r="F171" s="16" t="str">
        <f>Cal_Connections!F69</f>
        <v>Capex</v>
      </c>
      <c r="H171" s="16" t="str">
        <f>Cal_Connections!H69</f>
        <v>Connections</v>
      </c>
      <c r="I171" s="16" t="str">
        <f>Cal_Connections!I69</f>
        <v>Connections</v>
      </c>
      <c r="J171" s="16" t="str">
        <f>IF(ISBLANK(Cal_Connections!J69),"",Cal_Connections!J69)</f>
        <v/>
      </c>
      <c r="L171" s="97" t="s">
        <v>114</v>
      </c>
      <c r="M171" s="97" t="b">
        <f t="shared" si="4"/>
        <v>0</v>
      </c>
      <c r="N171" s="97" t="b">
        <f t="shared" si="5"/>
        <v>0</v>
      </c>
      <c r="T171" s="18">
        <f>Cal_Connections!T69</f>
        <v>0</v>
      </c>
      <c r="U171" s="18">
        <f>Cal_Connections!U69</f>
        <v>0</v>
      </c>
      <c r="V171" s="18">
        <f>Cal_Connections!V69</f>
        <v>0</v>
      </c>
      <c r="W171" s="18">
        <f>Cal_Connections!W69</f>
        <v>0</v>
      </c>
      <c r="X171" s="18">
        <f>Cal_Connections!X69</f>
        <v>0</v>
      </c>
      <c r="Y171" s="18">
        <f>Cal_Connections!Y69</f>
        <v>0</v>
      </c>
      <c r="Z171" s="18">
        <f>Cal_Connections!Z69</f>
        <v>0</v>
      </c>
      <c r="AA171" s="18">
        <f>Cal_Connections!AA69</f>
        <v>0</v>
      </c>
      <c r="AB171" s="18">
        <f>Cal_Connections!AB69</f>
        <v>0</v>
      </c>
      <c r="AC171" s="18">
        <f>Cal_Connections!AC69</f>
        <v>0</v>
      </c>
      <c r="AD171" s="18">
        <f>Cal_Connections!AD69</f>
        <v>0</v>
      </c>
      <c r="AE171" s="18">
        <f>Cal_Connections!AE69</f>
        <v>0</v>
      </c>
      <c r="AF171" s="18">
        <f>Cal_Connections!AF69</f>
        <v>0</v>
      </c>
      <c r="AG171" s="18">
        <f>Cal_Connections!AG69</f>
        <v>0</v>
      </c>
      <c r="AH171" s="18">
        <f>Cal_Connections!AH69</f>
        <v>0</v>
      </c>
      <c r="AI171" s="18">
        <f>Cal_Connections!AI69</f>
        <v>0</v>
      </c>
      <c r="AJ171" s="18">
        <f>Cal_Connections!AJ69</f>
        <v>0</v>
      </c>
      <c r="AK171" s="18">
        <f>Cal_Connections!AK69</f>
        <v>0</v>
      </c>
      <c r="AN171" s="35"/>
    </row>
    <row r="172" spans="5:40" s="97" customFormat="1">
      <c r="E172" s="16" t="str">
        <f>Cover!$F$13</f>
        <v>Lon</v>
      </c>
      <c r="F172" s="16" t="str">
        <f>Cal_Connections!F70</f>
        <v>Capex</v>
      </c>
      <c r="H172" s="16" t="str">
        <f>Cal_Connections!H70</f>
        <v>Connections</v>
      </c>
      <c r="I172" s="16" t="str">
        <f>Cal_Connections!I70</f>
        <v>Connections</v>
      </c>
      <c r="J172" s="16" t="str">
        <f>IF(ISBLANK(Cal_Connections!J70),"",Cal_Connections!J70)</f>
        <v/>
      </c>
      <c r="L172" s="97" t="s">
        <v>114</v>
      </c>
      <c r="M172" s="97" t="b">
        <f t="shared" si="4"/>
        <v>0</v>
      </c>
      <c r="N172" s="97" t="b">
        <f t="shared" si="5"/>
        <v>0</v>
      </c>
      <c r="T172" s="18">
        <f>Cal_Connections!T70</f>
        <v>0</v>
      </c>
      <c r="U172" s="18">
        <f>Cal_Connections!U70</f>
        <v>0</v>
      </c>
      <c r="V172" s="18">
        <f>Cal_Connections!V70</f>
        <v>0</v>
      </c>
      <c r="W172" s="18">
        <f>Cal_Connections!W70</f>
        <v>0</v>
      </c>
      <c r="X172" s="18">
        <f>Cal_Connections!X70</f>
        <v>0</v>
      </c>
      <c r="Y172" s="18">
        <f>Cal_Connections!Y70</f>
        <v>0</v>
      </c>
      <c r="Z172" s="18">
        <f>Cal_Connections!Z70</f>
        <v>0</v>
      </c>
      <c r="AA172" s="18">
        <f>Cal_Connections!AA70</f>
        <v>0</v>
      </c>
      <c r="AB172" s="18">
        <f>Cal_Connections!AB70</f>
        <v>0</v>
      </c>
      <c r="AC172" s="18">
        <f>Cal_Connections!AC70</f>
        <v>0</v>
      </c>
      <c r="AD172" s="18">
        <f>Cal_Connections!AD70</f>
        <v>0</v>
      </c>
      <c r="AE172" s="18">
        <f>Cal_Connections!AE70</f>
        <v>0</v>
      </c>
      <c r="AF172" s="18">
        <f>Cal_Connections!AF70</f>
        <v>0</v>
      </c>
      <c r="AG172" s="18">
        <f>Cal_Connections!AG70</f>
        <v>0</v>
      </c>
      <c r="AH172" s="18">
        <f>Cal_Connections!AH70</f>
        <v>0</v>
      </c>
      <c r="AI172" s="18">
        <f>Cal_Connections!AI70</f>
        <v>0</v>
      </c>
      <c r="AJ172" s="18">
        <f>Cal_Connections!AJ70</f>
        <v>0</v>
      </c>
      <c r="AK172" s="18">
        <f>Cal_Connections!AK70</f>
        <v>0</v>
      </c>
      <c r="AN172" s="35"/>
    </row>
    <row r="173" spans="5:40" s="97" customFormat="1">
      <c r="E173" s="16" t="str">
        <f>Cover!$F$13</f>
        <v>Lon</v>
      </c>
      <c r="F173" s="16" t="str">
        <f>Cal_Connections!F71</f>
        <v>Capex</v>
      </c>
      <c r="H173" s="16" t="str">
        <f>Cal_Connections!H71</f>
        <v>Connections</v>
      </c>
      <c r="I173" s="16" t="str">
        <f>Cal_Connections!I71</f>
        <v>Connections</v>
      </c>
      <c r="J173" s="16" t="str">
        <f>IF(ISBLANK(Cal_Connections!J71),"",Cal_Connections!J71)</f>
        <v/>
      </c>
      <c r="L173" s="97" t="s">
        <v>114</v>
      </c>
      <c r="M173" s="97" t="b">
        <f t="shared" si="4"/>
        <v>0</v>
      </c>
      <c r="N173" s="97" t="b">
        <f t="shared" si="5"/>
        <v>0</v>
      </c>
      <c r="T173" s="18">
        <f>Cal_Connections!T71</f>
        <v>0</v>
      </c>
      <c r="U173" s="18">
        <f>Cal_Connections!U71</f>
        <v>0</v>
      </c>
      <c r="V173" s="18">
        <f>Cal_Connections!V71</f>
        <v>0</v>
      </c>
      <c r="W173" s="18">
        <f>Cal_Connections!W71</f>
        <v>0</v>
      </c>
      <c r="X173" s="18">
        <f>Cal_Connections!X71</f>
        <v>0</v>
      </c>
      <c r="Y173" s="18">
        <f>Cal_Connections!Y71</f>
        <v>0</v>
      </c>
      <c r="Z173" s="18">
        <f>Cal_Connections!Z71</f>
        <v>0</v>
      </c>
      <c r="AA173" s="18">
        <f>Cal_Connections!AA71</f>
        <v>0</v>
      </c>
      <c r="AB173" s="18">
        <f>Cal_Connections!AB71</f>
        <v>0</v>
      </c>
      <c r="AC173" s="18">
        <f>Cal_Connections!AC71</f>
        <v>0</v>
      </c>
      <c r="AD173" s="18">
        <f>Cal_Connections!AD71</f>
        <v>0</v>
      </c>
      <c r="AE173" s="18">
        <f>Cal_Connections!AE71</f>
        <v>0</v>
      </c>
      <c r="AF173" s="18">
        <f>Cal_Connections!AF71</f>
        <v>0</v>
      </c>
      <c r="AG173" s="18">
        <f>Cal_Connections!AG71</f>
        <v>0</v>
      </c>
      <c r="AH173" s="18">
        <f>Cal_Connections!AH71</f>
        <v>0</v>
      </c>
      <c r="AI173" s="18">
        <f>Cal_Connections!AI71</f>
        <v>0</v>
      </c>
      <c r="AJ173" s="18">
        <f>Cal_Connections!AJ71</f>
        <v>0</v>
      </c>
      <c r="AK173" s="18">
        <f>Cal_Connections!AK71</f>
        <v>0</v>
      </c>
      <c r="AN173" s="35"/>
    </row>
    <row r="174" spans="5:40" s="97" customFormat="1">
      <c r="E174" s="16" t="str">
        <f>Cover!$F$13</f>
        <v>Lon</v>
      </c>
      <c r="F174" s="16" t="str">
        <f>Cal_Connections!F72</f>
        <v>Capex</v>
      </c>
      <c r="H174" s="16" t="str">
        <f>Cal_Connections!H72</f>
        <v>Connections</v>
      </c>
      <c r="I174" s="16" t="str">
        <f>Cal_Connections!I72</f>
        <v>Connections</v>
      </c>
      <c r="J174" s="16" t="str">
        <f>IF(ISBLANK(Cal_Connections!J72),"",Cal_Connections!J72)</f>
        <v/>
      </c>
      <c r="L174" s="97" t="s">
        <v>114</v>
      </c>
      <c r="M174" s="97" t="b">
        <f t="shared" si="4"/>
        <v>0</v>
      </c>
      <c r="N174" s="97" t="b">
        <f t="shared" si="5"/>
        <v>0</v>
      </c>
      <c r="T174" s="18">
        <f>Cal_Connections!T72</f>
        <v>0</v>
      </c>
      <c r="U174" s="18">
        <f>Cal_Connections!U72</f>
        <v>0</v>
      </c>
      <c r="V174" s="18">
        <f>Cal_Connections!V72</f>
        <v>0</v>
      </c>
      <c r="W174" s="18">
        <f>Cal_Connections!W72</f>
        <v>0</v>
      </c>
      <c r="X174" s="18">
        <f>Cal_Connections!X72</f>
        <v>0</v>
      </c>
      <c r="Y174" s="18">
        <f>Cal_Connections!Y72</f>
        <v>0</v>
      </c>
      <c r="Z174" s="18">
        <f>Cal_Connections!Z72</f>
        <v>0</v>
      </c>
      <c r="AA174" s="18">
        <f>Cal_Connections!AA72</f>
        <v>0</v>
      </c>
      <c r="AB174" s="18">
        <f>Cal_Connections!AB72</f>
        <v>0</v>
      </c>
      <c r="AC174" s="18">
        <f>Cal_Connections!AC72</f>
        <v>0</v>
      </c>
      <c r="AD174" s="18">
        <f>Cal_Connections!AD72</f>
        <v>0</v>
      </c>
      <c r="AE174" s="18">
        <f>Cal_Connections!AE72</f>
        <v>0</v>
      </c>
      <c r="AF174" s="18">
        <f>Cal_Connections!AF72</f>
        <v>0</v>
      </c>
      <c r="AG174" s="18">
        <f>Cal_Connections!AG72</f>
        <v>0</v>
      </c>
      <c r="AH174" s="18">
        <f>Cal_Connections!AH72</f>
        <v>0</v>
      </c>
      <c r="AI174" s="18">
        <f>Cal_Connections!AI72</f>
        <v>0</v>
      </c>
      <c r="AJ174" s="18">
        <f>Cal_Connections!AJ72</f>
        <v>0</v>
      </c>
      <c r="AK174" s="18">
        <f>Cal_Connections!AK72</f>
        <v>0</v>
      </c>
      <c r="AN174" s="35"/>
    </row>
    <row r="175" spans="5:40" s="97" customFormat="1">
      <c r="E175" s="16" t="str">
        <f>Cover!$F$13</f>
        <v>Lon</v>
      </c>
      <c r="F175" s="16" t="str">
        <f>Cal_Connections!F73</f>
        <v>Capex</v>
      </c>
      <c r="H175" s="16" t="str">
        <f>Cal_Connections!H73</f>
        <v>Connections</v>
      </c>
      <c r="I175" s="16" t="str">
        <f>Cal_Connections!I73</f>
        <v>Connections</v>
      </c>
      <c r="J175" s="16" t="str">
        <f>IF(ISBLANK(Cal_Connections!J73),"",Cal_Connections!J73)</f>
        <v/>
      </c>
      <c r="L175" s="97" t="s">
        <v>114</v>
      </c>
      <c r="M175" s="97" t="b">
        <f t="shared" si="4"/>
        <v>0</v>
      </c>
      <c r="N175" s="97" t="b">
        <f t="shared" si="5"/>
        <v>0</v>
      </c>
      <c r="T175" s="18">
        <f>Cal_Connections!T73</f>
        <v>0</v>
      </c>
      <c r="U175" s="18">
        <f>Cal_Connections!U73</f>
        <v>0</v>
      </c>
      <c r="V175" s="18">
        <f>Cal_Connections!V73</f>
        <v>0</v>
      </c>
      <c r="W175" s="18">
        <f>Cal_Connections!W73</f>
        <v>0</v>
      </c>
      <c r="X175" s="18">
        <f>Cal_Connections!X73</f>
        <v>0</v>
      </c>
      <c r="Y175" s="18">
        <f>Cal_Connections!Y73</f>
        <v>0</v>
      </c>
      <c r="Z175" s="18">
        <f>Cal_Connections!Z73</f>
        <v>0</v>
      </c>
      <c r="AA175" s="18">
        <f>Cal_Connections!AA73</f>
        <v>0</v>
      </c>
      <c r="AB175" s="18">
        <f>Cal_Connections!AB73</f>
        <v>0</v>
      </c>
      <c r="AC175" s="18">
        <f>Cal_Connections!AC73</f>
        <v>0</v>
      </c>
      <c r="AD175" s="18">
        <f>Cal_Connections!AD73</f>
        <v>0</v>
      </c>
      <c r="AE175" s="18">
        <f>Cal_Connections!AE73</f>
        <v>0</v>
      </c>
      <c r="AF175" s="18">
        <f>Cal_Connections!AF73</f>
        <v>0</v>
      </c>
      <c r="AG175" s="18">
        <f>Cal_Connections!AG73</f>
        <v>0</v>
      </c>
      <c r="AH175" s="18">
        <f>Cal_Connections!AH73</f>
        <v>0</v>
      </c>
      <c r="AI175" s="18">
        <f>Cal_Connections!AI73</f>
        <v>0</v>
      </c>
      <c r="AJ175" s="18">
        <f>Cal_Connections!AJ73</f>
        <v>0</v>
      </c>
      <c r="AK175" s="18">
        <f>Cal_Connections!AK73</f>
        <v>0</v>
      </c>
      <c r="AN175" s="35"/>
    </row>
    <row r="176" spans="5:40" s="97" customFormat="1">
      <c r="E176" s="16" t="str">
        <f>Cover!$F$13</f>
        <v>Lon</v>
      </c>
      <c r="F176" s="16" t="str">
        <f>Cal_Connections!F74</f>
        <v>Capex</v>
      </c>
      <c r="H176" s="16" t="str">
        <f>Cal_Connections!H74</f>
        <v>Connections</v>
      </c>
      <c r="I176" s="16" t="str">
        <f>Cal_Connections!I74</f>
        <v>Connections</v>
      </c>
      <c r="J176" s="16" t="str">
        <f>IF(ISBLANK(Cal_Connections!J74),"",Cal_Connections!J74)</f>
        <v/>
      </c>
      <c r="L176" s="97" t="s">
        <v>114</v>
      </c>
      <c r="M176" s="97" t="b">
        <f t="shared" si="4"/>
        <v>0</v>
      </c>
      <c r="N176" s="97" t="b">
        <f t="shared" si="5"/>
        <v>0</v>
      </c>
      <c r="T176" s="18">
        <f>Cal_Connections!T74</f>
        <v>0</v>
      </c>
      <c r="U176" s="18">
        <f>Cal_Connections!U74</f>
        <v>0</v>
      </c>
      <c r="V176" s="18">
        <f>Cal_Connections!V74</f>
        <v>0</v>
      </c>
      <c r="W176" s="18">
        <f>Cal_Connections!W74</f>
        <v>0</v>
      </c>
      <c r="X176" s="18">
        <f>Cal_Connections!X74</f>
        <v>0</v>
      </c>
      <c r="Y176" s="18">
        <f>Cal_Connections!Y74</f>
        <v>0</v>
      </c>
      <c r="Z176" s="18">
        <f>Cal_Connections!Z74</f>
        <v>0</v>
      </c>
      <c r="AA176" s="18">
        <f>Cal_Connections!AA74</f>
        <v>0</v>
      </c>
      <c r="AB176" s="18">
        <f>Cal_Connections!AB74</f>
        <v>0</v>
      </c>
      <c r="AC176" s="18">
        <f>Cal_Connections!AC74</f>
        <v>0</v>
      </c>
      <c r="AD176" s="18">
        <f>Cal_Connections!AD74</f>
        <v>0</v>
      </c>
      <c r="AE176" s="18">
        <f>Cal_Connections!AE74</f>
        <v>0</v>
      </c>
      <c r="AF176" s="18">
        <f>Cal_Connections!AF74</f>
        <v>0</v>
      </c>
      <c r="AG176" s="18">
        <f>Cal_Connections!AG74</f>
        <v>0</v>
      </c>
      <c r="AH176" s="18">
        <f>Cal_Connections!AH74</f>
        <v>0</v>
      </c>
      <c r="AI176" s="18">
        <f>Cal_Connections!AI74</f>
        <v>0</v>
      </c>
      <c r="AJ176" s="18">
        <f>Cal_Connections!AJ74</f>
        <v>0</v>
      </c>
      <c r="AK176" s="18">
        <f>Cal_Connections!AK74</f>
        <v>0</v>
      </c>
      <c r="AN176" s="35"/>
    </row>
    <row r="177" spans="5:40" s="97" customFormat="1">
      <c r="E177" s="16" t="str">
        <f>Cover!$F$13</f>
        <v>Lon</v>
      </c>
      <c r="F177" s="16" t="str">
        <f>Cal_Connections!F75</f>
        <v>Capex</v>
      </c>
      <c r="H177" s="16" t="str">
        <f>Cal_Connections!H75</f>
        <v>Connections</v>
      </c>
      <c r="I177" s="16" t="str">
        <f>Cal_Connections!I75</f>
        <v>Connections</v>
      </c>
      <c r="J177" s="16" t="str">
        <f>IF(ISBLANK(Cal_Connections!J75),"",Cal_Connections!J75)</f>
        <v/>
      </c>
      <c r="L177" s="97" t="s">
        <v>114</v>
      </c>
      <c r="M177" s="97" t="b">
        <f t="shared" si="4"/>
        <v>0</v>
      </c>
      <c r="N177" s="97" t="b">
        <f t="shared" si="5"/>
        <v>0</v>
      </c>
      <c r="T177" s="18">
        <f>Cal_Connections!T75</f>
        <v>0</v>
      </c>
      <c r="U177" s="18">
        <f>Cal_Connections!U75</f>
        <v>0</v>
      </c>
      <c r="V177" s="18">
        <f>Cal_Connections!V75</f>
        <v>0</v>
      </c>
      <c r="W177" s="18">
        <f>Cal_Connections!W75</f>
        <v>0</v>
      </c>
      <c r="X177" s="18">
        <f>Cal_Connections!X75</f>
        <v>0</v>
      </c>
      <c r="Y177" s="18">
        <f>Cal_Connections!Y75</f>
        <v>0</v>
      </c>
      <c r="Z177" s="18">
        <f>Cal_Connections!Z75</f>
        <v>0</v>
      </c>
      <c r="AA177" s="18">
        <f>Cal_Connections!AA75</f>
        <v>0</v>
      </c>
      <c r="AB177" s="18">
        <f>Cal_Connections!AB75</f>
        <v>0</v>
      </c>
      <c r="AC177" s="18">
        <f>Cal_Connections!AC75</f>
        <v>0</v>
      </c>
      <c r="AD177" s="18">
        <f>Cal_Connections!AD75</f>
        <v>0</v>
      </c>
      <c r="AE177" s="18">
        <f>Cal_Connections!AE75</f>
        <v>0</v>
      </c>
      <c r="AF177" s="18">
        <f>Cal_Connections!AF75</f>
        <v>0</v>
      </c>
      <c r="AG177" s="18">
        <f>Cal_Connections!AG75</f>
        <v>0</v>
      </c>
      <c r="AH177" s="18">
        <f>Cal_Connections!AH75</f>
        <v>0</v>
      </c>
      <c r="AI177" s="18">
        <f>Cal_Connections!AI75</f>
        <v>0</v>
      </c>
      <c r="AJ177" s="18">
        <f>Cal_Connections!AJ75</f>
        <v>0</v>
      </c>
      <c r="AK177" s="18">
        <f>Cal_Connections!AK75</f>
        <v>0</v>
      </c>
      <c r="AN177" s="35"/>
    </row>
    <row r="178" spans="5:40" s="97" customFormat="1">
      <c r="E178" s="16" t="str">
        <f>Cover!$F$13</f>
        <v>Lon</v>
      </c>
      <c r="F178" s="16" t="str">
        <f>Cal_Connections!F76</f>
        <v>Capex</v>
      </c>
      <c r="H178" s="16" t="str">
        <f>Cal_Connections!H76</f>
        <v>Connections</v>
      </c>
      <c r="I178" s="16" t="str">
        <f>Cal_Connections!I76</f>
        <v>Connections</v>
      </c>
      <c r="J178" s="16" t="str">
        <f>IF(ISBLANK(Cal_Connections!J76),"",Cal_Connections!J76)</f>
        <v/>
      </c>
      <c r="L178" s="97" t="s">
        <v>114</v>
      </c>
      <c r="M178" s="97" t="b">
        <f t="shared" si="4"/>
        <v>0</v>
      </c>
      <c r="N178" s="97" t="b">
        <f t="shared" si="5"/>
        <v>0</v>
      </c>
      <c r="T178" s="18">
        <f>Cal_Connections!T76</f>
        <v>0</v>
      </c>
      <c r="U178" s="18">
        <f>Cal_Connections!U76</f>
        <v>0</v>
      </c>
      <c r="V178" s="18">
        <f>Cal_Connections!V76</f>
        <v>0</v>
      </c>
      <c r="W178" s="18">
        <f>Cal_Connections!W76</f>
        <v>0</v>
      </c>
      <c r="X178" s="18">
        <f>Cal_Connections!X76</f>
        <v>0</v>
      </c>
      <c r="Y178" s="18">
        <f>Cal_Connections!Y76</f>
        <v>0</v>
      </c>
      <c r="Z178" s="18">
        <f>Cal_Connections!Z76</f>
        <v>0</v>
      </c>
      <c r="AA178" s="18">
        <f>Cal_Connections!AA76</f>
        <v>0</v>
      </c>
      <c r="AB178" s="18">
        <f>Cal_Connections!AB76</f>
        <v>0</v>
      </c>
      <c r="AC178" s="18">
        <f>Cal_Connections!AC76</f>
        <v>0</v>
      </c>
      <c r="AD178" s="18">
        <f>Cal_Connections!AD76</f>
        <v>0</v>
      </c>
      <c r="AE178" s="18">
        <f>Cal_Connections!AE76</f>
        <v>0</v>
      </c>
      <c r="AF178" s="18">
        <f>Cal_Connections!AF76</f>
        <v>0</v>
      </c>
      <c r="AG178" s="18">
        <f>Cal_Connections!AG76</f>
        <v>0</v>
      </c>
      <c r="AH178" s="18">
        <f>Cal_Connections!AH76</f>
        <v>0</v>
      </c>
      <c r="AI178" s="18">
        <f>Cal_Connections!AI76</f>
        <v>0</v>
      </c>
      <c r="AJ178" s="18">
        <f>Cal_Connections!AJ76</f>
        <v>0</v>
      </c>
      <c r="AK178" s="18">
        <f>Cal_Connections!AK76</f>
        <v>0</v>
      </c>
      <c r="AN178" s="35"/>
    </row>
    <row r="179" spans="5:40" s="97" customFormat="1">
      <c r="E179" s="16" t="str">
        <f>Cover!$F$13</f>
        <v>Lon</v>
      </c>
      <c r="F179" s="16" t="str">
        <f>Cal_Reinforcement!F67</f>
        <v>Capex</v>
      </c>
      <c r="H179" s="16" t="str">
        <f>Cal_Reinforcement!H67</f>
        <v>Reinforcement</v>
      </c>
      <c r="I179" s="16" t="str">
        <f>Cal_Reinforcement!I67</f>
        <v>Reinforcement</v>
      </c>
      <c r="J179" s="16" t="str">
        <f>IF(ISBLANK(Cal_Reinforcement!J67),"",Cal_Reinforcement!J67)</f>
        <v/>
      </c>
      <c r="L179" s="97" t="s">
        <v>114</v>
      </c>
      <c r="M179" s="97" t="b">
        <f t="shared" si="4"/>
        <v>0</v>
      </c>
      <c r="N179" s="97" t="b">
        <f t="shared" si="5"/>
        <v>0</v>
      </c>
      <c r="T179" s="18">
        <f>Cal_Reinforcement!T67</f>
        <v>0</v>
      </c>
      <c r="U179" s="18">
        <f>Cal_Reinforcement!U67</f>
        <v>0</v>
      </c>
      <c r="V179" s="18">
        <f>Cal_Reinforcement!V67</f>
        <v>0</v>
      </c>
      <c r="W179" s="18">
        <f>Cal_Reinforcement!W67</f>
        <v>0</v>
      </c>
      <c r="X179" s="18">
        <f>Cal_Reinforcement!X67</f>
        <v>0</v>
      </c>
      <c r="Y179" s="18">
        <f>Cal_Reinforcement!Y67</f>
        <v>0</v>
      </c>
      <c r="Z179" s="18">
        <f>Cal_Reinforcement!Z67</f>
        <v>0</v>
      </c>
      <c r="AA179" s="18">
        <f>Cal_Reinforcement!AA67</f>
        <v>0</v>
      </c>
      <c r="AB179" s="18">
        <f>Cal_Reinforcement!AB67</f>
        <v>0</v>
      </c>
      <c r="AC179" s="18">
        <f>Cal_Reinforcement!AC67</f>
        <v>0</v>
      </c>
      <c r="AD179" s="18">
        <f>Cal_Reinforcement!AD67</f>
        <v>0</v>
      </c>
      <c r="AE179" s="18">
        <f>Cal_Reinforcement!AE67</f>
        <v>0</v>
      </c>
      <c r="AF179" s="18">
        <f>Cal_Reinforcement!AF67</f>
        <v>0</v>
      </c>
      <c r="AG179" s="18">
        <f>Cal_Reinforcement!AG67</f>
        <v>0</v>
      </c>
      <c r="AH179" s="18">
        <f>Cal_Reinforcement!AH67</f>
        <v>0</v>
      </c>
      <c r="AI179" s="18">
        <f>Cal_Reinforcement!AI67</f>
        <v>0</v>
      </c>
      <c r="AJ179" s="18">
        <f>Cal_Reinforcement!AJ67</f>
        <v>0</v>
      </c>
      <c r="AK179" s="18">
        <f>Cal_Reinforcement!AK67</f>
        <v>0</v>
      </c>
      <c r="AN179" s="35"/>
    </row>
    <row r="180" spans="5:40" s="97" customFormat="1">
      <c r="E180" s="16" t="str">
        <f>Cover!$F$13</f>
        <v>Lon</v>
      </c>
      <c r="F180" s="16" t="str">
        <f>Cal_Reinforcement!F68</f>
        <v>Capex</v>
      </c>
      <c r="H180" s="16" t="str">
        <f>Cal_Reinforcement!H68</f>
        <v>Reinforcement</v>
      </c>
      <c r="I180" s="16" t="str">
        <f>Cal_Reinforcement!I68</f>
        <v>Reinforcement</v>
      </c>
      <c r="J180" s="16" t="str">
        <f>IF(ISBLANK(Cal_Reinforcement!J68),"",Cal_Reinforcement!J68)</f>
        <v>Growth Governors</v>
      </c>
      <c r="L180" s="97" t="s">
        <v>114</v>
      </c>
      <c r="M180" s="97" t="b">
        <f t="shared" si="4"/>
        <v>0</v>
      </c>
      <c r="N180" s="97" t="b">
        <f t="shared" si="5"/>
        <v>0</v>
      </c>
      <c r="T180" s="18">
        <f>Cal_Reinforcement!T68</f>
        <v>0</v>
      </c>
      <c r="U180" s="18">
        <f>Cal_Reinforcement!U68</f>
        <v>0</v>
      </c>
      <c r="V180" s="18">
        <f>Cal_Reinforcement!V68</f>
        <v>0</v>
      </c>
      <c r="W180" s="18">
        <f>Cal_Reinforcement!W68</f>
        <v>0</v>
      </c>
      <c r="X180" s="18">
        <f>Cal_Reinforcement!X68</f>
        <v>0</v>
      </c>
      <c r="Y180" s="18">
        <f>Cal_Reinforcement!Y68</f>
        <v>-5.8359818376613373E-2</v>
      </c>
      <c r="Z180" s="18">
        <f>Cal_Reinforcement!Z68</f>
        <v>0</v>
      </c>
      <c r="AA180" s="18">
        <f>Cal_Reinforcement!AA68</f>
        <v>-2.1346928372093024E-3</v>
      </c>
      <c r="AB180" s="18">
        <f>Cal_Reinforcement!AB68</f>
        <v>-0.56670275045939511</v>
      </c>
      <c r="AC180" s="18">
        <f>Cal_Reinforcement!AC68</f>
        <v>-0.52473901618007757</v>
      </c>
      <c r="AD180" s="18">
        <f>Cal_Reinforcement!AD68</f>
        <v>-0.44331855400000009</v>
      </c>
      <c r="AE180" s="18">
        <f>Cal_Reinforcement!AE68</f>
        <v>-0.26238381376563447</v>
      </c>
      <c r="AF180" s="18">
        <f>Cal_Reinforcement!AF68</f>
        <v>-4.252578575027316E-2</v>
      </c>
      <c r="AG180" s="18">
        <f>Cal_Reinforcement!AG68</f>
        <v>0</v>
      </c>
      <c r="AH180" s="18">
        <f>Cal_Reinforcement!AH68</f>
        <v>0</v>
      </c>
      <c r="AI180" s="18">
        <f>Cal_Reinforcement!AI68</f>
        <v>0</v>
      </c>
      <c r="AJ180" s="18">
        <f>Cal_Reinforcement!AJ68</f>
        <v>0</v>
      </c>
      <c r="AK180" s="18">
        <f>Cal_Reinforcement!AK68</f>
        <v>0</v>
      </c>
      <c r="AN180" s="35"/>
    </row>
    <row r="181" spans="5:40" s="97" customFormat="1">
      <c r="E181" s="16" t="str">
        <f>Cover!$F$13</f>
        <v>Lon</v>
      </c>
      <c r="F181" s="16" t="str">
        <f>Cal_Reinforcement!F69</f>
        <v>Capex</v>
      </c>
      <c r="H181" s="16" t="str">
        <f>Cal_Reinforcement!H69</f>
        <v>Reinforcement</v>
      </c>
      <c r="I181" s="16" t="str">
        <f>Cal_Reinforcement!I69</f>
        <v>Reinforcement</v>
      </c>
      <c r="J181" s="16" t="str">
        <f>IF(ISBLANK(Cal_Reinforcement!J69),"",Cal_Reinforcement!J69)</f>
        <v/>
      </c>
      <c r="L181" s="97" t="s">
        <v>114</v>
      </c>
      <c r="M181" s="97" t="b">
        <f t="shared" si="4"/>
        <v>0</v>
      </c>
      <c r="N181" s="97" t="b">
        <f t="shared" si="5"/>
        <v>0</v>
      </c>
      <c r="T181" s="18">
        <f>Cal_Reinforcement!T69</f>
        <v>0</v>
      </c>
      <c r="U181" s="18">
        <f>Cal_Reinforcement!U69</f>
        <v>0</v>
      </c>
      <c r="V181" s="18">
        <f>Cal_Reinforcement!V69</f>
        <v>0</v>
      </c>
      <c r="W181" s="18">
        <f>Cal_Reinforcement!W69</f>
        <v>0</v>
      </c>
      <c r="X181" s="18">
        <f>Cal_Reinforcement!X69</f>
        <v>0</v>
      </c>
      <c r="Y181" s="18">
        <f>Cal_Reinforcement!Y69</f>
        <v>0</v>
      </c>
      <c r="Z181" s="18">
        <f>Cal_Reinforcement!Z69</f>
        <v>0</v>
      </c>
      <c r="AA181" s="18">
        <f>Cal_Reinforcement!AA69</f>
        <v>0</v>
      </c>
      <c r="AB181" s="18">
        <f>Cal_Reinforcement!AB69</f>
        <v>0</v>
      </c>
      <c r="AC181" s="18">
        <f>Cal_Reinforcement!AC69</f>
        <v>0</v>
      </c>
      <c r="AD181" s="18">
        <f>Cal_Reinforcement!AD69</f>
        <v>0</v>
      </c>
      <c r="AE181" s="18">
        <f>Cal_Reinforcement!AE69</f>
        <v>0</v>
      </c>
      <c r="AF181" s="18">
        <f>Cal_Reinforcement!AF69</f>
        <v>0</v>
      </c>
      <c r="AG181" s="18">
        <f>Cal_Reinforcement!AG69</f>
        <v>0</v>
      </c>
      <c r="AH181" s="18">
        <f>Cal_Reinforcement!AH69</f>
        <v>0</v>
      </c>
      <c r="AI181" s="18">
        <f>Cal_Reinforcement!AI69</f>
        <v>0</v>
      </c>
      <c r="AJ181" s="18">
        <f>Cal_Reinforcement!AJ69</f>
        <v>0</v>
      </c>
      <c r="AK181" s="18">
        <f>Cal_Reinforcement!AK69</f>
        <v>0</v>
      </c>
      <c r="AN181" s="35"/>
    </row>
    <row r="182" spans="5:40" s="97" customFormat="1">
      <c r="E182" s="16" t="str">
        <f>Cover!$F$13</f>
        <v>Lon</v>
      </c>
      <c r="F182" s="16" t="str">
        <f>Cal_Reinforcement!F70</f>
        <v>Capex</v>
      </c>
      <c r="H182" s="16" t="str">
        <f>Cal_Reinforcement!H70</f>
        <v>Reinforcement</v>
      </c>
      <c r="I182" s="16" t="str">
        <f>Cal_Reinforcement!I70</f>
        <v>Reinforcement</v>
      </c>
      <c r="J182" s="16" t="str">
        <f>IF(ISBLANK(Cal_Reinforcement!J70),"",Cal_Reinforcement!J70)</f>
        <v/>
      </c>
      <c r="L182" s="97" t="s">
        <v>114</v>
      </c>
      <c r="M182" s="97" t="b">
        <f t="shared" si="4"/>
        <v>0</v>
      </c>
      <c r="N182" s="97" t="b">
        <f t="shared" si="5"/>
        <v>0</v>
      </c>
      <c r="T182" s="18">
        <f>Cal_Reinforcement!T70</f>
        <v>0</v>
      </c>
      <c r="U182" s="18">
        <f>Cal_Reinforcement!U70</f>
        <v>0</v>
      </c>
      <c r="V182" s="18">
        <f>Cal_Reinforcement!V70</f>
        <v>0</v>
      </c>
      <c r="W182" s="18">
        <f>Cal_Reinforcement!W70</f>
        <v>0</v>
      </c>
      <c r="X182" s="18">
        <f>Cal_Reinforcement!X70</f>
        <v>0</v>
      </c>
      <c r="Y182" s="18">
        <f>Cal_Reinforcement!Y70</f>
        <v>0</v>
      </c>
      <c r="Z182" s="18">
        <f>Cal_Reinforcement!Z70</f>
        <v>0</v>
      </c>
      <c r="AA182" s="18">
        <f>Cal_Reinforcement!AA70</f>
        <v>0</v>
      </c>
      <c r="AB182" s="18">
        <f>Cal_Reinforcement!AB70</f>
        <v>0</v>
      </c>
      <c r="AC182" s="18">
        <f>Cal_Reinforcement!AC70</f>
        <v>0</v>
      </c>
      <c r="AD182" s="18">
        <f>Cal_Reinforcement!AD70</f>
        <v>0</v>
      </c>
      <c r="AE182" s="18">
        <f>Cal_Reinforcement!AE70</f>
        <v>0</v>
      </c>
      <c r="AF182" s="18">
        <f>Cal_Reinforcement!AF70</f>
        <v>0</v>
      </c>
      <c r="AG182" s="18">
        <f>Cal_Reinforcement!AG70</f>
        <v>0</v>
      </c>
      <c r="AH182" s="18">
        <f>Cal_Reinforcement!AH70</f>
        <v>0</v>
      </c>
      <c r="AI182" s="18">
        <f>Cal_Reinforcement!AI70</f>
        <v>0</v>
      </c>
      <c r="AJ182" s="18">
        <f>Cal_Reinforcement!AJ70</f>
        <v>0</v>
      </c>
      <c r="AK182" s="18">
        <f>Cal_Reinforcement!AK70</f>
        <v>0</v>
      </c>
      <c r="AN182" s="35"/>
    </row>
    <row r="183" spans="5:40" s="97" customFormat="1">
      <c r="E183" s="16" t="str">
        <f>Cover!$F$13</f>
        <v>Lon</v>
      </c>
      <c r="F183" s="16" t="str">
        <f>Cal_Reinforcement!F71</f>
        <v>Capex</v>
      </c>
      <c r="H183" s="16" t="str">
        <f>Cal_Reinforcement!H71</f>
        <v>Reinforcement</v>
      </c>
      <c r="I183" s="16" t="str">
        <f>Cal_Reinforcement!I71</f>
        <v>Reinforcement</v>
      </c>
      <c r="J183" s="16" t="str">
        <f>IF(ISBLANK(Cal_Reinforcement!J71),"",Cal_Reinforcement!J71)</f>
        <v/>
      </c>
      <c r="L183" s="97" t="s">
        <v>114</v>
      </c>
      <c r="M183" s="97" t="b">
        <f t="shared" si="4"/>
        <v>0</v>
      </c>
      <c r="N183" s="97" t="b">
        <f t="shared" si="5"/>
        <v>0</v>
      </c>
      <c r="T183" s="18">
        <f>Cal_Reinforcement!T71</f>
        <v>0</v>
      </c>
      <c r="U183" s="18">
        <f>Cal_Reinforcement!U71</f>
        <v>0</v>
      </c>
      <c r="V183" s="18">
        <f>Cal_Reinforcement!V71</f>
        <v>0</v>
      </c>
      <c r="W183" s="18">
        <f>Cal_Reinforcement!W71</f>
        <v>0</v>
      </c>
      <c r="X183" s="18">
        <f>Cal_Reinforcement!X71</f>
        <v>0</v>
      </c>
      <c r="Y183" s="18">
        <f>Cal_Reinforcement!Y71</f>
        <v>0</v>
      </c>
      <c r="Z183" s="18">
        <f>Cal_Reinforcement!Z71</f>
        <v>0</v>
      </c>
      <c r="AA183" s="18">
        <f>Cal_Reinforcement!AA71</f>
        <v>0</v>
      </c>
      <c r="AB183" s="18">
        <f>Cal_Reinforcement!AB71</f>
        <v>0</v>
      </c>
      <c r="AC183" s="18">
        <f>Cal_Reinforcement!AC71</f>
        <v>0</v>
      </c>
      <c r="AD183" s="18">
        <f>Cal_Reinforcement!AD71</f>
        <v>0</v>
      </c>
      <c r="AE183" s="18">
        <f>Cal_Reinforcement!AE71</f>
        <v>0</v>
      </c>
      <c r="AF183" s="18">
        <f>Cal_Reinforcement!AF71</f>
        <v>0</v>
      </c>
      <c r="AG183" s="18">
        <f>Cal_Reinforcement!AG71</f>
        <v>0</v>
      </c>
      <c r="AH183" s="18">
        <f>Cal_Reinforcement!AH71</f>
        <v>0</v>
      </c>
      <c r="AI183" s="18">
        <f>Cal_Reinforcement!AI71</f>
        <v>0</v>
      </c>
      <c r="AJ183" s="18">
        <f>Cal_Reinforcement!AJ71</f>
        <v>0</v>
      </c>
      <c r="AK183" s="18">
        <f>Cal_Reinforcement!AK71</f>
        <v>0</v>
      </c>
      <c r="AN183" s="35"/>
    </row>
    <row r="184" spans="5:40" s="97" customFormat="1">
      <c r="E184" s="16" t="str">
        <f>Cover!$F$13</f>
        <v>Lon</v>
      </c>
      <c r="F184" s="16" t="str">
        <f>Cal_Reinforcement!F72</f>
        <v>Capex</v>
      </c>
      <c r="H184" s="16" t="str">
        <f>Cal_Reinforcement!H72</f>
        <v>Reinforcement</v>
      </c>
      <c r="I184" s="16" t="str">
        <f>Cal_Reinforcement!I72</f>
        <v>Reinforcement</v>
      </c>
      <c r="J184" s="16" t="str">
        <f>IF(ISBLANK(Cal_Reinforcement!J72),"",Cal_Reinforcement!J72)</f>
        <v/>
      </c>
      <c r="L184" s="97" t="s">
        <v>114</v>
      </c>
      <c r="M184" s="97" t="b">
        <f t="shared" si="4"/>
        <v>0</v>
      </c>
      <c r="N184" s="97" t="b">
        <f t="shared" si="5"/>
        <v>0</v>
      </c>
      <c r="T184" s="18">
        <f>Cal_Reinforcement!T72</f>
        <v>0</v>
      </c>
      <c r="U184" s="18">
        <f>Cal_Reinforcement!U72</f>
        <v>0</v>
      </c>
      <c r="V184" s="18">
        <f>Cal_Reinforcement!V72</f>
        <v>0</v>
      </c>
      <c r="W184" s="18">
        <f>Cal_Reinforcement!W72</f>
        <v>0</v>
      </c>
      <c r="X184" s="18">
        <f>Cal_Reinforcement!X72</f>
        <v>0</v>
      </c>
      <c r="Y184" s="18">
        <f>Cal_Reinforcement!Y72</f>
        <v>0</v>
      </c>
      <c r="Z184" s="18">
        <f>Cal_Reinforcement!Z72</f>
        <v>0</v>
      </c>
      <c r="AA184" s="18">
        <f>Cal_Reinforcement!AA72</f>
        <v>0</v>
      </c>
      <c r="AB184" s="18">
        <f>Cal_Reinforcement!AB72</f>
        <v>0</v>
      </c>
      <c r="AC184" s="18">
        <f>Cal_Reinforcement!AC72</f>
        <v>0</v>
      </c>
      <c r="AD184" s="18">
        <f>Cal_Reinforcement!AD72</f>
        <v>0</v>
      </c>
      <c r="AE184" s="18">
        <f>Cal_Reinforcement!AE72</f>
        <v>0</v>
      </c>
      <c r="AF184" s="18">
        <f>Cal_Reinforcement!AF72</f>
        <v>0</v>
      </c>
      <c r="AG184" s="18">
        <f>Cal_Reinforcement!AG72</f>
        <v>0</v>
      </c>
      <c r="AH184" s="18">
        <f>Cal_Reinforcement!AH72</f>
        <v>0</v>
      </c>
      <c r="AI184" s="18">
        <f>Cal_Reinforcement!AI72</f>
        <v>0</v>
      </c>
      <c r="AJ184" s="18">
        <f>Cal_Reinforcement!AJ72</f>
        <v>0</v>
      </c>
      <c r="AK184" s="18">
        <f>Cal_Reinforcement!AK72</f>
        <v>0</v>
      </c>
      <c r="AN184" s="35"/>
    </row>
    <row r="185" spans="5:40" s="97" customFormat="1">
      <c r="E185" s="16" t="str">
        <f>Cover!$F$13</f>
        <v>Lon</v>
      </c>
      <c r="F185" s="16" t="str">
        <f>Cal_Reinforcement!F73</f>
        <v>Capex</v>
      </c>
      <c r="H185" s="16" t="str">
        <f>Cal_Reinforcement!H73</f>
        <v>Reinforcement</v>
      </c>
      <c r="I185" s="16" t="str">
        <f>Cal_Reinforcement!I73</f>
        <v>Reinforcement</v>
      </c>
      <c r="J185" s="16" t="str">
        <f>IF(ISBLANK(Cal_Reinforcement!J73),"",Cal_Reinforcement!J73)</f>
        <v/>
      </c>
      <c r="L185" s="97" t="s">
        <v>114</v>
      </c>
      <c r="M185" s="97" t="b">
        <f t="shared" si="4"/>
        <v>0</v>
      </c>
      <c r="N185" s="97" t="b">
        <f t="shared" si="5"/>
        <v>0</v>
      </c>
      <c r="T185" s="18">
        <f>Cal_Reinforcement!T73</f>
        <v>0</v>
      </c>
      <c r="U185" s="18">
        <f>Cal_Reinforcement!U73</f>
        <v>0</v>
      </c>
      <c r="V185" s="18">
        <f>Cal_Reinforcement!V73</f>
        <v>0</v>
      </c>
      <c r="W185" s="18">
        <f>Cal_Reinforcement!W73</f>
        <v>0</v>
      </c>
      <c r="X185" s="18">
        <f>Cal_Reinforcement!X73</f>
        <v>0</v>
      </c>
      <c r="Y185" s="18">
        <f>Cal_Reinforcement!Y73</f>
        <v>0</v>
      </c>
      <c r="Z185" s="18">
        <f>Cal_Reinforcement!Z73</f>
        <v>0</v>
      </c>
      <c r="AA185" s="18">
        <f>Cal_Reinforcement!AA73</f>
        <v>0</v>
      </c>
      <c r="AB185" s="18">
        <f>Cal_Reinforcement!AB73</f>
        <v>0</v>
      </c>
      <c r="AC185" s="18">
        <f>Cal_Reinforcement!AC73</f>
        <v>0</v>
      </c>
      <c r="AD185" s="18">
        <f>Cal_Reinforcement!AD73</f>
        <v>0</v>
      </c>
      <c r="AE185" s="18">
        <f>Cal_Reinforcement!AE73</f>
        <v>0</v>
      </c>
      <c r="AF185" s="18">
        <f>Cal_Reinforcement!AF73</f>
        <v>0</v>
      </c>
      <c r="AG185" s="18">
        <f>Cal_Reinforcement!AG73</f>
        <v>0</v>
      </c>
      <c r="AH185" s="18">
        <f>Cal_Reinforcement!AH73</f>
        <v>0</v>
      </c>
      <c r="AI185" s="18">
        <f>Cal_Reinforcement!AI73</f>
        <v>0</v>
      </c>
      <c r="AJ185" s="18">
        <f>Cal_Reinforcement!AJ73</f>
        <v>0</v>
      </c>
      <c r="AK185" s="18">
        <f>Cal_Reinforcement!AK73</f>
        <v>0</v>
      </c>
      <c r="AN185" s="35"/>
    </row>
    <row r="186" spans="5:40" s="97" customFormat="1">
      <c r="E186" s="16" t="str">
        <f>Cover!$F$13</f>
        <v>Lon</v>
      </c>
      <c r="F186" s="16" t="str">
        <f>Cal_Reinforcement!F74</f>
        <v>Capex</v>
      </c>
      <c r="H186" s="16" t="str">
        <f>Cal_Reinforcement!H74</f>
        <v>Reinforcement</v>
      </c>
      <c r="I186" s="16" t="str">
        <f>Cal_Reinforcement!I74</f>
        <v>Reinforcement</v>
      </c>
      <c r="J186" s="16" t="str">
        <f>IF(ISBLANK(Cal_Reinforcement!J74),"",Cal_Reinforcement!J74)</f>
        <v/>
      </c>
      <c r="L186" s="97" t="s">
        <v>114</v>
      </c>
      <c r="M186" s="97" t="b">
        <f t="shared" si="4"/>
        <v>0</v>
      </c>
      <c r="N186" s="97" t="b">
        <f t="shared" si="5"/>
        <v>0</v>
      </c>
      <c r="T186" s="18">
        <f>Cal_Reinforcement!T74</f>
        <v>0</v>
      </c>
      <c r="U186" s="18">
        <f>Cal_Reinforcement!U74</f>
        <v>0</v>
      </c>
      <c r="V186" s="18">
        <f>Cal_Reinforcement!V74</f>
        <v>0</v>
      </c>
      <c r="W186" s="18">
        <f>Cal_Reinforcement!W74</f>
        <v>0</v>
      </c>
      <c r="X186" s="18">
        <f>Cal_Reinforcement!X74</f>
        <v>0</v>
      </c>
      <c r="Y186" s="18">
        <f>Cal_Reinforcement!Y74</f>
        <v>0</v>
      </c>
      <c r="Z186" s="18">
        <f>Cal_Reinforcement!Z74</f>
        <v>0</v>
      </c>
      <c r="AA186" s="18">
        <f>Cal_Reinforcement!AA74</f>
        <v>0</v>
      </c>
      <c r="AB186" s="18">
        <f>Cal_Reinforcement!AB74</f>
        <v>0</v>
      </c>
      <c r="AC186" s="18">
        <f>Cal_Reinforcement!AC74</f>
        <v>0</v>
      </c>
      <c r="AD186" s="18">
        <f>Cal_Reinforcement!AD74</f>
        <v>0</v>
      </c>
      <c r="AE186" s="18">
        <f>Cal_Reinforcement!AE74</f>
        <v>0</v>
      </c>
      <c r="AF186" s="18">
        <f>Cal_Reinforcement!AF74</f>
        <v>0</v>
      </c>
      <c r="AG186" s="18">
        <f>Cal_Reinforcement!AG74</f>
        <v>0</v>
      </c>
      <c r="AH186" s="18">
        <f>Cal_Reinforcement!AH74</f>
        <v>0</v>
      </c>
      <c r="AI186" s="18">
        <f>Cal_Reinforcement!AI74</f>
        <v>0</v>
      </c>
      <c r="AJ186" s="18">
        <f>Cal_Reinforcement!AJ74</f>
        <v>0</v>
      </c>
      <c r="AK186" s="18">
        <f>Cal_Reinforcement!AK74</f>
        <v>0</v>
      </c>
      <c r="AN186" s="35"/>
    </row>
    <row r="187" spans="5:40" s="97" customFormat="1">
      <c r="E187" s="16" t="str">
        <f>Cover!$F$13</f>
        <v>Lon</v>
      </c>
      <c r="F187" s="16" t="str">
        <f>Cal_Reinforcement!F75</f>
        <v>Capex</v>
      </c>
      <c r="H187" s="16" t="str">
        <f>Cal_Reinforcement!H75</f>
        <v>Reinforcement</v>
      </c>
      <c r="I187" s="16" t="str">
        <f>Cal_Reinforcement!I75</f>
        <v>Reinforcement</v>
      </c>
      <c r="J187" s="16" t="str">
        <f>IF(ISBLANK(Cal_Reinforcement!J75),"",Cal_Reinforcement!J75)</f>
        <v/>
      </c>
      <c r="L187" s="97" t="s">
        <v>114</v>
      </c>
      <c r="M187" s="97" t="b">
        <f t="shared" si="4"/>
        <v>0</v>
      </c>
      <c r="N187" s="97" t="b">
        <f t="shared" si="5"/>
        <v>0</v>
      </c>
      <c r="T187" s="18">
        <f>Cal_Reinforcement!T75</f>
        <v>0</v>
      </c>
      <c r="U187" s="18">
        <f>Cal_Reinforcement!U75</f>
        <v>0</v>
      </c>
      <c r="V187" s="18">
        <f>Cal_Reinforcement!V75</f>
        <v>0</v>
      </c>
      <c r="W187" s="18">
        <f>Cal_Reinforcement!W75</f>
        <v>0</v>
      </c>
      <c r="X187" s="18">
        <f>Cal_Reinforcement!X75</f>
        <v>0</v>
      </c>
      <c r="Y187" s="18">
        <f>Cal_Reinforcement!Y75</f>
        <v>0</v>
      </c>
      <c r="Z187" s="18">
        <f>Cal_Reinforcement!Z75</f>
        <v>0</v>
      </c>
      <c r="AA187" s="18">
        <f>Cal_Reinforcement!AA75</f>
        <v>0</v>
      </c>
      <c r="AB187" s="18">
        <f>Cal_Reinforcement!AB75</f>
        <v>0</v>
      </c>
      <c r="AC187" s="18">
        <f>Cal_Reinforcement!AC75</f>
        <v>0</v>
      </c>
      <c r="AD187" s="18">
        <f>Cal_Reinforcement!AD75</f>
        <v>0</v>
      </c>
      <c r="AE187" s="18">
        <f>Cal_Reinforcement!AE75</f>
        <v>0</v>
      </c>
      <c r="AF187" s="18">
        <f>Cal_Reinforcement!AF75</f>
        <v>0</v>
      </c>
      <c r="AG187" s="18">
        <f>Cal_Reinforcement!AG75</f>
        <v>0</v>
      </c>
      <c r="AH187" s="18">
        <f>Cal_Reinforcement!AH75</f>
        <v>0</v>
      </c>
      <c r="AI187" s="18">
        <f>Cal_Reinforcement!AI75</f>
        <v>0</v>
      </c>
      <c r="AJ187" s="18">
        <f>Cal_Reinforcement!AJ75</f>
        <v>0</v>
      </c>
      <c r="AK187" s="18">
        <f>Cal_Reinforcement!AK75</f>
        <v>0</v>
      </c>
      <c r="AN187" s="35"/>
    </row>
    <row r="188" spans="5:40" s="97" customFormat="1">
      <c r="E188" s="16" t="str">
        <f>Cover!$F$13</f>
        <v>Lon</v>
      </c>
      <c r="F188" s="16" t="str">
        <f>Cal_Reinforcement!F76</f>
        <v>Capex</v>
      </c>
      <c r="H188" s="16" t="str">
        <f>Cal_Reinforcement!H76</f>
        <v>Reinforcement</v>
      </c>
      <c r="I188" s="16" t="str">
        <f>Cal_Reinforcement!I76</f>
        <v>Reinforcement</v>
      </c>
      <c r="J188" s="16" t="str">
        <f>IF(ISBLANK(Cal_Reinforcement!J76),"",Cal_Reinforcement!J76)</f>
        <v/>
      </c>
      <c r="L188" s="97" t="s">
        <v>114</v>
      </c>
      <c r="M188" s="97" t="b">
        <f t="shared" si="4"/>
        <v>0</v>
      </c>
      <c r="N188" s="97" t="b">
        <f t="shared" si="5"/>
        <v>0</v>
      </c>
      <c r="T188" s="18">
        <f>Cal_Reinforcement!T76</f>
        <v>0</v>
      </c>
      <c r="U188" s="18">
        <f>Cal_Reinforcement!U76</f>
        <v>0</v>
      </c>
      <c r="V188" s="18">
        <f>Cal_Reinforcement!V76</f>
        <v>0</v>
      </c>
      <c r="W188" s="18">
        <f>Cal_Reinforcement!W76</f>
        <v>0</v>
      </c>
      <c r="X188" s="18">
        <f>Cal_Reinforcement!X76</f>
        <v>0</v>
      </c>
      <c r="Y188" s="18">
        <f>Cal_Reinforcement!Y76</f>
        <v>0</v>
      </c>
      <c r="Z188" s="18">
        <f>Cal_Reinforcement!Z76</f>
        <v>0</v>
      </c>
      <c r="AA188" s="18">
        <f>Cal_Reinforcement!AA76</f>
        <v>0</v>
      </c>
      <c r="AB188" s="18">
        <f>Cal_Reinforcement!AB76</f>
        <v>0</v>
      </c>
      <c r="AC188" s="18">
        <f>Cal_Reinforcement!AC76</f>
        <v>0</v>
      </c>
      <c r="AD188" s="18">
        <f>Cal_Reinforcement!AD76</f>
        <v>0</v>
      </c>
      <c r="AE188" s="18">
        <f>Cal_Reinforcement!AE76</f>
        <v>0</v>
      </c>
      <c r="AF188" s="18">
        <f>Cal_Reinforcement!AF76</f>
        <v>0</v>
      </c>
      <c r="AG188" s="18">
        <f>Cal_Reinforcement!AG76</f>
        <v>0</v>
      </c>
      <c r="AH188" s="18">
        <f>Cal_Reinforcement!AH76</f>
        <v>0</v>
      </c>
      <c r="AI188" s="18">
        <f>Cal_Reinforcement!AI76</f>
        <v>0</v>
      </c>
      <c r="AJ188" s="18">
        <f>Cal_Reinforcement!AJ76</f>
        <v>0</v>
      </c>
      <c r="AK188" s="18">
        <f>Cal_Reinforcement!AK76</f>
        <v>0</v>
      </c>
      <c r="AN188" s="35"/>
    </row>
    <row r="189" spans="5:40" s="97" customFormat="1">
      <c r="E189" s="16" t="str">
        <f>Cover!$F$13</f>
        <v>Lon</v>
      </c>
      <c r="F189" s="16" t="str">
        <f>Cal_Governors!F67</f>
        <v>Capex</v>
      </c>
      <c r="H189" s="16" t="str">
        <f>Cal_Governors!H67</f>
        <v>Governors</v>
      </c>
      <c r="I189" s="16" t="str">
        <f>Cal_Governors!I67</f>
        <v>Governors</v>
      </c>
      <c r="J189" s="16" t="str">
        <f>IF(ISBLANK(Cal_Governors!J67),"",Cal_Governors!J67)</f>
        <v/>
      </c>
      <c r="L189" s="97" t="s">
        <v>114</v>
      </c>
      <c r="M189" s="97" t="b">
        <f t="shared" si="4"/>
        <v>0</v>
      </c>
      <c r="N189" s="97" t="b">
        <f t="shared" si="5"/>
        <v>0</v>
      </c>
      <c r="T189" s="18">
        <f>Cal_Governors!T67</f>
        <v>0</v>
      </c>
      <c r="U189" s="18">
        <f>Cal_Governors!U67</f>
        <v>0</v>
      </c>
      <c r="V189" s="18">
        <f>Cal_Governors!V67</f>
        <v>0</v>
      </c>
      <c r="W189" s="18">
        <f>Cal_Governors!W67</f>
        <v>0</v>
      </c>
      <c r="X189" s="18">
        <f>Cal_Governors!X67</f>
        <v>0</v>
      </c>
      <c r="Y189" s="18">
        <f>Cal_Governors!Y67</f>
        <v>0</v>
      </c>
      <c r="Z189" s="18">
        <f>Cal_Governors!Z67</f>
        <v>0</v>
      </c>
      <c r="AA189" s="18">
        <f>Cal_Governors!AA67</f>
        <v>0</v>
      </c>
      <c r="AB189" s="18">
        <f>Cal_Governors!AB67</f>
        <v>0</v>
      </c>
      <c r="AC189" s="18">
        <f>Cal_Governors!AC67</f>
        <v>0</v>
      </c>
      <c r="AD189" s="18">
        <f>Cal_Governors!AD67</f>
        <v>0</v>
      </c>
      <c r="AE189" s="18">
        <f>Cal_Governors!AE67</f>
        <v>0</v>
      </c>
      <c r="AF189" s="18">
        <f>Cal_Governors!AF67</f>
        <v>0</v>
      </c>
      <c r="AG189" s="18">
        <f>Cal_Governors!AG67</f>
        <v>0</v>
      </c>
      <c r="AH189" s="18">
        <f>Cal_Governors!AH67</f>
        <v>0</v>
      </c>
      <c r="AI189" s="18">
        <f>Cal_Governors!AI67</f>
        <v>0</v>
      </c>
      <c r="AJ189" s="18">
        <f>Cal_Governors!AJ67</f>
        <v>0</v>
      </c>
      <c r="AK189" s="18">
        <f>Cal_Governors!AK67</f>
        <v>0</v>
      </c>
      <c r="AN189" s="35"/>
    </row>
    <row r="190" spans="5:40" s="97" customFormat="1">
      <c r="E190" s="16" t="str">
        <f>Cover!$F$13</f>
        <v>Lon</v>
      </c>
      <c r="F190" s="16" t="str">
        <f>Cal_Governors!F68</f>
        <v>Capex</v>
      </c>
      <c r="H190" s="16" t="str">
        <f>Cal_Governors!H68</f>
        <v>Governors</v>
      </c>
      <c r="I190" s="16" t="str">
        <f>Cal_Governors!I68</f>
        <v>Governors</v>
      </c>
      <c r="J190" s="16" t="str">
        <f>IF(ISBLANK(Cal_Governors!J68),"",Cal_Governors!J68)</f>
        <v/>
      </c>
      <c r="L190" s="97" t="s">
        <v>114</v>
      </c>
      <c r="M190" s="97" t="b">
        <f t="shared" si="4"/>
        <v>0</v>
      </c>
      <c r="N190" s="97" t="b">
        <f t="shared" si="5"/>
        <v>0</v>
      </c>
      <c r="T190" s="18">
        <f>Cal_Governors!T68</f>
        <v>0</v>
      </c>
      <c r="U190" s="18">
        <f>Cal_Governors!U68</f>
        <v>0</v>
      </c>
      <c r="V190" s="18">
        <f>Cal_Governors!V68</f>
        <v>0</v>
      </c>
      <c r="W190" s="18">
        <f>Cal_Governors!W68</f>
        <v>0</v>
      </c>
      <c r="X190" s="18">
        <f>Cal_Governors!X68</f>
        <v>0</v>
      </c>
      <c r="Y190" s="18">
        <f>Cal_Governors!Y68</f>
        <v>0</v>
      </c>
      <c r="Z190" s="18">
        <f>Cal_Governors!Z68</f>
        <v>0</v>
      </c>
      <c r="AA190" s="18">
        <f>Cal_Governors!AA68</f>
        <v>0</v>
      </c>
      <c r="AB190" s="18">
        <f>Cal_Governors!AB68</f>
        <v>0</v>
      </c>
      <c r="AC190" s="18">
        <f>Cal_Governors!AC68</f>
        <v>0</v>
      </c>
      <c r="AD190" s="18">
        <f>Cal_Governors!AD68</f>
        <v>0</v>
      </c>
      <c r="AE190" s="18">
        <f>Cal_Governors!AE68</f>
        <v>0</v>
      </c>
      <c r="AF190" s="18">
        <f>Cal_Governors!AF68</f>
        <v>0</v>
      </c>
      <c r="AG190" s="18">
        <f>Cal_Governors!AG68</f>
        <v>0</v>
      </c>
      <c r="AH190" s="18">
        <f>Cal_Governors!AH68</f>
        <v>0</v>
      </c>
      <c r="AI190" s="18">
        <f>Cal_Governors!AI68</f>
        <v>0</v>
      </c>
      <c r="AJ190" s="18">
        <f>Cal_Governors!AJ68</f>
        <v>0</v>
      </c>
      <c r="AK190" s="18">
        <f>Cal_Governors!AK68</f>
        <v>0</v>
      </c>
      <c r="AN190" s="35"/>
    </row>
    <row r="191" spans="5:40" s="97" customFormat="1">
      <c r="E191" s="16" t="str">
        <f>Cover!$F$13</f>
        <v>Lon</v>
      </c>
      <c r="F191" s="16" t="str">
        <f>Cal_Governors!F69</f>
        <v>Capex</v>
      </c>
      <c r="H191" s="16" t="str">
        <f>Cal_Governors!H69</f>
        <v>Governors</v>
      </c>
      <c r="I191" s="16" t="str">
        <f>Cal_Governors!I69</f>
        <v>Governors</v>
      </c>
      <c r="J191" s="16" t="str">
        <f>IF(ISBLANK(Cal_Governors!J69),"",Cal_Governors!J69)</f>
        <v/>
      </c>
      <c r="L191" s="97" t="s">
        <v>114</v>
      </c>
      <c r="M191" s="97" t="b">
        <f t="shared" si="4"/>
        <v>0</v>
      </c>
      <c r="N191" s="97" t="b">
        <f t="shared" si="5"/>
        <v>0</v>
      </c>
      <c r="T191" s="18">
        <f>Cal_Governors!T69</f>
        <v>0</v>
      </c>
      <c r="U191" s="18">
        <f>Cal_Governors!U69</f>
        <v>0</v>
      </c>
      <c r="V191" s="18">
        <f>Cal_Governors!V69</f>
        <v>0</v>
      </c>
      <c r="W191" s="18">
        <f>Cal_Governors!W69</f>
        <v>0</v>
      </c>
      <c r="X191" s="18">
        <f>Cal_Governors!X69</f>
        <v>0</v>
      </c>
      <c r="Y191" s="18">
        <f>Cal_Governors!Y69</f>
        <v>0</v>
      </c>
      <c r="Z191" s="18">
        <f>Cal_Governors!Z69</f>
        <v>0</v>
      </c>
      <c r="AA191" s="18">
        <f>Cal_Governors!AA69</f>
        <v>0</v>
      </c>
      <c r="AB191" s="18">
        <f>Cal_Governors!AB69</f>
        <v>0</v>
      </c>
      <c r="AC191" s="18">
        <f>Cal_Governors!AC69</f>
        <v>0</v>
      </c>
      <c r="AD191" s="18">
        <f>Cal_Governors!AD69</f>
        <v>0</v>
      </c>
      <c r="AE191" s="18">
        <f>Cal_Governors!AE69</f>
        <v>0</v>
      </c>
      <c r="AF191" s="18">
        <f>Cal_Governors!AF69</f>
        <v>0</v>
      </c>
      <c r="AG191" s="18">
        <f>Cal_Governors!AG69</f>
        <v>0</v>
      </c>
      <c r="AH191" s="18">
        <f>Cal_Governors!AH69</f>
        <v>0</v>
      </c>
      <c r="AI191" s="18">
        <f>Cal_Governors!AI69</f>
        <v>0</v>
      </c>
      <c r="AJ191" s="18">
        <f>Cal_Governors!AJ69</f>
        <v>0</v>
      </c>
      <c r="AK191" s="18">
        <f>Cal_Governors!AK69</f>
        <v>0</v>
      </c>
      <c r="AN191" s="35"/>
    </row>
    <row r="192" spans="5:40" s="97" customFormat="1">
      <c r="E192" s="16" t="str">
        <f>Cover!$F$13</f>
        <v>Lon</v>
      </c>
      <c r="F192" s="16" t="str">
        <f>Cal_Governors!F70</f>
        <v>Capex</v>
      </c>
      <c r="H192" s="16" t="str">
        <f>Cal_Governors!H70</f>
        <v>Governors</v>
      </c>
      <c r="I192" s="16" t="str">
        <f>Cal_Governors!I70</f>
        <v>Governors</v>
      </c>
      <c r="J192" s="16" t="str">
        <f>IF(ISBLANK(Cal_Governors!J70),"",Cal_Governors!J70)</f>
        <v/>
      </c>
      <c r="L192" s="97" t="s">
        <v>114</v>
      </c>
      <c r="M192" s="97" t="b">
        <f t="shared" si="4"/>
        <v>0</v>
      </c>
      <c r="N192" s="97" t="b">
        <f t="shared" si="5"/>
        <v>0</v>
      </c>
      <c r="T192" s="18">
        <f>Cal_Governors!T70</f>
        <v>0</v>
      </c>
      <c r="U192" s="18">
        <f>Cal_Governors!U70</f>
        <v>0</v>
      </c>
      <c r="V192" s="18">
        <f>Cal_Governors!V70</f>
        <v>0</v>
      </c>
      <c r="W192" s="18">
        <f>Cal_Governors!W70</f>
        <v>0</v>
      </c>
      <c r="X192" s="18">
        <f>Cal_Governors!X70</f>
        <v>0</v>
      </c>
      <c r="Y192" s="18">
        <f>Cal_Governors!Y70</f>
        <v>0</v>
      </c>
      <c r="Z192" s="18">
        <f>Cal_Governors!Z70</f>
        <v>0</v>
      </c>
      <c r="AA192" s="18">
        <f>Cal_Governors!AA70</f>
        <v>0</v>
      </c>
      <c r="AB192" s="18">
        <f>Cal_Governors!AB70</f>
        <v>0</v>
      </c>
      <c r="AC192" s="18">
        <f>Cal_Governors!AC70</f>
        <v>0</v>
      </c>
      <c r="AD192" s="18">
        <f>Cal_Governors!AD70</f>
        <v>0</v>
      </c>
      <c r="AE192" s="18">
        <f>Cal_Governors!AE70</f>
        <v>0</v>
      </c>
      <c r="AF192" s="18">
        <f>Cal_Governors!AF70</f>
        <v>0</v>
      </c>
      <c r="AG192" s="18">
        <f>Cal_Governors!AG70</f>
        <v>0</v>
      </c>
      <c r="AH192" s="18">
        <f>Cal_Governors!AH70</f>
        <v>0</v>
      </c>
      <c r="AI192" s="18">
        <f>Cal_Governors!AI70</f>
        <v>0</v>
      </c>
      <c r="AJ192" s="18">
        <f>Cal_Governors!AJ70</f>
        <v>0</v>
      </c>
      <c r="AK192" s="18">
        <f>Cal_Governors!AK70</f>
        <v>0</v>
      </c>
      <c r="AN192" s="35"/>
    </row>
    <row r="193" spans="5:40" s="97" customFormat="1">
      <c r="E193" s="16" t="str">
        <f>Cover!$F$13</f>
        <v>Lon</v>
      </c>
      <c r="F193" s="16" t="str">
        <f>Cal_Governors!F71</f>
        <v>Capex</v>
      </c>
      <c r="H193" s="16" t="str">
        <f>Cal_Governors!H71</f>
        <v>Governors</v>
      </c>
      <c r="I193" s="16" t="str">
        <f>Cal_Governors!I71</f>
        <v>Governors</v>
      </c>
      <c r="J193" s="16" t="str">
        <f>IF(ISBLANK(Cal_Governors!J71),"",Cal_Governors!J71)</f>
        <v/>
      </c>
      <c r="L193" s="97" t="s">
        <v>114</v>
      </c>
      <c r="M193" s="97" t="b">
        <f t="shared" si="4"/>
        <v>0</v>
      </c>
      <c r="N193" s="97" t="b">
        <f t="shared" si="5"/>
        <v>0</v>
      </c>
      <c r="T193" s="18">
        <f>Cal_Governors!T71</f>
        <v>0</v>
      </c>
      <c r="U193" s="18">
        <f>Cal_Governors!U71</f>
        <v>0</v>
      </c>
      <c r="V193" s="18">
        <f>Cal_Governors!V71</f>
        <v>0</v>
      </c>
      <c r="W193" s="18">
        <f>Cal_Governors!W71</f>
        <v>0</v>
      </c>
      <c r="X193" s="18">
        <f>Cal_Governors!X71</f>
        <v>0</v>
      </c>
      <c r="Y193" s="18">
        <f>Cal_Governors!Y71</f>
        <v>0</v>
      </c>
      <c r="Z193" s="18">
        <f>Cal_Governors!Z71</f>
        <v>0</v>
      </c>
      <c r="AA193" s="18">
        <f>Cal_Governors!AA71</f>
        <v>0</v>
      </c>
      <c r="AB193" s="18">
        <f>Cal_Governors!AB71</f>
        <v>0</v>
      </c>
      <c r="AC193" s="18">
        <f>Cal_Governors!AC71</f>
        <v>0</v>
      </c>
      <c r="AD193" s="18">
        <f>Cal_Governors!AD71</f>
        <v>0</v>
      </c>
      <c r="AE193" s="18">
        <f>Cal_Governors!AE71</f>
        <v>0</v>
      </c>
      <c r="AF193" s="18">
        <f>Cal_Governors!AF71</f>
        <v>0</v>
      </c>
      <c r="AG193" s="18">
        <f>Cal_Governors!AG71</f>
        <v>0</v>
      </c>
      <c r="AH193" s="18">
        <f>Cal_Governors!AH71</f>
        <v>0</v>
      </c>
      <c r="AI193" s="18">
        <f>Cal_Governors!AI71</f>
        <v>0</v>
      </c>
      <c r="AJ193" s="18">
        <f>Cal_Governors!AJ71</f>
        <v>0</v>
      </c>
      <c r="AK193" s="18">
        <f>Cal_Governors!AK71</f>
        <v>0</v>
      </c>
      <c r="AN193" s="35"/>
    </row>
    <row r="194" spans="5:40" s="97" customFormat="1">
      <c r="E194" s="16" t="str">
        <f>Cover!$F$13</f>
        <v>Lon</v>
      </c>
      <c r="F194" s="16" t="str">
        <f>Cal_Governors!F72</f>
        <v>Capex</v>
      </c>
      <c r="H194" s="16" t="str">
        <f>Cal_Governors!H72</f>
        <v>Governors</v>
      </c>
      <c r="I194" s="16" t="str">
        <f>Cal_Governors!I72</f>
        <v>Governors</v>
      </c>
      <c r="J194" s="16" t="str">
        <f>IF(ISBLANK(Cal_Governors!J72),"",Cal_Governors!J72)</f>
        <v/>
      </c>
      <c r="L194" s="97" t="s">
        <v>114</v>
      </c>
      <c r="M194" s="97" t="b">
        <f t="shared" si="4"/>
        <v>0</v>
      </c>
      <c r="N194" s="97" t="b">
        <f t="shared" si="5"/>
        <v>0</v>
      </c>
      <c r="T194" s="18">
        <f>Cal_Governors!T72</f>
        <v>0</v>
      </c>
      <c r="U194" s="18">
        <f>Cal_Governors!U72</f>
        <v>0</v>
      </c>
      <c r="V194" s="18">
        <f>Cal_Governors!V72</f>
        <v>0</v>
      </c>
      <c r="W194" s="18">
        <f>Cal_Governors!W72</f>
        <v>0</v>
      </c>
      <c r="X194" s="18">
        <f>Cal_Governors!X72</f>
        <v>0</v>
      </c>
      <c r="Y194" s="18">
        <f>Cal_Governors!Y72</f>
        <v>0</v>
      </c>
      <c r="Z194" s="18">
        <f>Cal_Governors!Z72</f>
        <v>0</v>
      </c>
      <c r="AA194" s="18">
        <f>Cal_Governors!AA72</f>
        <v>0</v>
      </c>
      <c r="AB194" s="18">
        <f>Cal_Governors!AB72</f>
        <v>0</v>
      </c>
      <c r="AC194" s="18">
        <f>Cal_Governors!AC72</f>
        <v>0</v>
      </c>
      <c r="AD194" s="18">
        <f>Cal_Governors!AD72</f>
        <v>0</v>
      </c>
      <c r="AE194" s="18">
        <f>Cal_Governors!AE72</f>
        <v>0</v>
      </c>
      <c r="AF194" s="18">
        <f>Cal_Governors!AF72</f>
        <v>0</v>
      </c>
      <c r="AG194" s="18">
        <f>Cal_Governors!AG72</f>
        <v>0</v>
      </c>
      <c r="AH194" s="18">
        <f>Cal_Governors!AH72</f>
        <v>0</v>
      </c>
      <c r="AI194" s="18">
        <f>Cal_Governors!AI72</f>
        <v>0</v>
      </c>
      <c r="AJ194" s="18">
        <f>Cal_Governors!AJ72</f>
        <v>0</v>
      </c>
      <c r="AK194" s="18">
        <f>Cal_Governors!AK72</f>
        <v>0</v>
      </c>
      <c r="AN194" s="35"/>
    </row>
    <row r="195" spans="5:40" s="97" customFormat="1">
      <c r="E195" s="16" t="str">
        <f>Cover!$F$13</f>
        <v>Lon</v>
      </c>
      <c r="F195" s="16" t="str">
        <f>Cal_Governors!F73</f>
        <v>Capex</v>
      </c>
      <c r="H195" s="16" t="str">
        <f>Cal_Governors!H73</f>
        <v>Governors</v>
      </c>
      <c r="I195" s="16" t="str">
        <f>Cal_Governors!I73</f>
        <v>Governors</v>
      </c>
      <c r="J195" s="16" t="str">
        <f>IF(ISBLANK(Cal_Governors!J73),"",Cal_Governors!J73)</f>
        <v/>
      </c>
      <c r="L195" s="97" t="s">
        <v>114</v>
      </c>
      <c r="M195" s="97" t="b">
        <f t="shared" si="4"/>
        <v>0</v>
      </c>
      <c r="N195" s="97" t="b">
        <f t="shared" si="5"/>
        <v>0</v>
      </c>
      <c r="T195" s="18">
        <f>Cal_Governors!T73</f>
        <v>0</v>
      </c>
      <c r="U195" s="18">
        <f>Cal_Governors!U73</f>
        <v>0</v>
      </c>
      <c r="V195" s="18">
        <f>Cal_Governors!V73</f>
        <v>0</v>
      </c>
      <c r="W195" s="18">
        <f>Cal_Governors!W73</f>
        <v>0</v>
      </c>
      <c r="X195" s="18">
        <f>Cal_Governors!X73</f>
        <v>0</v>
      </c>
      <c r="Y195" s="18">
        <f>Cal_Governors!Y73</f>
        <v>0</v>
      </c>
      <c r="Z195" s="18">
        <f>Cal_Governors!Z73</f>
        <v>0</v>
      </c>
      <c r="AA195" s="18">
        <f>Cal_Governors!AA73</f>
        <v>0</v>
      </c>
      <c r="AB195" s="18">
        <f>Cal_Governors!AB73</f>
        <v>0</v>
      </c>
      <c r="AC195" s="18">
        <f>Cal_Governors!AC73</f>
        <v>0</v>
      </c>
      <c r="AD195" s="18">
        <f>Cal_Governors!AD73</f>
        <v>0</v>
      </c>
      <c r="AE195" s="18">
        <f>Cal_Governors!AE73</f>
        <v>0</v>
      </c>
      <c r="AF195" s="18">
        <f>Cal_Governors!AF73</f>
        <v>0</v>
      </c>
      <c r="AG195" s="18">
        <f>Cal_Governors!AG73</f>
        <v>0</v>
      </c>
      <c r="AH195" s="18">
        <f>Cal_Governors!AH73</f>
        <v>0</v>
      </c>
      <c r="AI195" s="18">
        <f>Cal_Governors!AI73</f>
        <v>0</v>
      </c>
      <c r="AJ195" s="18">
        <f>Cal_Governors!AJ73</f>
        <v>0</v>
      </c>
      <c r="AK195" s="18">
        <f>Cal_Governors!AK73</f>
        <v>0</v>
      </c>
      <c r="AN195" s="35"/>
    </row>
    <row r="196" spans="5:40" s="97" customFormat="1">
      <c r="E196" s="16" t="str">
        <f>Cover!$F$13</f>
        <v>Lon</v>
      </c>
      <c r="F196" s="16" t="str">
        <f>Cal_Governors!F74</f>
        <v>Capex</v>
      </c>
      <c r="H196" s="16" t="str">
        <f>Cal_Governors!H74</f>
        <v>Governors</v>
      </c>
      <c r="I196" s="16" t="str">
        <f>Cal_Governors!I74</f>
        <v>Governors</v>
      </c>
      <c r="J196" s="16" t="str">
        <f>IF(ISBLANK(Cal_Governors!J74),"",Cal_Governors!J74)</f>
        <v/>
      </c>
      <c r="L196" s="97" t="s">
        <v>114</v>
      </c>
      <c r="M196" s="97" t="b">
        <f t="shared" si="4"/>
        <v>0</v>
      </c>
      <c r="N196" s="97" t="b">
        <f t="shared" si="5"/>
        <v>0</v>
      </c>
      <c r="T196" s="18">
        <f>Cal_Governors!T74</f>
        <v>0</v>
      </c>
      <c r="U196" s="18">
        <f>Cal_Governors!U74</f>
        <v>0</v>
      </c>
      <c r="V196" s="18">
        <f>Cal_Governors!V74</f>
        <v>0</v>
      </c>
      <c r="W196" s="18">
        <f>Cal_Governors!W74</f>
        <v>0</v>
      </c>
      <c r="X196" s="18">
        <f>Cal_Governors!X74</f>
        <v>0</v>
      </c>
      <c r="Y196" s="18">
        <f>Cal_Governors!Y74</f>
        <v>0</v>
      </c>
      <c r="Z196" s="18">
        <f>Cal_Governors!Z74</f>
        <v>0</v>
      </c>
      <c r="AA196" s="18">
        <f>Cal_Governors!AA74</f>
        <v>0</v>
      </c>
      <c r="AB196" s="18">
        <f>Cal_Governors!AB74</f>
        <v>0</v>
      </c>
      <c r="AC196" s="18">
        <f>Cal_Governors!AC74</f>
        <v>0</v>
      </c>
      <c r="AD196" s="18">
        <f>Cal_Governors!AD74</f>
        <v>0</v>
      </c>
      <c r="AE196" s="18">
        <f>Cal_Governors!AE74</f>
        <v>0</v>
      </c>
      <c r="AF196" s="18">
        <f>Cal_Governors!AF74</f>
        <v>0</v>
      </c>
      <c r="AG196" s="18">
        <f>Cal_Governors!AG74</f>
        <v>0</v>
      </c>
      <c r="AH196" s="18">
        <f>Cal_Governors!AH74</f>
        <v>0</v>
      </c>
      <c r="AI196" s="18">
        <f>Cal_Governors!AI74</f>
        <v>0</v>
      </c>
      <c r="AJ196" s="18">
        <f>Cal_Governors!AJ74</f>
        <v>0</v>
      </c>
      <c r="AK196" s="18">
        <f>Cal_Governors!AK74</f>
        <v>0</v>
      </c>
      <c r="AN196" s="35"/>
    </row>
    <row r="197" spans="5:40" s="97" customFormat="1">
      <c r="E197" s="16" t="str">
        <f>Cover!$F$13</f>
        <v>Lon</v>
      </c>
      <c r="F197" s="16" t="str">
        <f>Cal_Governors!F75</f>
        <v>Capex</v>
      </c>
      <c r="H197" s="16" t="str">
        <f>Cal_Governors!H75</f>
        <v>Governors</v>
      </c>
      <c r="I197" s="16" t="str">
        <f>Cal_Governors!I75</f>
        <v>Governors</v>
      </c>
      <c r="J197" s="16" t="str">
        <f>IF(ISBLANK(Cal_Governors!J75),"",Cal_Governors!J75)</f>
        <v/>
      </c>
      <c r="L197" s="97" t="s">
        <v>114</v>
      </c>
      <c r="M197" s="97" t="b">
        <f t="shared" si="4"/>
        <v>0</v>
      </c>
      <c r="N197" s="97" t="b">
        <f t="shared" si="5"/>
        <v>0</v>
      </c>
      <c r="T197" s="18">
        <f>Cal_Governors!T75</f>
        <v>0</v>
      </c>
      <c r="U197" s="18">
        <f>Cal_Governors!U75</f>
        <v>0</v>
      </c>
      <c r="V197" s="18">
        <f>Cal_Governors!V75</f>
        <v>0</v>
      </c>
      <c r="W197" s="18">
        <f>Cal_Governors!W75</f>
        <v>0</v>
      </c>
      <c r="X197" s="18">
        <f>Cal_Governors!X75</f>
        <v>0</v>
      </c>
      <c r="Y197" s="18">
        <f>Cal_Governors!Y75</f>
        <v>0</v>
      </c>
      <c r="Z197" s="18">
        <f>Cal_Governors!Z75</f>
        <v>0</v>
      </c>
      <c r="AA197" s="18">
        <f>Cal_Governors!AA75</f>
        <v>0</v>
      </c>
      <c r="AB197" s="18">
        <f>Cal_Governors!AB75</f>
        <v>0</v>
      </c>
      <c r="AC197" s="18">
        <f>Cal_Governors!AC75</f>
        <v>0</v>
      </c>
      <c r="AD197" s="18">
        <f>Cal_Governors!AD75</f>
        <v>0</v>
      </c>
      <c r="AE197" s="18">
        <f>Cal_Governors!AE75</f>
        <v>0</v>
      </c>
      <c r="AF197" s="18">
        <f>Cal_Governors!AF75</f>
        <v>0</v>
      </c>
      <c r="AG197" s="18">
        <f>Cal_Governors!AG75</f>
        <v>0</v>
      </c>
      <c r="AH197" s="18">
        <f>Cal_Governors!AH75</f>
        <v>0</v>
      </c>
      <c r="AI197" s="18">
        <f>Cal_Governors!AI75</f>
        <v>0</v>
      </c>
      <c r="AJ197" s="18">
        <f>Cal_Governors!AJ75</f>
        <v>0</v>
      </c>
      <c r="AK197" s="18">
        <f>Cal_Governors!AK75</f>
        <v>0</v>
      </c>
      <c r="AN197" s="35"/>
    </row>
    <row r="198" spans="5:40" s="97" customFormat="1">
      <c r="E198" s="16" t="str">
        <f>Cover!$F$13</f>
        <v>Lon</v>
      </c>
      <c r="F198" s="16" t="str">
        <f>Cal_Governors!F76</f>
        <v>Capex</v>
      </c>
      <c r="H198" s="16" t="str">
        <f>Cal_Governors!H76</f>
        <v>Governors</v>
      </c>
      <c r="I198" s="16" t="str">
        <f>Cal_Governors!I76</f>
        <v>Governors</v>
      </c>
      <c r="J198" s="16" t="str">
        <f>IF(ISBLANK(Cal_Governors!J76),"",Cal_Governors!J76)</f>
        <v/>
      </c>
      <c r="L198" s="97" t="s">
        <v>114</v>
      </c>
      <c r="M198" s="97" t="b">
        <f t="shared" si="4"/>
        <v>0</v>
      </c>
      <c r="N198" s="97" t="b">
        <f t="shared" si="5"/>
        <v>0</v>
      </c>
      <c r="T198" s="18">
        <f>Cal_Governors!T76</f>
        <v>0</v>
      </c>
      <c r="U198" s="18">
        <f>Cal_Governors!U76</f>
        <v>0</v>
      </c>
      <c r="V198" s="18">
        <f>Cal_Governors!V76</f>
        <v>0</v>
      </c>
      <c r="W198" s="18">
        <f>Cal_Governors!W76</f>
        <v>0</v>
      </c>
      <c r="X198" s="18">
        <f>Cal_Governors!X76</f>
        <v>0</v>
      </c>
      <c r="Y198" s="18">
        <f>Cal_Governors!Y76</f>
        <v>0</v>
      </c>
      <c r="Z198" s="18">
        <f>Cal_Governors!Z76</f>
        <v>0</v>
      </c>
      <c r="AA198" s="18">
        <f>Cal_Governors!AA76</f>
        <v>0</v>
      </c>
      <c r="AB198" s="18">
        <f>Cal_Governors!AB76</f>
        <v>0</v>
      </c>
      <c r="AC198" s="18">
        <f>Cal_Governors!AC76</f>
        <v>0</v>
      </c>
      <c r="AD198" s="18">
        <f>Cal_Governors!AD76</f>
        <v>0</v>
      </c>
      <c r="AE198" s="18">
        <f>Cal_Governors!AE76</f>
        <v>0</v>
      </c>
      <c r="AF198" s="18">
        <f>Cal_Governors!AF76</f>
        <v>0</v>
      </c>
      <c r="AG198" s="18">
        <f>Cal_Governors!AG76</f>
        <v>0</v>
      </c>
      <c r="AH198" s="18">
        <f>Cal_Governors!AH76</f>
        <v>0</v>
      </c>
      <c r="AI198" s="18">
        <f>Cal_Governors!AI76</f>
        <v>0</v>
      </c>
      <c r="AJ198" s="18">
        <f>Cal_Governors!AJ76</f>
        <v>0</v>
      </c>
      <c r="AK198" s="18">
        <f>Cal_Governors!AK76</f>
        <v>0</v>
      </c>
      <c r="AN198" s="35"/>
    </row>
    <row r="199" spans="5:40" s="97" customFormat="1">
      <c r="E199" s="16" t="str">
        <f>Cover!$F$13</f>
        <v>Lon</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
      </c>
      <c r="L199" s="97" t="s">
        <v>114</v>
      </c>
      <c r="M199" s="97" t="b">
        <f t="shared" si="4"/>
        <v>0</v>
      </c>
      <c r="N199" s="97" t="b">
        <f t="shared" si="5"/>
        <v>0</v>
      </c>
      <c r="T199" s="18">
        <f>'Cal_Transport &amp; Plant'!T67</f>
        <v>0</v>
      </c>
      <c r="U199" s="18">
        <f>'Cal_Transport &amp; Plant'!U67</f>
        <v>0</v>
      </c>
      <c r="V199" s="18">
        <f>'Cal_Transport &amp; Plant'!V67</f>
        <v>0</v>
      </c>
      <c r="W199" s="18">
        <f>'Cal_Transport &amp; Plant'!W67</f>
        <v>0</v>
      </c>
      <c r="X199" s="18">
        <f>'Cal_Transport &amp; Plant'!X67</f>
        <v>0</v>
      </c>
      <c r="Y199" s="18">
        <f>'Cal_Transport &amp; Plant'!Y67</f>
        <v>0</v>
      </c>
      <c r="Z199" s="18">
        <f>'Cal_Transport &amp; Plant'!Z67</f>
        <v>0</v>
      </c>
      <c r="AA199" s="18">
        <f>'Cal_Transport &amp; Plant'!AA67</f>
        <v>0</v>
      </c>
      <c r="AB199" s="18">
        <f>'Cal_Transport &amp; Plant'!AB67</f>
        <v>0</v>
      </c>
      <c r="AC199" s="18">
        <f>'Cal_Transport &amp; Plant'!AC67</f>
        <v>0</v>
      </c>
      <c r="AD199" s="18">
        <f>'Cal_Transport &amp; Plant'!AD67</f>
        <v>0</v>
      </c>
      <c r="AE199" s="18">
        <f>'Cal_Transport &amp; Plant'!AE67</f>
        <v>0</v>
      </c>
      <c r="AF199" s="18">
        <f>'Cal_Transport &amp; Plant'!AF67</f>
        <v>0</v>
      </c>
      <c r="AG199" s="18">
        <f>'Cal_Transport &amp; Plant'!AG67</f>
        <v>0</v>
      </c>
      <c r="AH199" s="18">
        <f>'Cal_Transport &amp; Plant'!AH67</f>
        <v>0</v>
      </c>
      <c r="AI199" s="18">
        <f>'Cal_Transport &amp; Plant'!AI67</f>
        <v>0</v>
      </c>
      <c r="AJ199" s="18">
        <f>'Cal_Transport &amp; Plant'!AJ67</f>
        <v>0</v>
      </c>
      <c r="AK199" s="18">
        <f>'Cal_Transport &amp; Plant'!AK67</f>
        <v>0</v>
      </c>
      <c r="AN199" s="35"/>
    </row>
    <row r="200" spans="5:40" s="97" customFormat="1">
      <c r="E200" s="16" t="str">
        <f>Cover!$F$13</f>
        <v>Lon</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97" t="s">
        <v>114</v>
      </c>
      <c r="M200" s="97" t="b">
        <f t="shared" si="4"/>
        <v>0</v>
      </c>
      <c r="N200" s="97" t="b">
        <f t="shared" si="5"/>
        <v>0</v>
      </c>
      <c r="T200" s="18">
        <f>'Cal_Transport &amp; Plant'!T68</f>
        <v>0</v>
      </c>
      <c r="U200" s="18">
        <f>'Cal_Transport &amp; Plant'!U68</f>
        <v>0</v>
      </c>
      <c r="V200" s="18">
        <f>'Cal_Transport &amp; Plant'!V68</f>
        <v>0</v>
      </c>
      <c r="W200" s="18">
        <f>'Cal_Transport &amp; Plant'!W68</f>
        <v>0</v>
      </c>
      <c r="X200" s="18">
        <f>'Cal_Transport &amp; Plant'!X68</f>
        <v>0</v>
      </c>
      <c r="Y200" s="18">
        <f>'Cal_Transport &amp; Plant'!Y68</f>
        <v>0</v>
      </c>
      <c r="Z200" s="18">
        <f>'Cal_Transport &amp; Plant'!Z68</f>
        <v>0</v>
      </c>
      <c r="AA200" s="18">
        <f>'Cal_Transport &amp; Plant'!AA68</f>
        <v>0</v>
      </c>
      <c r="AB200" s="18">
        <f>'Cal_Transport &amp; Plant'!AB68</f>
        <v>0</v>
      </c>
      <c r="AC200" s="18">
        <f>'Cal_Transport &amp; Plant'!AC68</f>
        <v>0</v>
      </c>
      <c r="AD200" s="18">
        <f>'Cal_Transport &amp; Plant'!AD68</f>
        <v>0</v>
      </c>
      <c r="AE200" s="18">
        <f>'Cal_Transport &amp; Plant'!AE68</f>
        <v>0</v>
      </c>
      <c r="AF200" s="18">
        <f>'Cal_Transport &amp; Plant'!AF68</f>
        <v>0</v>
      </c>
      <c r="AG200" s="18">
        <f>'Cal_Transport &amp; Plant'!AG68</f>
        <v>0</v>
      </c>
      <c r="AH200" s="18">
        <f>'Cal_Transport &amp; Plant'!AH68</f>
        <v>0</v>
      </c>
      <c r="AI200" s="18">
        <f>'Cal_Transport &amp; Plant'!AI68</f>
        <v>0</v>
      </c>
      <c r="AJ200" s="18">
        <f>'Cal_Transport &amp; Plant'!AJ68</f>
        <v>0</v>
      </c>
      <c r="AK200" s="18">
        <f>'Cal_Transport &amp; Plant'!AK68</f>
        <v>0</v>
      </c>
      <c r="AN200" s="35"/>
    </row>
    <row r="201" spans="5:40" s="97" customFormat="1">
      <c r="E201" s="16" t="str">
        <f>Cover!$F$13</f>
        <v>Lon</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97" t="s">
        <v>114</v>
      </c>
      <c r="M201" s="97" t="b">
        <f t="shared" si="4"/>
        <v>0</v>
      </c>
      <c r="N201" s="97" t="b">
        <f t="shared" si="5"/>
        <v>0</v>
      </c>
      <c r="T201" s="18">
        <f>'Cal_Transport &amp; Plant'!T69</f>
        <v>0</v>
      </c>
      <c r="U201" s="18">
        <f>'Cal_Transport &amp; Plant'!U69</f>
        <v>0</v>
      </c>
      <c r="V201" s="18">
        <f>'Cal_Transport &amp; Plant'!V69</f>
        <v>0</v>
      </c>
      <c r="W201" s="18">
        <f>'Cal_Transport &amp; Plant'!W69</f>
        <v>0</v>
      </c>
      <c r="X201" s="18">
        <f>'Cal_Transport &amp; Plant'!X69</f>
        <v>0</v>
      </c>
      <c r="Y201" s="18">
        <f>'Cal_Transport &amp; Plant'!Y69</f>
        <v>0</v>
      </c>
      <c r="Z201" s="18">
        <f>'Cal_Transport &amp; Plant'!Z69</f>
        <v>0</v>
      </c>
      <c r="AA201" s="18">
        <f>'Cal_Transport &amp; Plant'!AA69</f>
        <v>0</v>
      </c>
      <c r="AB201" s="18">
        <f>'Cal_Transport &amp; Plant'!AB69</f>
        <v>0</v>
      </c>
      <c r="AC201" s="18">
        <f>'Cal_Transport &amp; Plant'!AC69</f>
        <v>0</v>
      </c>
      <c r="AD201" s="18">
        <f>'Cal_Transport &amp; Plant'!AD69</f>
        <v>0</v>
      </c>
      <c r="AE201" s="18">
        <f>'Cal_Transport &amp; Plant'!AE69</f>
        <v>0</v>
      </c>
      <c r="AF201" s="18">
        <f>'Cal_Transport &amp; Plant'!AF69</f>
        <v>0</v>
      </c>
      <c r="AG201" s="18">
        <f>'Cal_Transport &amp; Plant'!AG69</f>
        <v>0</v>
      </c>
      <c r="AH201" s="18">
        <f>'Cal_Transport &amp; Plant'!AH69</f>
        <v>0</v>
      </c>
      <c r="AI201" s="18">
        <f>'Cal_Transport &amp; Plant'!AI69</f>
        <v>0</v>
      </c>
      <c r="AJ201" s="18">
        <f>'Cal_Transport &amp; Plant'!AJ69</f>
        <v>0</v>
      </c>
      <c r="AK201" s="18">
        <f>'Cal_Transport &amp; Plant'!AK69</f>
        <v>0</v>
      </c>
      <c r="AN201" s="35"/>
    </row>
    <row r="202" spans="5:40" s="97" customFormat="1">
      <c r="E202" s="16" t="str">
        <f>Cover!$F$13</f>
        <v>Lon</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7" t="s">
        <v>114</v>
      </c>
      <c r="M202" s="97" t="b">
        <f t="shared" ref="M202:M228" si="6">IF(LEFT(J202,2)="BO","BO")</f>
        <v>0</v>
      </c>
      <c r="N202" s="97" t="b">
        <f t="shared" ref="N202:N228" si="7">IF(LEFT(J202,2)="TA","TA")</f>
        <v>0</v>
      </c>
      <c r="T202" s="18">
        <f>'Cal_Transport &amp; Plant'!T70</f>
        <v>0</v>
      </c>
      <c r="U202" s="18">
        <f>'Cal_Transport &amp; Plant'!U70</f>
        <v>0</v>
      </c>
      <c r="V202" s="18">
        <f>'Cal_Transport &amp; Plant'!V70</f>
        <v>0</v>
      </c>
      <c r="W202" s="18">
        <f>'Cal_Transport &amp; Plant'!W70</f>
        <v>0</v>
      </c>
      <c r="X202" s="18">
        <f>'Cal_Transport &amp; Plant'!X70</f>
        <v>0</v>
      </c>
      <c r="Y202" s="18">
        <f>'Cal_Transport &amp; Plant'!Y70</f>
        <v>0</v>
      </c>
      <c r="Z202" s="18">
        <f>'Cal_Transport &amp; Plant'!Z70</f>
        <v>0</v>
      </c>
      <c r="AA202" s="18">
        <f>'Cal_Transport &amp; Plant'!AA70</f>
        <v>0</v>
      </c>
      <c r="AB202" s="18">
        <f>'Cal_Transport &amp; Plant'!AB70</f>
        <v>0</v>
      </c>
      <c r="AC202" s="18">
        <f>'Cal_Transport &amp; Plant'!AC70</f>
        <v>0</v>
      </c>
      <c r="AD202" s="18">
        <f>'Cal_Transport &amp; Plant'!AD70</f>
        <v>0</v>
      </c>
      <c r="AE202" s="18">
        <f>'Cal_Transport &amp; Plant'!AE70</f>
        <v>0</v>
      </c>
      <c r="AF202" s="18">
        <f>'Cal_Transport &amp; Plant'!AF70</f>
        <v>0</v>
      </c>
      <c r="AG202" s="18">
        <f>'Cal_Transport &amp; Plant'!AG70</f>
        <v>0</v>
      </c>
      <c r="AH202" s="18">
        <f>'Cal_Transport &amp; Plant'!AH70</f>
        <v>0</v>
      </c>
      <c r="AI202" s="18">
        <f>'Cal_Transport &amp; Plant'!AI70</f>
        <v>0</v>
      </c>
      <c r="AJ202" s="18">
        <f>'Cal_Transport &amp; Plant'!AJ70</f>
        <v>0</v>
      </c>
      <c r="AK202" s="18">
        <f>'Cal_Transport &amp; Plant'!AK70</f>
        <v>0</v>
      </c>
      <c r="AN202" s="35"/>
    </row>
    <row r="203" spans="5:40" s="97" customFormat="1">
      <c r="E203" s="16" t="str">
        <f>Cover!$F$13</f>
        <v>Lon</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7" t="s">
        <v>114</v>
      </c>
      <c r="M203" s="97" t="b">
        <f t="shared" si="6"/>
        <v>0</v>
      </c>
      <c r="N203" s="97" t="b">
        <f t="shared" si="7"/>
        <v>0</v>
      </c>
      <c r="T203" s="18">
        <f>'Cal_Transport &amp; Plant'!T71</f>
        <v>0</v>
      </c>
      <c r="U203" s="18">
        <f>'Cal_Transport &amp; Plant'!U71</f>
        <v>0</v>
      </c>
      <c r="V203" s="18">
        <f>'Cal_Transport &amp; Plant'!V71</f>
        <v>0</v>
      </c>
      <c r="W203" s="18">
        <f>'Cal_Transport &amp; Plant'!W71</f>
        <v>0</v>
      </c>
      <c r="X203" s="18">
        <f>'Cal_Transport &amp; Plant'!X71</f>
        <v>0</v>
      </c>
      <c r="Y203" s="18">
        <f>'Cal_Transport &amp; Plant'!Y71</f>
        <v>0</v>
      </c>
      <c r="Z203" s="18">
        <f>'Cal_Transport &amp; Plant'!Z71</f>
        <v>0</v>
      </c>
      <c r="AA203" s="18">
        <f>'Cal_Transport &amp; Plant'!AA71</f>
        <v>0</v>
      </c>
      <c r="AB203" s="18">
        <f>'Cal_Transport &amp; Plant'!AB71</f>
        <v>0</v>
      </c>
      <c r="AC203" s="18">
        <f>'Cal_Transport &amp; Plant'!AC71</f>
        <v>0</v>
      </c>
      <c r="AD203" s="18">
        <f>'Cal_Transport &amp; Plant'!AD71</f>
        <v>0</v>
      </c>
      <c r="AE203" s="18">
        <f>'Cal_Transport &amp; Plant'!AE71</f>
        <v>0</v>
      </c>
      <c r="AF203" s="18">
        <f>'Cal_Transport &amp; Plant'!AF71</f>
        <v>0</v>
      </c>
      <c r="AG203" s="18">
        <f>'Cal_Transport &amp; Plant'!AG71</f>
        <v>0</v>
      </c>
      <c r="AH203" s="18">
        <f>'Cal_Transport &amp; Plant'!AH71</f>
        <v>0</v>
      </c>
      <c r="AI203" s="18">
        <f>'Cal_Transport &amp; Plant'!AI71</f>
        <v>0</v>
      </c>
      <c r="AJ203" s="18">
        <f>'Cal_Transport &amp; Plant'!AJ71</f>
        <v>0</v>
      </c>
      <c r="AK203" s="18">
        <f>'Cal_Transport &amp; Plant'!AK71</f>
        <v>0</v>
      </c>
      <c r="AN203" s="35"/>
    </row>
    <row r="204" spans="5:40" s="97" customFormat="1">
      <c r="E204" s="16" t="str">
        <f>Cover!$F$13</f>
        <v>Lon</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7" t="s">
        <v>114</v>
      </c>
      <c r="M204" s="97" t="b">
        <f t="shared" si="6"/>
        <v>0</v>
      </c>
      <c r="N204" s="97" t="b">
        <f t="shared" si="7"/>
        <v>0</v>
      </c>
      <c r="T204" s="18">
        <f>'Cal_Transport &amp; Plant'!T72</f>
        <v>0</v>
      </c>
      <c r="U204" s="18">
        <f>'Cal_Transport &amp; Plant'!U72</f>
        <v>0</v>
      </c>
      <c r="V204" s="18">
        <f>'Cal_Transport &amp; Plant'!V72</f>
        <v>0</v>
      </c>
      <c r="W204" s="18">
        <f>'Cal_Transport &amp; Plant'!W72</f>
        <v>0</v>
      </c>
      <c r="X204" s="18">
        <f>'Cal_Transport &amp; Plant'!X72</f>
        <v>0</v>
      </c>
      <c r="Y204" s="18">
        <f>'Cal_Transport &amp; Plant'!Y72</f>
        <v>0</v>
      </c>
      <c r="Z204" s="18">
        <f>'Cal_Transport &amp; Plant'!Z72</f>
        <v>0</v>
      </c>
      <c r="AA204" s="18">
        <f>'Cal_Transport &amp; Plant'!AA72</f>
        <v>0</v>
      </c>
      <c r="AB204" s="18">
        <f>'Cal_Transport &amp; Plant'!AB72</f>
        <v>0</v>
      </c>
      <c r="AC204" s="18">
        <f>'Cal_Transport &amp; Plant'!AC72</f>
        <v>0</v>
      </c>
      <c r="AD204" s="18">
        <f>'Cal_Transport &amp; Plant'!AD72</f>
        <v>0</v>
      </c>
      <c r="AE204" s="18">
        <f>'Cal_Transport &amp; Plant'!AE72</f>
        <v>0</v>
      </c>
      <c r="AF204" s="18">
        <f>'Cal_Transport &amp; Plant'!AF72</f>
        <v>0</v>
      </c>
      <c r="AG204" s="18">
        <f>'Cal_Transport &amp; Plant'!AG72</f>
        <v>0</v>
      </c>
      <c r="AH204" s="18">
        <f>'Cal_Transport &amp; Plant'!AH72</f>
        <v>0</v>
      </c>
      <c r="AI204" s="18">
        <f>'Cal_Transport &amp; Plant'!AI72</f>
        <v>0</v>
      </c>
      <c r="AJ204" s="18">
        <f>'Cal_Transport &amp; Plant'!AJ72</f>
        <v>0</v>
      </c>
      <c r="AK204" s="18">
        <f>'Cal_Transport &amp; Plant'!AK72</f>
        <v>0</v>
      </c>
      <c r="AN204" s="35"/>
    </row>
    <row r="205" spans="5:40" s="97" customFormat="1">
      <c r="E205" s="16" t="str">
        <f>Cover!$F$13</f>
        <v>Lon</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7" t="s">
        <v>114</v>
      </c>
      <c r="M205" s="97" t="b">
        <f t="shared" si="6"/>
        <v>0</v>
      </c>
      <c r="N205" s="97" t="b">
        <f t="shared" si="7"/>
        <v>0</v>
      </c>
      <c r="T205" s="18">
        <f>'Cal_Transport &amp; Plant'!T73</f>
        <v>0</v>
      </c>
      <c r="U205" s="18">
        <f>'Cal_Transport &amp; Plant'!U73</f>
        <v>0</v>
      </c>
      <c r="V205" s="18">
        <f>'Cal_Transport &amp; Plant'!V73</f>
        <v>0</v>
      </c>
      <c r="W205" s="18">
        <f>'Cal_Transport &amp; Plant'!W73</f>
        <v>0</v>
      </c>
      <c r="X205" s="18">
        <f>'Cal_Transport &amp; Plant'!X73</f>
        <v>0</v>
      </c>
      <c r="Y205" s="18">
        <f>'Cal_Transport &amp; Plant'!Y73</f>
        <v>0</v>
      </c>
      <c r="Z205" s="18">
        <f>'Cal_Transport &amp; Plant'!Z73</f>
        <v>0</v>
      </c>
      <c r="AA205" s="18">
        <f>'Cal_Transport &amp; Plant'!AA73</f>
        <v>0</v>
      </c>
      <c r="AB205" s="18">
        <f>'Cal_Transport &amp; Plant'!AB73</f>
        <v>0</v>
      </c>
      <c r="AC205" s="18">
        <f>'Cal_Transport &amp; Plant'!AC73</f>
        <v>0</v>
      </c>
      <c r="AD205" s="18">
        <f>'Cal_Transport &amp; Plant'!AD73</f>
        <v>0</v>
      </c>
      <c r="AE205" s="18">
        <f>'Cal_Transport &amp; Plant'!AE73</f>
        <v>0</v>
      </c>
      <c r="AF205" s="18">
        <f>'Cal_Transport &amp; Plant'!AF73</f>
        <v>0</v>
      </c>
      <c r="AG205" s="18">
        <f>'Cal_Transport &amp; Plant'!AG73</f>
        <v>0</v>
      </c>
      <c r="AH205" s="18">
        <f>'Cal_Transport &amp; Plant'!AH73</f>
        <v>0</v>
      </c>
      <c r="AI205" s="18">
        <f>'Cal_Transport &amp; Plant'!AI73</f>
        <v>0</v>
      </c>
      <c r="AJ205" s="18">
        <f>'Cal_Transport &amp; Plant'!AJ73</f>
        <v>0</v>
      </c>
      <c r="AK205" s="18">
        <f>'Cal_Transport &amp; Plant'!AK73</f>
        <v>0</v>
      </c>
      <c r="AN205" s="35"/>
    </row>
    <row r="206" spans="5:40" s="97" customFormat="1">
      <c r="E206" s="16" t="str">
        <f>Cover!$F$13</f>
        <v>Lon</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7" t="s">
        <v>114</v>
      </c>
      <c r="M206" s="97" t="b">
        <f t="shared" si="6"/>
        <v>0</v>
      </c>
      <c r="N206" s="97" t="b">
        <f t="shared" si="7"/>
        <v>0</v>
      </c>
      <c r="T206" s="18">
        <f>'Cal_Transport &amp; Plant'!T74</f>
        <v>0</v>
      </c>
      <c r="U206" s="18">
        <f>'Cal_Transport &amp; Plant'!U74</f>
        <v>0</v>
      </c>
      <c r="V206" s="18">
        <f>'Cal_Transport &amp; Plant'!V74</f>
        <v>0</v>
      </c>
      <c r="W206" s="18">
        <f>'Cal_Transport &amp; Plant'!W74</f>
        <v>0</v>
      </c>
      <c r="X206" s="18">
        <f>'Cal_Transport &amp; Plant'!X74</f>
        <v>0</v>
      </c>
      <c r="Y206" s="18">
        <f>'Cal_Transport &amp; Plant'!Y74</f>
        <v>0</v>
      </c>
      <c r="Z206" s="18">
        <f>'Cal_Transport &amp; Plant'!Z74</f>
        <v>0</v>
      </c>
      <c r="AA206" s="18">
        <f>'Cal_Transport &amp; Plant'!AA74</f>
        <v>0</v>
      </c>
      <c r="AB206" s="18">
        <f>'Cal_Transport &amp; Plant'!AB74</f>
        <v>0</v>
      </c>
      <c r="AC206" s="18">
        <f>'Cal_Transport &amp; Plant'!AC74</f>
        <v>0</v>
      </c>
      <c r="AD206" s="18">
        <f>'Cal_Transport &amp; Plant'!AD74</f>
        <v>0</v>
      </c>
      <c r="AE206" s="18">
        <f>'Cal_Transport &amp; Plant'!AE74</f>
        <v>0</v>
      </c>
      <c r="AF206" s="18">
        <f>'Cal_Transport &amp; Plant'!AF74</f>
        <v>0</v>
      </c>
      <c r="AG206" s="18">
        <f>'Cal_Transport &amp; Plant'!AG74</f>
        <v>0</v>
      </c>
      <c r="AH206" s="18">
        <f>'Cal_Transport &amp; Plant'!AH74</f>
        <v>0</v>
      </c>
      <c r="AI206" s="18">
        <f>'Cal_Transport &amp; Plant'!AI74</f>
        <v>0</v>
      </c>
      <c r="AJ206" s="18">
        <f>'Cal_Transport &amp; Plant'!AJ74</f>
        <v>0</v>
      </c>
      <c r="AK206" s="18">
        <f>'Cal_Transport &amp; Plant'!AK74</f>
        <v>0</v>
      </c>
      <c r="AN206" s="35"/>
    </row>
    <row r="207" spans="5:40" s="97" customFormat="1">
      <c r="E207" s="16" t="str">
        <f>Cover!$F$13</f>
        <v>Lon</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7" t="s">
        <v>114</v>
      </c>
      <c r="M207" s="97" t="b">
        <f t="shared" si="6"/>
        <v>0</v>
      </c>
      <c r="N207" s="97" t="b">
        <f t="shared" si="7"/>
        <v>0</v>
      </c>
      <c r="T207" s="18">
        <f>'Cal_Transport &amp; Plant'!T75</f>
        <v>0</v>
      </c>
      <c r="U207" s="18">
        <f>'Cal_Transport &amp; Plant'!U75</f>
        <v>0</v>
      </c>
      <c r="V207" s="18">
        <f>'Cal_Transport &amp; Plant'!V75</f>
        <v>0</v>
      </c>
      <c r="W207" s="18">
        <f>'Cal_Transport &amp; Plant'!W75</f>
        <v>0</v>
      </c>
      <c r="X207" s="18">
        <f>'Cal_Transport &amp; Plant'!X75</f>
        <v>0</v>
      </c>
      <c r="Y207" s="18">
        <f>'Cal_Transport &amp; Plant'!Y75</f>
        <v>0</v>
      </c>
      <c r="Z207" s="18">
        <f>'Cal_Transport &amp; Plant'!Z75</f>
        <v>0</v>
      </c>
      <c r="AA207" s="18">
        <f>'Cal_Transport &amp; Plant'!AA75</f>
        <v>0</v>
      </c>
      <c r="AB207" s="18">
        <f>'Cal_Transport &amp; Plant'!AB75</f>
        <v>0</v>
      </c>
      <c r="AC207" s="18">
        <f>'Cal_Transport &amp; Plant'!AC75</f>
        <v>0</v>
      </c>
      <c r="AD207" s="18">
        <f>'Cal_Transport &amp; Plant'!AD75</f>
        <v>0</v>
      </c>
      <c r="AE207" s="18">
        <f>'Cal_Transport &amp; Plant'!AE75</f>
        <v>0</v>
      </c>
      <c r="AF207" s="18">
        <f>'Cal_Transport &amp; Plant'!AF75</f>
        <v>0</v>
      </c>
      <c r="AG207" s="18">
        <f>'Cal_Transport &amp; Plant'!AG75</f>
        <v>0</v>
      </c>
      <c r="AH207" s="18">
        <f>'Cal_Transport &amp; Plant'!AH75</f>
        <v>0</v>
      </c>
      <c r="AI207" s="18">
        <f>'Cal_Transport &amp; Plant'!AI75</f>
        <v>0</v>
      </c>
      <c r="AJ207" s="18">
        <f>'Cal_Transport &amp; Plant'!AJ75</f>
        <v>0</v>
      </c>
      <c r="AK207" s="18">
        <f>'Cal_Transport &amp; Plant'!AK75</f>
        <v>0</v>
      </c>
      <c r="AN207" s="35"/>
    </row>
    <row r="208" spans="5:40" s="97" customFormat="1">
      <c r="E208" s="16" t="str">
        <f>Cover!$F$13</f>
        <v>Lon</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7" t="s">
        <v>114</v>
      </c>
      <c r="M208" s="97" t="b">
        <f t="shared" si="6"/>
        <v>0</v>
      </c>
      <c r="N208" s="97" t="b">
        <f t="shared" si="7"/>
        <v>0</v>
      </c>
      <c r="T208" s="18">
        <f>'Cal_Transport &amp; Plant'!T76</f>
        <v>0</v>
      </c>
      <c r="U208" s="18">
        <f>'Cal_Transport &amp; Plant'!U76</f>
        <v>0</v>
      </c>
      <c r="V208" s="18">
        <f>'Cal_Transport &amp; Plant'!V76</f>
        <v>0</v>
      </c>
      <c r="W208" s="18">
        <f>'Cal_Transport &amp; Plant'!W76</f>
        <v>0</v>
      </c>
      <c r="X208" s="18">
        <f>'Cal_Transport &amp; Plant'!X76</f>
        <v>0</v>
      </c>
      <c r="Y208" s="18">
        <f>'Cal_Transport &amp; Plant'!Y76</f>
        <v>0</v>
      </c>
      <c r="Z208" s="18">
        <f>'Cal_Transport &amp; Plant'!Z76</f>
        <v>0</v>
      </c>
      <c r="AA208" s="18">
        <f>'Cal_Transport &amp; Plant'!AA76</f>
        <v>0</v>
      </c>
      <c r="AB208" s="18">
        <f>'Cal_Transport &amp; Plant'!AB76</f>
        <v>0</v>
      </c>
      <c r="AC208" s="18">
        <f>'Cal_Transport &amp; Plant'!AC76</f>
        <v>0</v>
      </c>
      <c r="AD208" s="18">
        <f>'Cal_Transport &amp; Plant'!AD76</f>
        <v>0</v>
      </c>
      <c r="AE208" s="18">
        <f>'Cal_Transport &amp; Plant'!AE76</f>
        <v>0</v>
      </c>
      <c r="AF208" s="18">
        <f>'Cal_Transport &amp; Plant'!AF76</f>
        <v>0</v>
      </c>
      <c r="AG208" s="18">
        <f>'Cal_Transport &amp; Plant'!AG76</f>
        <v>0</v>
      </c>
      <c r="AH208" s="18">
        <f>'Cal_Transport &amp; Plant'!AH76</f>
        <v>0</v>
      </c>
      <c r="AI208" s="18">
        <f>'Cal_Transport &amp; Plant'!AI76</f>
        <v>0</v>
      </c>
      <c r="AJ208" s="18">
        <f>'Cal_Transport &amp; Plant'!AJ76</f>
        <v>0</v>
      </c>
      <c r="AK208" s="18">
        <f>'Cal_Transport &amp; Plant'!AK76</f>
        <v>0</v>
      </c>
      <c r="AN208" s="35"/>
    </row>
    <row r="209" spans="5:40" s="97" customFormat="1">
      <c r="E209" s="16" t="str">
        <f>Cover!$F$13</f>
        <v>Lon</v>
      </c>
      <c r="F209" s="16" t="str">
        <f>'Cal_Other Capex'!F67</f>
        <v>Capex</v>
      </c>
      <c r="H209" s="16" t="str">
        <f>'Cal_Other Capex'!H67</f>
        <v>Other capex</v>
      </c>
      <c r="I209" s="16" t="str">
        <f>'Cal_Other Capex'!I67</f>
        <v>Other Capex</v>
      </c>
      <c r="J209" s="16" t="str">
        <f>IF(ISBLANK('Cal_Other Capex'!J67),"",'Cal_Other Capex'!J67)</f>
        <v>BOs - EAP</v>
      </c>
      <c r="L209" s="97" t="s">
        <v>114</v>
      </c>
      <c r="M209" s="97" t="str">
        <f t="shared" si="6"/>
        <v>BO</v>
      </c>
      <c r="N209" s="97" t="b">
        <f t="shared" si="7"/>
        <v>0</v>
      </c>
      <c r="T209" s="18">
        <f>'Cal_Other Capex'!T67</f>
        <v>0</v>
      </c>
      <c r="U209" s="18">
        <f>'Cal_Other Capex'!U67</f>
        <v>0</v>
      </c>
      <c r="V209" s="18">
        <f>'Cal_Other Capex'!V67</f>
        <v>0</v>
      </c>
      <c r="W209" s="18">
        <f>'Cal_Other Capex'!W67</f>
        <v>0</v>
      </c>
      <c r="X209" s="18">
        <f>'Cal_Other Capex'!X67</f>
        <v>0</v>
      </c>
      <c r="Y209" s="18">
        <f>'Cal_Other Capex'!Y67</f>
        <v>0</v>
      </c>
      <c r="Z209" s="18">
        <f>'Cal_Other Capex'!Z67</f>
        <v>0</v>
      </c>
      <c r="AA209" s="18">
        <f>'Cal_Other Capex'!AA67</f>
        <v>0</v>
      </c>
      <c r="AB209" s="18">
        <f>'Cal_Other Capex'!AB67</f>
        <v>0</v>
      </c>
      <c r="AC209" s="18">
        <f>'Cal_Other Capex'!AC67</f>
        <v>0</v>
      </c>
      <c r="AD209" s="18">
        <f>'Cal_Other Capex'!AD67</f>
        <v>0</v>
      </c>
      <c r="AE209" s="18">
        <f>'Cal_Other Capex'!AE67</f>
        <v>0</v>
      </c>
      <c r="AF209" s="18">
        <f>'Cal_Other Capex'!AF67</f>
        <v>0</v>
      </c>
      <c r="AG209" s="18">
        <f>'Cal_Other Capex'!AG67</f>
        <v>-4.1568000000000001E-2</v>
      </c>
      <c r="AH209" s="18">
        <f>'Cal_Other Capex'!AH67</f>
        <v>-4.1568000000000001E-2</v>
      </c>
      <c r="AI209" s="18">
        <f>'Cal_Other Capex'!AI67</f>
        <v>-4.1568000000000001E-2</v>
      </c>
      <c r="AJ209" s="18">
        <f>'Cal_Other Capex'!AJ67</f>
        <v>-4.1568000000000001E-2</v>
      </c>
      <c r="AK209" s="18">
        <f>'Cal_Other Capex'!AK67</f>
        <v>-4.1568000000000001E-2</v>
      </c>
      <c r="AN209" s="35"/>
    </row>
    <row r="210" spans="5:40" s="97" customFormat="1">
      <c r="E210" s="16" t="str">
        <f>Cover!$F$13</f>
        <v>Lon</v>
      </c>
      <c r="F210" s="16" t="str">
        <f>'Cal_Other Capex'!F68</f>
        <v>Capex</v>
      </c>
      <c r="H210" s="16" t="str">
        <f>'Cal_Other Capex'!H68</f>
        <v>Other capex</v>
      </c>
      <c r="I210" s="16" t="str">
        <f>'Cal_Other Capex'!I68</f>
        <v>Other Capex</v>
      </c>
      <c r="J210" s="16" t="str">
        <f>IF(ISBLANK('Cal_Other Capex'!J68),"",'Cal_Other Capex'!J68)</f>
        <v>Smart metering</v>
      </c>
      <c r="L210" s="97" t="s">
        <v>114</v>
      </c>
      <c r="M210" s="97" t="b">
        <f t="shared" si="6"/>
        <v>0</v>
      </c>
      <c r="N210" s="97" t="b">
        <f t="shared" si="7"/>
        <v>0</v>
      </c>
      <c r="T210" s="18">
        <f>'Cal_Other Capex'!T68</f>
        <v>0</v>
      </c>
      <c r="U210" s="18">
        <f>'Cal_Other Capex'!U68</f>
        <v>0</v>
      </c>
      <c r="V210" s="18">
        <f>'Cal_Other Capex'!V68</f>
        <v>0</v>
      </c>
      <c r="W210" s="18">
        <f>'Cal_Other Capex'!W68</f>
        <v>0</v>
      </c>
      <c r="X210" s="18">
        <f>'Cal_Other Capex'!X68</f>
        <v>0</v>
      </c>
      <c r="Y210" s="18">
        <f>'Cal_Other Capex'!Y68</f>
        <v>-1.06353183730381E-2</v>
      </c>
      <c r="Z210" s="18">
        <f>'Cal_Other Capex'!Z68</f>
        <v>-1.0430885454545452E-2</v>
      </c>
      <c r="AA210" s="18">
        <f>'Cal_Other Capex'!AA68</f>
        <v>-2.1240033285768525E-2</v>
      </c>
      <c r="AB210" s="18">
        <f>'Cal_Other Capex'!AB68</f>
        <v>-4.0916651351126994E-2</v>
      </c>
      <c r="AC210" s="18">
        <f>'Cal_Other Capex'!AC68</f>
        <v>0</v>
      </c>
      <c r="AD210" s="18">
        <f>'Cal_Other Capex'!AD68</f>
        <v>0</v>
      </c>
      <c r="AE210" s="18">
        <f>'Cal_Other Capex'!AE68</f>
        <v>-1.6918710598362828E-2</v>
      </c>
      <c r="AF210" s="18">
        <f>'Cal_Other Capex'!AF68</f>
        <v>-1.5248127743374133E-2</v>
      </c>
      <c r="AG210" s="18">
        <f>'Cal_Other Capex'!AG68</f>
        <v>-1.7864051220408267E-2</v>
      </c>
      <c r="AH210" s="18">
        <f>'Cal_Other Capex'!AH68</f>
        <v>-1.7773846962579502E-2</v>
      </c>
      <c r="AI210" s="18">
        <f>'Cal_Other Capex'!AI68</f>
        <v>-1.5338332001202895E-2</v>
      </c>
      <c r="AJ210" s="18">
        <f>'Cal_Other Capex'!AJ68</f>
        <v>-3.5865212912716249E-3</v>
      </c>
      <c r="AK210" s="18">
        <f>'Cal_Other Capex'!AK68</f>
        <v>-2.3669597254267465E-3</v>
      </c>
      <c r="AN210" s="35"/>
    </row>
    <row r="211" spans="5:40" s="97" customFormat="1">
      <c r="E211" s="16" t="str">
        <f>Cover!$F$13</f>
        <v>Lon</v>
      </c>
      <c r="F211" s="16" t="str">
        <f>'Cal_Other Capex'!F69</f>
        <v>Capex</v>
      </c>
      <c r="H211" s="16" t="str">
        <f>'Cal_Other Capex'!H69</f>
        <v>Other capex</v>
      </c>
      <c r="I211" s="16" t="str">
        <f>'Cal_Other Capex'!I69</f>
        <v>Other Capex</v>
      </c>
      <c r="J211" s="16" t="str">
        <f>IF(ISBLANK('Cal_Other Capex'!J69),"",'Cal_Other Capex'!J69)</f>
        <v/>
      </c>
      <c r="L211" s="97" t="s">
        <v>114</v>
      </c>
      <c r="M211" s="97" t="b">
        <f t="shared" si="6"/>
        <v>0</v>
      </c>
      <c r="N211" s="97" t="b">
        <f t="shared" si="7"/>
        <v>0</v>
      </c>
      <c r="T211" s="18">
        <f>'Cal_Other Capex'!T69</f>
        <v>0</v>
      </c>
      <c r="U211" s="18">
        <f>'Cal_Other Capex'!U69</f>
        <v>0</v>
      </c>
      <c r="V211" s="18">
        <f>'Cal_Other Capex'!V69</f>
        <v>0</v>
      </c>
      <c r="W211" s="18">
        <f>'Cal_Other Capex'!W69</f>
        <v>0</v>
      </c>
      <c r="X211" s="18">
        <f>'Cal_Other Capex'!X69</f>
        <v>0</v>
      </c>
      <c r="Y211" s="18">
        <f>'Cal_Other Capex'!Y69</f>
        <v>0</v>
      </c>
      <c r="Z211" s="18">
        <f>'Cal_Other Capex'!Z69</f>
        <v>0</v>
      </c>
      <c r="AA211" s="18">
        <f>'Cal_Other Capex'!AA69</f>
        <v>0</v>
      </c>
      <c r="AB211" s="18">
        <f>'Cal_Other Capex'!AB69</f>
        <v>0</v>
      </c>
      <c r="AC211" s="18">
        <f>'Cal_Other Capex'!AC69</f>
        <v>0</v>
      </c>
      <c r="AD211" s="18">
        <f>'Cal_Other Capex'!AD69</f>
        <v>0</v>
      </c>
      <c r="AE211" s="18">
        <f>'Cal_Other Capex'!AE69</f>
        <v>0</v>
      </c>
      <c r="AF211" s="18">
        <f>'Cal_Other Capex'!AF69</f>
        <v>0</v>
      </c>
      <c r="AG211" s="18">
        <f>'Cal_Other Capex'!AG69</f>
        <v>0</v>
      </c>
      <c r="AH211" s="18">
        <f>'Cal_Other Capex'!AH69</f>
        <v>0</v>
      </c>
      <c r="AI211" s="18">
        <f>'Cal_Other Capex'!AI69</f>
        <v>0</v>
      </c>
      <c r="AJ211" s="18">
        <f>'Cal_Other Capex'!AJ69</f>
        <v>0</v>
      </c>
      <c r="AK211" s="18">
        <f>'Cal_Other Capex'!AK69</f>
        <v>0</v>
      </c>
      <c r="AN211" s="35"/>
    </row>
    <row r="212" spans="5:40" s="97" customFormat="1">
      <c r="E212" s="16" t="str">
        <f>Cover!$F$13</f>
        <v>Lon</v>
      </c>
      <c r="F212" s="16" t="str">
        <f>'Cal_Other Capex'!F70</f>
        <v>Capex</v>
      </c>
      <c r="H212" s="16" t="str">
        <f>'Cal_Other Capex'!H70</f>
        <v>Other capex</v>
      </c>
      <c r="I212" s="16" t="str">
        <f>'Cal_Other Capex'!I70</f>
        <v>Other Capex</v>
      </c>
      <c r="J212" s="16" t="str">
        <f>IF(ISBLANK('Cal_Other Capex'!J70),"",'Cal_Other Capex'!J70)</f>
        <v>TA - PSUP</v>
      </c>
      <c r="L212" s="97" t="s">
        <v>114</v>
      </c>
      <c r="M212" s="97" t="b">
        <f t="shared" si="6"/>
        <v>0</v>
      </c>
      <c r="N212" s="97" t="str">
        <f t="shared" si="7"/>
        <v>TA</v>
      </c>
      <c r="T212" s="18">
        <f>'Cal_Other Capex'!T70</f>
        <v>0</v>
      </c>
      <c r="U212" s="18">
        <f>'Cal_Other Capex'!U70</f>
        <v>0</v>
      </c>
      <c r="V212" s="18">
        <f>'Cal_Other Capex'!V70</f>
        <v>0</v>
      </c>
      <c r="W212" s="18">
        <f>'Cal_Other Capex'!W70</f>
        <v>0</v>
      </c>
      <c r="X212" s="18">
        <f>'Cal_Other Capex'!X70</f>
        <v>0</v>
      </c>
      <c r="Y212" s="18">
        <f>'Cal_Other Capex'!Y70</f>
        <v>0.37012693026765198</v>
      </c>
      <c r="Z212" s="18">
        <f>'Cal_Other Capex'!Z70</f>
        <v>-0.16349878236781915</v>
      </c>
      <c r="AA212" s="18">
        <f>'Cal_Other Capex'!AA70</f>
        <v>-0.22872004432033882</v>
      </c>
      <c r="AB212" s="18">
        <f>'Cal_Other Capex'!AB70</f>
        <v>-0.70752035546921077</v>
      </c>
      <c r="AC212" s="18">
        <f>'Cal_Other Capex'!AC70</f>
        <v>-3.785682155453939</v>
      </c>
      <c r="AD212" s="18">
        <f>'Cal_Other Capex'!AD70</f>
        <v>-4.2674211900000003</v>
      </c>
      <c r="AE212" s="18">
        <f>'Cal_Other Capex'!AE70</f>
        <v>-4.6841807778469109</v>
      </c>
      <c r="AF212" s="18">
        <f>'Cal_Other Capex'!AF70</f>
        <v>-5.1060503333333322</v>
      </c>
      <c r="AG212" s="18">
        <f>'Cal_Other Capex'!AG70</f>
        <v>-0.49925000000000003</v>
      </c>
      <c r="AH212" s="18">
        <f>'Cal_Other Capex'!AH70</f>
        <v>-1.4977499999999999</v>
      </c>
      <c r="AI212" s="18">
        <f>'Cal_Other Capex'!AI70</f>
        <v>-1.9970000000000001</v>
      </c>
      <c r="AJ212" s="18">
        <f>'Cal_Other Capex'!AJ70</f>
        <v>0</v>
      </c>
      <c r="AK212" s="18">
        <f>'Cal_Other Capex'!AK70</f>
        <v>0</v>
      </c>
      <c r="AN212" s="35"/>
    </row>
    <row r="213" spans="5:40" s="97" customFormat="1">
      <c r="E213" s="16" t="str">
        <f>Cover!$F$13</f>
        <v>Lon</v>
      </c>
      <c r="F213" s="16" t="str">
        <f>'Cal_Other Capex'!F71</f>
        <v>Capex</v>
      </c>
      <c r="H213" s="16" t="str">
        <f>'Cal_Other Capex'!H71</f>
        <v>Other capex</v>
      </c>
      <c r="I213" s="16" t="str">
        <f>'Cal_Other Capex'!I71</f>
        <v>Other Capex</v>
      </c>
      <c r="J213" s="16" t="str">
        <f>IF(ISBLANK('Cal_Other Capex'!J71),"",'Cal_Other Capex'!J71)</f>
        <v>TA - Separately assessed projects</v>
      </c>
      <c r="L213" s="97" t="s">
        <v>114</v>
      </c>
      <c r="M213" s="97" t="b">
        <f t="shared" si="6"/>
        <v>0</v>
      </c>
      <c r="N213" s="97" t="str">
        <f t="shared" si="7"/>
        <v>TA</v>
      </c>
      <c r="T213" s="18">
        <f>'Cal_Other Capex'!T71</f>
        <v>0</v>
      </c>
      <c r="U213" s="18">
        <f>'Cal_Other Capex'!U71</f>
        <v>0</v>
      </c>
      <c r="V213" s="18">
        <f>'Cal_Other Capex'!V71</f>
        <v>0</v>
      </c>
      <c r="W213" s="18">
        <f>'Cal_Other Capex'!W71</f>
        <v>0</v>
      </c>
      <c r="X213" s="18">
        <f>'Cal_Other Capex'!X71</f>
        <v>0</v>
      </c>
      <c r="Y213" s="18">
        <f>'Cal_Other Capex'!Y71</f>
        <v>0</v>
      </c>
      <c r="Z213" s="18">
        <f>'Cal_Other Capex'!Z71</f>
        <v>0</v>
      </c>
      <c r="AA213" s="18">
        <f>'Cal_Other Capex'!AA71</f>
        <v>0</v>
      </c>
      <c r="AB213" s="18">
        <f>'Cal_Other Capex'!AB71</f>
        <v>0</v>
      </c>
      <c r="AC213" s="18">
        <f>'Cal_Other Capex'!AC71</f>
        <v>-7.4026414657138759E-2</v>
      </c>
      <c r="AD213" s="18">
        <f>'Cal_Other Capex'!AD71</f>
        <v>-1.9576451672989402E-2</v>
      </c>
      <c r="AE213" s="18">
        <f>'Cal_Other Capex'!AE71</f>
        <v>-0.53436314326357581</v>
      </c>
      <c r="AF213" s="18">
        <f>'Cal_Other Capex'!AF71</f>
        <v>-0.39727716474893598</v>
      </c>
      <c r="AG213" s="18">
        <f>'Cal_Other Capex'!AG71</f>
        <v>-1.2415266241861276</v>
      </c>
      <c r="AH213" s="18">
        <f>'Cal_Other Capex'!AH71</f>
        <v>-2.2349822961861276</v>
      </c>
      <c r="AI213" s="18">
        <f>'Cal_Other Capex'!AI71</f>
        <v>-2.2135868477786018</v>
      </c>
      <c r="AJ213" s="18">
        <f>'Cal_Other Capex'!AJ71</f>
        <v>-1.8072751951674013</v>
      </c>
      <c r="AK213" s="18">
        <f>'Cal_Other Capex'!AK71</f>
        <v>-1.7242311946466451</v>
      </c>
      <c r="AN213" s="35"/>
    </row>
    <row r="214" spans="5:40" s="97" customFormat="1">
      <c r="E214" s="16" t="str">
        <f>Cover!$F$13</f>
        <v>Lon</v>
      </c>
      <c r="F214" s="16" t="str">
        <f>'Cal_Other Capex'!F72</f>
        <v>Capex</v>
      </c>
      <c r="H214" s="16" t="str">
        <f>'Cal_Other Capex'!H72</f>
        <v>Other capex</v>
      </c>
      <c r="I214" s="16" t="str">
        <f>'Cal_Other Capex'!I72</f>
        <v>Other Capex</v>
      </c>
      <c r="J214" s="16" t="str">
        <f>IF(ISBLANK('Cal_Other Capex'!J72),"",'Cal_Other Capex'!J72)</f>
        <v>TA - IT&amp;Telecoms</v>
      </c>
      <c r="L214" s="97" t="s">
        <v>114</v>
      </c>
      <c r="M214" s="97" t="b">
        <f t="shared" si="6"/>
        <v>0</v>
      </c>
      <c r="N214" s="97" t="str">
        <f t="shared" si="7"/>
        <v>TA</v>
      </c>
      <c r="T214" s="18">
        <f>'Cal_Other Capex'!T72</f>
        <v>0</v>
      </c>
      <c r="U214" s="18">
        <f>'Cal_Other Capex'!U72</f>
        <v>0</v>
      </c>
      <c r="V214" s="18">
        <f>'Cal_Other Capex'!V72</f>
        <v>0</v>
      </c>
      <c r="W214" s="18">
        <f>'Cal_Other Capex'!W72</f>
        <v>0</v>
      </c>
      <c r="X214" s="18">
        <f>'Cal_Other Capex'!X72</f>
        <v>0</v>
      </c>
      <c r="Y214" s="18">
        <f>'Cal_Other Capex'!Y72</f>
        <v>-8.9828679790966106</v>
      </c>
      <c r="Z214" s="18">
        <f>'Cal_Other Capex'!Z72</f>
        <v>-8.3487391896213605</v>
      </c>
      <c r="AA214" s="18">
        <f>'Cal_Other Capex'!AA72</f>
        <v>-6.2194665799179703</v>
      </c>
      <c r="AB214" s="18">
        <f>'Cal_Other Capex'!AB72</f>
        <v>-3.5702585355492702</v>
      </c>
      <c r="AC214" s="18">
        <f>'Cal_Other Capex'!AC72</f>
        <v>-2.4860683767188498</v>
      </c>
      <c r="AD214" s="18">
        <f>'Cal_Other Capex'!AD72</f>
        <v>-7.3652631541432303</v>
      </c>
      <c r="AE214" s="18">
        <f>'Cal_Other Capex'!AE72</f>
        <v>-10.6222827010494</v>
      </c>
      <c r="AF214" s="18">
        <f>'Cal_Other Capex'!AF72</f>
        <v>-4.6557818680999397</v>
      </c>
      <c r="AG214" s="18">
        <f>'Cal_Other Capex'!AG72</f>
        <v>-0.53896283246027699</v>
      </c>
      <c r="AH214" s="18">
        <f>'Cal_Other Capex'!AH72</f>
        <v>-0.72570017388673302</v>
      </c>
      <c r="AI214" s="18">
        <f>'Cal_Other Capex'!AI72</f>
        <v>-0.39321856740002797</v>
      </c>
      <c r="AJ214" s="18">
        <f>'Cal_Other Capex'!AJ72</f>
        <v>-0.34113688526216501</v>
      </c>
      <c r="AK214" s="18">
        <f>'Cal_Other Capex'!AK72</f>
        <v>-5.4654732883493901E-2</v>
      </c>
      <c r="AN214" s="35"/>
    </row>
    <row r="215" spans="5:40" s="97" customFormat="1">
      <c r="E215" s="16" t="str">
        <f>Cover!$F$13</f>
        <v>Lon</v>
      </c>
      <c r="F215" s="16" t="str">
        <f>'Cal_Other Capex'!F73</f>
        <v>Capex</v>
      </c>
      <c r="H215" s="16" t="str">
        <f>'Cal_Other Capex'!H73</f>
        <v>Other capex</v>
      </c>
      <c r="I215" s="16" t="str">
        <f>'Cal_Other Capex'!I73</f>
        <v>Other Capex</v>
      </c>
      <c r="J215" s="16" t="str">
        <f>IF(ISBLANK('Cal_Other Capex'!J73),"",'Cal_Other Capex'!J73)</f>
        <v>BO - London medium pressure programme</v>
      </c>
      <c r="L215" s="97" t="s">
        <v>114</v>
      </c>
      <c r="M215" s="97" t="str">
        <f t="shared" si="6"/>
        <v>BO</v>
      </c>
      <c r="N215" s="97" t="b">
        <f t="shared" si="7"/>
        <v>0</v>
      </c>
      <c r="T215" s="18">
        <f>'Cal_Other Capex'!T73</f>
        <v>0</v>
      </c>
      <c r="U215" s="18">
        <f>'Cal_Other Capex'!U73</f>
        <v>0</v>
      </c>
      <c r="V215" s="18">
        <f>'Cal_Other Capex'!V73</f>
        <v>0</v>
      </c>
      <c r="W215" s="18">
        <f>'Cal_Other Capex'!W73</f>
        <v>0</v>
      </c>
      <c r="X215" s="18">
        <f>'Cal_Other Capex'!X73</f>
        <v>0</v>
      </c>
      <c r="Y215" s="18">
        <f>'Cal_Other Capex'!Y73</f>
        <v>0</v>
      </c>
      <c r="Z215" s="18">
        <f>'Cal_Other Capex'!Z73</f>
        <v>0</v>
      </c>
      <c r="AA215" s="18">
        <f>'Cal_Other Capex'!AA73</f>
        <v>0</v>
      </c>
      <c r="AB215" s="18">
        <f>'Cal_Other Capex'!AB73</f>
        <v>0</v>
      </c>
      <c r="AC215" s="18">
        <f>'Cal_Other Capex'!AC73</f>
        <v>0</v>
      </c>
      <c r="AD215" s="18">
        <f>'Cal_Other Capex'!AD73</f>
        <v>0</v>
      </c>
      <c r="AE215" s="18">
        <f>'Cal_Other Capex'!AE73</f>
        <v>0</v>
      </c>
      <c r="AF215" s="18">
        <f>'Cal_Other Capex'!AF73</f>
        <v>0</v>
      </c>
      <c r="AG215" s="18">
        <f>'Cal_Other Capex'!AG73</f>
        <v>-3.8324302401501309</v>
      </c>
      <c r="AH215" s="18">
        <f>'Cal_Other Capex'!AH73</f>
        <v>-3.750178400271428</v>
      </c>
      <c r="AI215" s="18">
        <f>'Cal_Other Capex'!AI73</f>
        <v>-3.6929170886165812</v>
      </c>
      <c r="AJ215" s="18">
        <f>'Cal_Other Capex'!AJ73</f>
        <v>-3.6789219771264152</v>
      </c>
      <c r="AK215" s="18">
        <f>'Cal_Other Capex'!AK73</f>
        <v>-3.6656292704882176</v>
      </c>
      <c r="AN215" s="35"/>
    </row>
    <row r="216" spans="5:40">
      <c r="E216" s="16" t="str">
        <f>Cover!$F$13</f>
        <v>Lon</v>
      </c>
      <c r="F216" s="16" t="str">
        <f>'Cal_Other Capex'!F74</f>
        <v>Capex</v>
      </c>
      <c r="G216" s="97"/>
      <c r="H216" s="16" t="str">
        <f>'Cal_Other Capex'!H74</f>
        <v>Other capex</v>
      </c>
      <c r="I216" s="16" t="str">
        <f>'Cal_Other Capex'!I74</f>
        <v>Other Capex</v>
      </c>
      <c r="J216" s="16" t="str">
        <f>IF(ISBLANK('Cal_Other Capex'!J74),"",'Cal_Other Capex'!J74)</f>
        <v/>
      </c>
      <c r="K216" s="97"/>
      <c r="L216" s="97" t="s">
        <v>114</v>
      </c>
      <c r="M216" s="97" t="b">
        <f t="shared" si="6"/>
        <v>0</v>
      </c>
      <c r="N216" s="97" t="b">
        <f t="shared" si="7"/>
        <v>0</v>
      </c>
      <c r="O216" s="97"/>
      <c r="P216" s="97"/>
      <c r="Q216" s="97"/>
      <c r="R216" s="97"/>
      <c r="S216" s="97"/>
      <c r="T216" s="18">
        <f>'Cal_Other Capex'!T74</f>
        <v>0</v>
      </c>
      <c r="U216" s="18">
        <f>'Cal_Other Capex'!U74</f>
        <v>0</v>
      </c>
      <c r="V216" s="18">
        <f>'Cal_Other Capex'!V74</f>
        <v>0</v>
      </c>
      <c r="W216" s="18">
        <f>'Cal_Other Capex'!W74</f>
        <v>0</v>
      </c>
      <c r="X216" s="18">
        <f>'Cal_Other Capex'!X74</f>
        <v>0</v>
      </c>
      <c r="Y216" s="18">
        <f>'Cal_Other Capex'!Y74</f>
        <v>0</v>
      </c>
      <c r="Z216" s="18">
        <f>'Cal_Other Capex'!Z74</f>
        <v>0</v>
      </c>
      <c r="AA216" s="18">
        <f>'Cal_Other Capex'!AA74</f>
        <v>0</v>
      </c>
      <c r="AB216" s="18">
        <f>'Cal_Other Capex'!AB74</f>
        <v>0</v>
      </c>
      <c r="AC216" s="18">
        <f>'Cal_Other Capex'!AC74</f>
        <v>0</v>
      </c>
      <c r="AD216" s="18">
        <f>'Cal_Other Capex'!AD74</f>
        <v>0</v>
      </c>
      <c r="AE216" s="18">
        <f>'Cal_Other Capex'!AE74</f>
        <v>0</v>
      </c>
      <c r="AF216" s="18">
        <f>'Cal_Other Capex'!AF74</f>
        <v>0</v>
      </c>
      <c r="AG216" s="18">
        <f>'Cal_Other Capex'!AG74</f>
        <v>0</v>
      </c>
      <c r="AH216" s="18">
        <f>'Cal_Other Capex'!AH74</f>
        <v>0</v>
      </c>
      <c r="AI216" s="18">
        <f>'Cal_Other Capex'!AI74</f>
        <v>0</v>
      </c>
      <c r="AJ216" s="18">
        <f>'Cal_Other Capex'!AJ74</f>
        <v>0</v>
      </c>
      <c r="AK216" s="18">
        <f>'Cal_Other Capex'!AK74</f>
        <v>0</v>
      </c>
    </row>
    <row r="217" spans="5:40">
      <c r="E217" s="16" t="str">
        <f>Cover!$F$13</f>
        <v>Lon</v>
      </c>
      <c r="F217" s="16" t="str">
        <f>'Cal_Other Capex'!F75</f>
        <v>Capex</v>
      </c>
      <c r="G217" s="97"/>
      <c r="H217" s="16" t="str">
        <f>'Cal_Other Capex'!H75</f>
        <v>Other capex</v>
      </c>
      <c r="I217" s="16" t="str">
        <f>'Cal_Other Capex'!I75</f>
        <v>Other Capex</v>
      </c>
      <c r="J217" s="16" t="str">
        <f>IF(ISBLANK('Cal_Other Capex'!J75),"",'Cal_Other Capex'!J75)</f>
        <v/>
      </c>
      <c r="K217" s="97"/>
      <c r="L217" s="97" t="s">
        <v>114</v>
      </c>
      <c r="M217" s="97" t="b">
        <f t="shared" si="6"/>
        <v>0</v>
      </c>
      <c r="N217" s="97" t="b">
        <f t="shared" si="7"/>
        <v>0</v>
      </c>
      <c r="O217" s="97"/>
      <c r="P217" s="97"/>
      <c r="Q217" s="97"/>
      <c r="R217" s="97"/>
      <c r="S217" s="97"/>
      <c r="T217" s="18">
        <f>'Cal_Other Capex'!T75</f>
        <v>0</v>
      </c>
      <c r="U217" s="18">
        <f>'Cal_Other Capex'!U75</f>
        <v>0</v>
      </c>
      <c r="V217" s="18">
        <f>'Cal_Other Capex'!V75</f>
        <v>0</v>
      </c>
      <c r="W217" s="18">
        <f>'Cal_Other Capex'!W75</f>
        <v>0</v>
      </c>
      <c r="X217" s="18">
        <f>'Cal_Other Capex'!X75</f>
        <v>0</v>
      </c>
      <c r="Y217" s="18">
        <f>'Cal_Other Capex'!Y75</f>
        <v>0</v>
      </c>
      <c r="Z217" s="18">
        <f>'Cal_Other Capex'!Z75</f>
        <v>0</v>
      </c>
      <c r="AA217" s="18">
        <f>'Cal_Other Capex'!AA75</f>
        <v>0</v>
      </c>
      <c r="AB217" s="18">
        <f>'Cal_Other Capex'!AB75</f>
        <v>0</v>
      </c>
      <c r="AC217" s="18">
        <f>'Cal_Other Capex'!AC75</f>
        <v>0</v>
      </c>
      <c r="AD217" s="18">
        <f>'Cal_Other Capex'!AD75</f>
        <v>0</v>
      </c>
      <c r="AE217" s="18">
        <f>'Cal_Other Capex'!AE75</f>
        <v>0</v>
      </c>
      <c r="AF217" s="18">
        <f>'Cal_Other Capex'!AF75</f>
        <v>0</v>
      </c>
      <c r="AG217" s="18">
        <f>'Cal_Other Capex'!AG75</f>
        <v>0</v>
      </c>
      <c r="AH217" s="18">
        <f>'Cal_Other Capex'!AH75</f>
        <v>0</v>
      </c>
      <c r="AI217" s="18">
        <f>'Cal_Other Capex'!AI75</f>
        <v>0</v>
      </c>
      <c r="AJ217" s="18">
        <f>'Cal_Other Capex'!AJ75</f>
        <v>0</v>
      </c>
      <c r="AK217" s="18">
        <f>'Cal_Other Capex'!AK75</f>
        <v>0</v>
      </c>
    </row>
    <row r="218" spans="5:40">
      <c r="E218" s="16" t="str">
        <f>Cover!$F$13</f>
        <v>Lon</v>
      </c>
      <c r="F218" s="16" t="str">
        <f>'Cal_Other Capex'!F76</f>
        <v>Capex</v>
      </c>
      <c r="G218" s="97"/>
      <c r="H218" s="16" t="str">
        <f>'Cal_Other Capex'!H76</f>
        <v>Other capex</v>
      </c>
      <c r="I218" s="16" t="str">
        <f>'Cal_Other Capex'!I76</f>
        <v>Other Capex</v>
      </c>
      <c r="J218" s="16" t="str">
        <f>IF(ISBLANK('Cal_Other Capex'!J76),"",'Cal_Other Capex'!J76)</f>
        <v/>
      </c>
      <c r="K218" s="97"/>
      <c r="L218" s="97" t="s">
        <v>114</v>
      </c>
      <c r="M218" s="97" t="b">
        <f t="shared" si="6"/>
        <v>0</v>
      </c>
      <c r="N218" s="97" t="b">
        <f t="shared" si="7"/>
        <v>0</v>
      </c>
      <c r="O218" s="97"/>
      <c r="P218" s="97"/>
      <c r="Q218" s="97"/>
      <c r="R218" s="97"/>
      <c r="S218" s="97"/>
      <c r="T218" s="18">
        <f>'Cal_Other Capex'!T76</f>
        <v>0</v>
      </c>
      <c r="U218" s="18">
        <f>'Cal_Other Capex'!U76</f>
        <v>0</v>
      </c>
      <c r="V218" s="18">
        <f>'Cal_Other Capex'!V76</f>
        <v>0</v>
      </c>
      <c r="W218" s="18">
        <f>'Cal_Other Capex'!W76</f>
        <v>0</v>
      </c>
      <c r="X218" s="18">
        <f>'Cal_Other Capex'!X76</f>
        <v>0</v>
      </c>
      <c r="Y218" s="18">
        <f>'Cal_Other Capex'!Y76</f>
        <v>0</v>
      </c>
      <c r="Z218" s="18">
        <f>'Cal_Other Capex'!Z76</f>
        <v>0</v>
      </c>
      <c r="AA218" s="18">
        <f>'Cal_Other Capex'!AA76</f>
        <v>0</v>
      </c>
      <c r="AB218" s="18">
        <f>'Cal_Other Capex'!AB76</f>
        <v>0</v>
      </c>
      <c r="AC218" s="18">
        <f>'Cal_Other Capex'!AC76</f>
        <v>0</v>
      </c>
      <c r="AD218" s="18">
        <f>'Cal_Other Capex'!AD76</f>
        <v>0</v>
      </c>
      <c r="AE218" s="18">
        <f>'Cal_Other Capex'!AE76</f>
        <v>0</v>
      </c>
      <c r="AF218" s="18">
        <f>'Cal_Other Capex'!AF76</f>
        <v>0</v>
      </c>
      <c r="AG218" s="18">
        <f>'Cal_Other Capex'!AG76</f>
        <v>0</v>
      </c>
      <c r="AH218" s="18">
        <f>'Cal_Other Capex'!AH76</f>
        <v>0</v>
      </c>
      <c r="AI218" s="18">
        <f>'Cal_Other Capex'!AI76</f>
        <v>0</v>
      </c>
      <c r="AJ218" s="18">
        <f>'Cal_Other Capex'!AJ76</f>
        <v>0</v>
      </c>
      <c r="AK218" s="18">
        <f>'Cal_Other Capex'!AK76</f>
        <v>0</v>
      </c>
    </row>
    <row r="219" spans="5:40">
      <c r="E219" s="16" t="str">
        <f>Cover!$F$13</f>
        <v>Lon</v>
      </c>
      <c r="F219" s="16" t="str">
        <f>Cal_Repex!F67</f>
        <v>Repex</v>
      </c>
      <c r="G219" s="97"/>
      <c r="H219" s="16">
        <f>Cal_Repex!H67</f>
        <v>0</v>
      </c>
      <c r="I219" s="16" t="str">
        <f>Cal_Repex!I67</f>
        <v>Repex</v>
      </c>
      <c r="J219" s="16" t="str">
        <f>IF(ISBLANK(Cal_Repex!J67),"",Cal_Repex!J67)</f>
        <v>Repex MOBs</v>
      </c>
      <c r="L219" s="4" t="s">
        <v>114</v>
      </c>
      <c r="M219" s="97" t="b">
        <f t="shared" si="6"/>
        <v>0</v>
      </c>
      <c r="N219" s="97" t="b">
        <f t="shared" si="7"/>
        <v>0</v>
      </c>
      <c r="T219" s="18">
        <f>Cal_Repex!T67</f>
        <v>0</v>
      </c>
      <c r="U219" s="18">
        <f>Cal_Repex!U67</f>
        <v>0</v>
      </c>
      <c r="V219" s="18">
        <f>Cal_Repex!V67</f>
        <v>0</v>
      </c>
      <c r="W219" s="18">
        <f>Cal_Repex!W67</f>
        <v>0</v>
      </c>
      <c r="X219" s="18">
        <f>Cal_Repex!X67</f>
        <v>0</v>
      </c>
      <c r="Y219" s="18">
        <f>Cal_Repex!Y67</f>
        <v>-7.7014963177221158</v>
      </c>
      <c r="Z219" s="18">
        <f>Cal_Repex!Z67</f>
        <v>-9.6331462337988114</v>
      </c>
      <c r="AA219" s="18">
        <f>Cal_Repex!AA67</f>
        <v>-11.857704808533315</v>
      </c>
      <c r="AB219" s="18">
        <f>Cal_Repex!AB67</f>
        <v>-8.7535817134193366</v>
      </c>
      <c r="AC219" s="18">
        <f>Cal_Repex!AC67</f>
        <v>-9.2591484770865993</v>
      </c>
      <c r="AD219" s="18">
        <f>Cal_Repex!AD67</f>
        <v>-16.38603572859331</v>
      </c>
      <c r="AE219" s="18">
        <f>Cal_Repex!AE67</f>
        <v>-23.383832247465975</v>
      </c>
      <c r="AF219" s="18">
        <f>Cal_Repex!AF67</f>
        <v>-33.394063914572087</v>
      </c>
      <c r="AG219" s="18">
        <f>Cal_Repex!AG67</f>
        <v>-13.809055218432052</v>
      </c>
      <c r="AH219" s="18">
        <f>Cal_Repex!AH67</f>
        <v>-13.533917567321783</v>
      </c>
      <c r="AI219" s="18">
        <f>Cal_Repex!AI67</f>
        <v>-13.342374827226958</v>
      </c>
      <c r="AJ219" s="18">
        <f>Cal_Repex!AJ67</f>
        <v>-13.295560286566117</v>
      </c>
      <c r="AK219" s="18">
        <f>Cal_Repex!AK67</f>
        <v>-13.251095334940413</v>
      </c>
    </row>
    <row r="220" spans="5:40">
      <c r="E220" s="16" t="str">
        <f>Cover!$F$13</f>
        <v>Lon</v>
      </c>
      <c r="F220" s="16" t="str">
        <f>Cal_Repex!F68</f>
        <v>Repex</v>
      </c>
      <c r="G220" s="97"/>
      <c r="H220" s="16">
        <f>Cal_Repex!H68</f>
        <v>0</v>
      </c>
      <c r="I220" s="16" t="str">
        <f>Cal_Repex!I68</f>
        <v>Repex</v>
      </c>
      <c r="J220" s="16" t="str">
        <f>IF(ISBLANK(Cal_Repex!J68),"",Cal_Repex!J68)</f>
        <v>Streetworks</v>
      </c>
      <c r="K220" s="97"/>
      <c r="L220" s="97" t="s">
        <v>114</v>
      </c>
      <c r="M220" s="97" t="b">
        <f t="shared" si="6"/>
        <v>0</v>
      </c>
      <c r="N220" s="97" t="b">
        <f t="shared" si="7"/>
        <v>0</v>
      </c>
      <c r="O220" s="97"/>
      <c r="P220" s="97"/>
      <c r="Q220" s="97"/>
      <c r="R220" s="97"/>
      <c r="S220" s="97"/>
      <c r="T220" s="18">
        <f>Cal_Repex!T68</f>
        <v>0</v>
      </c>
      <c r="U220" s="18">
        <f>Cal_Repex!U68</f>
        <v>0</v>
      </c>
      <c r="V220" s="18">
        <f>Cal_Repex!V68</f>
        <v>0</v>
      </c>
      <c r="W220" s="18">
        <f>Cal_Repex!W68</f>
        <v>0</v>
      </c>
      <c r="X220" s="18">
        <f>Cal_Repex!X68</f>
        <v>0</v>
      </c>
      <c r="Y220" s="18">
        <f>Cal_Repex!Y68</f>
        <v>-6.7958338822351942</v>
      </c>
      <c r="Z220" s="18">
        <f>Cal_Repex!Z68</f>
        <v>-4.2770076369865642</v>
      </c>
      <c r="AA220" s="18">
        <f>Cal_Repex!AA68</f>
        <v>-6.5767959042528572</v>
      </c>
      <c r="AB220" s="18">
        <f>Cal_Repex!AB68</f>
        <v>-6.207532236017574</v>
      </c>
      <c r="AC220" s="18">
        <f>Cal_Repex!AC68</f>
        <v>-7.0485809862722322</v>
      </c>
      <c r="AD220" s="18">
        <f>Cal_Repex!AD68</f>
        <v>-11.378654636363636</v>
      </c>
      <c r="AE220" s="18">
        <f>Cal_Repex!AE68</f>
        <v>-14.76793860949498</v>
      </c>
      <c r="AF220" s="18">
        <f>Cal_Repex!AF68</f>
        <v>-15.182652008005292</v>
      </c>
      <c r="AG220" s="18">
        <f>Cal_Repex!AG68</f>
        <v>-12.422462749286495</v>
      </c>
      <c r="AH220" s="18">
        <f>Cal_Repex!AH68</f>
        <v>-12.874241812058555</v>
      </c>
      <c r="AI220" s="18">
        <f>Cal_Repex!AI68</f>
        <v>-13.479852869373904</v>
      </c>
      <c r="AJ220" s="18">
        <f>Cal_Repex!AJ68</f>
        <v>-13.512958885466938</v>
      </c>
      <c r="AK220" s="18">
        <f>Cal_Repex!AK68</f>
        <v>-13.465828842408451</v>
      </c>
    </row>
    <row r="221" spans="5:40">
      <c r="E221" s="16" t="str">
        <f>Cover!$F$13</f>
        <v>Lon</v>
      </c>
      <c r="F221" s="16" t="str">
        <f>Cal_Repex!F69</f>
        <v>Repex</v>
      </c>
      <c r="G221" s="97"/>
      <c r="H221" s="16">
        <f>Cal_Repex!H69</f>
        <v>0</v>
      </c>
      <c r="I221" s="16" t="str">
        <f>Cal_Repex!I69</f>
        <v>Repex</v>
      </c>
      <c r="J221" s="16" t="str">
        <f>IF(ISBLANK(Cal_Repex!J69),"",Cal_Repex!J69)</f>
        <v>Diversions</v>
      </c>
      <c r="K221" s="97"/>
      <c r="L221" s="97" t="s">
        <v>114</v>
      </c>
      <c r="M221" s="97" t="b">
        <f t="shared" si="6"/>
        <v>0</v>
      </c>
      <c r="N221" s="97" t="b">
        <f t="shared" si="7"/>
        <v>0</v>
      </c>
      <c r="O221" s="97"/>
      <c r="P221" s="97"/>
      <c r="Q221" s="97"/>
      <c r="R221" s="97"/>
      <c r="S221" s="97"/>
      <c r="T221" s="18">
        <f>Cal_Repex!T69</f>
        <v>0</v>
      </c>
      <c r="U221" s="18">
        <f>Cal_Repex!U69</f>
        <v>0</v>
      </c>
      <c r="V221" s="18">
        <f>Cal_Repex!V69</f>
        <v>0</v>
      </c>
      <c r="W221" s="18">
        <f>Cal_Repex!W69</f>
        <v>0</v>
      </c>
      <c r="X221" s="18">
        <f>Cal_Repex!X69</f>
        <v>0</v>
      </c>
      <c r="Y221" s="18">
        <f>Cal_Repex!Y69</f>
        <v>-3.1513109999999998</v>
      </c>
      <c r="Z221" s="18">
        <f>Cal_Repex!Z69</f>
        <v>-7.3317290775816426</v>
      </c>
      <c r="AA221" s="18">
        <f>Cal_Repex!AA69</f>
        <v>-8.2393449117756301</v>
      </c>
      <c r="AB221" s="18">
        <f>Cal_Repex!AB69</f>
        <v>-11.528571878050897</v>
      </c>
      <c r="AC221" s="18">
        <f>Cal_Repex!AC69</f>
        <v>-9.9575540553170576</v>
      </c>
      <c r="AD221" s="18">
        <f>Cal_Repex!AD69</f>
        <v>-18.707762044079413</v>
      </c>
      <c r="AE221" s="18">
        <f>Cal_Repex!AE69</f>
        <v>-12.806915920429935</v>
      </c>
      <c r="AF221" s="18">
        <f>Cal_Repex!AF69</f>
        <v>-15.79906908450856</v>
      </c>
      <c r="AG221" s="18">
        <f>Cal_Repex!AG69</f>
        <v>-6.2981894095402193</v>
      </c>
      <c r="AH221" s="18">
        <f>Cal_Repex!AH69</f>
        <v>-6.1628522657006144</v>
      </c>
      <c r="AI221" s="18">
        <f>Cal_Repex!AI69</f>
        <v>-6.0685536336912058</v>
      </c>
      <c r="AJ221" s="18">
        <f>Cal_Repex!AJ69</f>
        <v>-6.0455131541537739</v>
      </c>
      <c r="AK221" s="18">
        <f>Cal_Repex!AK69</f>
        <v>-6.0236485570064024</v>
      </c>
    </row>
    <row r="222" spans="5:40">
      <c r="E222" s="16" t="str">
        <f>Cover!$F$13</f>
        <v>Lon</v>
      </c>
      <c r="F222" s="16" t="str">
        <f>Cal_Repex!F70</f>
        <v>Repex</v>
      </c>
      <c r="G222" s="97"/>
      <c r="H222" s="16">
        <f>Cal_Repex!H70</f>
        <v>0</v>
      </c>
      <c r="I222" s="16" t="str">
        <f>Cal_Repex!I70</f>
        <v>Repex</v>
      </c>
      <c r="J222" s="16" t="str">
        <f>IF(ISBLANK(Cal_Repex!J70),"",Cal_Repex!J70)</f>
        <v/>
      </c>
      <c r="K222" s="97"/>
      <c r="L222" s="97" t="s">
        <v>114</v>
      </c>
      <c r="M222" s="97" t="b">
        <f t="shared" si="6"/>
        <v>0</v>
      </c>
      <c r="N222" s="97" t="b">
        <f t="shared" si="7"/>
        <v>0</v>
      </c>
      <c r="O222" s="97"/>
      <c r="P222" s="97"/>
      <c r="Q222" s="97"/>
      <c r="R222" s="97"/>
      <c r="S222" s="97"/>
      <c r="T222" s="18">
        <f>Cal_Repex!T70</f>
        <v>0</v>
      </c>
      <c r="U222" s="18">
        <f>Cal_Repex!U70</f>
        <v>0</v>
      </c>
      <c r="V222" s="18">
        <f>Cal_Repex!V70</f>
        <v>0</v>
      </c>
      <c r="W222" s="18">
        <f>Cal_Repex!W70</f>
        <v>0</v>
      </c>
      <c r="X222" s="18">
        <f>Cal_Repex!X70</f>
        <v>0</v>
      </c>
      <c r="Y222" s="18">
        <f>Cal_Repex!Y70</f>
        <v>0</v>
      </c>
      <c r="Z222" s="18">
        <f>Cal_Repex!Z70</f>
        <v>0</v>
      </c>
      <c r="AA222" s="18">
        <f>Cal_Repex!AA70</f>
        <v>0</v>
      </c>
      <c r="AB222" s="18">
        <f>Cal_Repex!AB70</f>
        <v>0</v>
      </c>
      <c r="AC222" s="18">
        <f>Cal_Repex!AC70</f>
        <v>0</v>
      </c>
      <c r="AD222" s="18">
        <f>Cal_Repex!AD70</f>
        <v>0</v>
      </c>
      <c r="AE222" s="18">
        <f>Cal_Repex!AE70</f>
        <v>0</v>
      </c>
      <c r="AF222" s="18">
        <f>Cal_Repex!AF70</f>
        <v>0</v>
      </c>
      <c r="AG222" s="18">
        <f>Cal_Repex!AG70</f>
        <v>0</v>
      </c>
      <c r="AH222" s="18">
        <f>Cal_Repex!AH70</f>
        <v>0</v>
      </c>
      <c r="AI222" s="18">
        <f>Cal_Repex!AI70</f>
        <v>0</v>
      </c>
      <c r="AJ222" s="18">
        <f>Cal_Repex!AJ70</f>
        <v>0</v>
      </c>
      <c r="AK222" s="18">
        <f>Cal_Repex!AK70</f>
        <v>0</v>
      </c>
    </row>
    <row r="223" spans="5:40">
      <c r="E223" s="16" t="str">
        <f>Cover!$F$13</f>
        <v>Lon</v>
      </c>
      <c r="F223" s="16" t="str">
        <f>Cal_Repex!F71</f>
        <v>Repex</v>
      </c>
      <c r="G223" s="97"/>
      <c r="H223" s="16">
        <f>Cal_Repex!H71</f>
        <v>0</v>
      </c>
      <c r="I223" s="16" t="str">
        <f>Cal_Repex!I71</f>
        <v>Repex</v>
      </c>
      <c r="J223" s="16" t="str">
        <f>IF(ISBLANK(Cal_Repex!J71),"",Cal_Repex!J71)</f>
        <v>BO - London medium pressure programme</v>
      </c>
      <c r="K223" s="97"/>
      <c r="L223" s="97" t="s">
        <v>114</v>
      </c>
      <c r="M223" s="97" t="str">
        <f t="shared" si="6"/>
        <v>BO</v>
      </c>
      <c r="N223" s="97" t="b">
        <f t="shared" si="7"/>
        <v>0</v>
      </c>
      <c r="O223" s="97"/>
      <c r="P223" s="97"/>
      <c r="Q223" s="97"/>
      <c r="R223" s="97"/>
      <c r="S223" s="97"/>
      <c r="T223" s="18">
        <f>Cal_Repex!T71</f>
        <v>0</v>
      </c>
      <c r="U223" s="18">
        <f>Cal_Repex!U71</f>
        <v>0</v>
      </c>
      <c r="V223" s="18">
        <f>Cal_Repex!V71</f>
        <v>0</v>
      </c>
      <c r="W223" s="18">
        <f>Cal_Repex!W71</f>
        <v>0</v>
      </c>
      <c r="X223" s="18">
        <f>Cal_Repex!X71</f>
        <v>0</v>
      </c>
      <c r="Y223" s="18">
        <f>Cal_Repex!Y71</f>
        <v>0</v>
      </c>
      <c r="Z223" s="18">
        <f>Cal_Repex!Z71</f>
        <v>0</v>
      </c>
      <c r="AA223" s="18">
        <f>Cal_Repex!AA71</f>
        <v>0</v>
      </c>
      <c r="AB223" s="18">
        <f>Cal_Repex!AB71</f>
        <v>0</v>
      </c>
      <c r="AC223" s="18">
        <f>Cal_Repex!AC71</f>
        <v>0</v>
      </c>
      <c r="AD223" s="18">
        <f>Cal_Repex!AD71</f>
        <v>0</v>
      </c>
      <c r="AE223" s="18">
        <f>Cal_Repex!AE71</f>
        <v>0</v>
      </c>
      <c r="AF223" s="18">
        <f>Cal_Repex!AF71</f>
        <v>0</v>
      </c>
      <c r="AG223" s="18">
        <f>Cal_Repex!AG71</f>
        <v>-12.590863007364728</v>
      </c>
      <c r="AH223" s="18">
        <f>Cal_Repex!AH71</f>
        <v>-12.320394569901737</v>
      </c>
      <c r="AI223" s="18">
        <f>Cal_Repex!AI71</f>
        <v>-12.132016410874183</v>
      </c>
      <c r="AJ223" s="18">
        <f>Cal_Repex!AJ71</f>
        <v>-12.086044073643384</v>
      </c>
      <c r="AK223" s="18">
        <f>Cal_Repex!AK71</f>
        <v>-12.0420817060498</v>
      </c>
    </row>
    <row r="224" spans="5:40">
      <c r="E224" s="16" t="str">
        <f>Cover!$F$13</f>
        <v>Lon</v>
      </c>
      <c r="F224" s="16" t="str">
        <f>Cal_Repex!F72</f>
        <v>Repex</v>
      </c>
      <c r="G224" s="97"/>
      <c r="H224" s="16">
        <f>Cal_Repex!H72</f>
        <v>0</v>
      </c>
      <c r="I224" s="16" t="str">
        <f>Cal_Repex!I72</f>
        <v>Repex</v>
      </c>
      <c r="J224" s="16" t="str">
        <f>IF(ISBLANK(Cal_Repex!J72),"",Cal_Repex!J72)</f>
        <v/>
      </c>
      <c r="K224" s="97"/>
      <c r="L224" s="97" t="s">
        <v>114</v>
      </c>
      <c r="M224" s="97" t="b">
        <f t="shared" si="6"/>
        <v>0</v>
      </c>
      <c r="N224" s="97" t="b">
        <f t="shared" si="7"/>
        <v>0</v>
      </c>
      <c r="O224" s="97"/>
      <c r="P224" s="97"/>
      <c r="Q224" s="97"/>
      <c r="R224" s="97"/>
      <c r="S224" s="97"/>
      <c r="T224" s="18">
        <f>Cal_Repex!T72</f>
        <v>0</v>
      </c>
      <c r="U224" s="18">
        <f>Cal_Repex!U72</f>
        <v>0</v>
      </c>
      <c r="V224" s="18">
        <f>Cal_Repex!V72</f>
        <v>0</v>
      </c>
      <c r="W224" s="18">
        <f>Cal_Repex!W72</f>
        <v>0</v>
      </c>
      <c r="X224" s="18">
        <f>Cal_Repex!X72</f>
        <v>0</v>
      </c>
      <c r="Y224" s="18">
        <f>Cal_Repex!Y72</f>
        <v>0</v>
      </c>
      <c r="Z224" s="18">
        <f>Cal_Repex!Z72</f>
        <v>0</v>
      </c>
      <c r="AA224" s="18">
        <f>Cal_Repex!AA72</f>
        <v>0</v>
      </c>
      <c r="AB224" s="18">
        <f>Cal_Repex!AB72</f>
        <v>0</v>
      </c>
      <c r="AC224" s="18">
        <f>Cal_Repex!AC72</f>
        <v>0</v>
      </c>
      <c r="AD224" s="18">
        <f>Cal_Repex!AD72</f>
        <v>0</v>
      </c>
      <c r="AE224" s="18">
        <f>Cal_Repex!AE72</f>
        <v>0</v>
      </c>
      <c r="AF224" s="18">
        <f>Cal_Repex!AF72</f>
        <v>0</v>
      </c>
      <c r="AG224" s="18">
        <f>Cal_Repex!AG72</f>
        <v>0</v>
      </c>
      <c r="AH224" s="18">
        <f>Cal_Repex!AH72</f>
        <v>0</v>
      </c>
      <c r="AI224" s="18">
        <f>Cal_Repex!AI72</f>
        <v>0</v>
      </c>
      <c r="AJ224" s="18">
        <f>Cal_Repex!AJ72</f>
        <v>0</v>
      </c>
      <c r="AK224" s="18">
        <f>Cal_Repex!AK72</f>
        <v>0</v>
      </c>
    </row>
    <row r="225" spans="5:53">
      <c r="E225" s="16" t="str">
        <f>Cover!$F$13</f>
        <v>Lon</v>
      </c>
      <c r="F225" s="16" t="str">
        <f>Cal_Repex!F73</f>
        <v>Repex</v>
      </c>
      <c r="G225" s="97"/>
      <c r="H225" s="16">
        <f>Cal_Repex!H73</f>
        <v>0</v>
      </c>
      <c r="I225" s="16" t="str">
        <f>Cal_Repex!I73</f>
        <v>Repex</v>
      </c>
      <c r="J225" s="16" t="str">
        <f>IF(ISBLANK(Cal_Repex!J73),"",Cal_Repex!J73)</f>
        <v>Smart metering</v>
      </c>
      <c r="K225" s="97"/>
      <c r="L225" s="97" t="s">
        <v>114</v>
      </c>
      <c r="M225" s="97" t="b">
        <f t="shared" si="6"/>
        <v>0</v>
      </c>
      <c r="N225" s="97" t="b">
        <f t="shared" si="7"/>
        <v>0</v>
      </c>
      <c r="O225" s="97"/>
      <c r="P225" s="97"/>
      <c r="Q225" s="97"/>
      <c r="R225" s="97"/>
      <c r="S225" s="97"/>
      <c r="T225" s="18">
        <f>Cal_Repex!T73</f>
        <v>0</v>
      </c>
      <c r="U225" s="18">
        <f>Cal_Repex!U73</f>
        <v>0</v>
      </c>
      <c r="V225" s="18">
        <f>Cal_Repex!V73</f>
        <v>0</v>
      </c>
      <c r="W225" s="18">
        <f>Cal_Repex!W73</f>
        <v>0</v>
      </c>
      <c r="X225" s="18">
        <f>Cal_Repex!X73</f>
        <v>0</v>
      </c>
      <c r="Y225" s="18">
        <f>Cal_Repex!Y73</f>
        <v>0</v>
      </c>
      <c r="Z225" s="18">
        <f>Cal_Repex!Z73</f>
        <v>-3.8665145325537362E-4</v>
      </c>
      <c r="AA225" s="18">
        <f>Cal_Repex!AA73</f>
        <v>-1.2061312834582252E-2</v>
      </c>
      <c r="AB225" s="18">
        <f>Cal_Repex!AB73</f>
        <v>-2.7297086702638609E-2</v>
      </c>
      <c r="AC225" s="18">
        <f>Cal_Repex!AC73</f>
        <v>-2.2717813480552625E-2</v>
      </c>
      <c r="AD225" s="18">
        <f>Cal_Repex!AD73</f>
        <v>-1.4610000000000001E-3</v>
      </c>
      <c r="AE225" s="18">
        <f>Cal_Repex!AE73</f>
        <v>-1.4610000000000001E-3</v>
      </c>
      <c r="AF225" s="18">
        <f>Cal_Repex!AF73</f>
        <v>-1.4610000000000001E-3</v>
      </c>
      <c r="AG225" s="18">
        <f>Cal_Repex!AG73</f>
        <v>0</v>
      </c>
      <c r="AH225" s="18">
        <f>Cal_Repex!AH73</f>
        <v>0</v>
      </c>
      <c r="AI225" s="18">
        <f>Cal_Repex!AI73</f>
        <v>0</v>
      </c>
      <c r="AJ225" s="18">
        <f>Cal_Repex!AJ73</f>
        <v>0</v>
      </c>
      <c r="AK225" s="18">
        <f>Cal_Repex!AK73</f>
        <v>0</v>
      </c>
    </row>
    <row r="226" spans="5:53">
      <c r="E226" s="16" t="str">
        <f>Cover!$F$13</f>
        <v>Lon</v>
      </c>
      <c r="F226" s="16" t="str">
        <f>Cal_Repex!F74</f>
        <v>Repex</v>
      </c>
      <c r="G226" s="97"/>
      <c r="H226" s="16">
        <f>Cal_Repex!H74</f>
        <v>0</v>
      </c>
      <c r="I226" s="16" t="str">
        <f>Cal_Repex!I74</f>
        <v>Repex</v>
      </c>
      <c r="J226" s="16" t="str">
        <f>IF(ISBLANK(Cal_Repex!J74),"",Cal_Repex!J74)</f>
        <v/>
      </c>
      <c r="K226" s="97"/>
      <c r="L226" s="97" t="s">
        <v>114</v>
      </c>
      <c r="M226" s="97" t="b">
        <f t="shared" si="6"/>
        <v>0</v>
      </c>
      <c r="N226" s="97" t="b">
        <f t="shared" si="7"/>
        <v>0</v>
      </c>
      <c r="O226" s="97"/>
      <c r="P226" s="97"/>
      <c r="Q226" s="97"/>
      <c r="R226" s="97"/>
      <c r="S226" s="97"/>
      <c r="T226" s="18">
        <f>Cal_Repex!T74</f>
        <v>0</v>
      </c>
      <c r="U226" s="18">
        <f>Cal_Repex!U74</f>
        <v>0</v>
      </c>
      <c r="V226" s="18">
        <f>Cal_Repex!V74</f>
        <v>0</v>
      </c>
      <c r="W226" s="18">
        <f>Cal_Repex!W74</f>
        <v>0</v>
      </c>
      <c r="X226" s="18">
        <f>Cal_Repex!X74</f>
        <v>0</v>
      </c>
      <c r="Y226" s="18">
        <f>Cal_Repex!Y74</f>
        <v>0</v>
      </c>
      <c r="Z226" s="18">
        <f>Cal_Repex!Z74</f>
        <v>0</v>
      </c>
      <c r="AA226" s="18">
        <f>Cal_Repex!AA74</f>
        <v>0</v>
      </c>
      <c r="AB226" s="18">
        <f>Cal_Repex!AB74</f>
        <v>0</v>
      </c>
      <c r="AC226" s="18">
        <f>Cal_Repex!AC74</f>
        <v>0</v>
      </c>
      <c r="AD226" s="18">
        <f>Cal_Repex!AD74</f>
        <v>0</v>
      </c>
      <c r="AE226" s="18">
        <f>Cal_Repex!AE74</f>
        <v>0</v>
      </c>
      <c r="AF226" s="18">
        <f>Cal_Repex!AF74</f>
        <v>0</v>
      </c>
      <c r="AG226" s="18">
        <f>Cal_Repex!AG74</f>
        <v>0</v>
      </c>
      <c r="AH226" s="18">
        <f>Cal_Repex!AH74</f>
        <v>0</v>
      </c>
      <c r="AI226" s="18">
        <f>Cal_Repex!AI74</f>
        <v>0</v>
      </c>
      <c r="AJ226" s="18">
        <f>Cal_Repex!AJ74</f>
        <v>0</v>
      </c>
      <c r="AK226" s="18">
        <f>Cal_Repex!AK74</f>
        <v>0</v>
      </c>
    </row>
    <row r="227" spans="5:53">
      <c r="E227" s="16" t="str">
        <f>Cover!$F$13</f>
        <v>Lon</v>
      </c>
      <c r="F227" s="16" t="str">
        <f>Cal_Repex!F75</f>
        <v>Repex</v>
      </c>
      <c r="G227" s="97"/>
      <c r="H227" s="16">
        <f>Cal_Repex!H75</f>
        <v>0</v>
      </c>
      <c r="I227" s="16" t="str">
        <f>Cal_Repex!I75</f>
        <v>Repex</v>
      </c>
      <c r="J227" s="16" t="str">
        <f>IF(ISBLANK(Cal_Repex!J75),"",Cal_Repex!J75)</f>
        <v/>
      </c>
      <c r="K227" s="97"/>
      <c r="L227" s="97" t="s">
        <v>114</v>
      </c>
      <c r="M227" s="97" t="b">
        <f t="shared" si="6"/>
        <v>0</v>
      </c>
      <c r="N227" s="97" t="b">
        <f t="shared" si="7"/>
        <v>0</v>
      </c>
      <c r="O227" s="97"/>
      <c r="P227" s="97"/>
      <c r="Q227" s="97"/>
      <c r="R227" s="97"/>
      <c r="S227" s="97"/>
      <c r="T227" s="18">
        <f>Cal_Repex!T75</f>
        <v>0</v>
      </c>
      <c r="U227" s="18">
        <f>Cal_Repex!U75</f>
        <v>0</v>
      </c>
      <c r="V227" s="18">
        <f>Cal_Repex!V75</f>
        <v>0</v>
      </c>
      <c r="W227" s="18">
        <f>Cal_Repex!W75</f>
        <v>0</v>
      </c>
      <c r="X227" s="18">
        <f>Cal_Repex!X75</f>
        <v>0</v>
      </c>
      <c r="Y227" s="18">
        <f>Cal_Repex!Y75</f>
        <v>0</v>
      </c>
      <c r="Z227" s="18">
        <f>Cal_Repex!Z75</f>
        <v>0</v>
      </c>
      <c r="AA227" s="18">
        <f>Cal_Repex!AA75</f>
        <v>0</v>
      </c>
      <c r="AB227" s="18">
        <f>Cal_Repex!AB75</f>
        <v>0</v>
      </c>
      <c r="AC227" s="18">
        <f>Cal_Repex!AC75</f>
        <v>0</v>
      </c>
      <c r="AD227" s="18">
        <f>Cal_Repex!AD75</f>
        <v>0</v>
      </c>
      <c r="AE227" s="18">
        <f>Cal_Repex!AE75</f>
        <v>0</v>
      </c>
      <c r="AF227" s="18">
        <f>Cal_Repex!AF75</f>
        <v>0</v>
      </c>
      <c r="AG227" s="18">
        <f>Cal_Repex!AG75</f>
        <v>0</v>
      </c>
      <c r="AH227" s="18">
        <f>Cal_Repex!AH75</f>
        <v>0</v>
      </c>
      <c r="AI227" s="18">
        <f>Cal_Repex!AI75</f>
        <v>0</v>
      </c>
      <c r="AJ227" s="18">
        <f>Cal_Repex!AJ75</f>
        <v>0</v>
      </c>
      <c r="AK227" s="18">
        <f>Cal_Repex!AK75</f>
        <v>0</v>
      </c>
    </row>
    <row r="228" spans="5:53">
      <c r="E228" s="16" t="str">
        <f>Cover!$F$13</f>
        <v>Lon</v>
      </c>
      <c r="F228" s="16" t="str">
        <f>Cal_Repex!F76</f>
        <v>Repex</v>
      </c>
      <c r="G228" s="97"/>
      <c r="H228" s="16">
        <f>Cal_Repex!H76</f>
        <v>0</v>
      </c>
      <c r="I228" s="16" t="str">
        <f>Cal_Repex!I76</f>
        <v>Repex</v>
      </c>
      <c r="J228" s="16" t="str">
        <f>IF(ISBLANK(Cal_Repex!J76),"",Cal_Repex!J76)</f>
        <v/>
      </c>
      <c r="K228" s="97"/>
      <c r="L228" s="97" t="s">
        <v>114</v>
      </c>
      <c r="M228" s="97" t="b">
        <f t="shared" si="6"/>
        <v>0</v>
      </c>
      <c r="N228" s="97" t="b">
        <f t="shared" si="7"/>
        <v>0</v>
      </c>
      <c r="O228" s="97"/>
      <c r="P228" s="97"/>
      <c r="Q228" s="97"/>
      <c r="R228" s="97"/>
      <c r="S228" s="97"/>
      <c r="T228" s="18">
        <f>Cal_Repex!T76</f>
        <v>0</v>
      </c>
      <c r="U228" s="18">
        <f>Cal_Repex!U76</f>
        <v>0</v>
      </c>
      <c r="V228" s="18">
        <f>Cal_Repex!V76</f>
        <v>0</v>
      </c>
      <c r="W228" s="18">
        <f>Cal_Repex!W76</f>
        <v>0</v>
      </c>
      <c r="X228" s="18">
        <f>Cal_Repex!X76</f>
        <v>0</v>
      </c>
      <c r="Y228" s="18">
        <f>Cal_Repex!Y76</f>
        <v>0</v>
      </c>
      <c r="Z228" s="18">
        <f>Cal_Repex!Z76</f>
        <v>0</v>
      </c>
      <c r="AA228" s="18">
        <f>Cal_Repex!AA76</f>
        <v>0</v>
      </c>
      <c r="AB228" s="18">
        <f>Cal_Repex!AB76</f>
        <v>0</v>
      </c>
      <c r="AC228" s="18">
        <f>Cal_Repex!AC76</f>
        <v>0</v>
      </c>
      <c r="AD228" s="18">
        <f>Cal_Repex!AD76</f>
        <v>0</v>
      </c>
      <c r="AE228" s="18">
        <f>Cal_Repex!AE76</f>
        <v>0</v>
      </c>
      <c r="AF228" s="18">
        <f>Cal_Repex!AF76</f>
        <v>0</v>
      </c>
      <c r="AG228" s="18">
        <f>Cal_Repex!AG76</f>
        <v>0</v>
      </c>
      <c r="AH228" s="18">
        <f>Cal_Repex!AH76</f>
        <v>0</v>
      </c>
      <c r="AI228" s="18">
        <f>Cal_Repex!AI76</f>
        <v>0</v>
      </c>
      <c r="AJ228" s="18">
        <f>Cal_Repex!AJ76</f>
        <v>0</v>
      </c>
      <c r="AK228" s="18">
        <f>Cal_Repex!AK76</f>
        <v>0</v>
      </c>
    </row>
    <row r="229" spans="5:53">
      <c r="G229" s="155"/>
    </row>
    <row r="230" spans="5:53" ht="14.65">
      <c r="E230" s="11" t="s">
        <v>123</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130</v>
      </c>
    </row>
    <row r="233" spans="5:53">
      <c r="H233" s="4" t="s">
        <v>339</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4" spans="5:53">
      <c r="H234" s="4" t="s">
        <v>126</v>
      </c>
      <c r="R234" s="24">
        <f>COUNTIF(T234:AK234, FALSE)</f>
        <v>0</v>
      </c>
      <c r="T234" s="24" t="b">
        <f>TRUE</f>
        <v>1</v>
      </c>
      <c r="U234" s="24" t="b">
        <f>TRUE</f>
        <v>1</v>
      </c>
      <c r="V234" s="24" t="b">
        <f>TRUE</f>
        <v>1</v>
      </c>
      <c r="W234" s="24" t="b">
        <f>TRUE</f>
        <v>1</v>
      </c>
      <c r="X234" s="24" t="b">
        <f>TRUE</f>
        <v>1</v>
      </c>
      <c r="Y234" s="24" t="b">
        <f>TRUE</f>
        <v>1</v>
      </c>
      <c r="Z234" s="24" t="b">
        <f>TRUE</f>
        <v>1</v>
      </c>
      <c r="AA234" s="24" t="b">
        <f>TRUE</f>
        <v>1</v>
      </c>
      <c r="AB234" s="24" t="b">
        <f>TRUE</f>
        <v>1</v>
      </c>
      <c r="AC234" s="24" t="b">
        <f>TRUE</f>
        <v>1</v>
      </c>
      <c r="AD234" s="24" t="b">
        <f>TRUE</f>
        <v>1</v>
      </c>
      <c r="AE234" s="24" t="b">
        <f>TRUE</f>
        <v>1</v>
      </c>
      <c r="AF234" s="24" t="b">
        <f>TRUE</f>
        <v>1</v>
      </c>
      <c r="AG234" s="24" t="b">
        <f>TRUE</f>
        <v>1</v>
      </c>
      <c r="AH234" s="24" t="b">
        <f>TRUE</f>
        <v>1</v>
      </c>
      <c r="AI234" s="24" t="b">
        <f>TRUE</f>
        <v>1</v>
      </c>
      <c r="AJ234" s="24" t="b">
        <f>TRUE</f>
        <v>1</v>
      </c>
      <c r="AK234" s="24" t="b">
        <f>TRUE</f>
        <v>1</v>
      </c>
    </row>
    <row r="236" spans="5:53">
      <c r="H236" s="4" t="s">
        <v>127</v>
      </c>
      <c r="R236" s="24">
        <f>SUM(R233:R234)</f>
        <v>0</v>
      </c>
    </row>
  </sheetData>
  <mergeCells count="1">
    <mergeCell ref="AM6:AO6"/>
  </mergeCells>
  <conditionalFormatting sqref="T233:AK234">
    <cfRule type="cellIs" dxfId="17" priority="4" operator="equal">
      <formula>FALSE</formula>
    </cfRule>
  </conditionalFormatting>
  <conditionalFormatting sqref="R233:R234">
    <cfRule type="cellIs" dxfId="16" priority="3" operator="greaterThan">
      <formula>0</formula>
    </cfRule>
  </conditionalFormatting>
  <conditionalFormatting sqref="R236">
    <cfRule type="cellIs" dxfId="15" priority="2" operator="greaterThan">
      <formula>0</formula>
    </cfRule>
  </conditionalFormatting>
  <conditionalFormatting sqref="R4">
    <cfRule type="cellIs" dxfId="14" priority="1" operator="greaterThan">
      <formula>0</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9"/>
  </sheetPr>
  <dimension ref="A1:BC42"/>
  <sheetViews>
    <sheetView zoomScale="70" zoomScaleNormal="70" workbookViewId="0">
      <pane xSplit="19" ySplit="7" topLeftCell="W8" activePane="bottomRight" state="frozen"/>
      <selection activeCell="E7" sqref="E7"/>
      <selection pane="topRight" activeCell="E7" sqref="E7"/>
      <selection pane="bottomLeft" activeCell="E7" sqref="E7"/>
      <selection pane="bottomRight" activeCell="A3" sqref="A3"/>
    </sheetView>
  </sheetViews>
  <sheetFormatPr defaultColWidth="0" defaultRowHeight="12.4"/>
  <cols>
    <col min="1" max="4" width="1.703125" style="4" customWidth="1"/>
    <col min="5" max="5" width="4.46875" style="4" customWidth="1"/>
    <col min="6" max="6" width="7.46875" style="4" customWidth="1"/>
    <col min="7" max="7" width="13.87890625" style="4" customWidth="1"/>
    <col min="8" max="8" width="22" style="4" customWidth="1"/>
    <col min="9" max="9" width="25.703125" style="4" customWidth="1"/>
    <col min="10" max="10" width="14.87890625" style="4" customWidth="1"/>
    <col min="11"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247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323</v>
      </c>
      <c r="G5" s="12" t="s">
        <v>324</v>
      </c>
      <c r="H5" s="90">
        <f>Cover!$F$26</f>
        <v>44019.426921296297</v>
      </c>
      <c r="O5" s="12" t="s">
        <v>325</v>
      </c>
      <c r="R5" s="16">
        <f>Cover!$F$25</f>
        <v>65</v>
      </c>
      <c r="AU5" s="37"/>
    </row>
    <row r="6" spans="1:53">
      <c r="T6" s="87" t="s">
        <v>320</v>
      </c>
      <c r="U6" s="88"/>
      <c r="V6" s="88"/>
      <c r="W6" s="88"/>
      <c r="X6" s="89"/>
      <c r="Y6" s="87" t="s">
        <v>321</v>
      </c>
      <c r="Z6" s="88"/>
      <c r="AA6" s="88"/>
      <c r="AB6" s="88"/>
      <c r="AC6" s="88"/>
      <c r="AD6" s="88"/>
      <c r="AE6" s="88"/>
      <c r="AF6" s="89"/>
      <c r="AG6" s="87" t="s">
        <v>322</v>
      </c>
      <c r="AH6" s="88"/>
      <c r="AI6" s="88"/>
      <c r="AJ6" s="88"/>
      <c r="AK6" s="89"/>
      <c r="AM6" s="194" t="s">
        <v>121</v>
      </c>
      <c r="AN6" s="194"/>
      <c r="AO6" s="194"/>
    </row>
    <row r="7" spans="1:53">
      <c r="A7" s="5"/>
      <c r="B7" s="5"/>
      <c r="C7" s="5"/>
      <c r="D7" s="5"/>
      <c r="E7" s="5" t="str">
        <f>'Cal_Work mgt'!E8</f>
        <v>Ntwk</v>
      </c>
      <c r="F7" s="5" t="str">
        <f>'Cal_Work mgt'!F8</f>
        <v>Cost Area</v>
      </c>
      <c r="G7" s="97"/>
      <c r="H7" s="5" t="str">
        <f>'Cal_Work mgt'!H8</f>
        <v>Overall Activity</v>
      </c>
      <c r="I7" s="5" t="str">
        <f>'Cal_Work mgt'!I8</f>
        <v>Cost Activity</v>
      </c>
      <c r="J7" s="5" t="s">
        <v>198</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7"/>
    </row>
    <row r="9" spans="1:53">
      <c r="E9" s="16" t="str">
        <f>Cover!$F$13</f>
        <v>Lon</v>
      </c>
      <c r="F9" s="16" t="str">
        <f>IF(ISBLANK(Lists!M34),"",Lists!M34)</f>
        <v>Totex</v>
      </c>
      <c r="G9" s="97"/>
      <c r="H9" s="16" t="str">
        <f>IF(ISBLANK(Lists!O34),"",Lists!O34)</f>
        <v/>
      </c>
      <c r="I9" s="16" t="str">
        <f>IF(ISBLANK(Lists!P34),"",Lists!P34)</f>
        <v>Totex</v>
      </c>
      <c r="J9" s="17" t="str">
        <f>E9&amp;""&amp;I9</f>
        <v>LonTotex</v>
      </c>
      <c r="L9" s="4" t="s">
        <v>114</v>
      </c>
      <c r="T9" s="174">
        <f t="shared" ref="T9:AK9" si="0">SUM(T10+T26+T33)</f>
        <v>0</v>
      </c>
      <c r="U9" s="174">
        <f t="shared" si="0"/>
        <v>0</v>
      </c>
      <c r="V9" s="174">
        <f t="shared" si="0"/>
        <v>0</v>
      </c>
      <c r="W9" s="174">
        <f t="shared" si="0"/>
        <v>0</v>
      </c>
      <c r="X9" s="174">
        <f t="shared" si="0"/>
        <v>0</v>
      </c>
      <c r="Y9" s="174">
        <f t="shared" si="0"/>
        <v>-23.903570158649536</v>
      </c>
      <c r="Z9" s="174">
        <f t="shared" si="0"/>
        <v>-22.543420404875057</v>
      </c>
      <c r="AA9" s="174">
        <f t="shared" si="0"/>
        <v>-24.911600592054377</v>
      </c>
      <c r="AB9" s="174">
        <f t="shared" si="0"/>
        <v>-28.991989861651916</v>
      </c>
      <c r="AC9" s="174">
        <f t="shared" si="0"/>
        <v>-31.687197847349971</v>
      </c>
      <c r="AD9" s="174">
        <f t="shared" si="0"/>
        <v>-32.378020411769697</v>
      </c>
      <c r="AE9" s="174">
        <f t="shared" si="0"/>
        <v>-34.583450410947748</v>
      </c>
      <c r="AF9" s="174">
        <f t="shared" si="0"/>
        <v>-32.950039465793871</v>
      </c>
      <c r="AG9" s="174">
        <f t="shared" si="0"/>
        <v>-30.653299917467116</v>
      </c>
      <c r="AH9" s="174">
        <f t="shared" si="0"/>
        <v>-26.659920587153913</v>
      </c>
      <c r="AI9" s="174">
        <f t="shared" si="0"/>
        <v>-23.397488073029336</v>
      </c>
      <c r="AJ9" s="174">
        <f t="shared" si="0"/>
        <v>-22.686429391104202</v>
      </c>
      <c r="AK9" s="174">
        <f t="shared" si="0"/>
        <v>-22.410438079684837</v>
      </c>
    </row>
    <row r="10" spans="1:53">
      <c r="E10" s="16" t="str">
        <f>Cover!$F$13</f>
        <v>Lon</v>
      </c>
      <c r="F10" s="16" t="str">
        <f>IF(ISBLANK(Lists!M35),"",Lists!M35)</f>
        <v>Opex</v>
      </c>
      <c r="G10" s="97"/>
      <c r="H10" s="16" t="str">
        <f>IF(ISBLANK(Lists!O35),"",Lists!O35)</f>
        <v/>
      </c>
      <c r="I10" s="16" t="str">
        <f>IF(ISBLANK(Lists!P35),"",Lists!P35)</f>
        <v>Opex</v>
      </c>
      <c r="J10" s="17" t="str">
        <f t="shared" ref="J10:J34" si="1">E10&amp;""&amp;I10</f>
        <v>LonOpex</v>
      </c>
      <c r="L10" s="4" t="s">
        <v>114</v>
      </c>
      <c r="T10" s="175">
        <f t="shared" ref="T10:AK10" si="2">SUMIF($F$11:$F$34,$F$10,T$11:T$34)</f>
        <v>0</v>
      </c>
      <c r="U10" s="175">
        <f t="shared" si="2"/>
        <v>0</v>
      </c>
      <c r="V10" s="175">
        <f t="shared" si="2"/>
        <v>0</v>
      </c>
      <c r="W10" s="175">
        <f t="shared" si="2"/>
        <v>0</v>
      </c>
      <c r="X10" s="175">
        <f t="shared" si="2"/>
        <v>0</v>
      </c>
      <c r="Y10" s="175">
        <f t="shared" si="2"/>
        <v>-7.8865123976126732</v>
      </c>
      <c r="Z10" s="175">
        <f t="shared" si="2"/>
        <v>-7.0854216855888623</v>
      </c>
      <c r="AA10" s="175">
        <f t="shared" si="2"/>
        <v>-7.0657693553184453</v>
      </c>
      <c r="AB10" s="175">
        <f t="shared" si="2"/>
        <v>-7.6504114174827684</v>
      </c>
      <c r="AC10" s="175">
        <f t="shared" si="2"/>
        <v>-8.3345441302645575</v>
      </c>
      <c r="AD10" s="175">
        <f t="shared" si="2"/>
        <v>-7.7339649964647847</v>
      </c>
      <c r="AE10" s="175">
        <f t="shared" si="2"/>
        <v>-8.0349123451003042</v>
      </c>
      <c r="AF10" s="175">
        <f t="shared" si="2"/>
        <v>-7.0834088867271365</v>
      </c>
      <c r="AG10" s="175">
        <f t="shared" si="2"/>
        <v>-7.397657226311245</v>
      </c>
      <c r="AH10" s="175">
        <f t="shared" si="2"/>
        <v>-6.9758725189273312</v>
      </c>
      <c r="AI10" s="175">
        <f t="shared" si="2"/>
        <v>-6.7844595301209338</v>
      </c>
      <c r="AJ10" s="175">
        <f t="shared" si="2"/>
        <v>-6.5538083624817292</v>
      </c>
      <c r="AK10" s="175">
        <f t="shared" si="2"/>
        <v>-6.32351903587658</v>
      </c>
    </row>
    <row r="11" spans="1:53">
      <c r="E11" s="16" t="str">
        <f>Cover!$F$13</f>
        <v>Lon</v>
      </c>
      <c r="F11" s="16" t="str">
        <f>IF(ISBLANK(Lists!M37),"",Lists!M37)</f>
        <v>Opex</v>
      </c>
      <c r="G11" s="97"/>
      <c r="H11" s="16" t="str">
        <f>IF(ISBLANK(Lists!O37),"",Lists!O37)</f>
        <v>Work Management</v>
      </c>
      <c r="I11" s="16" t="str">
        <f>IF(ISBLANK(Lists!P37),"",Lists!P37)</f>
        <v>Total Work Management</v>
      </c>
      <c r="J11" s="17" t="str">
        <f t="shared" si="1"/>
        <v>LonTotal Work Management</v>
      </c>
      <c r="L11" s="4" t="s">
        <v>114</v>
      </c>
      <c r="T11" s="174">
        <f>'Cal_Work mgt'!T123</f>
        <v>0</v>
      </c>
      <c r="U11" s="174">
        <f>'Cal_Work mgt'!U123</f>
        <v>0</v>
      </c>
      <c r="V11" s="174">
        <f>'Cal_Work mgt'!V123</f>
        <v>0</v>
      </c>
      <c r="W11" s="174">
        <f>'Cal_Work mgt'!W123</f>
        <v>0</v>
      </c>
      <c r="X11" s="174">
        <f>'Cal_Work mgt'!X123</f>
        <v>0</v>
      </c>
      <c r="Y11" s="174">
        <f>'Cal_Work mgt'!Y123</f>
        <v>-1.5203930663980323</v>
      </c>
      <c r="Z11" s="174">
        <f>'Cal_Work mgt'!Z123</f>
        <v>-1.2176866208188351</v>
      </c>
      <c r="AA11" s="174">
        <f>'Cal_Work mgt'!AA123</f>
        <v>-1.1629973339963051</v>
      </c>
      <c r="AB11" s="174">
        <f>'Cal_Work mgt'!AB123</f>
        <v>-1.1566206033281539</v>
      </c>
      <c r="AC11" s="174">
        <f>'Cal_Work mgt'!AC123</f>
        <v>-1.193364477564371</v>
      </c>
      <c r="AD11" s="174">
        <f>'Cal_Work mgt'!AD123</f>
        <v>-1.0861724371247679</v>
      </c>
      <c r="AE11" s="174">
        <f>'Cal_Work mgt'!AE123</f>
        <v>-1.0555999379565399</v>
      </c>
      <c r="AF11" s="174">
        <f>'Cal_Work mgt'!AF123</f>
        <v>-0.98279605102695555</v>
      </c>
      <c r="AG11" s="174">
        <f>'Cal_Work mgt'!AG123</f>
        <v>-0.90537795163062817</v>
      </c>
      <c r="AH11" s="174">
        <f>'Cal_Work mgt'!AH123</f>
        <v>-0.84543700596874771</v>
      </c>
      <c r="AI11" s="174">
        <f>'Cal_Work mgt'!AI123</f>
        <v>-0.8287187015790316</v>
      </c>
      <c r="AJ11" s="174">
        <f>'Cal_Work mgt'!AJ123</f>
        <v>-0.85036371217197093</v>
      </c>
      <c r="AK11" s="174">
        <f>'Cal_Work mgt'!AK123</f>
        <v>-0.84071107139769374</v>
      </c>
    </row>
    <row r="12" spans="1:53">
      <c r="E12" s="16" t="str">
        <f>Cover!$F$13</f>
        <v>Lon</v>
      </c>
      <c r="F12" s="16" t="str">
        <f>IF(ISBLANK(Lists!M43),"",Lists!M43)</f>
        <v>Opex</v>
      </c>
      <c r="G12" s="97"/>
      <c r="H12" s="16" t="str">
        <f>IF(ISBLANK(Lists!O43),"",Lists!O43)</f>
        <v>Work Execution</v>
      </c>
      <c r="I12" s="16" t="str">
        <f>IF(ISBLANK(Lists!P43),"",Lists!P43)</f>
        <v>Emergency</v>
      </c>
      <c r="J12" s="17" t="str">
        <f t="shared" si="1"/>
        <v>LonEmergency</v>
      </c>
      <c r="L12" s="4" t="s">
        <v>114</v>
      </c>
      <c r="T12" s="174">
        <f>Cal_Emergency!T123</f>
        <v>0</v>
      </c>
      <c r="U12" s="174">
        <f>Cal_Emergency!U123</f>
        <v>0</v>
      </c>
      <c r="V12" s="174">
        <f>Cal_Emergency!V123</f>
        <v>0</v>
      </c>
      <c r="W12" s="174">
        <f>Cal_Emergency!W123</f>
        <v>0</v>
      </c>
      <c r="X12" s="174">
        <f>Cal_Emergency!X123</f>
        <v>0</v>
      </c>
      <c r="Y12" s="174">
        <f>Cal_Emergency!Y123</f>
        <v>-2.3792387497657987</v>
      </c>
      <c r="Z12" s="174">
        <f>Cal_Emergency!Z123</f>
        <v>-2.327372794720814</v>
      </c>
      <c r="AA12" s="174">
        <f>Cal_Emergency!AA123</f>
        <v>-2.1470617127040388</v>
      </c>
      <c r="AB12" s="174">
        <f>Cal_Emergency!AB123</f>
        <v>-2.0491443554948745</v>
      </c>
      <c r="AC12" s="174">
        <f>Cal_Emergency!AC123</f>
        <v>-2.0390877560807077</v>
      </c>
      <c r="AD12" s="174">
        <f>Cal_Emergency!AD123</f>
        <v>-1.7656453853058502</v>
      </c>
      <c r="AE12" s="174">
        <f>Cal_Emergency!AE123</f>
        <v>-1.6408432752676636</v>
      </c>
      <c r="AF12" s="174">
        <f>Cal_Emergency!AF123</f>
        <v>-1.5170857182852973</v>
      </c>
      <c r="AG12" s="174">
        <f>Cal_Emergency!AG123</f>
        <v>-1.4367986874912466</v>
      </c>
      <c r="AH12" s="174">
        <f>Cal_Emergency!AH123</f>
        <v>-1.401956504758743</v>
      </c>
      <c r="AI12" s="174">
        <f>Cal_Emergency!AI123</f>
        <v>-1.3859818331898768</v>
      </c>
      <c r="AJ12" s="174">
        <f>Cal_Emergency!AJ123</f>
        <v>-1.4328176545916556</v>
      </c>
      <c r="AK12" s="174">
        <f>Cal_Emergency!AK123</f>
        <v>-1.4075026997421929</v>
      </c>
    </row>
    <row r="13" spans="1:53">
      <c r="E13" s="16" t="str">
        <f>Cover!$F$13</f>
        <v>Lon</v>
      </c>
      <c r="F13" s="16" t="str">
        <f>IF(ISBLANK(Lists!M44),"",Lists!M44)</f>
        <v>Opex</v>
      </c>
      <c r="G13" s="97"/>
      <c r="H13" s="16" t="str">
        <f>IF(ISBLANK(Lists!O44),"",Lists!O44)</f>
        <v>Work Execution</v>
      </c>
      <c r="I13" s="16" t="str">
        <f>IF(ISBLANK(Lists!P44),"",Lists!P44)</f>
        <v>Repairs</v>
      </c>
      <c r="J13" s="17" t="str">
        <f t="shared" si="1"/>
        <v>LonRepairs</v>
      </c>
      <c r="L13" s="4" t="s">
        <v>114</v>
      </c>
      <c r="T13" s="174">
        <f>Cal_Repairs!T123</f>
        <v>0</v>
      </c>
      <c r="U13" s="174">
        <f>Cal_Repairs!U123</f>
        <v>0</v>
      </c>
      <c r="V13" s="174">
        <f>Cal_Repairs!V123</f>
        <v>0</v>
      </c>
      <c r="W13" s="174">
        <f>Cal_Repairs!W123</f>
        <v>0</v>
      </c>
      <c r="X13" s="174">
        <f>Cal_Repairs!X123</f>
        <v>0</v>
      </c>
      <c r="Y13" s="174">
        <f>Cal_Repairs!Y123</f>
        <v>-2.3337502152450074</v>
      </c>
      <c r="Z13" s="174">
        <f>Cal_Repairs!Z123</f>
        <v>-2.1155602695139244</v>
      </c>
      <c r="AA13" s="174">
        <f>Cal_Repairs!AA123</f>
        <v>-1.9815222521556288</v>
      </c>
      <c r="AB13" s="174">
        <f>Cal_Repairs!AB123</f>
        <v>-2.560060021942534</v>
      </c>
      <c r="AC13" s="174">
        <f>Cal_Repairs!AC123</f>
        <v>-2.964765413780782</v>
      </c>
      <c r="AD13" s="174">
        <f>Cal_Repairs!AD123</f>
        <v>-2.9796753284922559</v>
      </c>
      <c r="AE13" s="174">
        <f>Cal_Repairs!AE123</f>
        <v>-2.9320858183955556</v>
      </c>
      <c r="AF13" s="174">
        <f>Cal_Repairs!AF123</f>
        <v>-2.6433875184204387</v>
      </c>
      <c r="AG13" s="174">
        <f>Cal_Repairs!AG123</f>
        <v>-2.4675228592127905</v>
      </c>
      <c r="AH13" s="174">
        <f>Cal_Repairs!AH123</f>
        <v>-2.3130118549981704</v>
      </c>
      <c r="AI13" s="174">
        <f>Cal_Repairs!AI123</f>
        <v>-2.1996173279052087</v>
      </c>
      <c r="AJ13" s="174">
        <f>Cal_Repairs!AJ123</f>
        <v>-2.0670473869282358</v>
      </c>
      <c r="AK13" s="174">
        <f>Cal_Repairs!AK123</f>
        <v>-1.9555591066296367</v>
      </c>
    </row>
    <row r="14" spans="1:53" s="97" customFormat="1">
      <c r="E14" s="16" t="str">
        <f>Cover!$F$13</f>
        <v>Lon</v>
      </c>
      <c r="F14" s="16" t="str">
        <f>IF(ISBLANK(Lists!M45),"",Lists!M45)</f>
        <v>Opex</v>
      </c>
      <c r="H14" s="16" t="str">
        <f>IF(ISBLANK(Lists!O45),"",Lists!O45)</f>
        <v>Work Execution</v>
      </c>
      <c r="I14" s="16" t="str">
        <f>IF(ISBLANK(Lists!P45),"",Lists!P45)</f>
        <v>Maintenance</v>
      </c>
      <c r="J14" s="17" t="str">
        <f t="shared" si="1"/>
        <v>LonMaintenance</v>
      </c>
      <c r="L14" s="97" t="s">
        <v>114</v>
      </c>
      <c r="T14" s="174">
        <f>Cal_Maintenance!T123</f>
        <v>0</v>
      </c>
      <c r="U14" s="174">
        <f>Cal_Maintenance!U123</f>
        <v>0</v>
      </c>
      <c r="V14" s="174">
        <f>Cal_Maintenance!V123</f>
        <v>0</v>
      </c>
      <c r="W14" s="174">
        <f>Cal_Maintenance!W123</f>
        <v>0</v>
      </c>
      <c r="X14" s="174">
        <f>Cal_Maintenance!X123</f>
        <v>0</v>
      </c>
      <c r="Y14" s="174">
        <f>Cal_Maintenance!Y123</f>
        <v>-1.5978181170957644</v>
      </c>
      <c r="Z14" s="174">
        <f>Cal_Maintenance!Z123</f>
        <v>-1.3355616367018883</v>
      </c>
      <c r="AA14" s="174">
        <f>Cal_Maintenance!AA123</f>
        <v>-1.7084476978590117</v>
      </c>
      <c r="AB14" s="174">
        <f>Cal_Maintenance!AB123</f>
        <v>-1.8445771874093586</v>
      </c>
      <c r="AC14" s="174">
        <f>Cal_Maintenance!AC123</f>
        <v>-2.0571076410370783</v>
      </c>
      <c r="AD14" s="174">
        <f>Cal_Maintenance!AD123</f>
        <v>-1.8208214599465924</v>
      </c>
      <c r="AE14" s="174">
        <f>Cal_Maintenance!AE123</f>
        <v>-2.3323090673111508</v>
      </c>
      <c r="AF14" s="174">
        <f>Cal_Maintenance!AF123</f>
        <v>-1.8683670358838429</v>
      </c>
      <c r="AG14" s="174">
        <f>Cal_Maintenance!AG123</f>
        <v>-2.5132218523699041</v>
      </c>
      <c r="AH14" s="174">
        <f>Cal_Maintenance!AH123</f>
        <v>-2.340690145733781</v>
      </c>
      <c r="AI14" s="174">
        <f>Cal_Maintenance!AI123</f>
        <v>-2.296866799638873</v>
      </c>
      <c r="AJ14" s="174">
        <f>Cal_Maintenance!AJ123</f>
        <v>-2.1307983295762796</v>
      </c>
      <c r="AK14" s="174">
        <f>Cal_Maintenance!AK123</f>
        <v>-2.0475601720844261</v>
      </c>
      <c r="AN14" s="35"/>
    </row>
    <row r="15" spans="1:53" s="97" customFormat="1">
      <c r="E15" s="16" t="str">
        <f>Cover!$F$13</f>
        <v>Lon</v>
      </c>
      <c r="F15" s="16" t="str">
        <f>IF(ISBLANK(Lists!M46),"",Lists!M46)</f>
        <v>Opex</v>
      </c>
      <c r="H15" s="16" t="str">
        <f>IF(ISBLANK(Lists!O46),"",Lists!O46)</f>
        <v>Work Execution</v>
      </c>
      <c r="I15" s="16" t="str">
        <f>IF(ISBLANK(Lists!P46),"",Lists!P46)</f>
        <v>Statutory Independent Undertakings (SIU)</v>
      </c>
      <c r="J15" s="17" t="str">
        <f t="shared" si="1"/>
        <v>LonStatutory Independent Undertakings (SIU)</v>
      </c>
      <c r="L15" s="97" t="s">
        <v>114</v>
      </c>
      <c r="T15" s="174">
        <f>Cal_SIU!T123</f>
        <v>0</v>
      </c>
      <c r="U15" s="174">
        <f>Cal_SIU!U123</f>
        <v>0</v>
      </c>
      <c r="V15" s="174">
        <f>Cal_SIU!V123</f>
        <v>0</v>
      </c>
      <c r="W15" s="174">
        <f>Cal_SIU!W123</f>
        <v>0</v>
      </c>
      <c r="X15" s="174">
        <f>Cal_SIU!X123</f>
        <v>0</v>
      </c>
      <c r="Y15" s="174">
        <f>Cal_SIU!Y123</f>
        <v>0</v>
      </c>
      <c r="Z15" s="174">
        <f>Cal_SIU!Z123</f>
        <v>0</v>
      </c>
      <c r="AA15" s="174">
        <f>Cal_SIU!AA123</f>
        <v>0</v>
      </c>
      <c r="AB15" s="174">
        <f>Cal_SIU!AB123</f>
        <v>0</v>
      </c>
      <c r="AC15" s="174">
        <f>Cal_SIU!AC123</f>
        <v>0</v>
      </c>
      <c r="AD15" s="174">
        <f>Cal_SIU!AD123</f>
        <v>0</v>
      </c>
      <c r="AE15" s="174">
        <f>Cal_SIU!AE123</f>
        <v>0</v>
      </c>
      <c r="AF15" s="174">
        <f>Cal_SIU!AF123</f>
        <v>0</v>
      </c>
      <c r="AG15" s="174">
        <f>Cal_SIU!AG123</f>
        <v>0</v>
      </c>
      <c r="AH15" s="174">
        <f>Cal_SIU!AH123</f>
        <v>0</v>
      </c>
      <c r="AI15" s="174">
        <f>Cal_SIU!AI123</f>
        <v>0</v>
      </c>
      <c r="AJ15" s="174">
        <f>Cal_SIU!AJ123</f>
        <v>0</v>
      </c>
      <c r="AK15" s="174">
        <f>Cal_SIU!AK123</f>
        <v>0</v>
      </c>
      <c r="AN15" s="35"/>
    </row>
    <row r="16" spans="1:53" s="97" customFormat="1">
      <c r="E16" s="16" t="str">
        <f>Cover!$F$13</f>
        <v>Lon</v>
      </c>
      <c r="F16" s="16" t="str">
        <f>IF(ISBLANK(Lists!M47),"",Lists!M47)</f>
        <v>Opex</v>
      </c>
      <c r="H16" s="16" t="str">
        <f>IF(ISBLANK(Lists!O47),"",Lists!O47)</f>
        <v>Work Execution</v>
      </c>
      <c r="I16" s="16" t="str">
        <f>IF(ISBLANK(Lists!P47),"",Lists!P47)</f>
        <v>Other Direct Activities (ODA)</v>
      </c>
      <c r="J16" s="17" t="str">
        <f t="shared" si="1"/>
        <v>LonOther Direct Activities (ODA)</v>
      </c>
      <c r="L16" s="97" t="s">
        <v>114</v>
      </c>
      <c r="T16" s="174">
        <f>Cal_ODA!T123</f>
        <v>0</v>
      </c>
      <c r="U16" s="174">
        <f>Cal_ODA!U123</f>
        <v>0</v>
      </c>
      <c r="V16" s="174">
        <f>Cal_ODA!V123</f>
        <v>0</v>
      </c>
      <c r="W16" s="174">
        <f>Cal_ODA!W123</f>
        <v>0</v>
      </c>
      <c r="X16" s="174">
        <f>Cal_ODA!X123</f>
        <v>0</v>
      </c>
      <c r="Y16" s="174">
        <f>Cal_ODA!Y123</f>
        <v>-5.5312249108069554E-2</v>
      </c>
      <c r="Z16" s="174">
        <f>Cal_ODA!Z123</f>
        <v>-8.9240363833400574E-2</v>
      </c>
      <c r="AA16" s="174">
        <f>Cal_ODA!AA123</f>
        <v>-6.5740358603460697E-2</v>
      </c>
      <c r="AB16" s="174">
        <f>Cal_ODA!AB123</f>
        <v>-4.000924930784739E-2</v>
      </c>
      <c r="AC16" s="174">
        <f>Cal_ODA!AC123</f>
        <v>-8.0218841801619645E-2</v>
      </c>
      <c r="AD16" s="174">
        <f>Cal_ODA!AD123</f>
        <v>-8.1650385595318176E-2</v>
      </c>
      <c r="AE16" s="174">
        <f>Cal_ODA!AE123</f>
        <v>-7.4074246169393995E-2</v>
      </c>
      <c r="AF16" s="174">
        <f>Cal_ODA!AF123</f>
        <v>-7.1772563110603038E-2</v>
      </c>
      <c r="AG16" s="174">
        <f>Cal_ODA!AG123</f>
        <v>-7.4735875606675745E-2</v>
      </c>
      <c r="AH16" s="174">
        <f>Cal_ODA!AH123</f>
        <v>-7.47770074678894E-2</v>
      </c>
      <c r="AI16" s="174">
        <f>Cal_ODA!AI123</f>
        <v>-7.3274867807943012E-2</v>
      </c>
      <c r="AJ16" s="174">
        <f>Cal_ODA!AJ123</f>
        <v>-7.2781279213587499E-2</v>
      </c>
      <c r="AK16" s="174">
        <f>Cal_ODA!AK123</f>
        <v>-7.2185986022631224E-2</v>
      </c>
      <c r="AN16" s="35"/>
    </row>
    <row r="17" spans="5:40" s="97" customFormat="1">
      <c r="E17" s="16" t="str">
        <f>Cover!$F$13</f>
        <v>Lon</v>
      </c>
      <c r="F17" s="16" t="str">
        <f>IF(ISBLANK(Lists!M49),"",Lists!M49)</f>
        <v>Opex</v>
      </c>
      <c r="H17" s="16" t="str">
        <f>IF(ISBLANK(Lists!O49),"",Lists!O49)</f>
        <v>Business Support</v>
      </c>
      <c r="I17" s="16" t="str">
        <f>IF(ISBLANK(Lists!P49),"",Lists!P49)</f>
        <v>IT &amp; Telecoms</v>
      </c>
      <c r="J17" s="17" t="str">
        <f t="shared" si="1"/>
        <v>LonIT &amp; Telecoms</v>
      </c>
      <c r="L17" s="97" t="s">
        <v>114</v>
      </c>
      <c r="T17" s="174">
        <f>'Cal_IT&amp;Telecom'!T123</f>
        <v>0</v>
      </c>
      <c r="U17" s="174">
        <f>'Cal_IT&amp;Telecom'!U123</f>
        <v>0</v>
      </c>
      <c r="V17" s="174">
        <f>'Cal_IT&amp;Telecom'!V123</f>
        <v>0</v>
      </c>
      <c r="W17" s="174">
        <f>'Cal_IT&amp;Telecom'!W123</f>
        <v>0</v>
      </c>
      <c r="X17" s="174">
        <f>'Cal_IT&amp;Telecom'!X123</f>
        <v>0</v>
      </c>
      <c r="Y17" s="174">
        <f>'Cal_IT&amp;Telecom'!Y123</f>
        <v>0</v>
      </c>
      <c r="Z17" s="174">
        <f>'Cal_IT&amp;Telecom'!Z123</f>
        <v>0</v>
      </c>
      <c r="AA17" s="174">
        <f>'Cal_IT&amp;Telecom'!AA123</f>
        <v>0</v>
      </c>
      <c r="AB17" s="174">
        <f>'Cal_IT&amp;Telecom'!AB123</f>
        <v>0</v>
      </c>
      <c r="AC17" s="174">
        <f>'Cal_IT&amp;Telecom'!AC123</f>
        <v>0</v>
      </c>
      <c r="AD17" s="174">
        <f>'Cal_IT&amp;Telecom'!AD123</f>
        <v>0</v>
      </c>
      <c r="AE17" s="174">
        <f>'Cal_IT&amp;Telecom'!AE123</f>
        <v>0</v>
      </c>
      <c r="AF17" s="174">
        <f>'Cal_IT&amp;Telecom'!AF123</f>
        <v>0</v>
      </c>
      <c r="AG17" s="174">
        <f>'Cal_IT&amp;Telecom'!AG123</f>
        <v>0</v>
      </c>
      <c r="AH17" s="174">
        <f>'Cal_IT&amp;Telecom'!AH123</f>
        <v>0</v>
      </c>
      <c r="AI17" s="174">
        <f>'Cal_IT&amp;Telecom'!AI123</f>
        <v>0</v>
      </c>
      <c r="AJ17" s="174">
        <f>'Cal_IT&amp;Telecom'!AJ123</f>
        <v>0</v>
      </c>
      <c r="AK17" s="174">
        <f>'Cal_IT&amp;Telecom'!AK123</f>
        <v>0</v>
      </c>
      <c r="AN17" s="35"/>
    </row>
    <row r="18" spans="5:40" s="97" customFormat="1">
      <c r="E18" s="16" t="str">
        <f>Cover!$F$13</f>
        <v>Lon</v>
      </c>
      <c r="F18" s="16" t="str">
        <f>IF(ISBLANK(Lists!M50),"",Lists!M50)</f>
        <v>Opex</v>
      </c>
      <c r="H18" s="16" t="str">
        <f>IF(ISBLANK(Lists!O50),"",Lists!O50)</f>
        <v>Business Support</v>
      </c>
      <c r="I18" s="16" t="str">
        <f>IF(ISBLANK(Lists!P50),"",Lists!P50)</f>
        <v>Property Management</v>
      </c>
      <c r="J18" s="17" t="str">
        <f t="shared" si="1"/>
        <v>LonProperty Management</v>
      </c>
      <c r="L18" s="97" t="s">
        <v>114</v>
      </c>
      <c r="T18" s="174">
        <f>'Cal_Property Management'!T123</f>
        <v>0</v>
      </c>
      <c r="U18" s="174">
        <f>'Cal_Property Management'!U123</f>
        <v>0</v>
      </c>
      <c r="V18" s="174">
        <f>'Cal_Property Management'!V123</f>
        <v>0</v>
      </c>
      <c r="W18" s="174">
        <f>'Cal_Property Management'!W123</f>
        <v>0</v>
      </c>
      <c r="X18" s="174">
        <f>'Cal_Property Management'!X123</f>
        <v>0</v>
      </c>
      <c r="Y18" s="174">
        <f>'Cal_Property Management'!Y123</f>
        <v>0</v>
      </c>
      <c r="Z18" s="174">
        <f>'Cal_Property Management'!Z123</f>
        <v>0</v>
      </c>
      <c r="AA18" s="174">
        <f>'Cal_Property Management'!AA123</f>
        <v>0</v>
      </c>
      <c r="AB18" s="174">
        <f>'Cal_Property Management'!AB123</f>
        <v>0</v>
      </c>
      <c r="AC18" s="174">
        <f>'Cal_Property Management'!AC123</f>
        <v>0</v>
      </c>
      <c r="AD18" s="174">
        <f>'Cal_Property Management'!AD123</f>
        <v>0</v>
      </c>
      <c r="AE18" s="174">
        <f>'Cal_Property Management'!AE123</f>
        <v>0</v>
      </c>
      <c r="AF18" s="174">
        <f>'Cal_Property Management'!AF123</f>
        <v>0</v>
      </c>
      <c r="AG18" s="174">
        <f>'Cal_Property Management'!AG123</f>
        <v>0</v>
      </c>
      <c r="AH18" s="174">
        <f>'Cal_Property Management'!AH123</f>
        <v>0</v>
      </c>
      <c r="AI18" s="174">
        <f>'Cal_Property Management'!AI123</f>
        <v>0</v>
      </c>
      <c r="AJ18" s="174">
        <f>'Cal_Property Management'!AJ123</f>
        <v>0</v>
      </c>
      <c r="AK18" s="174">
        <f>'Cal_Property Management'!AK123</f>
        <v>0</v>
      </c>
      <c r="AN18" s="35"/>
    </row>
    <row r="19" spans="5:40" s="97" customFormat="1">
      <c r="E19" s="16" t="str">
        <f>Cover!$F$13</f>
        <v>Lon</v>
      </c>
      <c r="F19" s="16" t="str">
        <f>IF(ISBLANK(Lists!M51),"",Lists!M51)</f>
        <v>Opex</v>
      </c>
      <c r="H19" s="16" t="str">
        <f>IF(ISBLANK(Lists!O51),"",Lists!O51)</f>
        <v>Business Support</v>
      </c>
      <c r="I19" s="16" t="str">
        <f>IF(ISBLANK(Lists!P51),"",Lists!P51)</f>
        <v>HR &amp; Non-Operational Training</v>
      </c>
      <c r="J19" s="17" t="str">
        <f t="shared" si="1"/>
        <v>LonHR &amp; Non-Operational Training</v>
      </c>
      <c r="L19" s="97" t="s">
        <v>114</v>
      </c>
      <c r="T19" s="174">
        <f>'Cal_HR &amp; Non-op training'!T123</f>
        <v>0</v>
      </c>
      <c r="U19" s="174">
        <f>'Cal_HR &amp; Non-op training'!U123</f>
        <v>0</v>
      </c>
      <c r="V19" s="174">
        <f>'Cal_HR &amp; Non-op training'!V123</f>
        <v>0</v>
      </c>
      <c r="W19" s="174">
        <f>'Cal_HR &amp; Non-op training'!W123</f>
        <v>0</v>
      </c>
      <c r="X19" s="174">
        <f>'Cal_HR &amp; Non-op training'!X123</f>
        <v>0</v>
      </c>
      <c r="Y19" s="174">
        <f>'Cal_HR &amp; Non-op training'!Y123</f>
        <v>0</v>
      </c>
      <c r="Z19" s="174">
        <f>'Cal_HR &amp; Non-op training'!Z123</f>
        <v>0</v>
      </c>
      <c r="AA19" s="174">
        <f>'Cal_HR &amp; Non-op training'!AA123</f>
        <v>0</v>
      </c>
      <c r="AB19" s="174">
        <f>'Cal_HR &amp; Non-op training'!AB123</f>
        <v>0</v>
      </c>
      <c r="AC19" s="174">
        <f>'Cal_HR &amp; Non-op training'!AC123</f>
        <v>0</v>
      </c>
      <c r="AD19" s="174">
        <f>'Cal_HR &amp; Non-op training'!AD123</f>
        <v>0</v>
      </c>
      <c r="AE19" s="174">
        <f>'Cal_HR &amp; Non-op training'!AE123</f>
        <v>0</v>
      </c>
      <c r="AF19" s="174">
        <f>'Cal_HR &amp; Non-op training'!AF123</f>
        <v>0</v>
      </c>
      <c r="AG19" s="174">
        <f>'Cal_HR &amp; Non-op training'!AG123</f>
        <v>0</v>
      </c>
      <c r="AH19" s="174">
        <f>'Cal_HR &amp; Non-op training'!AH123</f>
        <v>0</v>
      </c>
      <c r="AI19" s="174">
        <f>'Cal_HR &amp; Non-op training'!AI123</f>
        <v>0</v>
      </c>
      <c r="AJ19" s="174">
        <f>'Cal_HR &amp; Non-op training'!AJ123</f>
        <v>0</v>
      </c>
      <c r="AK19" s="174">
        <f>'Cal_HR &amp; Non-op training'!AK123</f>
        <v>0</v>
      </c>
      <c r="AN19" s="35"/>
    </row>
    <row r="20" spans="5:40" s="97" customFormat="1">
      <c r="E20" s="16" t="str">
        <f>Cover!$F$13</f>
        <v>Lon</v>
      </c>
      <c r="F20" s="16" t="str">
        <f>IF(ISBLANK(Lists!M52),"",Lists!M52)</f>
        <v>Opex</v>
      </c>
      <c r="H20" s="16" t="str">
        <f>IF(ISBLANK(Lists!O52),"",Lists!O52)</f>
        <v>Business Support</v>
      </c>
      <c r="I20" s="16" t="str">
        <f>IF(ISBLANK(Lists!P52),"",Lists!P52)</f>
        <v>Audit, Finance &amp; Regulation</v>
      </c>
      <c r="J20" s="17" t="str">
        <f t="shared" si="1"/>
        <v>LonAudit, Finance &amp; Regulation</v>
      </c>
      <c r="L20" s="97" t="s">
        <v>114</v>
      </c>
      <c r="T20" s="174">
        <f>'Cal_Audit Finance &amp; Reg'!T123</f>
        <v>0</v>
      </c>
      <c r="U20" s="174">
        <f>'Cal_Audit Finance &amp; Reg'!U123</f>
        <v>0</v>
      </c>
      <c r="V20" s="174">
        <f>'Cal_Audit Finance &amp; Reg'!V123</f>
        <v>0</v>
      </c>
      <c r="W20" s="174">
        <f>'Cal_Audit Finance &amp; Reg'!W123</f>
        <v>0</v>
      </c>
      <c r="X20" s="174">
        <f>'Cal_Audit Finance &amp; Reg'!X123</f>
        <v>0</v>
      </c>
      <c r="Y20" s="174">
        <f>'Cal_Audit Finance &amp; Reg'!Y123</f>
        <v>0</v>
      </c>
      <c r="Z20" s="174">
        <f>'Cal_Audit Finance &amp; Reg'!Z123</f>
        <v>0</v>
      </c>
      <c r="AA20" s="174">
        <f>'Cal_Audit Finance &amp; Reg'!AA123</f>
        <v>0</v>
      </c>
      <c r="AB20" s="174">
        <f>'Cal_Audit Finance &amp; Reg'!AB123</f>
        <v>0</v>
      </c>
      <c r="AC20" s="174">
        <f>'Cal_Audit Finance &amp; Reg'!AC123</f>
        <v>0</v>
      </c>
      <c r="AD20" s="174">
        <f>'Cal_Audit Finance &amp; Reg'!AD123</f>
        <v>0</v>
      </c>
      <c r="AE20" s="174">
        <f>'Cal_Audit Finance &amp; Reg'!AE123</f>
        <v>0</v>
      </c>
      <c r="AF20" s="174">
        <f>'Cal_Audit Finance &amp; Reg'!AF123</f>
        <v>0</v>
      </c>
      <c r="AG20" s="174">
        <f>'Cal_Audit Finance &amp; Reg'!AG123</f>
        <v>0</v>
      </c>
      <c r="AH20" s="174">
        <f>'Cal_Audit Finance &amp; Reg'!AH123</f>
        <v>0</v>
      </c>
      <c r="AI20" s="174">
        <f>'Cal_Audit Finance &amp; Reg'!AI123</f>
        <v>0</v>
      </c>
      <c r="AJ20" s="174">
        <f>'Cal_Audit Finance &amp; Reg'!AJ123</f>
        <v>0</v>
      </c>
      <c r="AK20" s="174">
        <f>'Cal_Audit Finance &amp; Reg'!AK123</f>
        <v>0</v>
      </c>
      <c r="AN20" s="35"/>
    </row>
    <row r="21" spans="5:40" s="97" customFormat="1">
      <c r="E21" s="16" t="str">
        <f>Cover!$F$13</f>
        <v>Lon</v>
      </c>
      <c r="F21" s="16" t="str">
        <f>IF(ISBLANK(Lists!M53),"",Lists!M53)</f>
        <v>Opex</v>
      </c>
      <c r="H21" s="16" t="str">
        <f>IF(ISBLANK(Lists!O53),"",Lists!O53)</f>
        <v>Business Support</v>
      </c>
      <c r="I21" s="16" t="str">
        <f>IF(ISBLANK(Lists!P53),"",Lists!P53)</f>
        <v>Insurance</v>
      </c>
      <c r="J21" s="17" t="str">
        <f t="shared" si="1"/>
        <v>LonInsurance</v>
      </c>
      <c r="L21" s="97" t="s">
        <v>114</v>
      </c>
      <c r="T21" s="174">
        <f>Cal_Insurance!T123</f>
        <v>0</v>
      </c>
      <c r="U21" s="174">
        <f>Cal_Insurance!U123</f>
        <v>0</v>
      </c>
      <c r="V21" s="174">
        <f>Cal_Insurance!V123</f>
        <v>0</v>
      </c>
      <c r="W21" s="174">
        <f>Cal_Insurance!W123</f>
        <v>0</v>
      </c>
      <c r="X21" s="174">
        <f>Cal_Insurance!X123</f>
        <v>0</v>
      </c>
      <c r="Y21" s="174">
        <f>Cal_Insurance!Y123</f>
        <v>0</v>
      </c>
      <c r="Z21" s="174">
        <f>Cal_Insurance!Z123</f>
        <v>0</v>
      </c>
      <c r="AA21" s="174">
        <f>Cal_Insurance!AA123</f>
        <v>0</v>
      </c>
      <c r="AB21" s="174">
        <f>Cal_Insurance!AB123</f>
        <v>0</v>
      </c>
      <c r="AC21" s="174">
        <f>Cal_Insurance!AC123</f>
        <v>0</v>
      </c>
      <c r="AD21" s="174">
        <f>Cal_Insurance!AD123</f>
        <v>0</v>
      </c>
      <c r="AE21" s="174">
        <f>Cal_Insurance!AE123</f>
        <v>0</v>
      </c>
      <c r="AF21" s="174">
        <f>Cal_Insurance!AF123</f>
        <v>0</v>
      </c>
      <c r="AG21" s="174">
        <f>Cal_Insurance!AG123</f>
        <v>0</v>
      </c>
      <c r="AH21" s="174">
        <f>Cal_Insurance!AH123</f>
        <v>0</v>
      </c>
      <c r="AI21" s="174">
        <f>Cal_Insurance!AI123</f>
        <v>0</v>
      </c>
      <c r="AJ21" s="174">
        <f>Cal_Insurance!AJ123</f>
        <v>0</v>
      </c>
      <c r="AK21" s="174">
        <f>Cal_Insurance!AK123</f>
        <v>0</v>
      </c>
      <c r="AN21" s="35"/>
    </row>
    <row r="22" spans="5:40" s="97" customFormat="1">
      <c r="E22" s="16" t="str">
        <f>Cover!$F$13</f>
        <v>Lon</v>
      </c>
      <c r="F22" s="16" t="str">
        <f>IF(ISBLANK(Lists!M54),"",Lists!M54)</f>
        <v>Opex</v>
      </c>
      <c r="H22" s="16" t="str">
        <f>IF(ISBLANK(Lists!O54),"",Lists!O54)</f>
        <v>Business Support</v>
      </c>
      <c r="I22" s="16" t="str">
        <f>IF(ISBLANK(Lists!P54),"",Lists!P54)</f>
        <v>Procurement</v>
      </c>
      <c r="J22" s="17" t="str">
        <f t="shared" si="1"/>
        <v>LonProcurement</v>
      </c>
      <c r="L22" s="97" t="s">
        <v>114</v>
      </c>
      <c r="T22" s="174">
        <f>Cal_Procurement!T123</f>
        <v>0</v>
      </c>
      <c r="U22" s="174">
        <f>Cal_Procurement!U123</f>
        <v>0</v>
      </c>
      <c r="V22" s="174">
        <f>Cal_Procurement!V123</f>
        <v>0</v>
      </c>
      <c r="W22" s="174">
        <f>Cal_Procurement!W123</f>
        <v>0</v>
      </c>
      <c r="X22" s="174">
        <f>Cal_Procurement!X123</f>
        <v>0</v>
      </c>
      <c r="Y22" s="174">
        <f>Cal_Procurement!Y123</f>
        <v>0</v>
      </c>
      <c r="Z22" s="174">
        <f>Cal_Procurement!Z123</f>
        <v>0</v>
      </c>
      <c r="AA22" s="174">
        <f>Cal_Procurement!AA123</f>
        <v>0</v>
      </c>
      <c r="AB22" s="174">
        <f>Cal_Procurement!AB123</f>
        <v>0</v>
      </c>
      <c r="AC22" s="174">
        <f>Cal_Procurement!AC123</f>
        <v>0</v>
      </c>
      <c r="AD22" s="174">
        <f>Cal_Procurement!AD123</f>
        <v>0</v>
      </c>
      <c r="AE22" s="174">
        <f>Cal_Procurement!AE123</f>
        <v>0</v>
      </c>
      <c r="AF22" s="174">
        <f>Cal_Procurement!AF123</f>
        <v>0</v>
      </c>
      <c r="AG22" s="174">
        <f>Cal_Procurement!AG123</f>
        <v>0</v>
      </c>
      <c r="AH22" s="174">
        <f>Cal_Procurement!AH123</f>
        <v>0</v>
      </c>
      <c r="AI22" s="174">
        <f>Cal_Procurement!AI123</f>
        <v>0</v>
      </c>
      <c r="AJ22" s="174">
        <f>Cal_Procurement!AJ123</f>
        <v>0</v>
      </c>
      <c r="AK22" s="174">
        <f>Cal_Procurement!AK123</f>
        <v>0</v>
      </c>
      <c r="AN22" s="35"/>
    </row>
    <row r="23" spans="5:40" s="97" customFormat="1">
      <c r="E23" s="16" t="str">
        <f>Cover!$F$13</f>
        <v>Lon</v>
      </c>
      <c r="F23" s="16" t="str">
        <f>IF(ISBLANK(Lists!M55),"",Lists!M55)</f>
        <v>Opex</v>
      </c>
      <c r="H23" s="16" t="str">
        <f>IF(ISBLANK(Lists!O55),"",Lists!O55)</f>
        <v>Business Support</v>
      </c>
      <c r="I23" s="16" t="str">
        <f>IF(ISBLANK(Lists!P55),"",Lists!P55)</f>
        <v>CEO &amp; Group Management</v>
      </c>
      <c r="J23" s="17" t="str">
        <f t="shared" si="1"/>
        <v>LonCEO &amp; Group Management</v>
      </c>
      <c r="L23" s="97" t="s">
        <v>114</v>
      </c>
      <c r="T23" s="174">
        <f>'Cal_CEO &amp; Group Mgt'!T123</f>
        <v>0</v>
      </c>
      <c r="U23" s="174">
        <f>'Cal_CEO &amp; Group Mgt'!U123</f>
        <v>0</v>
      </c>
      <c r="V23" s="174">
        <f>'Cal_CEO &amp; Group Mgt'!V123</f>
        <v>0</v>
      </c>
      <c r="W23" s="174">
        <f>'Cal_CEO &amp; Group Mgt'!W123</f>
        <v>0</v>
      </c>
      <c r="X23" s="174">
        <f>'Cal_CEO &amp; Group Mgt'!X123</f>
        <v>0</v>
      </c>
      <c r="Y23" s="174">
        <f>'Cal_CEO &amp; Group Mgt'!Y123</f>
        <v>0</v>
      </c>
      <c r="Z23" s="174">
        <f>'Cal_CEO &amp; Group Mgt'!Z123</f>
        <v>0</v>
      </c>
      <c r="AA23" s="174">
        <f>'Cal_CEO &amp; Group Mgt'!AA123</f>
        <v>0</v>
      </c>
      <c r="AB23" s="174">
        <f>'Cal_CEO &amp; Group Mgt'!AB123</f>
        <v>0</v>
      </c>
      <c r="AC23" s="174">
        <f>'Cal_CEO &amp; Group Mgt'!AC123</f>
        <v>0</v>
      </c>
      <c r="AD23" s="174">
        <f>'Cal_CEO &amp; Group Mgt'!AD123</f>
        <v>0</v>
      </c>
      <c r="AE23" s="174">
        <f>'Cal_CEO &amp; Group Mgt'!AE123</f>
        <v>0</v>
      </c>
      <c r="AF23" s="174">
        <f>'Cal_CEO &amp; Group Mgt'!AF123</f>
        <v>0</v>
      </c>
      <c r="AG23" s="174">
        <f>'Cal_CEO &amp; Group Mgt'!AG123</f>
        <v>0</v>
      </c>
      <c r="AH23" s="174">
        <f>'Cal_CEO &amp; Group Mgt'!AH123</f>
        <v>0</v>
      </c>
      <c r="AI23" s="174">
        <f>'Cal_CEO &amp; Group Mgt'!AI123</f>
        <v>0</v>
      </c>
      <c r="AJ23" s="174">
        <f>'Cal_CEO &amp; Group Mgt'!AJ123</f>
        <v>0</v>
      </c>
      <c r="AK23" s="174">
        <f>'Cal_CEO &amp; Group Mgt'!AK123</f>
        <v>0</v>
      </c>
      <c r="AN23" s="35"/>
    </row>
    <row r="24" spans="5:40" s="97" customFormat="1">
      <c r="E24" s="16" t="str">
        <f>Cover!$F$13</f>
        <v>Lon</v>
      </c>
      <c r="F24" s="16" t="str">
        <f>IF(ISBLANK(Lists!M56),"",Lists!M56)</f>
        <v>Opex</v>
      </c>
      <c r="H24" s="16" t="str">
        <f>IF(ISBLANK(Lists!O56),"",Lists!O56)</f>
        <v>Business Support</v>
      </c>
      <c r="I24" s="16" t="str">
        <f>IF(ISBLANK(Lists!P56),"",Lists!P56)</f>
        <v>Stores &amp; Logistics</v>
      </c>
      <c r="J24" s="17" t="str">
        <f t="shared" si="1"/>
        <v>LonStores &amp; Logistics</v>
      </c>
      <c r="L24" s="97" t="s">
        <v>114</v>
      </c>
      <c r="T24" s="174">
        <f>'Cal_Stores &amp; Logistics'!T123</f>
        <v>0</v>
      </c>
      <c r="U24" s="174">
        <f>'Cal_Stores &amp; Logistics'!U123</f>
        <v>0</v>
      </c>
      <c r="V24" s="174">
        <f>'Cal_Stores &amp; Logistics'!V123</f>
        <v>0</v>
      </c>
      <c r="W24" s="174">
        <f>'Cal_Stores &amp; Logistics'!W123</f>
        <v>0</v>
      </c>
      <c r="X24" s="174">
        <f>'Cal_Stores &amp; Logistics'!X123</f>
        <v>0</v>
      </c>
      <c r="Y24" s="174">
        <f>'Cal_Stores &amp; Logistics'!Y123</f>
        <v>0</v>
      </c>
      <c r="Z24" s="174">
        <f>'Cal_Stores &amp; Logistics'!Z123</f>
        <v>0</v>
      </c>
      <c r="AA24" s="174">
        <f>'Cal_Stores &amp; Logistics'!AA123</f>
        <v>0</v>
      </c>
      <c r="AB24" s="174">
        <f>'Cal_Stores &amp; Logistics'!AB123</f>
        <v>0</v>
      </c>
      <c r="AC24" s="174">
        <f>'Cal_Stores &amp; Logistics'!AC123</f>
        <v>0</v>
      </c>
      <c r="AD24" s="174">
        <f>'Cal_Stores &amp; Logistics'!AD123</f>
        <v>0</v>
      </c>
      <c r="AE24" s="174">
        <f>'Cal_Stores &amp; Logistics'!AE123</f>
        <v>0</v>
      </c>
      <c r="AF24" s="174">
        <f>'Cal_Stores &amp; Logistics'!AF123</f>
        <v>0</v>
      </c>
      <c r="AG24" s="174">
        <f>'Cal_Stores &amp; Logistics'!AG123</f>
        <v>0</v>
      </c>
      <c r="AH24" s="174">
        <f>'Cal_Stores &amp; Logistics'!AH123</f>
        <v>0</v>
      </c>
      <c r="AI24" s="174">
        <f>'Cal_Stores &amp; Logistics'!AI123</f>
        <v>0</v>
      </c>
      <c r="AJ24" s="174">
        <f>'Cal_Stores &amp; Logistics'!AJ123</f>
        <v>0</v>
      </c>
      <c r="AK24" s="174">
        <f>'Cal_Stores &amp; Logistics'!AK123</f>
        <v>0</v>
      </c>
      <c r="AN24" s="35"/>
    </row>
    <row r="25" spans="5:40" s="97" customFormat="1">
      <c r="E25" s="16" t="str">
        <f>Cover!$F$13</f>
        <v>Lon</v>
      </c>
      <c r="F25" s="16" t="str">
        <f>IF(ISBLANK(Lists!M57),"",Lists!M57)</f>
        <v>Opex</v>
      </c>
      <c r="H25" s="16" t="str">
        <f>IF(ISBLANK(Lists!O57),"",Lists!O57)</f>
        <v>Training &amp; Apprentices</v>
      </c>
      <c r="I25" s="16" t="str">
        <f>IF(ISBLANK(Lists!P57),"",Lists!P57)</f>
        <v>Training &amp; Apprentices</v>
      </c>
      <c r="J25" s="17" t="str">
        <f t="shared" si="1"/>
        <v>LonTraining &amp; Apprentices</v>
      </c>
      <c r="L25" s="97" t="s">
        <v>114</v>
      </c>
      <c r="T25" s="174">
        <f>'Cal_Training &amp; Apprentices'!T123</f>
        <v>0</v>
      </c>
      <c r="U25" s="174">
        <f>'Cal_Training &amp; Apprentices'!U123</f>
        <v>0</v>
      </c>
      <c r="V25" s="174">
        <f>'Cal_Training &amp; Apprentices'!V123</f>
        <v>0</v>
      </c>
      <c r="W25" s="174">
        <f>'Cal_Training &amp; Apprentices'!W123</f>
        <v>0</v>
      </c>
      <c r="X25" s="174">
        <f>'Cal_Training &amp; Apprentices'!X123</f>
        <v>0</v>
      </c>
      <c r="Y25" s="174">
        <f>'Cal_Training &amp; Apprentices'!Y123</f>
        <v>0</v>
      </c>
      <c r="Z25" s="174">
        <f>'Cal_Training &amp; Apprentices'!Z123</f>
        <v>0</v>
      </c>
      <c r="AA25" s="174">
        <f>'Cal_Training &amp; Apprentices'!AA123</f>
        <v>0</v>
      </c>
      <c r="AB25" s="174">
        <f>'Cal_Training &amp; Apprentices'!AB123</f>
        <v>0</v>
      </c>
      <c r="AC25" s="174">
        <f>'Cal_Training &amp; Apprentices'!AC123</f>
        <v>0</v>
      </c>
      <c r="AD25" s="174">
        <f>'Cal_Training &amp; Apprentices'!AD123</f>
        <v>0</v>
      </c>
      <c r="AE25" s="174">
        <f>'Cal_Training &amp; Apprentices'!AE123</f>
        <v>0</v>
      </c>
      <c r="AF25" s="174">
        <f>'Cal_Training &amp; Apprentices'!AF123</f>
        <v>0</v>
      </c>
      <c r="AG25" s="174">
        <f>'Cal_Training &amp; Apprentices'!AG123</f>
        <v>0</v>
      </c>
      <c r="AH25" s="174">
        <f>'Cal_Training &amp; Apprentices'!AH123</f>
        <v>0</v>
      </c>
      <c r="AI25" s="174">
        <f>'Cal_Training &amp; Apprentices'!AI123</f>
        <v>0</v>
      </c>
      <c r="AJ25" s="174">
        <f>'Cal_Training &amp; Apprentices'!AJ123</f>
        <v>0</v>
      </c>
      <c r="AK25" s="174">
        <f>'Cal_Training &amp; Apprentices'!AK123</f>
        <v>0</v>
      </c>
      <c r="AN25" s="35"/>
    </row>
    <row r="26" spans="5:40" s="97" customFormat="1">
      <c r="E26" s="16" t="str">
        <f>Cover!$F$13</f>
        <v>Lon</v>
      </c>
      <c r="F26" s="16" t="str">
        <f>IF(ISBLANK(Lists!M70),"",Lists!M70)</f>
        <v>Capex</v>
      </c>
      <c r="H26" s="16" t="str">
        <f>IF(ISBLANK(Lists!O70),"",Lists!O70)</f>
        <v/>
      </c>
      <c r="I26" s="16" t="str">
        <f>IF(ISBLANK(Lists!P70),"",Lists!P70)</f>
        <v>Capex</v>
      </c>
      <c r="J26" s="17" t="str">
        <f t="shared" si="1"/>
        <v>LonCapex</v>
      </c>
      <c r="L26" s="97" t="s">
        <v>114</v>
      </c>
      <c r="T26" s="175">
        <f>SUM(T27:T32)</f>
        <v>0</v>
      </c>
      <c r="U26" s="175">
        <f t="shared" ref="U26:AK26" si="3">SUM(U27:U32)</f>
        <v>0</v>
      </c>
      <c r="V26" s="175">
        <f t="shared" si="3"/>
        <v>0</v>
      </c>
      <c r="W26" s="175">
        <f t="shared" si="3"/>
        <v>0</v>
      </c>
      <c r="X26" s="175">
        <f t="shared" si="3"/>
        <v>0</v>
      </c>
      <c r="Y26" s="175">
        <f t="shared" si="3"/>
        <v>-1.976578909489251</v>
      </c>
      <c r="Z26" s="175">
        <f t="shared" si="3"/>
        <v>-2.1548694623423059</v>
      </c>
      <c r="AA26" s="175">
        <f t="shared" si="3"/>
        <v>-2.6702000771127965</v>
      </c>
      <c r="AB26" s="175">
        <f t="shared" si="3"/>
        <v>-3.9787213089687139</v>
      </c>
      <c r="AC26" s="175">
        <f t="shared" si="3"/>
        <v>-5.2326061899157397</v>
      </c>
      <c r="AD26" s="175">
        <f t="shared" si="3"/>
        <v>-5.4588893016822722</v>
      </c>
      <c r="AE26" s="175">
        <f t="shared" si="3"/>
        <v>-4.8469675085885431</v>
      </c>
      <c r="AF26" s="175">
        <f t="shared" si="3"/>
        <v>-4.5971905431198756</v>
      </c>
      <c r="AG26" s="175">
        <f t="shared" si="3"/>
        <v>-8.4139796614156523</v>
      </c>
      <c r="AH26" s="175">
        <f t="shared" si="3"/>
        <v>-5.462478992081814</v>
      </c>
      <c r="AI26" s="175">
        <f t="shared" si="3"/>
        <v>-2.8714302276565089</v>
      </c>
      <c r="AJ26" s="175">
        <f t="shared" si="3"/>
        <v>-2.7382171751291575</v>
      </c>
      <c r="AK26" s="175">
        <f t="shared" si="3"/>
        <v>-2.7848095074309898</v>
      </c>
      <c r="AN26" s="35"/>
    </row>
    <row r="27" spans="5:40">
      <c r="E27" s="16" t="str">
        <f>Cover!$F$13</f>
        <v>Lon</v>
      </c>
      <c r="F27" s="16" t="str">
        <f>IF(ISBLANK(Lists!M71),"",Lists!M71)</f>
        <v>Capex</v>
      </c>
      <c r="G27" s="97"/>
      <c r="H27" s="16" t="str">
        <f>IF(ISBLANK(Lists!O71),"",Lists!O71)</f>
        <v>LTS Pipelines, Storage &amp; Entry</v>
      </c>
      <c r="I27" s="16" t="str">
        <f>IF(ISBLANK(Lists!P71),"",Lists!P71)</f>
        <v>LTS Pipelines, Storage &amp; Entry</v>
      </c>
      <c r="J27" s="17" t="str">
        <f t="shared" si="1"/>
        <v>LonLTS Pipelines, Storage &amp; Entry</v>
      </c>
      <c r="L27" s="97" t="s">
        <v>114</v>
      </c>
      <c r="T27" s="18">
        <f>'Cal_LTS, Stor &amp; Entry'!T123</f>
        <v>0</v>
      </c>
      <c r="U27" s="18">
        <f>'Cal_LTS, Stor &amp; Entry'!U123</f>
        <v>0</v>
      </c>
      <c r="V27" s="18">
        <f>'Cal_LTS, Stor &amp; Entry'!V123</f>
        <v>0</v>
      </c>
      <c r="W27" s="18">
        <f>'Cal_LTS, Stor &amp; Entry'!W123</f>
        <v>0</v>
      </c>
      <c r="X27" s="18">
        <f>'Cal_LTS, Stor &amp; Entry'!X123</f>
        <v>0</v>
      </c>
      <c r="Y27" s="18">
        <f>'Cal_LTS, Stor &amp; Entry'!Y123</f>
        <v>-0.2364672602912401</v>
      </c>
      <c r="Z27" s="18">
        <f>'Cal_LTS, Stor &amp; Entry'!Z123</f>
        <v>-0.22806227930280221</v>
      </c>
      <c r="AA27" s="18">
        <f>'Cal_LTS, Stor &amp; Entry'!AA123</f>
        <v>-0.68836403386258649</v>
      </c>
      <c r="AB27" s="18">
        <f>'Cal_LTS, Stor &amp; Entry'!AB123</f>
        <v>-1.2177201658551073</v>
      </c>
      <c r="AC27" s="18">
        <f>'Cal_LTS, Stor &amp; Entry'!AC123</f>
        <v>-2.027517685486611</v>
      </c>
      <c r="AD27" s="18">
        <f>'Cal_LTS, Stor &amp; Entry'!AD123</f>
        <v>-3.2057409105514481</v>
      </c>
      <c r="AE27" s="18">
        <f>'Cal_LTS, Stor &amp; Entry'!AE123</f>
        <v>-1.9455043940269512</v>
      </c>
      <c r="AF27" s="18">
        <f>'Cal_LTS, Stor &amp; Entry'!AF123</f>
        <v>-2.049621312686396</v>
      </c>
      <c r="AG27" s="18">
        <f>'Cal_LTS, Stor &amp; Entry'!AG123</f>
        <v>-6.0286951966585391</v>
      </c>
      <c r="AH27" s="18">
        <f>'Cal_LTS, Stor &amp; Entry'!AH123</f>
        <v>-3.0823155540008784</v>
      </c>
      <c r="AI27" s="18">
        <f>'Cal_LTS, Stor &amp; Entry'!AI123</f>
        <v>-0.35054191298339843</v>
      </c>
      <c r="AJ27" s="18">
        <f>'Cal_LTS, Stor &amp; Entry'!AJ123</f>
        <v>-0.32678214529917016</v>
      </c>
      <c r="AK27" s="18">
        <f>'Cal_LTS, Stor &amp; Entry'!AK123</f>
        <v>-0.42678692737028356</v>
      </c>
    </row>
    <row r="28" spans="5:40">
      <c r="E28" s="16" t="str">
        <f>Cover!$F$13</f>
        <v>Lon</v>
      </c>
      <c r="F28" s="16" t="str">
        <f>IF(ISBLANK(Lists!M72),"",Lists!M72)</f>
        <v>Capex</v>
      </c>
      <c r="G28" s="97"/>
      <c r="H28" s="16" t="str">
        <f>IF(ISBLANK(Lists!O72),"",Lists!O72)</f>
        <v>Connections</v>
      </c>
      <c r="I28" s="16" t="str">
        <f>IF(ISBLANK(Lists!P72),"",Lists!P72)</f>
        <v>Connections</v>
      </c>
      <c r="J28" s="17" t="str">
        <f t="shared" si="1"/>
        <v>LonConnections</v>
      </c>
      <c r="L28" s="97" t="s">
        <v>114</v>
      </c>
      <c r="T28" s="18">
        <f>Cal_Connections!T123</f>
        <v>0</v>
      </c>
      <c r="U28" s="18">
        <f>Cal_Connections!U123</f>
        <v>0</v>
      </c>
      <c r="V28" s="18">
        <f>Cal_Connections!V123</f>
        <v>0</v>
      </c>
      <c r="W28" s="18">
        <f>Cal_Connections!W123</f>
        <v>0</v>
      </c>
      <c r="X28" s="18">
        <f>Cal_Connections!X123</f>
        <v>0</v>
      </c>
      <c r="Y28" s="18">
        <f>Cal_Connections!Y123</f>
        <v>-1.3886377736461766</v>
      </c>
      <c r="Z28" s="18">
        <f>Cal_Connections!Z123</f>
        <v>-1.5110594039223137</v>
      </c>
      <c r="AA28" s="18">
        <f>Cal_Connections!AA123</f>
        <v>-1.4746561731354113</v>
      </c>
      <c r="AB28" s="18">
        <f>Cal_Connections!AB123</f>
        <v>-2.0561474204044536</v>
      </c>
      <c r="AC28" s="18">
        <f>Cal_Connections!AC123</f>
        <v>-1.9480241076037093</v>
      </c>
      <c r="AD28" s="18">
        <f>Cal_Connections!AD123</f>
        <v>-1.7684036484166699</v>
      </c>
      <c r="AE28" s="18">
        <f>Cal_Connections!AE123</f>
        <v>-1.6741083769077525</v>
      </c>
      <c r="AF28" s="18">
        <f>Cal_Connections!AF123</f>
        <v>-1.6904628589092523</v>
      </c>
      <c r="AG28" s="18">
        <f>Cal_Connections!AG123</f>
        <v>-1.6632536727708489</v>
      </c>
      <c r="AH28" s="18">
        <f>Cal_Connections!AH123</f>
        <v>-1.665084551010354</v>
      </c>
      <c r="AI28" s="18">
        <f>Cal_Connections!AI123</f>
        <v>-1.6668392293874241</v>
      </c>
      <c r="AJ28" s="18">
        <f>Cal_Connections!AJ123</f>
        <v>-1.6692331009291959</v>
      </c>
      <c r="AK28" s="18">
        <f>Cal_Connections!AK123</f>
        <v>-1.6717001690901423</v>
      </c>
    </row>
    <row r="29" spans="5:40">
      <c r="E29" s="16" t="str">
        <f>Cover!$F$13</f>
        <v>Lon</v>
      </c>
      <c r="F29" s="16" t="str">
        <f>IF(ISBLANK(Lists!M73),"",Lists!M73)</f>
        <v>Capex</v>
      </c>
      <c r="G29" s="97"/>
      <c r="H29" s="16" t="str">
        <f>IF(ISBLANK(Lists!O73),"",Lists!O73)</f>
        <v>Reinforcement</v>
      </c>
      <c r="I29" s="16" t="str">
        <f>IF(ISBLANK(Lists!P73),"",Lists!P73)</f>
        <v>Reinforcement</v>
      </c>
      <c r="J29" s="17" t="str">
        <f t="shared" si="1"/>
        <v>LonReinforcement</v>
      </c>
      <c r="L29" s="97" t="s">
        <v>114</v>
      </c>
      <c r="T29" s="18">
        <f>Cal_Reinforcement!T123</f>
        <v>0</v>
      </c>
      <c r="U29" s="18">
        <f>Cal_Reinforcement!U123</f>
        <v>0</v>
      </c>
      <c r="V29" s="18">
        <f>Cal_Reinforcement!V123</f>
        <v>0</v>
      </c>
      <c r="W29" s="18">
        <f>Cal_Reinforcement!W123</f>
        <v>0</v>
      </c>
      <c r="X29" s="18">
        <f>Cal_Reinforcement!X123</f>
        <v>0</v>
      </c>
      <c r="Y29" s="18">
        <f>Cal_Reinforcement!Y123</f>
        <v>-0.10842610395069924</v>
      </c>
      <c r="Z29" s="18">
        <f>Cal_Reinforcement!Z123</f>
        <v>-0.25889095325511857</v>
      </c>
      <c r="AA29" s="18">
        <f>Cal_Reinforcement!AA123</f>
        <v>-0.30793050044290271</v>
      </c>
      <c r="AB29" s="18">
        <f>Cal_Reinforcement!AB123</f>
        <v>-0.39887809039404853</v>
      </c>
      <c r="AC29" s="18">
        <f>Cal_Reinforcement!AC123</f>
        <v>-0.93559057845114246</v>
      </c>
      <c r="AD29" s="18">
        <f>Cal_Reinforcement!AD123</f>
        <v>-0.19992242272422767</v>
      </c>
      <c r="AE29" s="18">
        <f>Cal_Reinforcement!AE123</f>
        <v>-0.75470731414480774</v>
      </c>
      <c r="AF29" s="18">
        <f>Cal_Reinforcement!AF123</f>
        <v>-0.54833919796806985</v>
      </c>
      <c r="AG29" s="18">
        <f>Cal_Reinforcement!AG123</f>
        <v>-0.32455635119375059</v>
      </c>
      <c r="AH29" s="18">
        <f>Cal_Reinforcement!AH123</f>
        <v>-0.35930131559818546</v>
      </c>
      <c r="AI29" s="18">
        <f>Cal_Reinforcement!AI123</f>
        <v>-0.36712332118364133</v>
      </c>
      <c r="AJ29" s="18">
        <f>Cal_Reinforcement!AJ123</f>
        <v>-0.37454105044500396</v>
      </c>
      <c r="AK29" s="18">
        <f>Cal_Reinforcement!AK123</f>
        <v>-0.38035497567704124</v>
      </c>
    </row>
    <row r="30" spans="5:40" s="97" customFormat="1">
      <c r="E30" s="16" t="str">
        <f>Cover!$F$13</f>
        <v>Lon</v>
      </c>
      <c r="F30" s="16" t="str">
        <f>IF(ISBLANK(Lists!M74),"",Lists!M74)</f>
        <v>Capex</v>
      </c>
      <c r="H30" s="16" t="str">
        <f>IF(ISBLANK(Lists!O74),"",Lists!O74)</f>
        <v>Governors</v>
      </c>
      <c r="I30" s="16" t="str">
        <f>IF(ISBLANK(Lists!P74),"",Lists!P74)</f>
        <v>Governors</v>
      </c>
      <c r="J30" s="17" t="str">
        <f t="shared" si="1"/>
        <v>LonGovernors</v>
      </c>
      <c r="L30" s="97" t="s">
        <v>114</v>
      </c>
      <c r="T30" s="18">
        <f>Cal_Governors!T123</f>
        <v>0</v>
      </c>
      <c r="U30" s="18">
        <f>Cal_Governors!U123</f>
        <v>0</v>
      </c>
      <c r="V30" s="18">
        <f>Cal_Governors!V123</f>
        <v>0</v>
      </c>
      <c r="W30" s="18">
        <f>Cal_Governors!W123</f>
        <v>0</v>
      </c>
      <c r="X30" s="18">
        <f>Cal_Governors!X123</f>
        <v>0</v>
      </c>
      <c r="Y30" s="18">
        <f>Cal_Governors!Y123</f>
        <v>-9.6342798500242632E-2</v>
      </c>
      <c r="Z30" s="18">
        <f>Cal_Governors!Z123</f>
        <v>-4.3658741409502544E-2</v>
      </c>
      <c r="AA30" s="18">
        <f>Cal_Governors!AA123</f>
        <v>-8.5268053147572354E-2</v>
      </c>
      <c r="AB30" s="18">
        <f>Cal_Governors!AB123</f>
        <v>-0.12053341719609534</v>
      </c>
      <c r="AC30" s="18">
        <f>Cal_Governors!AC123</f>
        <v>-0.20427264799292222</v>
      </c>
      <c r="AD30" s="18">
        <f>Cal_Governors!AD123</f>
        <v>-0.16108349863431159</v>
      </c>
      <c r="AE30" s="18">
        <f>Cal_Governors!AE123</f>
        <v>-0.23447717124836531</v>
      </c>
      <c r="AF30" s="18">
        <f>Cal_Governors!AF123</f>
        <v>-0.12552382264044482</v>
      </c>
      <c r="AG30" s="18">
        <f>Cal_Governors!AG123</f>
        <v>-3.5261173184836431E-2</v>
      </c>
      <c r="AH30" s="18">
        <f>Cal_Governors!AH123</f>
        <v>-2.2652001673993449E-2</v>
      </c>
      <c r="AI30" s="18">
        <f>Cal_Governors!AI123</f>
        <v>-2.7788261885140136E-2</v>
      </c>
      <c r="AJ30" s="18">
        <f>Cal_Governors!AJ123</f>
        <v>-2.157734928808025E-2</v>
      </c>
      <c r="AK30" s="18">
        <f>Cal_Governors!AK123</f>
        <v>-2.6178106960529135E-2</v>
      </c>
      <c r="AN30" s="35"/>
    </row>
    <row r="31" spans="5:40" s="97" customFormat="1">
      <c r="E31" s="16" t="str">
        <f>Cover!$F$13</f>
        <v>Lon</v>
      </c>
      <c r="F31" s="16" t="str">
        <f>IF(ISBLANK(Lists!M75),"",Lists!M75)</f>
        <v>Capex</v>
      </c>
      <c r="H31" s="16" t="str">
        <f>IF(ISBLANK(Lists!O75),"",Lists!O75)</f>
        <v>Other capex</v>
      </c>
      <c r="I31" s="16" t="str">
        <f>IF(ISBLANK(Lists!P75),"",Lists!P75)</f>
        <v>Other capex</v>
      </c>
      <c r="J31" s="17" t="str">
        <f t="shared" si="1"/>
        <v>LonOther capex</v>
      </c>
      <c r="L31" s="97" t="s">
        <v>114</v>
      </c>
      <c r="T31" s="18">
        <f>'Cal_Other Capex'!T123</f>
        <v>0</v>
      </c>
      <c r="U31" s="18">
        <f>'Cal_Other Capex'!U123</f>
        <v>0</v>
      </c>
      <c r="V31" s="18">
        <f>'Cal_Other Capex'!V123</f>
        <v>0</v>
      </c>
      <c r="W31" s="18">
        <f>'Cal_Other Capex'!W123</f>
        <v>0</v>
      </c>
      <c r="X31" s="18">
        <f>'Cal_Other Capex'!X123</f>
        <v>0</v>
      </c>
      <c r="Y31" s="18">
        <f>'Cal_Other Capex'!Y123</f>
        <v>-0.14670497310089248</v>
      </c>
      <c r="Z31" s="18">
        <f>'Cal_Other Capex'!Z123</f>
        <v>-0.11319808445256918</v>
      </c>
      <c r="AA31" s="18">
        <f>'Cal_Other Capex'!AA123</f>
        <v>-0.11398131652432364</v>
      </c>
      <c r="AB31" s="18">
        <f>'Cal_Other Capex'!AB123</f>
        <v>-0.18544221511900871</v>
      </c>
      <c r="AC31" s="18">
        <f>'Cal_Other Capex'!AC123</f>
        <v>-0.11720117038135458</v>
      </c>
      <c r="AD31" s="18">
        <f>'Cal_Other Capex'!AD123</f>
        <v>-0.12373882135561509</v>
      </c>
      <c r="AE31" s="18">
        <f>'Cal_Other Capex'!AE123</f>
        <v>-0.23817025226066635</v>
      </c>
      <c r="AF31" s="18">
        <f>'Cal_Other Capex'!AF123</f>
        <v>-0.18324335091571298</v>
      </c>
      <c r="AG31" s="18">
        <f>'Cal_Other Capex'!AG123</f>
        <v>-0.36221326760767925</v>
      </c>
      <c r="AH31" s="18">
        <f>'Cal_Other Capex'!AH123</f>
        <v>-0.33312556979840302</v>
      </c>
      <c r="AI31" s="18">
        <f>'Cal_Other Capex'!AI123</f>
        <v>-0.45913750221690508</v>
      </c>
      <c r="AJ31" s="18">
        <f>'Cal_Other Capex'!AJ123</f>
        <v>-0.34608352916770713</v>
      </c>
      <c r="AK31" s="18">
        <f>'Cal_Other Capex'!AK123</f>
        <v>-0.27978932833299397</v>
      </c>
      <c r="AN31" s="35"/>
    </row>
    <row r="32" spans="5:40" s="97" customFormat="1">
      <c r="E32" s="16" t="str">
        <f>Cover!$F$13</f>
        <v>Lon</v>
      </c>
      <c r="F32" s="16" t="str">
        <f>IF(ISBLANK(Lists!M76),"",Lists!M76)</f>
        <v>Capex</v>
      </c>
      <c r="H32" s="16" t="str">
        <f>IF(ISBLANK(Lists!O76),"",Lists!O76)</f>
        <v>Transport &amp; Plant</v>
      </c>
      <c r="I32" s="16" t="str">
        <f>IF(ISBLANK(Lists!P76),"",Lists!P76)</f>
        <v>Transport &amp; Plant</v>
      </c>
      <c r="J32" s="17" t="str">
        <f t="shared" si="1"/>
        <v>LonTransport &amp; Plant</v>
      </c>
      <c r="L32" s="97" t="s">
        <v>114</v>
      </c>
      <c r="T32" s="18">
        <f>'Cal_Transport &amp; Plant'!T123</f>
        <v>0</v>
      </c>
      <c r="U32" s="18">
        <f>'Cal_Transport &amp; Plant'!U123</f>
        <v>0</v>
      </c>
      <c r="V32" s="18">
        <f>'Cal_Transport &amp; Plant'!V123</f>
        <v>0</v>
      </c>
      <c r="W32" s="18">
        <f>'Cal_Transport &amp; Plant'!W123</f>
        <v>0</v>
      </c>
      <c r="X32" s="18">
        <f>'Cal_Transport &amp; Plant'!X123</f>
        <v>0</v>
      </c>
      <c r="Y32" s="18">
        <f>'Cal_Transport &amp; Plant'!Y123</f>
        <v>0</v>
      </c>
      <c r="Z32" s="18">
        <f>'Cal_Transport &amp; Plant'!Z123</f>
        <v>0</v>
      </c>
      <c r="AA32" s="18">
        <f>'Cal_Transport &amp; Plant'!AA123</f>
        <v>0</v>
      </c>
      <c r="AB32" s="18">
        <f>'Cal_Transport &amp; Plant'!AB123</f>
        <v>0</v>
      </c>
      <c r="AC32" s="18">
        <f>'Cal_Transport &amp; Plant'!AC123</f>
        <v>0</v>
      </c>
      <c r="AD32" s="18">
        <f>'Cal_Transport &amp; Plant'!AD123</f>
        <v>0</v>
      </c>
      <c r="AE32" s="18">
        <f>'Cal_Transport &amp; Plant'!AE123</f>
        <v>0</v>
      </c>
      <c r="AF32" s="18">
        <f>'Cal_Transport &amp; Plant'!AF123</f>
        <v>0</v>
      </c>
      <c r="AG32" s="18">
        <f>'Cal_Transport &amp; Plant'!AG123</f>
        <v>0</v>
      </c>
      <c r="AH32" s="18">
        <f>'Cal_Transport &amp; Plant'!AH123</f>
        <v>0</v>
      </c>
      <c r="AI32" s="18">
        <f>'Cal_Transport &amp; Plant'!AI123</f>
        <v>0</v>
      </c>
      <c r="AJ32" s="18">
        <f>'Cal_Transport &amp; Plant'!AJ123</f>
        <v>0</v>
      </c>
      <c r="AK32" s="18">
        <f>'Cal_Transport &amp; Plant'!AK123</f>
        <v>0</v>
      </c>
      <c r="AN32" s="35"/>
    </row>
    <row r="33" spans="5:53" s="97" customFormat="1">
      <c r="E33" s="16" t="str">
        <f>Cover!$F$13</f>
        <v>Lon</v>
      </c>
      <c r="F33" s="16" t="str">
        <f>IF(ISBLANK(Lists!M77),"",Lists!M77)</f>
        <v>Repex</v>
      </c>
      <c r="H33" s="16" t="str">
        <f>IF(ISBLANK(Lists!O77),"",Lists!O77)</f>
        <v/>
      </c>
      <c r="I33" s="16" t="str">
        <f>IF(ISBLANK(Lists!P77),"",Lists!P77)</f>
        <v>Repex</v>
      </c>
      <c r="J33" s="17" t="str">
        <f t="shared" si="1"/>
        <v>LonRepex</v>
      </c>
      <c r="L33" s="97" t="s">
        <v>114</v>
      </c>
      <c r="T33" s="18">
        <f>Cal_Repex!T123</f>
        <v>0</v>
      </c>
      <c r="U33" s="18">
        <f>Cal_Repex!U123</f>
        <v>0</v>
      </c>
      <c r="V33" s="18">
        <f>Cal_Repex!V123</f>
        <v>0</v>
      </c>
      <c r="W33" s="18">
        <f>Cal_Repex!W123</f>
        <v>0</v>
      </c>
      <c r="X33" s="18">
        <f>Cal_Repex!X123</f>
        <v>0</v>
      </c>
      <c r="Y33" s="18">
        <f>Cal_Repex!Y123</f>
        <v>-14.040478851547611</v>
      </c>
      <c r="Z33" s="18">
        <f>Cal_Repex!Z123</f>
        <v>-13.30312925694389</v>
      </c>
      <c r="AA33" s="18">
        <f>Cal_Repex!AA123</f>
        <v>-15.175631159623137</v>
      </c>
      <c r="AB33" s="18">
        <f>Cal_Repex!AB123</f>
        <v>-17.362857135200436</v>
      </c>
      <c r="AC33" s="18">
        <f>Cal_Repex!AC123</f>
        <v>-18.120047527169675</v>
      </c>
      <c r="AD33" s="18">
        <f>Cal_Repex!AD123</f>
        <v>-19.185166113622643</v>
      </c>
      <c r="AE33" s="18">
        <f>Cal_Repex!AE123</f>
        <v>-21.701570557258904</v>
      </c>
      <c r="AF33" s="18">
        <f>Cal_Repex!AF123</f>
        <v>-21.269440035946857</v>
      </c>
      <c r="AG33" s="18">
        <f>Cal_Repex!AG123</f>
        <v>-14.841663029740218</v>
      </c>
      <c r="AH33" s="18">
        <f>Cal_Repex!AH123</f>
        <v>-14.221569076144768</v>
      </c>
      <c r="AI33" s="18">
        <f>Cal_Repex!AI123</f>
        <v>-13.741598315251892</v>
      </c>
      <c r="AJ33" s="18">
        <f>Cal_Repex!AJ123</f>
        <v>-13.394403853493316</v>
      </c>
      <c r="AK33" s="18">
        <f>Cal_Repex!AK123</f>
        <v>-13.302109536377266</v>
      </c>
      <c r="AN33" s="35"/>
    </row>
    <row r="34" spans="5:53" s="101" customFormat="1">
      <c r="E34" s="155"/>
      <c r="F34" s="155"/>
      <c r="G34" s="97"/>
      <c r="H34" s="155"/>
      <c r="I34" s="155"/>
      <c r="J34" s="102" t="str">
        <f t="shared" si="1"/>
        <v/>
      </c>
      <c r="L34" s="101" t="s">
        <v>114</v>
      </c>
      <c r="T34" s="156"/>
      <c r="U34" s="156"/>
      <c r="V34" s="156"/>
      <c r="W34" s="156"/>
      <c r="X34" s="156"/>
      <c r="Y34" s="156"/>
      <c r="Z34" s="156"/>
      <c r="AA34" s="156"/>
      <c r="AB34" s="156"/>
      <c r="AC34" s="156"/>
      <c r="AD34" s="156"/>
      <c r="AE34" s="156"/>
      <c r="AF34" s="156"/>
      <c r="AG34" s="156"/>
      <c r="AH34" s="156"/>
      <c r="AI34" s="156"/>
      <c r="AJ34" s="156"/>
      <c r="AK34" s="156"/>
      <c r="AN34" s="157"/>
    </row>
    <row r="36" spans="5:53" ht="14.65">
      <c r="E36" s="11" t="s">
        <v>123</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5:53">
      <c r="F37" s="25" t="s">
        <v>130</v>
      </c>
    </row>
    <row r="39" spans="5:53">
      <c r="H39" s="4" t="s">
        <v>336</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7" t="s">
        <v>337</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7" t="s">
        <v>338</v>
      </c>
      <c r="R41" s="24">
        <f>COUNTIF(T41:AK41, FALSE)</f>
        <v>0</v>
      </c>
      <c r="S41" s="97"/>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127</v>
      </c>
      <c r="R42" s="24">
        <f>SUM(R39:R41)</f>
        <v>0</v>
      </c>
      <c r="AN42" s="4"/>
    </row>
  </sheetData>
  <mergeCells count="1">
    <mergeCell ref="AM6:AO6"/>
  </mergeCells>
  <conditionalFormatting sqref="T39:AK40">
    <cfRule type="cellIs" dxfId="13" priority="6" operator="equal">
      <formula>FALSE</formula>
    </cfRule>
  </conditionalFormatting>
  <conditionalFormatting sqref="R39:R40">
    <cfRule type="cellIs" dxfId="12" priority="5" operator="greaterThan">
      <formula>0</formula>
    </cfRule>
  </conditionalFormatting>
  <conditionalFormatting sqref="R42">
    <cfRule type="cellIs" dxfId="11" priority="4" operator="greaterThan">
      <formula>0</formula>
    </cfRule>
  </conditionalFormatting>
  <conditionalFormatting sqref="R4">
    <cfRule type="cellIs" dxfId="10" priority="3" operator="greaterThan">
      <formula>0</formula>
    </cfRule>
  </conditionalFormatting>
  <conditionalFormatting sqref="T41:AK41">
    <cfRule type="cellIs" dxfId="9" priority="2" operator="equal">
      <formula>FALSE</formula>
    </cfRule>
  </conditionalFormatting>
  <conditionalFormatting sqref="R41">
    <cfRule type="cellIs" dxfId="8" priority="1" operator="greaterThan">
      <formula>0</formula>
    </cfRule>
  </conditionalFormatting>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9"/>
  </sheetPr>
  <dimension ref="A1:BC43"/>
  <sheetViews>
    <sheetView zoomScale="70" zoomScaleNormal="70" workbookViewId="0">
      <pane xSplit="19" ySplit="7" topLeftCell="AA8" activePane="bottomRight" state="frozen"/>
      <selection activeCell="E7" sqref="E7"/>
      <selection pane="topRight" activeCell="E7" sqref="E7"/>
      <selection pane="bottomLeft" activeCell="E7" sqref="E7"/>
      <selection pane="bottomRight" activeCell="AC16" sqref="AC16"/>
    </sheetView>
  </sheetViews>
  <sheetFormatPr defaultColWidth="0" defaultRowHeight="12.4"/>
  <cols>
    <col min="1" max="4" width="1.703125" style="97" customWidth="1"/>
    <col min="5" max="5" width="4.46875" style="97" customWidth="1"/>
    <col min="6" max="6" width="7.46875" style="97" customWidth="1"/>
    <col min="7" max="7" width="13.87890625" style="97" customWidth="1"/>
    <col min="8" max="8" width="22" style="97" customWidth="1"/>
    <col min="9" max="9" width="25.703125" style="97" customWidth="1"/>
    <col min="10" max="10" width="14.87890625" style="97" customWidth="1"/>
    <col min="11" max="11" width="1.703125" style="97" customWidth="1"/>
    <col min="12" max="12" width="9.17578125" style="97" customWidth="1"/>
    <col min="13" max="15" width="3.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39" width="9.17578125" style="97" customWidth="1"/>
    <col min="40" max="40" width="9.17578125" style="35" customWidth="1"/>
    <col min="41" max="41" width="60.87890625" style="97" bestFit="1" customWidth="1"/>
    <col min="42" max="53" width="1.703125" style="97" customWidth="1"/>
    <col min="54" max="55" width="0" style="97" hidden="1" customWidth="1"/>
    <col min="56" max="16384" width="9.17578125" style="97" hidden="1"/>
  </cols>
  <sheetData>
    <row r="1" spans="1:53" ht="22.9">
      <c r="A1" s="10" t="s">
        <v>331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349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128</v>
      </c>
      <c r="J4" s="11"/>
      <c r="K4" s="11"/>
      <c r="L4" s="11"/>
      <c r="M4" s="11"/>
      <c r="N4" s="11"/>
      <c r="O4" s="11"/>
      <c r="P4" s="11"/>
      <c r="Q4" s="11"/>
      <c r="R4" s="38">
        <f>R43</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323</v>
      </c>
      <c r="G5" s="12" t="s">
        <v>324</v>
      </c>
      <c r="H5" s="90">
        <f>Cover!$F$26</f>
        <v>44019.426921296297</v>
      </c>
      <c r="O5" s="12" t="s">
        <v>325</v>
      </c>
      <c r="R5" s="16">
        <f>Cover!$F$25</f>
        <v>65</v>
      </c>
      <c r="AU5" s="37"/>
    </row>
    <row r="6" spans="1:53">
      <c r="T6" s="87" t="s">
        <v>320</v>
      </c>
      <c r="U6" s="88"/>
      <c r="V6" s="88"/>
      <c r="W6" s="88"/>
      <c r="X6" s="89"/>
      <c r="Y6" s="87" t="s">
        <v>321</v>
      </c>
      <c r="Z6" s="88"/>
      <c r="AA6" s="88"/>
      <c r="AB6" s="88"/>
      <c r="AC6" s="88"/>
      <c r="AD6" s="88"/>
      <c r="AE6" s="88"/>
      <c r="AF6" s="89"/>
      <c r="AG6" s="87" t="s">
        <v>322</v>
      </c>
      <c r="AH6" s="88"/>
      <c r="AI6" s="88"/>
      <c r="AJ6" s="88"/>
      <c r="AK6" s="89"/>
      <c r="AM6" s="194" t="s">
        <v>121</v>
      </c>
      <c r="AN6" s="194"/>
      <c r="AO6" s="194"/>
    </row>
    <row r="7" spans="1:53">
      <c r="A7" s="5"/>
      <c r="B7" s="5"/>
      <c r="C7" s="5"/>
      <c r="D7" s="5"/>
      <c r="E7" s="5" t="str">
        <f>'Cal_Work mgt'!E8</f>
        <v>Ntwk</v>
      </c>
      <c r="F7" s="5" t="str">
        <f>'Cal_Work mgt'!F8</f>
        <v>Cost Area</v>
      </c>
      <c r="H7" s="5" t="str">
        <f>'Cal_Work mgt'!H8</f>
        <v>Overall Activity</v>
      </c>
      <c r="I7" s="5" t="str">
        <f>'Cal_Work mgt'!I8</f>
        <v>Cost Activity</v>
      </c>
      <c r="J7" s="5" t="s">
        <v>198</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9" spans="1:53">
      <c r="E9" s="16" t="str">
        <f>Cover!$F$13</f>
        <v>Lon</v>
      </c>
      <c r="F9" s="16" t="str">
        <f>IF(ISBLANK(Lists!M34),"",Lists!M34)</f>
        <v>Totex</v>
      </c>
      <c r="H9" s="16" t="str">
        <f>IF(ISBLANK(Lists!O34),"",Lists!O34)</f>
        <v/>
      </c>
      <c r="I9" s="16" t="str">
        <f>IF(ISBLANK(Lists!P34),"",Lists!P34)</f>
        <v>Totex</v>
      </c>
      <c r="J9" s="17" t="str">
        <f>E9&amp;""&amp;I9</f>
        <v>LonTotex</v>
      </c>
      <c r="L9" s="97" t="s">
        <v>296</v>
      </c>
      <c r="T9" s="18">
        <f>Cal_Totex!T21</f>
        <v>0</v>
      </c>
      <c r="U9" s="18">
        <f>Cal_Totex!U21</f>
        <v>0</v>
      </c>
      <c r="V9" s="18">
        <f>Cal_Totex!V21</f>
        <v>0</v>
      </c>
      <c r="W9" s="18">
        <f>Cal_Totex!W21</f>
        <v>0</v>
      </c>
      <c r="X9" s="18">
        <f>Cal_Totex!X21</f>
        <v>0</v>
      </c>
      <c r="Y9" s="18">
        <f>Cal_Totex!Y21</f>
        <v>0.946963389041097</v>
      </c>
      <c r="Z9" s="18">
        <f>Cal_Totex!Z21</f>
        <v>0.94197013188072609</v>
      </c>
      <c r="AA9" s="18">
        <f>Cal_Totex!AA21</f>
        <v>0.92869384416085465</v>
      </c>
      <c r="AB9" s="18">
        <f>Cal_Totex!AB21</f>
        <v>0.90221790731598839</v>
      </c>
      <c r="AC9" s="18">
        <f>Cal_Totex!AC21</f>
        <v>0.86330809474499104</v>
      </c>
      <c r="AD9" s="18">
        <f>Cal_Totex!AD21</f>
        <v>0.83414289040620726</v>
      </c>
      <c r="AE9" s="18">
        <f>Cal_Totex!AE21</f>
        <v>0.89902031124196891</v>
      </c>
      <c r="AF9" s="18">
        <f>Cal_Totex!AF21</f>
        <v>0.90962958528934768</v>
      </c>
      <c r="AG9" s="18">
        <f>Cal_Totex!AG21</f>
        <v>0.80369908066451923</v>
      </c>
      <c r="AH9" s="18">
        <f>Cal_Totex!AH21</f>
        <v>0.87570803203028991</v>
      </c>
      <c r="AI9" s="18">
        <f>Cal_Totex!AI21</f>
        <v>0.95488959963699604</v>
      </c>
      <c r="AJ9" s="18">
        <f>Cal_Totex!AJ21</f>
        <v>0.95435954610742324</v>
      </c>
      <c r="AK9" s="18">
        <f>Cal_Totex!AK21</f>
        <v>0.95236997629882658</v>
      </c>
    </row>
    <row r="10" spans="1:53">
      <c r="E10" s="16" t="str">
        <f>Cover!$F$13</f>
        <v>Lon</v>
      </c>
      <c r="F10" s="16" t="str">
        <f>IF(ISBLANK(Lists!M36),"",Lists!M36)</f>
        <v>Opex</v>
      </c>
      <c r="H10" s="16" t="str">
        <f>IF(ISBLANK(Lists!O35),"",Lists!O35)</f>
        <v/>
      </c>
      <c r="I10" s="16" t="str">
        <f>IF(ISBLANK(Lists!P35),"",Lists!P35)</f>
        <v>Opex</v>
      </c>
      <c r="J10" s="17" t="str">
        <f t="shared" ref="J10:J34" si="0">E10&amp;""&amp;I10</f>
        <v>LonOpex</v>
      </c>
      <c r="L10" s="97" t="s">
        <v>296</v>
      </c>
      <c r="T10" s="18">
        <f>Cal_Opex!T21</f>
        <v>0</v>
      </c>
      <c r="U10" s="18">
        <f>Cal_Opex!U21</f>
        <v>0</v>
      </c>
      <c r="V10" s="18">
        <f>Cal_Opex!V21</f>
        <v>0</v>
      </c>
      <c r="W10" s="18">
        <f>Cal_Opex!W21</f>
        <v>0</v>
      </c>
      <c r="X10" s="18">
        <f>Cal_Opex!X21</f>
        <v>0</v>
      </c>
      <c r="Y10" s="18">
        <f>Cal_Opex!Y21</f>
        <v>0.94473806611584488</v>
      </c>
      <c r="Z10" s="18">
        <f>Cal_Opex!Z21</f>
        <v>0.94830797079392348</v>
      </c>
      <c r="AA10" s="18">
        <f>Cal_Opex!AA21</f>
        <v>0.95185588855191239</v>
      </c>
      <c r="AB10" s="18">
        <f>Cal_Opex!AB21</f>
        <v>0.94150480841923945</v>
      </c>
      <c r="AC10" s="18">
        <f>Cal_Opex!AC21</f>
        <v>0.94199123688161956</v>
      </c>
      <c r="AD10" s="18">
        <f>Cal_Opex!AD21</f>
        <v>0.94464430625646989</v>
      </c>
      <c r="AE10" s="18">
        <f>Cal_Opex!AE21</f>
        <v>0.94893196949456493</v>
      </c>
      <c r="AF10" s="18">
        <f>Cal_Opex!AF21</f>
        <v>0.94301048431743195</v>
      </c>
      <c r="AG10" s="18">
        <f>Cal_Opex!AG21</f>
        <v>0.94948202689801442</v>
      </c>
      <c r="AH10" s="18">
        <f>Cal_Opex!AH21</f>
        <v>0.94797276503108241</v>
      </c>
      <c r="AI10" s="18">
        <f>Cal_Opex!AI21</f>
        <v>0.94795679402237421</v>
      </c>
      <c r="AJ10" s="18">
        <f>Cal_Opex!AJ21</f>
        <v>0.94721651190977596</v>
      </c>
      <c r="AK10" s="18">
        <f>Cal_Opex!AK21</f>
        <v>0.94607893989388248</v>
      </c>
    </row>
    <row r="11" spans="1:53">
      <c r="E11" s="16" t="str">
        <f>Cover!$F$13</f>
        <v>Lon</v>
      </c>
      <c r="F11" s="16" t="str">
        <f>IF(ISBLANK(Lists!M37),"",Lists!M37)</f>
        <v>Opex</v>
      </c>
      <c r="H11" s="16" t="str">
        <f>IF(ISBLANK(Lists!O37),"",Lists!O37)</f>
        <v>Work Management</v>
      </c>
      <c r="I11" s="16" t="str">
        <f>IF(ISBLANK(Lists!P37),"",Lists!P37)</f>
        <v>Total Work Management</v>
      </c>
      <c r="J11" s="17" t="str">
        <f t="shared" si="0"/>
        <v>LonTotal Work Management</v>
      </c>
      <c r="L11" s="97" t="s">
        <v>296</v>
      </c>
      <c r="T11" s="18">
        <f>'Cal_Work mgt'!T127</f>
        <v>0</v>
      </c>
      <c r="U11" s="18">
        <f>'Cal_Work mgt'!U127</f>
        <v>0</v>
      </c>
      <c r="V11" s="18">
        <f>'Cal_Work mgt'!V127</f>
        <v>0</v>
      </c>
      <c r="W11" s="18">
        <f>'Cal_Work mgt'!W127</f>
        <v>0</v>
      </c>
      <c r="X11" s="18">
        <f>'Cal_Work mgt'!X127</f>
        <v>0</v>
      </c>
      <c r="Y11" s="18">
        <f>'Cal_Work mgt'!Y127</f>
        <v>0.97829049288119785</v>
      </c>
      <c r="Z11" s="18">
        <f>'Cal_Work mgt'!Z127</f>
        <v>0.9677081126855982</v>
      </c>
      <c r="AA11" s="18">
        <f>'Cal_Work mgt'!AA127</f>
        <v>0.96421608110481982</v>
      </c>
      <c r="AB11" s="18">
        <f>'Cal_Work mgt'!AB127</f>
        <v>0.96547555428327847</v>
      </c>
      <c r="AC11" s="18">
        <f>'Cal_Work mgt'!AC127</f>
        <v>0.97633296323095131</v>
      </c>
      <c r="AD11" s="18">
        <f>'Cal_Work mgt'!AD127</f>
        <v>0.97094027991053355</v>
      </c>
      <c r="AE11" s="18">
        <f>'Cal_Work mgt'!AE127</f>
        <v>0.97048619749585929</v>
      </c>
      <c r="AF11" s="18">
        <f>'Cal_Work mgt'!AF127</f>
        <v>0.97099907393313167</v>
      </c>
      <c r="AG11" s="18">
        <f>'Cal_Work mgt'!AG127</f>
        <v>0.97361735299783803</v>
      </c>
      <c r="AH11" s="18">
        <f>'Cal_Work mgt'!AH127</f>
        <v>0.97304630628505162</v>
      </c>
      <c r="AI11" s="18">
        <f>'Cal_Work mgt'!AI127</f>
        <v>0.97302314002962942</v>
      </c>
      <c r="AJ11" s="18">
        <f>'Cal_Work mgt'!AJ127</f>
        <v>0.97173163754182812</v>
      </c>
      <c r="AK11" s="18">
        <f>'Cal_Work mgt'!AK127</f>
        <v>0.97118780858675802</v>
      </c>
    </row>
    <row r="12" spans="1:53">
      <c r="E12" s="16" t="str">
        <f>Cover!$F$13</f>
        <v>Lon</v>
      </c>
      <c r="F12" s="16" t="str">
        <f>IF(ISBLANK(Lists!M43),"",Lists!M43)</f>
        <v>Opex</v>
      </c>
      <c r="H12" s="16" t="str">
        <f>IF(ISBLANK(Lists!O43),"",Lists!O43)</f>
        <v>Work Execution</v>
      </c>
      <c r="I12" s="16" t="str">
        <f>IF(ISBLANK(Lists!P43),"",Lists!P43)</f>
        <v>Emergency</v>
      </c>
      <c r="J12" s="17" t="str">
        <f t="shared" si="0"/>
        <v>LonEmergency</v>
      </c>
      <c r="L12" s="97" t="s">
        <v>296</v>
      </c>
      <c r="T12" s="18">
        <f>Cal_Emergency!T127</f>
        <v>0</v>
      </c>
      <c r="U12" s="18">
        <f>Cal_Emergency!U127</f>
        <v>0</v>
      </c>
      <c r="V12" s="18">
        <f>Cal_Emergency!V127</f>
        <v>0</v>
      </c>
      <c r="W12" s="18">
        <f>Cal_Emergency!W127</f>
        <v>0</v>
      </c>
      <c r="X12" s="18">
        <f>Cal_Emergency!X127</f>
        <v>0</v>
      </c>
      <c r="Y12" s="18">
        <f>Cal_Emergency!Y127</f>
        <v>0.97987084364259369</v>
      </c>
      <c r="Z12" s="18">
        <f>Cal_Emergency!Z127</f>
        <v>0.98876409298962964</v>
      </c>
      <c r="AA12" s="18">
        <f>Cal_Emergency!AA127</f>
        <v>0.99278834021401474</v>
      </c>
      <c r="AB12" s="18">
        <f>Cal_Emergency!AB127</f>
        <v>0.98938615139691821</v>
      </c>
      <c r="AC12" s="18">
        <f>Cal_Emergency!AC127</f>
        <v>0.99251416973645745</v>
      </c>
      <c r="AD12" s="18">
        <f>Cal_Emergency!AD127</f>
        <v>0.99356208163898363</v>
      </c>
      <c r="AE12" s="18">
        <f>Cal_Emergency!AE127</f>
        <v>0.99264850629400703</v>
      </c>
      <c r="AF12" s="18">
        <f>Cal_Emergency!AF127</f>
        <v>0.99287755867840366</v>
      </c>
      <c r="AG12" s="18">
        <f>Cal_Emergency!AG127</f>
        <v>0.99317805134457893</v>
      </c>
      <c r="AH12" s="18">
        <f>Cal_Emergency!AH127</f>
        <v>0.99319159531597612</v>
      </c>
      <c r="AI12" s="18">
        <f>Cal_Emergency!AI127</f>
        <v>0.99651058503296719</v>
      </c>
      <c r="AJ12" s="18">
        <f>Cal_Emergency!AJ127</f>
        <v>0.99846354148016558</v>
      </c>
      <c r="AK12" s="18">
        <f>Cal_Emergency!AK127</f>
        <v>0.99849470553154551</v>
      </c>
    </row>
    <row r="13" spans="1:53">
      <c r="E13" s="16" t="str">
        <f>Cover!$F$13</f>
        <v>Lon</v>
      </c>
      <c r="F13" s="16" t="str">
        <f>IF(ISBLANK(Lists!M44),"",Lists!M44)</f>
        <v>Opex</v>
      </c>
      <c r="H13" s="16" t="str">
        <f>IF(ISBLANK(Lists!O44),"",Lists!O44)</f>
        <v>Work Execution</v>
      </c>
      <c r="I13" s="16" t="str">
        <f>IF(ISBLANK(Lists!P44),"",Lists!P44)</f>
        <v>Repairs</v>
      </c>
      <c r="J13" s="17" t="str">
        <f t="shared" si="0"/>
        <v>LonRepairs</v>
      </c>
      <c r="L13" s="97" t="s">
        <v>296</v>
      </c>
      <c r="T13" s="18">
        <f>Cal_Repairs!T127</f>
        <v>0</v>
      </c>
      <c r="U13" s="18">
        <f>Cal_Repairs!U127</f>
        <v>0</v>
      </c>
      <c r="V13" s="18">
        <f>Cal_Repairs!V127</f>
        <v>0</v>
      </c>
      <c r="W13" s="18">
        <f>Cal_Repairs!W127</f>
        <v>0</v>
      </c>
      <c r="X13" s="18">
        <f>Cal_Repairs!X127</f>
        <v>0</v>
      </c>
      <c r="Y13" s="18">
        <f>Cal_Repairs!Y127</f>
        <v>0.97023909984877599</v>
      </c>
      <c r="Z13" s="18">
        <f>Cal_Repairs!Z127</f>
        <v>0.98207281045555339</v>
      </c>
      <c r="AA13" s="18">
        <f>Cal_Repairs!AA127</f>
        <v>0.98165101851373682</v>
      </c>
      <c r="AB13" s="18">
        <f>Cal_Repairs!AB127</f>
        <v>0.98286830402203318</v>
      </c>
      <c r="AC13" s="18">
        <f>Cal_Repairs!AC127</f>
        <v>0.98401076936275511</v>
      </c>
      <c r="AD13" s="18">
        <f>Cal_Repairs!AD127</f>
        <v>0.99491469057716042</v>
      </c>
      <c r="AE13" s="18">
        <f>Cal_Repairs!AE127</f>
        <v>0.9949146906087557</v>
      </c>
      <c r="AF13" s="18">
        <f>Cal_Repairs!AF127</f>
        <v>0.9949146905811308</v>
      </c>
      <c r="AG13" s="18">
        <f>Cal_Repairs!AG127</f>
        <v>0.99491469058137039</v>
      </c>
      <c r="AH13" s="18">
        <f>Cal_Repairs!AH127</f>
        <v>0.99491469057898485</v>
      </c>
      <c r="AI13" s="18">
        <f>Cal_Repairs!AI127</f>
        <v>0.99491469057228799</v>
      </c>
      <c r="AJ13" s="18">
        <f>Cal_Repairs!AJ127</f>
        <v>0.99491469060431892</v>
      </c>
      <c r="AK13" s="18">
        <f>Cal_Repairs!AK127</f>
        <v>0.9949146906043439</v>
      </c>
    </row>
    <row r="14" spans="1:53">
      <c r="E14" s="16" t="str">
        <f>Cover!$F$13</f>
        <v>Lon</v>
      </c>
      <c r="F14" s="16" t="str">
        <f>IF(ISBLANK(Lists!M45),"",Lists!M45)</f>
        <v>Opex</v>
      </c>
      <c r="H14" s="16" t="str">
        <f>IF(ISBLANK(Lists!O45),"",Lists!O45)</f>
        <v>Work Execution</v>
      </c>
      <c r="I14" s="16" t="str">
        <f>IF(ISBLANK(Lists!P45),"",Lists!P45)</f>
        <v>Maintenance</v>
      </c>
      <c r="J14" s="17" t="str">
        <f t="shared" si="0"/>
        <v>LonMaintenance</v>
      </c>
      <c r="L14" s="97" t="s">
        <v>296</v>
      </c>
      <c r="T14" s="18">
        <f>Cal_Maintenance!T127</f>
        <v>0</v>
      </c>
      <c r="U14" s="18">
        <f>Cal_Maintenance!U127</f>
        <v>0</v>
      </c>
      <c r="V14" s="18">
        <f>Cal_Maintenance!V127</f>
        <v>0</v>
      </c>
      <c r="W14" s="18">
        <f>Cal_Maintenance!W127</f>
        <v>0</v>
      </c>
      <c r="X14" s="18">
        <f>Cal_Maintenance!X127</f>
        <v>0</v>
      </c>
      <c r="Y14" s="18">
        <f>Cal_Maintenance!Y127</f>
        <v>0.88461854991213706</v>
      </c>
      <c r="Z14" s="18">
        <f>Cal_Maintenance!Z127</f>
        <v>0.87324646275831119</v>
      </c>
      <c r="AA14" s="18">
        <f>Cal_Maintenance!AA127</f>
        <v>0.90425458832992345</v>
      </c>
      <c r="AB14" s="18">
        <f>Cal_Maintenance!AB127</f>
        <v>0.81716028489802783</v>
      </c>
      <c r="AC14" s="18">
        <f>Cal_Maintenance!AC127</f>
        <v>0.82138047767693612</v>
      </c>
      <c r="AD14" s="18">
        <f>Cal_Maintenance!AD127</f>
        <v>0.81305382704189222</v>
      </c>
      <c r="AE14" s="18">
        <f>Cal_Maintenance!AE127</f>
        <v>0.88505257212363531</v>
      </c>
      <c r="AF14" s="18">
        <f>Cal_Maintenance!AF127</f>
        <v>0.85317324402438754</v>
      </c>
      <c r="AG14" s="18">
        <f>Cal_Maintenance!AG127</f>
        <v>0.90089455199249091</v>
      </c>
      <c r="AH14" s="18">
        <f>Cal_Maintenance!AH127</f>
        <v>0.89699715262296231</v>
      </c>
      <c r="AI14" s="18">
        <f>Cal_Maintenance!AI127</f>
        <v>0.89701653384312119</v>
      </c>
      <c r="AJ14" s="18">
        <f>Cal_Maintenance!AJ127</f>
        <v>0.89384744681665129</v>
      </c>
      <c r="AK14" s="18">
        <f>Cal_Maintenance!AK127</f>
        <v>0.89031230346397117</v>
      </c>
    </row>
    <row r="15" spans="1:53">
      <c r="E15" s="16" t="str">
        <f>Cover!$F$13</f>
        <v>Lon</v>
      </c>
      <c r="F15" s="16" t="str">
        <f>IF(ISBLANK(Lists!M46),"",Lists!M46)</f>
        <v>Opex</v>
      </c>
      <c r="H15" s="16" t="str">
        <f>IF(ISBLANK(Lists!O46),"",Lists!O46)</f>
        <v>Work Execution</v>
      </c>
      <c r="I15" s="16" t="str">
        <f>IF(ISBLANK(Lists!P46),"",Lists!P46)</f>
        <v>Statutory Independent Undertakings (SIU)</v>
      </c>
      <c r="J15" s="17" t="str">
        <f t="shared" si="0"/>
        <v>LonStatutory Independent Undertakings (SIU)</v>
      </c>
      <c r="L15" s="97" t="s">
        <v>296</v>
      </c>
      <c r="T15" s="18">
        <f>Cal_SIU!T127</f>
        <v>0</v>
      </c>
      <c r="U15" s="18">
        <f>Cal_SIU!U127</f>
        <v>0</v>
      </c>
      <c r="V15" s="18">
        <f>Cal_SIU!V127</f>
        <v>0</v>
      </c>
      <c r="W15" s="18">
        <f>Cal_SIU!W127</f>
        <v>0</v>
      </c>
      <c r="X15" s="18">
        <f>Cal_SIU!X127</f>
        <v>0</v>
      </c>
      <c r="Y15" s="18">
        <f>Cal_SIU!Y127</f>
        <v>0</v>
      </c>
      <c r="Z15" s="18">
        <f>Cal_SIU!Z127</f>
        <v>0</v>
      </c>
      <c r="AA15" s="18">
        <f>Cal_SIU!AA127</f>
        <v>0</v>
      </c>
      <c r="AB15" s="18">
        <f>Cal_SIU!AB127</f>
        <v>0</v>
      </c>
      <c r="AC15" s="18">
        <f>Cal_SIU!AC127</f>
        <v>0</v>
      </c>
      <c r="AD15" s="18">
        <f>Cal_SIU!AD127</f>
        <v>0</v>
      </c>
      <c r="AE15" s="18">
        <f>Cal_SIU!AE127</f>
        <v>0</v>
      </c>
      <c r="AF15" s="18">
        <f>Cal_SIU!AF127</f>
        <v>0</v>
      </c>
      <c r="AG15" s="18">
        <f>Cal_SIU!AG127</f>
        <v>0</v>
      </c>
      <c r="AH15" s="18">
        <f>Cal_SIU!AH127</f>
        <v>0</v>
      </c>
      <c r="AI15" s="18">
        <f>Cal_SIU!AI127</f>
        <v>0</v>
      </c>
      <c r="AJ15" s="18">
        <f>Cal_SIU!AJ127</f>
        <v>0</v>
      </c>
      <c r="AK15" s="18">
        <f>Cal_SIU!AK127</f>
        <v>0</v>
      </c>
    </row>
    <row r="16" spans="1:53">
      <c r="E16" s="16" t="str">
        <f>Cover!$F$13</f>
        <v>Lon</v>
      </c>
      <c r="F16" s="16" t="str">
        <f>IF(ISBLANK(Lists!M47),"",Lists!M47)</f>
        <v>Opex</v>
      </c>
      <c r="H16" s="16" t="str">
        <f>IF(ISBLANK(Lists!O47),"",Lists!O47)</f>
        <v>Work Execution</v>
      </c>
      <c r="I16" s="16" t="str">
        <f>IF(ISBLANK(Lists!P47),"",Lists!P47)</f>
        <v>Other Direct Activities (ODA)</v>
      </c>
      <c r="J16" s="17" t="str">
        <f t="shared" si="0"/>
        <v>LonOther Direct Activities (ODA)</v>
      </c>
      <c r="L16" s="97" t="s">
        <v>296</v>
      </c>
      <c r="T16" s="18">
        <f>Cal_ODA!T127</f>
        <v>0</v>
      </c>
      <c r="U16" s="18">
        <f>Cal_ODA!U127</f>
        <v>0</v>
      </c>
      <c r="V16" s="18">
        <f>Cal_ODA!V127</f>
        <v>0</v>
      </c>
      <c r="W16" s="18">
        <f>Cal_ODA!W127</f>
        <v>0</v>
      </c>
      <c r="X16" s="18">
        <f>Cal_ODA!X127</f>
        <v>0</v>
      </c>
      <c r="Y16" s="18">
        <f>Cal_ODA!Y127</f>
        <v>0.70102304950619121</v>
      </c>
      <c r="Z16" s="18">
        <f>Cal_ODA!Z127</f>
        <v>0.85831962363348246</v>
      </c>
      <c r="AA16" s="18">
        <f>Cal_ODA!AA127</f>
        <v>0.86255208910192938</v>
      </c>
      <c r="AB16" s="18">
        <f>Cal_ODA!AB127</f>
        <v>0.88520764830363974</v>
      </c>
      <c r="AC16" s="18">
        <f>Cal_ODA!AC127</f>
        <v>0.93966686908876162</v>
      </c>
      <c r="AD16" s="18">
        <f>Cal_ODA!AD127</f>
        <v>0.91072232018432731</v>
      </c>
      <c r="AE16" s="18">
        <f>Cal_ODA!AE127</f>
        <v>0.92707671501143407</v>
      </c>
      <c r="AF16" s="18">
        <f>Cal_ODA!AF127</f>
        <v>0.91770903413060811</v>
      </c>
      <c r="AG16" s="18">
        <f>Cal_ODA!AG127</f>
        <v>0.87599857793678371</v>
      </c>
      <c r="AH16" s="18">
        <f>Cal_ODA!AH127</f>
        <v>0.87606665711346587</v>
      </c>
      <c r="AI16" s="18">
        <f>Cal_ODA!AI127</f>
        <v>0.87353092066472593</v>
      </c>
      <c r="AJ16" s="18">
        <f>Cal_ODA!AJ127</f>
        <v>0.87267489887928351</v>
      </c>
      <c r="AK16" s="18">
        <f>Cal_ODA!AK127</f>
        <v>0.87162694989297596</v>
      </c>
    </row>
    <row r="17" spans="5:37">
      <c r="E17" s="16" t="str">
        <f>Cover!$F$13</f>
        <v>Lon</v>
      </c>
      <c r="F17" s="16" t="str">
        <f>IF(ISBLANK(Lists!M48),"",Lists!M48)</f>
        <v>Opex</v>
      </c>
      <c r="H17" s="16" t="str">
        <f>IF(ISBLANK(Lists!O48),"",Lists!O48)</f>
        <v>Business Support</v>
      </c>
      <c r="I17" s="16" t="str">
        <f>IF(ISBLANK(Lists!P48),"",Lists!P48)</f>
        <v>Total Business Support</v>
      </c>
      <c r="J17" s="17" t="str">
        <f>E17&amp;""&amp;I17</f>
        <v>LonTotal Business Support</v>
      </c>
      <c r="L17" s="97" t="s">
        <v>296</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0.92972952727086067</v>
      </c>
      <c r="Z17" s="18">
        <f>IFERROR(SUM('Cal_IT&amp;Telecom:Cal_Stores &amp; Logistics'!Z12)/SUM('Cal_IT&amp;Telecom:Cal_Stores &amp; Logistics'!Z11),0)</f>
        <v>0.93739889158060086</v>
      </c>
      <c r="AA17" s="18">
        <f>IFERROR(SUM('Cal_IT&amp;Telecom:Cal_Stores &amp; Logistics'!AA12)/SUM('Cal_IT&amp;Telecom:Cal_Stores &amp; Logistics'!AA11),0)</f>
        <v>0.94605976052852614</v>
      </c>
      <c r="AB17" s="18">
        <f>IFERROR(SUM('Cal_IT&amp;Telecom:Cal_Stores &amp; Logistics'!AB12)/SUM('Cal_IT&amp;Telecom:Cal_Stores &amp; Logistics'!AB11),0)</f>
        <v>0.94411048341209547</v>
      </c>
      <c r="AC17" s="18">
        <f>IFERROR(SUM('Cal_IT&amp;Telecom:Cal_Stores &amp; Logistics'!AC12)/SUM('Cal_IT&amp;Telecom:Cal_Stores &amp; Logistics'!AC11),0)</f>
        <v>0.91766885224399097</v>
      </c>
      <c r="AD17" s="18">
        <f>IFERROR(SUM('Cal_IT&amp;Telecom:Cal_Stores &amp; Logistics'!AD12)/SUM('Cal_IT&amp;Telecom:Cal_Stores &amp; Logistics'!AD11),0)</f>
        <v>0.94379032058309698</v>
      </c>
      <c r="AE17" s="18">
        <f>IFERROR(SUM('Cal_IT&amp;Telecom:Cal_Stores &amp; Logistics'!AE12)/SUM('Cal_IT&amp;Telecom:Cal_Stores &amp; Logistics'!AE11),0)</f>
        <v>0.93551103547763415</v>
      </c>
      <c r="AF17" s="18">
        <f>IFERROR(SUM('Cal_IT&amp;Telecom:Cal_Stores &amp; Logistics'!AF12)/SUM('Cal_IT&amp;Telecom:Cal_Stores &amp; Logistics'!AF11),0)</f>
        <v>0.93248752958380365</v>
      </c>
      <c r="AG17" s="18">
        <f>IFERROR(SUM('Cal_IT&amp;Telecom:Cal_Stores &amp; Logistics'!AG12)/SUM('Cal_IT&amp;Telecom:Cal_Stores &amp; Logistics'!AG11),0)</f>
        <v>0.94315167827117019</v>
      </c>
      <c r="AH17" s="18">
        <f>IFERROR(SUM('Cal_IT&amp;Telecom:Cal_Stores &amp; Logistics'!AH12)/SUM('Cal_IT&amp;Telecom:Cal_Stores &amp; Logistics'!AH11),0)</f>
        <v>0.94342329146250548</v>
      </c>
      <c r="AI17" s="18">
        <f>IFERROR(SUM('Cal_IT&amp;Telecom:Cal_Stores &amp; Logistics'!AI12)/SUM('Cal_IT&amp;Telecom:Cal_Stores &amp; Logistics'!AI11),0)</f>
        <v>0.94397055152932308</v>
      </c>
      <c r="AJ17" s="18">
        <f>IFERROR(SUM('Cal_IT&amp;Telecom:Cal_Stores &amp; Logistics'!AJ12)/SUM('Cal_IT&amp;Telecom:Cal_Stores &amp; Logistics'!AJ11),0)</f>
        <v>0.9440492805008085</v>
      </c>
      <c r="AK17" s="18">
        <f>IFERROR(SUM('Cal_IT&amp;Telecom:Cal_Stores &amp; Logistics'!AK12)/SUM('Cal_IT&amp;Telecom:Cal_Stores &amp; Logistics'!AK11),0)</f>
        <v>0.94347522895047609</v>
      </c>
    </row>
    <row r="18" spans="5:37">
      <c r="E18" s="16" t="str">
        <f>Cover!$F$13</f>
        <v>Lon</v>
      </c>
      <c r="F18" s="16" t="str">
        <f>IF(ISBLANK(Lists!M49),"",Lists!M49)</f>
        <v>Opex</v>
      </c>
      <c r="H18" s="16" t="str">
        <f>IF(ISBLANK(Lists!O49),"",Lists!O49)</f>
        <v>Business Support</v>
      </c>
      <c r="I18" s="16" t="str">
        <f>IF(ISBLANK(Lists!P49),"",Lists!P49)</f>
        <v>IT &amp; Telecoms</v>
      </c>
      <c r="J18" s="17" t="str">
        <f t="shared" si="0"/>
        <v>LonIT &amp; Telecoms</v>
      </c>
      <c r="L18" s="97" t="s">
        <v>296</v>
      </c>
      <c r="T18" s="18">
        <f>'Cal_IT&amp;Telecom'!T127</f>
        <v>0</v>
      </c>
      <c r="U18" s="18">
        <f>'Cal_IT&amp;Telecom'!U127</f>
        <v>0</v>
      </c>
      <c r="V18" s="18">
        <f>'Cal_IT&amp;Telecom'!V127</f>
        <v>0</v>
      </c>
      <c r="W18" s="18">
        <f>'Cal_IT&amp;Telecom'!W127</f>
        <v>0</v>
      </c>
      <c r="X18" s="18">
        <f>'Cal_IT&amp;Telecom'!X127</f>
        <v>0</v>
      </c>
      <c r="Y18" s="18">
        <f>'Cal_IT&amp;Telecom'!Y127</f>
        <v>0.90129538011524568</v>
      </c>
      <c r="Z18" s="18">
        <f>'Cal_IT&amp;Telecom'!Z127</f>
        <v>0.91676874205538006</v>
      </c>
      <c r="AA18" s="18">
        <f>'Cal_IT&amp;Telecom'!AA127</f>
        <v>0.93561676531431115</v>
      </c>
      <c r="AB18" s="18">
        <f>'Cal_IT&amp;Telecom'!AB127</f>
        <v>0.94447165479889161</v>
      </c>
      <c r="AC18" s="18">
        <f>'Cal_IT&amp;Telecom'!AC127</f>
        <v>0.9327792708856375</v>
      </c>
      <c r="AD18" s="18">
        <f>'Cal_IT&amp;Telecom'!AD127</f>
        <v>0.96103740574689211</v>
      </c>
      <c r="AE18" s="18">
        <f>'Cal_IT&amp;Telecom'!AE127</f>
        <v>0.96103617122954066</v>
      </c>
      <c r="AF18" s="18">
        <f>'Cal_IT&amp;Telecom'!AF127</f>
        <v>0.96103230604093592</v>
      </c>
      <c r="AG18" s="18">
        <f>'Cal_IT&amp;Telecom'!AG127</f>
        <v>0.97386741886230122</v>
      </c>
      <c r="AH18" s="18">
        <f>'Cal_IT&amp;Telecom'!AH127</f>
        <v>0.97466096131708546</v>
      </c>
      <c r="AI18" s="18">
        <f>'Cal_IT&amp;Telecom'!AI127</f>
        <v>0.97451056772771671</v>
      </c>
      <c r="AJ18" s="18">
        <f>'Cal_IT&amp;Telecom'!AJ127</f>
        <v>0.97447505090955355</v>
      </c>
      <c r="AK18" s="18">
        <f>'Cal_IT&amp;Telecom'!AK127</f>
        <v>0.97407547707634734</v>
      </c>
    </row>
    <row r="19" spans="5:37">
      <c r="E19" s="16" t="str">
        <f>Cover!$F$13</f>
        <v>Lon</v>
      </c>
      <c r="F19" s="16" t="str">
        <f>IF(ISBLANK(Lists!M50),"",Lists!M50)</f>
        <v>Opex</v>
      </c>
      <c r="H19" s="16" t="str">
        <f>IF(ISBLANK(Lists!O50),"",Lists!O50)</f>
        <v>Business Support</v>
      </c>
      <c r="I19" s="16" t="str">
        <f>IF(ISBLANK(Lists!P50),"",Lists!P50)</f>
        <v>Property Management</v>
      </c>
      <c r="J19" s="17" t="str">
        <f t="shared" si="0"/>
        <v>LonProperty Management</v>
      </c>
      <c r="L19" s="97" t="s">
        <v>296</v>
      </c>
      <c r="T19" s="18">
        <f>'Cal_Property Management'!T127</f>
        <v>0</v>
      </c>
      <c r="U19" s="18">
        <f>'Cal_Property Management'!U127</f>
        <v>0</v>
      </c>
      <c r="V19" s="18">
        <f>'Cal_Property Management'!V127</f>
        <v>0</v>
      </c>
      <c r="W19" s="18">
        <f>'Cal_Property Management'!W127</f>
        <v>0</v>
      </c>
      <c r="X19" s="18">
        <f>'Cal_Property Management'!X127</f>
        <v>0</v>
      </c>
      <c r="Y19" s="18">
        <f>'Cal_Property Management'!Y127</f>
        <v>0.91341522003609399</v>
      </c>
      <c r="Z19" s="18">
        <f>'Cal_Property Management'!Z127</f>
        <v>0.9145576696074017</v>
      </c>
      <c r="AA19" s="18">
        <f>'Cal_Property Management'!AA127</f>
        <v>0.92312993614157779</v>
      </c>
      <c r="AB19" s="18">
        <f>'Cal_Property Management'!AB127</f>
        <v>0.89486122488785613</v>
      </c>
      <c r="AC19" s="18">
        <f>'Cal_Property Management'!AC127</f>
        <v>0.81378169975975523</v>
      </c>
      <c r="AD19" s="18">
        <f>'Cal_Property Management'!AD127</f>
        <v>0.85360273581551804</v>
      </c>
      <c r="AE19" s="18">
        <f>'Cal_Property Management'!AE127</f>
        <v>0.84448085812418405</v>
      </c>
      <c r="AF19" s="18">
        <f>'Cal_Property Management'!AF127</f>
        <v>0.84448085816549268</v>
      </c>
      <c r="AG19" s="18">
        <f>'Cal_Property Management'!AG127</f>
        <v>0.84448085819614593</v>
      </c>
      <c r="AH19" s="18">
        <f>'Cal_Property Management'!AH127</f>
        <v>0.84448085809438167</v>
      </c>
      <c r="AI19" s="18">
        <f>'Cal_Property Management'!AI127</f>
        <v>0.8444808580668739</v>
      </c>
      <c r="AJ19" s="18">
        <f>'Cal_Property Management'!AJ127</f>
        <v>0.84448085823012375</v>
      </c>
      <c r="AK19" s="18">
        <f>'Cal_Property Management'!AK127</f>
        <v>0.84448085824145369</v>
      </c>
    </row>
    <row r="20" spans="5:37">
      <c r="E20" s="16" t="str">
        <f>Cover!$F$13</f>
        <v>Lon</v>
      </c>
      <c r="F20" s="16" t="str">
        <f>IF(ISBLANK(Lists!M51),"",Lists!M51)</f>
        <v>Opex</v>
      </c>
      <c r="H20" s="16" t="str">
        <f>IF(ISBLANK(Lists!O51),"",Lists!O51)</f>
        <v>Business Support</v>
      </c>
      <c r="I20" s="16" t="str">
        <f>IF(ISBLANK(Lists!P51),"",Lists!P51)</f>
        <v>HR &amp; Non-Operational Training</v>
      </c>
      <c r="J20" s="17" t="str">
        <f t="shared" si="0"/>
        <v>LonHR &amp; Non-Operational Training</v>
      </c>
      <c r="L20" s="97" t="s">
        <v>296</v>
      </c>
      <c r="T20" s="18">
        <f>'Cal_HR &amp; Non-op training'!T127</f>
        <v>0</v>
      </c>
      <c r="U20" s="18">
        <f>'Cal_HR &amp; Non-op training'!U127</f>
        <v>0</v>
      </c>
      <c r="V20" s="18">
        <f>'Cal_HR &amp; Non-op training'!V127</f>
        <v>0</v>
      </c>
      <c r="W20" s="18">
        <f>'Cal_HR &amp; Non-op training'!W127</f>
        <v>0</v>
      </c>
      <c r="X20" s="18">
        <f>'Cal_HR &amp; Non-op training'!X127</f>
        <v>0</v>
      </c>
      <c r="Y20" s="18">
        <f>'Cal_HR &amp; Non-op training'!Y127</f>
        <v>0.92886332253788095</v>
      </c>
      <c r="Z20" s="18">
        <f>'Cal_HR &amp; Non-op training'!Z127</f>
        <v>0.95520107898282525</v>
      </c>
      <c r="AA20" s="18">
        <f>'Cal_HR &amp; Non-op training'!AA127</f>
        <v>0.96041367030381231</v>
      </c>
      <c r="AB20" s="18">
        <f>'Cal_HR &amp; Non-op training'!AB127</f>
        <v>0.96351000270567688</v>
      </c>
      <c r="AC20" s="18">
        <f>'Cal_HR &amp; Non-op training'!AC127</f>
        <v>0.96374593370177242</v>
      </c>
      <c r="AD20" s="18">
        <f>'Cal_HR &amp; Non-op training'!AD127</f>
        <v>0.93886417544054168</v>
      </c>
      <c r="AE20" s="18">
        <f>'Cal_HR &amp; Non-op training'!AE127</f>
        <v>0.93886417671731592</v>
      </c>
      <c r="AF20" s="18">
        <f>'Cal_HR &amp; Non-op training'!AF127</f>
        <v>0.93886417712949388</v>
      </c>
      <c r="AG20" s="18">
        <f>'Cal_HR &amp; Non-op training'!AG127</f>
        <v>0.93886417400591327</v>
      </c>
      <c r="AH20" s="18">
        <f>'Cal_HR &amp; Non-op training'!AH127</f>
        <v>0.93886417661136989</v>
      </c>
      <c r="AI20" s="18">
        <f>'Cal_HR &amp; Non-op training'!AI127</f>
        <v>0.93886417567250346</v>
      </c>
      <c r="AJ20" s="18">
        <f>'Cal_HR &amp; Non-op training'!AJ127</f>
        <v>0.93886417691260982</v>
      </c>
      <c r="AK20" s="18">
        <f>'Cal_HR &amp; Non-op training'!AK127</f>
        <v>0.93886417702073011</v>
      </c>
    </row>
    <row r="21" spans="5:37">
      <c r="E21" s="16" t="str">
        <f>Cover!$F$13</f>
        <v>Lon</v>
      </c>
      <c r="F21" s="16" t="str">
        <f>IF(ISBLANK(Lists!M52),"",Lists!M52)</f>
        <v>Opex</v>
      </c>
      <c r="H21" s="16" t="str">
        <f>IF(ISBLANK(Lists!O52),"",Lists!O52)</f>
        <v>Business Support</v>
      </c>
      <c r="I21" s="16" t="str">
        <f>IF(ISBLANK(Lists!P52),"",Lists!P52)</f>
        <v>Audit, Finance &amp; Regulation</v>
      </c>
      <c r="J21" s="17" t="str">
        <f t="shared" si="0"/>
        <v>LonAudit, Finance &amp; Regulation</v>
      </c>
      <c r="L21" s="97" t="s">
        <v>296</v>
      </c>
      <c r="T21" s="18">
        <f>'Cal_Audit Finance &amp; Reg'!T127</f>
        <v>0</v>
      </c>
      <c r="U21" s="18">
        <f>'Cal_Audit Finance &amp; Reg'!U127</f>
        <v>0</v>
      </c>
      <c r="V21" s="18">
        <f>'Cal_Audit Finance &amp; Reg'!V127</f>
        <v>0</v>
      </c>
      <c r="W21" s="18">
        <f>'Cal_Audit Finance &amp; Reg'!W127</f>
        <v>0</v>
      </c>
      <c r="X21" s="18">
        <f>'Cal_Audit Finance &amp; Reg'!X127</f>
        <v>0</v>
      </c>
      <c r="Y21" s="18">
        <f>'Cal_Audit Finance &amp; Reg'!Y127</f>
        <v>0.95535069860111965</v>
      </c>
      <c r="Z21" s="18">
        <f>'Cal_Audit Finance &amp; Reg'!Z127</f>
        <v>0.96191211552824074</v>
      </c>
      <c r="AA21" s="18">
        <f>'Cal_Audit Finance &amp; Reg'!AA127</f>
        <v>0.96369976286552572</v>
      </c>
      <c r="AB21" s="18">
        <f>'Cal_Audit Finance &amp; Reg'!AB127</f>
        <v>0.95799288355137868</v>
      </c>
      <c r="AC21" s="18">
        <f>'Cal_Audit Finance &amp; Reg'!AC127</f>
        <v>0.96687006897700833</v>
      </c>
      <c r="AD21" s="18">
        <f>'Cal_Audit Finance &amp; Reg'!AD127</f>
        <v>0.97811249612329043</v>
      </c>
      <c r="AE21" s="18">
        <f>'Cal_Audit Finance &amp; Reg'!AE127</f>
        <v>0.97811249634001862</v>
      </c>
      <c r="AF21" s="18">
        <f>'Cal_Audit Finance &amp; Reg'!AF127</f>
        <v>0.97811249621019203</v>
      </c>
      <c r="AG21" s="18">
        <f>'Cal_Audit Finance &amp; Reg'!AG127</f>
        <v>0.97811249611497053</v>
      </c>
      <c r="AH21" s="18">
        <f>'Cal_Audit Finance &amp; Reg'!AH127</f>
        <v>0.97811249639979647</v>
      </c>
      <c r="AI21" s="18">
        <f>'Cal_Audit Finance &amp; Reg'!AI127</f>
        <v>0.97811249607289918</v>
      </c>
      <c r="AJ21" s="18">
        <f>'Cal_Audit Finance &amp; Reg'!AJ127</f>
        <v>0.97811249638669961</v>
      </c>
      <c r="AK21" s="18">
        <f>'Cal_Audit Finance &amp; Reg'!AK127</f>
        <v>0.97811249625931662</v>
      </c>
    </row>
    <row r="22" spans="5:37">
      <c r="E22" s="16" t="str">
        <f>Cover!$F$13</f>
        <v>Lon</v>
      </c>
      <c r="F22" s="16" t="str">
        <f>IF(ISBLANK(Lists!M53),"",Lists!M53)</f>
        <v>Opex</v>
      </c>
      <c r="H22" s="16" t="str">
        <f>IF(ISBLANK(Lists!O53),"",Lists!O53)</f>
        <v>Business Support</v>
      </c>
      <c r="I22" s="16" t="str">
        <f>IF(ISBLANK(Lists!P53),"",Lists!P53)</f>
        <v>Insurance</v>
      </c>
      <c r="J22" s="17" t="str">
        <f t="shared" si="0"/>
        <v>LonInsurance</v>
      </c>
      <c r="L22" s="97" t="s">
        <v>296</v>
      </c>
      <c r="T22" s="18">
        <f>Cal_Insurance!T127</f>
        <v>0</v>
      </c>
      <c r="U22" s="18">
        <f>Cal_Insurance!U127</f>
        <v>0</v>
      </c>
      <c r="V22" s="18">
        <f>Cal_Insurance!V127</f>
        <v>0</v>
      </c>
      <c r="W22" s="18">
        <f>Cal_Insurance!W127</f>
        <v>0</v>
      </c>
      <c r="X22" s="18">
        <f>Cal_Insurance!X127</f>
        <v>0</v>
      </c>
      <c r="Y22" s="18">
        <f>Cal_Insurance!Y127</f>
        <v>0.89622249892226291</v>
      </c>
      <c r="Z22" s="18">
        <f>Cal_Insurance!Z127</f>
        <v>0.8957205145668039</v>
      </c>
      <c r="AA22" s="18">
        <f>Cal_Insurance!AA127</f>
        <v>0.91668673220013508</v>
      </c>
      <c r="AB22" s="18">
        <f>Cal_Insurance!AB127</f>
        <v>0.92606157993837157</v>
      </c>
      <c r="AC22" s="18">
        <f>Cal_Insurance!AC127</f>
        <v>0.90168265202463871</v>
      </c>
      <c r="AD22" s="18">
        <f>Cal_Insurance!AD127</f>
        <v>0.92026916017881533</v>
      </c>
      <c r="AE22" s="18">
        <f>Cal_Insurance!AE127</f>
        <v>0.92026916042858886</v>
      </c>
      <c r="AF22" s="18">
        <f>Cal_Insurance!AF127</f>
        <v>0.92026916017509819</v>
      </c>
      <c r="AG22" s="18">
        <f>Cal_Insurance!AG127</f>
        <v>0.92026916018150762</v>
      </c>
      <c r="AH22" s="18">
        <f>Cal_Insurance!AH127</f>
        <v>0.92026916030441952</v>
      </c>
      <c r="AI22" s="18">
        <f>Cal_Insurance!AI127</f>
        <v>0.92026915991663494</v>
      </c>
      <c r="AJ22" s="18">
        <f>Cal_Insurance!AJ127</f>
        <v>0.92026916024580063</v>
      </c>
      <c r="AK22" s="18">
        <f>Cal_Insurance!AK127</f>
        <v>0.92026915997366743</v>
      </c>
    </row>
    <row r="23" spans="5:37">
      <c r="E23" s="16" t="str">
        <f>Cover!$F$13</f>
        <v>Lon</v>
      </c>
      <c r="F23" s="16" t="str">
        <f>IF(ISBLANK(Lists!M54),"",Lists!M54)</f>
        <v>Opex</v>
      </c>
      <c r="H23" s="16" t="str">
        <f>IF(ISBLANK(Lists!O54),"",Lists!O54)</f>
        <v>Business Support</v>
      </c>
      <c r="I23" s="16" t="str">
        <f>IF(ISBLANK(Lists!P54),"",Lists!P54)</f>
        <v>Procurement</v>
      </c>
      <c r="J23" s="17" t="str">
        <f t="shared" si="0"/>
        <v>LonProcurement</v>
      </c>
      <c r="L23" s="97" t="s">
        <v>296</v>
      </c>
      <c r="T23" s="18">
        <f>Cal_Procurement!T127</f>
        <v>0</v>
      </c>
      <c r="U23" s="18">
        <f>Cal_Procurement!U127</f>
        <v>0</v>
      </c>
      <c r="V23" s="18">
        <f>Cal_Procurement!V127</f>
        <v>0</v>
      </c>
      <c r="W23" s="18">
        <f>Cal_Procurement!W127</f>
        <v>0</v>
      </c>
      <c r="X23" s="18">
        <f>Cal_Procurement!X127</f>
        <v>0</v>
      </c>
      <c r="Y23" s="18">
        <f>Cal_Procurement!Y127</f>
        <v>0.96691834941393784</v>
      </c>
      <c r="Z23" s="18">
        <f>Cal_Procurement!Z127</f>
        <v>0.96750613977859767</v>
      </c>
      <c r="AA23" s="18">
        <f>Cal_Procurement!AA127</f>
        <v>0.94639527062028206</v>
      </c>
      <c r="AB23" s="18">
        <f>Cal_Procurement!AB127</f>
        <v>0.95107810924947211</v>
      </c>
      <c r="AC23" s="18">
        <f>Cal_Procurement!AC127</f>
        <v>0.98184554059558604</v>
      </c>
      <c r="AD23" s="18">
        <f>Cal_Procurement!AD127</f>
        <v>0.98057561500248502</v>
      </c>
      <c r="AE23" s="18">
        <f>Cal_Procurement!AE127</f>
        <v>0.98057561527175219</v>
      </c>
      <c r="AF23" s="18">
        <f>Cal_Procurement!AF127</f>
        <v>0.9805756154683658</v>
      </c>
      <c r="AG23" s="18">
        <f>Cal_Procurement!AG127</f>
        <v>0.98057561507190871</v>
      </c>
      <c r="AH23" s="18">
        <f>Cal_Procurement!AH127</f>
        <v>0.98057561495078394</v>
      </c>
      <c r="AI23" s="18">
        <f>Cal_Procurement!AI127</f>
        <v>0.98057561516406866</v>
      </c>
      <c r="AJ23" s="18">
        <f>Cal_Procurement!AJ127</f>
        <v>0.9805756151994518</v>
      </c>
      <c r="AK23" s="18">
        <f>Cal_Procurement!AK127</f>
        <v>0.98057561516406866</v>
      </c>
    </row>
    <row r="24" spans="5:37">
      <c r="E24" s="16" t="str">
        <f>Cover!$F$13</f>
        <v>Lon</v>
      </c>
      <c r="F24" s="16" t="str">
        <f>IF(ISBLANK(Lists!M55),"",Lists!M55)</f>
        <v>Opex</v>
      </c>
      <c r="H24" s="16" t="str">
        <f>IF(ISBLANK(Lists!O55),"",Lists!O55)</f>
        <v>Business Support</v>
      </c>
      <c r="I24" s="16" t="str">
        <f>IF(ISBLANK(Lists!P55),"",Lists!P55)</f>
        <v>CEO &amp; Group Management</v>
      </c>
      <c r="J24" s="17" t="str">
        <f t="shared" si="0"/>
        <v>LonCEO &amp; Group Management</v>
      </c>
      <c r="L24" s="97" t="s">
        <v>296</v>
      </c>
      <c r="T24" s="18">
        <f>'Cal_CEO &amp; Group Mgt'!T127</f>
        <v>0</v>
      </c>
      <c r="U24" s="18">
        <f>'Cal_CEO &amp; Group Mgt'!U127</f>
        <v>0</v>
      </c>
      <c r="V24" s="18">
        <f>'Cal_CEO &amp; Group Mgt'!V127</f>
        <v>0</v>
      </c>
      <c r="W24" s="18">
        <f>'Cal_CEO &amp; Group Mgt'!W127</f>
        <v>0</v>
      </c>
      <c r="X24" s="18">
        <f>'Cal_CEO &amp; Group Mgt'!X127</f>
        <v>0</v>
      </c>
      <c r="Y24" s="18">
        <f>'Cal_CEO &amp; Group Mgt'!Y127</f>
        <v>0.98906855183342035</v>
      </c>
      <c r="Z24" s="18">
        <f>'Cal_CEO &amp; Group Mgt'!Z127</f>
        <v>0.98893857566777243</v>
      </c>
      <c r="AA24" s="18">
        <f>'Cal_CEO &amp; Group Mgt'!AA127</f>
        <v>0.98927908619682692</v>
      </c>
      <c r="AB24" s="18">
        <f>'Cal_CEO &amp; Group Mgt'!AB127</f>
        <v>0.9860033593052927</v>
      </c>
      <c r="AC24" s="18">
        <f>'Cal_CEO &amp; Group Mgt'!AC127</f>
        <v>0.89001942255613575</v>
      </c>
      <c r="AD24" s="18">
        <f>'Cal_CEO &amp; Group Mgt'!AD127</f>
        <v>1.0128229774126178</v>
      </c>
      <c r="AE24" s="18">
        <f>'Cal_CEO &amp; Group Mgt'!AE127</f>
        <v>0.95091264646582285</v>
      </c>
      <c r="AF24" s="18">
        <f>'Cal_CEO &amp; Group Mgt'!AF127</f>
        <v>0.95091264494043803</v>
      </c>
      <c r="AG24" s="18">
        <f>'Cal_CEO &amp; Group Mgt'!AG127</f>
        <v>0.95091264565130407</v>
      </c>
      <c r="AH24" s="18">
        <f>'Cal_CEO &amp; Group Mgt'!AH127</f>
        <v>0.95091264518401342</v>
      </c>
      <c r="AI24" s="18">
        <f>'Cal_CEO &amp; Group Mgt'!AI127</f>
        <v>0.95091264538244658</v>
      </c>
      <c r="AJ24" s="18">
        <f>'Cal_CEO &amp; Group Mgt'!AJ127</f>
        <v>0.95091264670039866</v>
      </c>
      <c r="AK24" s="18">
        <f>'Cal_CEO &amp; Group Mgt'!AK127</f>
        <v>0.95091264672962128</v>
      </c>
    </row>
    <row r="25" spans="5:37">
      <c r="E25" s="16" t="str">
        <f>Cover!$F$13</f>
        <v>Lon</v>
      </c>
      <c r="F25" s="16" t="str">
        <f>IF(ISBLANK(Lists!M56),"",Lists!M56)</f>
        <v>Opex</v>
      </c>
      <c r="H25" s="16" t="str">
        <f>IF(ISBLANK(Lists!O56),"",Lists!O56)</f>
        <v>Business Support</v>
      </c>
      <c r="I25" s="16" t="str">
        <f>IF(ISBLANK(Lists!P56),"",Lists!P56)</f>
        <v>Stores &amp; Logistics</v>
      </c>
      <c r="J25" s="17" t="str">
        <f t="shared" si="0"/>
        <v>LonStores &amp; Logistics</v>
      </c>
      <c r="L25" s="97" t="s">
        <v>296</v>
      </c>
      <c r="T25" s="18">
        <f>'Cal_Stores &amp; Logistics'!T127</f>
        <v>0</v>
      </c>
      <c r="U25" s="18">
        <f>'Cal_Stores &amp; Logistics'!U127</f>
        <v>0</v>
      </c>
      <c r="V25" s="18">
        <f>'Cal_Stores &amp; Logistics'!V127</f>
        <v>0</v>
      </c>
      <c r="W25" s="18">
        <f>'Cal_Stores &amp; Logistics'!W127</f>
        <v>0</v>
      </c>
      <c r="X25" s="18">
        <f>'Cal_Stores &amp; Logistics'!X127</f>
        <v>0</v>
      </c>
      <c r="Y25" s="18">
        <f>'Cal_Stores &amp; Logistics'!Y127</f>
        <v>0.95199999949767378</v>
      </c>
      <c r="Z25" s="18">
        <f>'Cal_Stores &amp; Logistics'!Z127</f>
        <v>0.94477897825347779</v>
      </c>
      <c r="AA25" s="18">
        <f>'Cal_Stores &amp; Logistics'!AA127</f>
        <v>0.96376414150208323</v>
      </c>
      <c r="AB25" s="18">
        <f>'Cal_Stores &amp; Logistics'!AB127</f>
        <v>0.98446724813498165</v>
      </c>
      <c r="AC25" s="18">
        <f>'Cal_Stores &amp; Logistics'!AC127</f>
        <v>0.8933194704470816</v>
      </c>
      <c r="AD25" s="18">
        <f>'Cal_Stores &amp; Logistics'!AD127</f>
        <v>0.72276847242177855</v>
      </c>
      <c r="AE25" s="18">
        <f>'Cal_Stores &amp; Logistics'!AE127</f>
        <v>0.72276847690187263</v>
      </c>
      <c r="AF25" s="18">
        <f>'Cal_Stores &amp; Logistics'!AF127</f>
        <v>0.72276847587360105</v>
      </c>
      <c r="AG25" s="18">
        <f>'Cal_Stores &amp; Logistics'!AG127</f>
        <v>0.72276847616944129</v>
      </c>
      <c r="AH25" s="18">
        <f>'Cal_Stores &amp; Logistics'!AH127</f>
        <v>0.72276847628953611</v>
      </c>
      <c r="AI25" s="18">
        <f>'Cal_Stores &amp; Logistics'!AI127</f>
        <v>0.72276847628953611</v>
      </c>
      <c r="AJ25" s="18">
        <f>'Cal_Stores &amp; Logistics'!AJ127</f>
        <v>0.72276847628953611</v>
      </c>
      <c r="AK25" s="18">
        <f>'Cal_Stores &amp; Logistics'!AK127</f>
        <v>0.7227684768906093</v>
      </c>
    </row>
    <row r="26" spans="5:37">
      <c r="E26" s="16" t="str">
        <f>Cover!$F$13</f>
        <v>Lon</v>
      </c>
      <c r="F26" s="16" t="str">
        <f>IF(ISBLANK(Lists!M57),"",Lists!M57)</f>
        <v>Opex</v>
      </c>
      <c r="H26" s="16" t="str">
        <f>IF(ISBLANK(Lists!O57),"",Lists!O57)</f>
        <v>Training &amp; Apprentices</v>
      </c>
      <c r="I26" s="16" t="str">
        <f>IF(ISBLANK(Lists!P57),"",Lists!P57)</f>
        <v>Training &amp; Apprentices</v>
      </c>
      <c r="J26" s="17" t="str">
        <f t="shared" si="0"/>
        <v>LonTraining &amp; Apprentices</v>
      </c>
      <c r="L26" s="97" t="s">
        <v>296</v>
      </c>
      <c r="T26" s="18">
        <f>'Cal_Training &amp; Apprentices'!T127</f>
        <v>0</v>
      </c>
      <c r="U26" s="18">
        <f>'Cal_Training &amp; Apprentices'!U127</f>
        <v>0</v>
      </c>
      <c r="V26" s="18">
        <f>'Cal_Training &amp; Apprentices'!V127</f>
        <v>0</v>
      </c>
      <c r="W26" s="18">
        <f>'Cal_Training &amp; Apprentices'!W127</f>
        <v>0</v>
      </c>
      <c r="X26" s="18">
        <f>'Cal_Training &amp; Apprentices'!X127</f>
        <v>0</v>
      </c>
      <c r="Y26" s="18">
        <f>'Cal_Training &amp; Apprentices'!Y127</f>
        <v>0.9573264597324449</v>
      </c>
      <c r="Z26" s="18">
        <f>'Cal_Training &amp; Apprentices'!Z127</f>
        <v>0.96178400824158494</v>
      </c>
      <c r="AA26" s="18">
        <f>'Cal_Training &amp; Apprentices'!AA127</f>
        <v>0.97833664032999235</v>
      </c>
      <c r="AB26" s="18">
        <f>'Cal_Training &amp; Apprentices'!AB127</f>
        <v>0.98391680681927829</v>
      </c>
      <c r="AC26" s="18">
        <f>'Cal_Training &amp; Apprentices'!AC127</f>
        <v>0.98623861390154299</v>
      </c>
      <c r="AD26" s="18">
        <f>'Cal_Training &amp; Apprentices'!AD127</f>
        <v>0.93719428735139776</v>
      </c>
      <c r="AE26" s="18">
        <f>'Cal_Training &amp; Apprentices'!AE127</f>
        <v>0.93585556176874196</v>
      </c>
      <c r="AF26" s="18">
        <f>'Cal_Training &amp; Apprentices'!AF127</f>
        <v>0.93312727844885213</v>
      </c>
      <c r="AG26" s="18">
        <f>'Cal_Training &amp; Apprentices'!AG127</f>
        <v>0.94877026329977399</v>
      </c>
      <c r="AH26" s="18">
        <f>'Cal_Training &amp; Apprentices'!AH127</f>
        <v>0.94117108824774509</v>
      </c>
      <c r="AI26" s="18">
        <f>'Cal_Training &amp; Apprentices'!AI127</f>
        <v>0.94509250151496604</v>
      </c>
      <c r="AJ26" s="18">
        <f>'Cal_Training &amp; Apprentices'!AJ127</f>
        <v>0.93808500633232972</v>
      </c>
      <c r="AK26" s="18">
        <f>'Cal_Training &amp; Apprentices'!AK127</f>
        <v>0.94374780485458976</v>
      </c>
    </row>
    <row r="27" spans="5:37">
      <c r="E27" s="16" t="str">
        <f>Cover!$F$13</f>
        <v>Lon</v>
      </c>
      <c r="F27" s="16" t="str">
        <f>IF(ISBLANK(Lists!M70),"",Lists!M70)</f>
        <v>Capex</v>
      </c>
      <c r="H27" s="16" t="str">
        <f>IF(ISBLANK(Lists!O70),"",Lists!O70)</f>
        <v/>
      </c>
      <c r="I27" s="16" t="str">
        <f>IF(ISBLANK(Lists!P70),"",Lists!P70)</f>
        <v>Capex</v>
      </c>
      <c r="J27" s="17" t="str">
        <f t="shared" si="0"/>
        <v>LonCapex</v>
      </c>
      <c r="L27" s="97" t="s">
        <v>296</v>
      </c>
      <c r="T27" s="18">
        <f>Cal_Capex!T21</f>
        <v>0</v>
      </c>
      <c r="U27" s="18">
        <f>Cal_Capex!U21</f>
        <v>0</v>
      </c>
      <c r="V27" s="18">
        <f>Cal_Capex!V21</f>
        <v>0</v>
      </c>
      <c r="W27" s="18">
        <f>Cal_Capex!W21</f>
        <v>0</v>
      </c>
      <c r="X27" s="18">
        <f>Cal_Capex!X21</f>
        <v>0</v>
      </c>
      <c r="Y27" s="18">
        <f>Cal_Capex!Y21</f>
        <v>0.89910900041115804</v>
      </c>
      <c r="Z27" s="18">
        <f>Cal_Capex!Z21</f>
        <v>0.88337020385693765</v>
      </c>
      <c r="AA27" s="18">
        <f>Cal_Capex!AA21</f>
        <v>0.74882873766326186</v>
      </c>
      <c r="AB27" s="18">
        <f>Cal_Capex!AB21</f>
        <v>0.70042794215245974</v>
      </c>
      <c r="AC27" s="18">
        <f>Cal_Capex!AC21</f>
        <v>0.63623561979867882</v>
      </c>
      <c r="AD27" s="18">
        <f>Cal_Capex!AD21</f>
        <v>0.47479907224240936</v>
      </c>
      <c r="AE27" s="18">
        <f>Cal_Capex!AE21</f>
        <v>0.70798412556901003</v>
      </c>
      <c r="AF27" s="18">
        <f>Cal_Capex!AF21</f>
        <v>0.7448617576940989</v>
      </c>
      <c r="AG27" s="18">
        <f>Cal_Capex!AG21</f>
        <v>0.35654905364729261</v>
      </c>
      <c r="AH27" s="18">
        <f>Cal_Capex!AH21</f>
        <v>0.55609477801535323</v>
      </c>
      <c r="AI27" s="18">
        <f>Cal_Capex!AI21</f>
        <v>0.92930975169400465</v>
      </c>
      <c r="AJ27" s="18">
        <f>Cal_Capex!AJ21</f>
        <v>0.92225457783044662</v>
      </c>
      <c r="AK27" s="18">
        <f>Cal_Capex!AK21</f>
        <v>0.90097167253437327</v>
      </c>
    </row>
    <row r="28" spans="5:37">
      <c r="E28" s="16" t="str">
        <f>Cover!$F$13</f>
        <v>Lon</v>
      </c>
      <c r="F28" s="16" t="str">
        <f>IF(ISBLANK(Lists!M71),"",Lists!M71)</f>
        <v>Capex</v>
      </c>
      <c r="H28" s="16" t="str">
        <f>IF(ISBLANK(Lists!O71),"",Lists!O71)</f>
        <v>LTS Pipelines, Storage &amp; Entry</v>
      </c>
      <c r="I28" s="16" t="str">
        <f>IF(ISBLANK(Lists!P71),"",Lists!P71)</f>
        <v>LTS Pipelines, Storage &amp; Entry</v>
      </c>
      <c r="J28" s="17" t="str">
        <f t="shared" si="0"/>
        <v>LonLTS Pipelines, Storage &amp; Entry</v>
      </c>
      <c r="L28" s="97" t="s">
        <v>296</v>
      </c>
      <c r="T28" s="18">
        <f>'Cal_LTS, Stor &amp; Entry'!T127</f>
        <v>0</v>
      </c>
      <c r="U28" s="18">
        <f>'Cal_LTS, Stor &amp; Entry'!U127</f>
        <v>0</v>
      </c>
      <c r="V28" s="18">
        <f>'Cal_LTS, Stor &amp; Entry'!V127</f>
        <v>0</v>
      </c>
      <c r="W28" s="18">
        <f>'Cal_LTS, Stor &amp; Entry'!W127</f>
        <v>0</v>
      </c>
      <c r="X28" s="18">
        <f>'Cal_LTS, Stor &amp; Entry'!X127</f>
        <v>0</v>
      </c>
      <c r="Y28" s="18">
        <f>'Cal_LTS, Stor &amp; Entry'!Y127</f>
        <v>1</v>
      </c>
      <c r="Z28" s="18">
        <f>'Cal_LTS, Stor &amp; Entry'!Z127</f>
        <v>1.0001888248197957</v>
      </c>
      <c r="AA28" s="18">
        <f>'Cal_LTS, Stor &amp; Entry'!AA127</f>
        <v>0.44506127470588475</v>
      </c>
      <c r="AB28" s="18">
        <f>'Cal_LTS, Stor &amp; Entry'!AB127</f>
        <v>0.27989633072021525</v>
      </c>
      <c r="AC28" s="18">
        <f>'Cal_LTS, Stor &amp; Entry'!AC127</f>
        <v>6.5064952218976735E-2</v>
      </c>
      <c r="AD28" s="18">
        <f>'Cal_LTS, Stor &amp; Entry'!AD127</f>
        <v>5.2683972064655041E-2</v>
      </c>
      <c r="AE28" s="18">
        <f>'Cal_LTS, Stor &amp; Entry'!AE127</f>
        <v>0.28277372837779646</v>
      </c>
      <c r="AF28" s="18">
        <f>'Cal_LTS, Stor &amp; Entry'!AF127</f>
        <v>0.58445480515661619</v>
      </c>
      <c r="AG28" s="18">
        <f>'Cal_LTS, Stor &amp; Entry'!AG127</f>
        <v>6.6860607342814821E-2</v>
      </c>
      <c r="AH28" s="18">
        <f>'Cal_LTS, Stor &amp; Entry'!AH127</f>
        <v>0.16411974115066311</v>
      </c>
      <c r="AI28" s="18">
        <f>'Cal_LTS, Stor &amp; Entry'!AI127</f>
        <v>0.95158219467375249</v>
      </c>
      <c r="AJ28" s="18">
        <f>'Cal_LTS, Stor &amp; Entry'!AJ127</f>
        <v>0.99613888942200413</v>
      </c>
      <c r="AK28" s="18">
        <f>'Cal_LTS, Stor &amp; Entry'!AK127</f>
        <v>0.94776120054868651</v>
      </c>
    </row>
    <row r="29" spans="5:37">
      <c r="E29" s="16" t="str">
        <f>Cover!$F$13</f>
        <v>Lon</v>
      </c>
      <c r="F29" s="16" t="str">
        <f>IF(ISBLANK(Lists!M72),"",Lists!M72)</f>
        <v>Capex</v>
      </c>
      <c r="H29" s="16" t="str">
        <f>IF(ISBLANK(Lists!O72),"",Lists!O72)</f>
        <v>Connections</v>
      </c>
      <c r="I29" s="16" t="str">
        <f>IF(ISBLANK(Lists!P72),"",Lists!P72)</f>
        <v>Connections</v>
      </c>
      <c r="J29" s="17" t="str">
        <f t="shared" si="0"/>
        <v>LonConnections</v>
      </c>
      <c r="L29" s="97" t="s">
        <v>296</v>
      </c>
      <c r="T29" s="18">
        <f>Cal_Connections!T127</f>
        <v>0</v>
      </c>
      <c r="U29" s="18">
        <f>Cal_Connections!U127</f>
        <v>0</v>
      </c>
      <c r="V29" s="18">
        <f>Cal_Connections!V127</f>
        <v>0</v>
      </c>
      <c r="W29" s="18">
        <f>Cal_Connections!W127</f>
        <v>0</v>
      </c>
      <c r="X29" s="18">
        <f>Cal_Connections!X127</f>
        <v>0</v>
      </c>
      <c r="Y29" s="18">
        <f>Cal_Connections!Y127</f>
        <v>0.63102554593741189</v>
      </c>
      <c r="Z29" s="18">
        <f>Cal_Connections!Z127</f>
        <v>0.65803232758060426</v>
      </c>
      <c r="AA29" s="18">
        <f>Cal_Connections!AA127</f>
        <v>0.58682479462404069</v>
      </c>
      <c r="AB29" s="18">
        <f>Cal_Connections!AB127</f>
        <v>0.62991321109050635</v>
      </c>
      <c r="AC29" s="18">
        <f>Cal_Connections!AC127</f>
        <v>0.57608148468784315</v>
      </c>
      <c r="AD29" s="18">
        <f>Cal_Connections!AD127</f>
        <v>0.57562121750542372</v>
      </c>
      <c r="AE29" s="18">
        <f>Cal_Connections!AE127</f>
        <v>0.56728233141573015</v>
      </c>
      <c r="AF29" s="18">
        <f>Cal_Connections!AF127</f>
        <v>0.56464517352034027</v>
      </c>
      <c r="AG29" s="18">
        <f>Cal_Connections!AG127</f>
        <v>0.63203806267894458</v>
      </c>
      <c r="AH29" s="18">
        <f>Cal_Connections!AH127</f>
        <v>0.63203805653156364</v>
      </c>
      <c r="AI29" s="18">
        <f>Cal_Connections!AI127</f>
        <v>0.63203806471928292</v>
      </c>
      <c r="AJ29" s="18">
        <f>Cal_Connections!AJ127</f>
        <v>0.63203805986182626</v>
      </c>
      <c r="AK29" s="18">
        <f>Cal_Connections!AK127</f>
        <v>0.63203806823848163</v>
      </c>
    </row>
    <row r="30" spans="5:37">
      <c r="E30" s="16" t="str">
        <f>Cover!$F$13</f>
        <v>Lon</v>
      </c>
      <c r="F30" s="16" t="str">
        <f>IF(ISBLANK(Lists!M73),"",Lists!M73)</f>
        <v>Capex</v>
      </c>
      <c r="H30" s="16" t="str">
        <f>IF(ISBLANK(Lists!O73),"",Lists!O73)</f>
        <v>Reinforcement</v>
      </c>
      <c r="I30" s="16" t="str">
        <f>IF(ISBLANK(Lists!P73),"",Lists!P73)</f>
        <v>Reinforcement</v>
      </c>
      <c r="J30" s="17" t="str">
        <f t="shared" si="0"/>
        <v>LonReinforcement</v>
      </c>
      <c r="L30" s="97" t="s">
        <v>296</v>
      </c>
      <c r="T30" s="18">
        <f>Cal_Reinforcement!T127</f>
        <v>0</v>
      </c>
      <c r="U30" s="18">
        <f>Cal_Reinforcement!U127</f>
        <v>0</v>
      </c>
      <c r="V30" s="18">
        <f>Cal_Reinforcement!V127</f>
        <v>0</v>
      </c>
      <c r="W30" s="18">
        <f>Cal_Reinforcement!W127</f>
        <v>0</v>
      </c>
      <c r="X30" s="18">
        <f>Cal_Reinforcement!X127</f>
        <v>0</v>
      </c>
      <c r="Y30" s="18">
        <f>Cal_Reinforcement!Y127</f>
        <v>1</v>
      </c>
      <c r="Z30" s="18">
        <f>Cal_Reinforcement!Z127</f>
        <v>1</v>
      </c>
      <c r="AA30" s="18">
        <f>Cal_Reinforcement!AA127</f>
        <v>1</v>
      </c>
      <c r="AB30" s="18">
        <f>Cal_Reinforcement!AB127</f>
        <v>1</v>
      </c>
      <c r="AC30" s="18">
        <f>Cal_Reinforcement!AC127</f>
        <v>1</v>
      </c>
      <c r="AD30" s="18">
        <f>Cal_Reinforcement!AD127</f>
        <v>0.99217421150148544</v>
      </c>
      <c r="AE30" s="18">
        <f>Cal_Reinforcement!AE127</f>
        <v>1</v>
      </c>
      <c r="AF30" s="18">
        <f>Cal_Reinforcement!AF127</f>
        <v>1</v>
      </c>
      <c r="AG30" s="18">
        <f>Cal_Reinforcement!AG127</f>
        <v>1</v>
      </c>
      <c r="AH30" s="18">
        <f>Cal_Reinforcement!AH127</f>
        <v>1</v>
      </c>
      <c r="AI30" s="18">
        <f>Cal_Reinforcement!AI127</f>
        <v>1</v>
      </c>
      <c r="AJ30" s="18">
        <f>Cal_Reinforcement!AJ127</f>
        <v>1</v>
      </c>
      <c r="AK30" s="18">
        <f>Cal_Reinforcement!AK127</f>
        <v>1</v>
      </c>
    </row>
    <row r="31" spans="5:37">
      <c r="E31" s="16" t="str">
        <f>Cover!$F$13</f>
        <v>Lon</v>
      </c>
      <c r="F31" s="16" t="str">
        <f>IF(ISBLANK(Lists!M74),"",Lists!M74)</f>
        <v>Capex</v>
      </c>
      <c r="H31" s="16" t="str">
        <f>IF(ISBLANK(Lists!O74),"",Lists!O74)</f>
        <v>Governors</v>
      </c>
      <c r="I31" s="16" t="str">
        <f>IF(ISBLANK(Lists!P74),"",Lists!P74)</f>
        <v>Governors</v>
      </c>
      <c r="J31" s="17" t="str">
        <f t="shared" si="0"/>
        <v>LonGovernors</v>
      </c>
      <c r="L31" s="97" t="s">
        <v>296</v>
      </c>
      <c r="T31" s="18">
        <f>Cal_Governors!T127</f>
        <v>0</v>
      </c>
      <c r="U31" s="18">
        <f>Cal_Governors!U127</f>
        <v>0</v>
      </c>
      <c r="V31" s="18">
        <f>Cal_Governors!V127</f>
        <v>0</v>
      </c>
      <c r="W31" s="18">
        <f>Cal_Governors!W127</f>
        <v>0</v>
      </c>
      <c r="X31" s="18">
        <f>Cal_Governors!X127</f>
        <v>0</v>
      </c>
      <c r="Y31" s="18">
        <f>Cal_Governors!Y127</f>
        <v>1.0000380897533205</v>
      </c>
      <c r="Z31" s="18">
        <f>Cal_Governors!Z127</f>
        <v>1</v>
      </c>
      <c r="AA31" s="18">
        <f>Cal_Governors!AA127</f>
        <v>1</v>
      </c>
      <c r="AB31" s="18">
        <f>Cal_Governors!AB127</f>
        <v>1</v>
      </c>
      <c r="AC31" s="18">
        <f>Cal_Governors!AC127</f>
        <v>1</v>
      </c>
      <c r="AD31" s="18">
        <f>Cal_Governors!AD127</f>
        <v>1</v>
      </c>
      <c r="AE31" s="18">
        <f>Cal_Governors!AE127</f>
        <v>1</v>
      </c>
      <c r="AF31" s="18">
        <f>Cal_Governors!AF127</f>
        <v>1</v>
      </c>
      <c r="AG31" s="18">
        <f>Cal_Governors!AG127</f>
        <v>1</v>
      </c>
      <c r="AH31" s="18">
        <f>Cal_Governors!AH127</f>
        <v>1</v>
      </c>
      <c r="AI31" s="18">
        <f>Cal_Governors!AI127</f>
        <v>1</v>
      </c>
      <c r="AJ31" s="18">
        <f>Cal_Governors!AJ127</f>
        <v>1</v>
      </c>
      <c r="AK31" s="18">
        <f>Cal_Governors!AK127</f>
        <v>1</v>
      </c>
    </row>
    <row r="32" spans="5:37">
      <c r="E32" s="16" t="str">
        <f>Cover!$F$13</f>
        <v>Lon</v>
      </c>
      <c r="F32" s="16" t="str">
        <f>IF(ISBLANK(Lists!M75),"",Lists!M75)</f>
        <v>Capex</v>
      </c>
      <c r="H32" s="16" t="str">
        <f>IF(ISBLANK(Lists!O75),"",Lists!O75)</f>
        <v>Other capex</v>
      </c>
      <c r="I32" s="16" t="str">
        <f>IF(ISBLANK(Lists!P75),"",Lists!P75)</f>
        <v>Other capex</v>
      </c>
      <c r="J32" s="17" t="str">
        <f t="shared" si="0"/>
        <v>LonOther capex</v>
      </c>
      <c r="L32" s="97" t="s">
        <v>296</v>
      </c>
      <c r="T32" s="18">
        <f>'Cal_Other Capex'!T127</f>
        <v>0</v>
      </c>
      <c r="U32" s="18">
        <f>'Cal_Other Capex'!U127</f>
        <v>0</v>
      </c>
      <c r="V32" s="18">
        <f>'Cal_Other Capex'!V127</f>
        <v>0</v>
      </c>
      <c r="W32" s="18">
        <f>'Cal_Other Capex'!W127</f>
        <v>0</v>
      </c>
      <c r="X32" s="18">
        <f>'Cal_Other Capex'!X127</f>
        <v>0</v>
      </c>
      <c r="Y32" s="18">
        <f>'Cal_Other Capex'!Y127</f>
        <v>1</v>
      </c>
      <c r="Z32" s="18">
        <f>'Cal_Other Capex'!Z127</f>
        <v>1</v>
      </c>
      <c r="AA32" s="18">
        <f>'Cal_Other Capex'!AA127</f>
        <v>1</v>
      </c>
      <c r="AB32" s="18">
        <f>'Cal_Other Capex'!AB127</f>
        <v>1</v>
      </c>
      <c r="AC32" s="18">
        <f>'Cal_Other Capex'!AC127</f>
        <v>1</v>
      </c>
      <c r="AD32" s="18">
        <f>'Cal_Other Capex'!AD127</f>
        <v>1</v>
      </c>
      <c r="AE32" s="18">
        <f>'Cal_Other Capex'!AE127</f>
        <v>1</v>
      </c>
      <c r="AF32" s="18">
        <f>'Cal_Other Capex'!AF127</f>
        <v>1</v>
      </c>
      <c r="AG32" s="18">
        <f>'Cal_Other Capex'!AG127</f>
        <v>1</v>
      </c>
      <c r="AH32" s="18">
        <f>'Cal_Other Capex'!AH127</f>
        <v>1</v>
      </c>
      <c r="AI32" s="18">
        <f>'Cal_Other Capex'!AI127</f>
        <v>1</v>
      </c>
      <c r="AJ32" s="18">
        <f>'Cal_Other Capex'!AJ127</f>
        <v>1</v>
      </c>
      <c r="AK32" s="18">
        <f>'Cal_Other Capex'!AK127</f>
        <v>1</v>
      </c>
    </row>
    <row r="33" spans="5:53">
      <c r="E33" s="16" t="str">
        <f>Cover!$F$13</f>
        <v>Lon</v>
      </c>
      <c r="F33" s="16" t="str">
        <f>IF(ISBLANK(Lists!M76),"",Lists!M76)</f>
        <v>Capex</v>
      </c>
      <c r="H33" s="16" t="str">
        <f>IF(ISBLANK(Lists!O76),"",Lists!O76)</f>
        <v>Transport &amp; Plant</v>
      </c>
      <c r="I33" s="16" t="str">
        <f>IF(ISBLANK(Lists!P76),"",Lists!P76)</f>
        <v>Transport &amp; Plant</v>
      </c>
      <c r="J33" s="17" t="str">
        <f t="shared" si="0"/>
        <v>LonTransport &amp; Plant</v>
      </c>
      <c r="L33" s="97" t="s">
        <v>296</v>
      </c>
      <c r="T33" s="18">
        <f>'Cal_Transport &amp; Plant'!T127</f>
        <v>0</v>
      </c>
      <c r="U33" s="18">
        <f>'Cal_Transport &amp; Plant'!U127</f>
        <v>0</v>
      </c>
      <c r="V33" s="18">
        <f>'Cal_Transport &amp; Plant'!V127</f>
        <v>0</v>
      </c>
      <c r="W33" s="18">
        <f>'Cal_Transport &amp; Plant'!W127</f>
        <v>0</v>
      </c>
      <c r="X33" s="18">
        <f>'Cal_Transport &amp; Plant'!X127</f>
        <v>0</v>
      </c>
      <c r="Y33" s="18">
        <f>'Cal_Transport &amp; Plant'!Y127</f>
        <v>1</v>
      </c>
      <c r="Z33" s="18">
        <f>'Cal_Transport &amp; Plant'!Z127</f>
        <v>1</v>
      </c>
      <c r="AA33" s="18">
        <f>'Cal_Transport &amp; Plant'!AA127</f>
        <v>1</v>
      </c>
      <c r="AB33" s="18">
        <f>'Cal_Transport &amp; Plant'!AB127</f>
        <v>1</v>
      </c>
      <c r="AC33" s="18">
        <f>'Cal_Transport &amp; Plant'!AC127</f>
        <v>1</v>
      </c>
      <c r="AD33" s="18">
        <f>'Cal_Transport &amp; Plant'!AD127</f>
        <v>1</v>
      </c>
      <c r="AE33" s="18">
        <f>'Cal_Transport &amp; Plant'!AE127</f>
        <v>1</v>
      </c>
      <c r="AF33" s="18">
        <f>'Cal_Transport &amp; Plant'!AF127</f>
        <v>1</v>
      </c>
      <c r="AG33" s="18">
        <f>'Cal_Transport &amp; Plant'!AG127</f>
        <v>1</v>
      </c>
      <c r="AH33" s="18">
        <f>'Cal_Transport &amp; Plant'!AH127</f>
        <v>1</v>
      </c>
      <c r="AI33" s="18">
        <f>'Cal_Transport &amp; Plant'!AI127</f>
        <v>1</v>
      </c>
      <c r="AJ33" s="18">
        <f>'Cal_Transport &amp; Plant'!AJ127</f>
        <v>1</v>
      </c>
      <c r="AK33" s="18">
        <f>'Cal_Transport &amp; Plant'!AK127</f>
        <v>1</v>
      </c>
    </row>
    <row r="34" spans="5:53">
      <c r="E34" s="16" t="str">
        <f>Cover!$F$13</f>
        <v>Lon</v>
      </c>
      <c r="F34" s="16" t="str">
        <f>IF(ISBLANK(Lists!M77),"",Lists!M77)</f>
        <v>Repex</v>
      </c>
      <c r="H34" s="16" t="str">
        <f>IF(ISBLANK(Lists!O77),"",Lists!O77)</f>
        <v/>
      </c>
      <c r="I34" s="16" t="str">
        <f>IF(ISBLANK(Lists!P77),"",Lists!P77)</f>
        <v>Repex</v>
      </c>
      <c r="J34" s="17" t="str">
        <f t="shared" si="0"/>
        <v>LonRepex</v>
      </c>
      <c r="L34" s="97" t="s">
        <v>296</v>
      </c>
      <c r="T34" s="18">
        <f>Cal_Repex!T127</f>
        <v>0</v>
      </c>
      <c r="U34" s="18">
        <f>Cal_Repex!U127</f>
        <v>0</v>
      </c>
      <c r="V34" s="18">
        <f>Cal_Repex!V127</f>
        <v>0</v>
      </c>
      <c r="W34" s="18">
        <f>Cal_Repex!W127</f>
        <v>0</v>
      </c>
      <c r="X34" s="18">
        <f>Cal_Repex!X127</f>
        <v>0</v>
      </c>
      <c r="Y34" s="18">
        <f>Cal_Repex!Y127</f>
        <v>0.96336379655696802</v>
      </c>
      <c r="Z34" s="18">
        <f>Cal_Repex!Z127</f>
        <v>0.95056133470187443</v>
      </c>
      <c r="AA34" s="18">
        <f>Cal_Repex!AA127</f>
        <v>0.95813791712570029</v>
      </c>
      <c r="AB34" s="18">
        <f>Cal_Repex!AB127</f>
        <v>0.9418768695833647</v>
      </c>
      <c r="AC34" s="18">
        <f>Cal_Repex!AC127</f>
        <v>0.91321605421311836</v>
      </c>
      <c r="AD34" s="18">
        <f>Cal_Repex!AD127</f>
        <v>0.91678626569924648</v>
      </c>
      <c r="AE34" s="18">
        <f>Cal_Repex!AE127</f>
        <v>0.9389245639515934</v>
      </c>
      <c r="AF34" s="18">
        <f>Cal_Repex!AF127</f>
        <v>0.93918254754480945</v>
      </c>
      <c r="AG34" s="18">
        <f>Cal_Repex!AG127</f>
        <v>0.96484954382611832</v>
      </c>
      <c r="AH34" s="18">
        <f>Cal_Repex!AH127</f>
        <v>0.96594209585897439</v>
      </c>
      <c r="AI34" s="18">
        <f>Cal_Repex!AI127</f>
        <v>0.96674305986681752</v>
      </c>
      <c r="AJ34" s="18">
        <f>Cal_Repex!AJ127</f>
        <v>0.96665171628379531</v>
      </c>
      <c r="AK34" s="18">
        <f>Cal_Repex!AK127</f>
        <v>0.96661917432152122</v>
      </c>
    </row>
    <row r="35" spans="5:53" s="101" customFormat="1">
      <c r="E35" s="155"/>
      <c r="F35" s="155"/>
      <c r="G35" s="97"/>
      <c r="H35" s="155"/>
      <c r="I35" s="155"/>
      <c r="T35" s="156"/>
      <c r="U35" s="156"/>
      <c r="V35" s="156"/>
      <c r="W35" s="156"/>
      <c r="X35" s="156"/>
      <c r="Y35" s="156"/>
      <c r="Z35" s="156"/>
      <c r="AA35" s="156"/>
      <c r="AB35" s="156"/>
      <c r="AC35" s="156"/>
      <c r="AD35" s="156"/>
      <c r="AE35" s="156"/>
      <c r="AF35" s="156"/>
      <c r="AG35" s="156"/>
      <c r="AH35" s="156"/>
      <c r="AI35" s="156"/>
      <c r="AJ35" s="156"/>
      <c r="AK35" s="156"/>
      <c r="AN35" s="157"/>
    </row>
    <row r="37" spans="5:53" ht="14.65">
      <c r="E37" s="11" t="s">
        <v>123</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130</v>
      </c>
    </row>
    <row r="40" spans="5:53">
      <c r="H40" s="97" t="s">
        <v>365</v>
      </c>
      <c r="R40" s="24">
        <f>COUNTIF(T40:AK40, FALSE)</f>
        <v>0</v>
      </c>
      <c r="T40" s="24" t="b">
        <f>ROUND(IFERROR(Cal_SubmittedCosts!T109/Cal_SubmittedCosts!T25,0),5)=ROUND(Out_NetGrossRatio!T17,5)</f>
        <v>1</v>
      </c>
      <c r="U40" s="24" t="b">
        <f>ROUND(IFERROR(Cal_SubmittedCosts!U109/Cal_SubmittedCosts!U25,0),5)=ROUND(Out_NetGrossRatio!U17,5)</f>
        <v>1</v>
      </c>
      <c r="V40" s="24" t="b">
        <f>ROUND(IFERROR(Cal_SubmittedCosts!V109/Cal_SubmittedCosts!V25,0),5)=ROUND(Out_NetGrossRatio!V17,5)</f>
        <v>1</v>
      </c>
      <c r="W40" s="24" t="b">
        <f>ROUND(IFERROR(Cal_SubmittedCosts!W109/Cal_SubmittedCosts!W25,0),5)=ROUND(Out_NetGrossRatio!W17,5)</f>
        <v>1</v>
      </c>
      <c r="X40" s="24" t="b">
        <f>ROUND(IFERROR(Cal_SubmittedCosts!X109/Cal_SubmittedCosts!X25,0),5)=ROUND(Out_NetGrossRatio!X17,5)</f>
        <v>1</v>
      </c>
      <c r="Y40" s="24" t="b">
        <f>ROUND(IFERROR(Cal_SubmittedCosts!Y109/Cal_SubmittedCosts!Y25,0),5)=ROUND(Out_NetGrossRatio!Y17,5)</f>
        <v>1</v>
      </c>
      <c r="Z40" s="24" t="b">
        <f>ROUND(IFERROR(Cal_SubmittedCosts!Z109/Cal_SubmittedCosts!Z25,0),5)=ROUND(Out_NetGrossRatio!Z17,5)</f>
        <v>1</v>
      </c>
      <c r="AA40" s="24" t="b">
        <f>ROUND(IFERROR(Cal_SubmittedCosts!AA109/Cal_SubmittedCosts!AA25,0),5)=ROUND(Out_NetGrossRatio!AA17,5)</f>
        <v>1</v>
      </c>
      <c r="AB40" s="24" t="b">
        <f>ROUND(IFERROR(Cal_SubmittedCosts!AB109/Cal_SubmittedCosts!AB25,0),5)=ROUND(Out_NetGrossRatio!AB17,5)</f>
        <v>1</v>
      </c>
      <c r="AC40" s="24" t="b">
        <f>ROUND(IFERROR(Cal_SubmittedCosts!AC109/Cal_SubmittedCosts!AC25,0),5)=ROUND(Out_NetGrossRatio!AC17,5)</f>
        <v>1</v>
      </c>
      <c r="AD40" s="24" t="b">
        <f>ROUND(IFERROR(Cal_SubmittedCosts!AD109/Cal_SubmittedCosts!AD25,0),5)=ROUND(Out_NetGrossRatio!AD17,5)</f>
        <v>1</v>
      </c>
      <c r="AE40" s="24" t="b">
        <f>ROUND(IFERROR(Cal_SubmittedCosts!AE109/Cal_SubmittedCosts!AE25,0),5)=ROUND(Out_NetGrossRatio!AE17,5)</f>
        <v>1</v>
      </c>
      <c r="AF40" s="24" t="b">
        <f>ROUND(IFERROR(Cal_SubmittedCosts!AF109/Cal_SubmittedCosts!AF25,0),5)=ROUND(Out_NetGrossRatio!AF17,5)</f>
        <v>1</v>
      </c>
      <c r="AG40" s="24" t="b">
        <f>ROUND(IFERROR(Cal_SubmittedCosts!AG109/Cal_SubmittedCosts!AG25,0),5)=ROUND(Out_NetGrossRatio!AG17,5)</f>
        <v>1</v>
      </c>
      <c r="AH40" s="24" t="b">
        <f>ROUND(IFERROR(Cal_SubmittedCosts!AH109/Cal_SubmittedCosts!AH25,0),5)=ROUND(Out_NetGrossRatio!AH17,5)</f>
        <v>1</v>
      </c>
      <c r="AI40" s="24" t="b">
        <f>ROUND(IFERROR(Cal_SubmittedCosts!AI109/Cal_SubmittedCosts!AI25,0),5)=ROUND(Out_NetGrossRatio!AI17,5)</f>
        <v>1</v>
      </c>
      <c r="AJ40" s="24" t="b">
        <f>ROUND(IFERROR(Cal_SubmittedCosts!AJ109/Cal_SubmittedCosts!AJ25,0),5)=ROUND(Out_NetGrossRatio!AJ17,5)</f>
        <v>1</v>
      </c>
      <c r="AK40" s="24" t="b">
        <f>ROUND(IFERROR(Cal_SubmittedCosts!AK109/Cal_SubmittedCosts!AK25,0),5)=ROUND(Out_NetGrossRatio!AK17,5)</f>
        <v>1</v>
      </c>
      <c r="AN40" s="97"/>
    </row>
    <row r="41" spans="5:53">
      <c r="H41" s="97" t="s">
        <v>126</v>
      </c>
      <c r="R41" s="24">
        <f>COUNTIF(T41:AK41, FALSE)</f>
        <v>0</v>
      </c>
      <c r="T41" s="24" t="b">
        <f>TRUE</f>
        <v>1</v>
      </c>
      <c r="U41" s="24" t="b">
        <f>TRUE</f>
        <v>1</v>
      </c>
      <c r="V41" s="24" t="b">
        <f>TRUE</f>
        <v>1</v>
      </c>
      <c r="W41" s="24" t="b">
        <f>TRUE</f>
        <v>1</v>
      </c>
      <c r="X41" s="24" t="b">
        <f>TRUE</f>
        <v>1</v>
      </c>
      <c r="Y41" s="24" t="b">
        <f>TRUE</f>
        <v>1</v>
      </c>
      <c r="Z41" s="24" t="b">
        <f>TRUE</f>
        <v>1</v>
      </c>
      <c r="AA41" s="24" t="b">
        <f>TRUE</f>
        <v>1</v>
      </c>
      <c r="AB41" s="24" t="b">
        <f>TRUE</f>
        <v>1</v>
      </c>
      <c r="AC41" s="24" t="b">
        <f>TRUE</f>
        <v>1</v>
      </c>
      <c r="AD41" s="24" t="b">
        <f>TRUE</f>
        <v>1</v>
      </c>
      <c r="AE41" s="24" t="b">
        <f>TRUE</f>
        <v>1</v>
      </c>
      <c r="AF41" s="24" t="b">
        <f>TRUE</f>
        <v>1</v>
      </c>
      <c r="AG41" s="24" t="b">
        <f>TRUE</f>
        <v>1</v>
      </c>
      <c r="AH41" s="24" t="b">
        <f>TRUE</f>
        <v>1</v>
      </c>
      <c r="AI41" s="24" t="b">
        <f>TRUE</f>
        <v>1</v>
      </c>
      <c r="AJ41" s="24" t="b">
        <f>TRUE</f>
        <v>1</v>
      </c>
      <c r="AK41" s="24" t="b">
        <f>TRUE</f>
        <v>1</v>
      </c>
      <c r="AN41" s="97"/>
    </row>
    <row r="43" spans="5:53">
      <c r="H43" s="97" t="s">
        <v>127</v>
      </c>
      <c r="R43" s="24">
        <f>SUM(R40:R41)</f>
        <v>0</v>
      </c>
      <c r="AN43" s="97"/>
    </row>
  </sheetData>
  <mergeCells count="1">
    <mergeCell ref="AM6:AO6"/>
  </mergeCells>
  <conditionalFormatting sqref="T40:AK41">
    <cfRule type="cellIs" dxfId="7" priority="4" operator="equal">
      <formula>FALSE</formula>
    </cfRule>
  </conditionalFormatting>
  <conditionalFormatting sqref="R40:R41">
    <cfRule type="cellIs" dxfId="6" priority="3" operator="greaterThan">
      <formula>0</formula>
    </cfRule>
  </conditionalFormatting>
  <conditionalFormatting sqref="R43">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9"/>
  </sheetPr>
  <dimension ref="A1:BA50"/>
  <sheetViews>
    <sheetView zoomScale="70" zoomScaleNormal="70" workbookViewId="0">
      <selection activeCell="AA50" sqref="AA50"/>
    </sheetView>
  </sheetViews>
  <sheetFormatPr defaultColWidth="0" defaultRowHeight="12.4"/>
  <cols>
    <col min="1" max="4" width="1.703125" style="97" customWidth="1"/>
    <col min="5" max="5" width="9.87890625" style="97" customWidth="1"/>
    <col min="6" max="6" width="12.46875" style="97" customWidth="1"/>
    <col min="7" max="7" width="17.1171875" style="97" bestFit="1" customWidth="1"/>
    <col min="8" max="8" width="25.1171875" style="97" customWidth="1"/>
    <col min="9" max="9" width="25.64453125" style="97" customWidth="1"/>
    <col min="10" max="10" width="19.46875" style="97" customWidth="1"/>
    <col min="11" max="11" width="7.3515625" style="97" customWidth="1"/>
    <col min="12" max="12" width="9.17578125" style="97" customWidth="1"/>
    <col min="13" max="13" width="15.64453125" style="97" customWidth="1"/>
    <col min="14" max="14" width="14.703125" style="97" customWidth="1"/>
    <col min="15" max="15" width="12.703125" style="97" customWidth="1"/>
    <col min="16" max="16" width="5.703125" style="97" customWidth="1"/>
    <col min="17" max="17" width="1.703125" style="97" customWidth="1"/>
    <col min="18" max="18" width="9.17578125" style="97" customWidth="1"/>
    <col min="19" max="19" width="1.703125" style="97" customWidth="1"/>
    <col min="20" max="37" width="9.17578125" style="97" customWidth="1"/>
    <col min="38" max="38" width="1.703125" style="97" customWidth="1"/>
    <col min="39" max="39" width="9.17578125" style="97" customWidth="1"/>
    <col min="40" max="40" width="9.17578125" style="35" customWidth="1"/>
    <col min="41" max="41" width="60.87890625" style="97" bestFit="1" customWidth="1"/>
    <col min="42" max="53" width="1.703125" style="97" customWidth="1"/>
    <col min="54" max="16384" width="9.17578125" style="97" hidden="1"/>
  </cols>
  <sheetData>
    <row r="1" spans="1:53" ht="22.9">
      <c r="A1" s="49" t="s">
        <v>352</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e">
        <f>"["&amp; Cover!#REF! &amp;"] "&amp; Cover!$F$8 &amp;" - Version "&amp; Cover!$F$22 &amp;" ("&amp; TEXT(Cover!$F$23, "dd/mm/yy") &amp;")"</f>
        <v>#REF!</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355</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128</v>
      </c>
      <c r="G4" s="51"/>
      <c r="H4" s="51"/>
      <c r="I4" s="51"/>
      <c r="J4" s="51"/>
      <c r="K4" s="51"/>
      <c r="L4" s="51"/>
      <c r="M4" s="51"/>
      <c r="N4" s="51"/>
      <c r="O4" s="51"/>
      <c r="P4" s="51"/>
      <c r="Q4" s="51"/>
      <c r="R4" s="53">
        <f>R50</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323</v>
      </c>
      <c r="G5" s="12" t="s">
        <v>324</v>
      </c>
      <c r="H5" s="90">
        <f>Cover!$F$26</f>
        <v>44019.426921296297</v>
      </c>
      <c r="O5" s="12" t="s">
        <v>325</v>
      </c>
      <c r="R5" s="16">
        <f>Cover!$F$25</f>
        <v>65</v>
      </c>
      <c r="AU5" s="37"/>
    </row>
    <row r="6" spans="1:53">
      <c r="T6" s="87" t="s">
        <v>320</v>
      </c>
      <c r="U6" s="88"/>
      <c r="V6" s="88"/>
      <c r="W6" s="88"/>
      <c r="X6" s="89"/>
      <c r="Y6" s="87" t="s">
        <v>321</v>
      </c>
      <c r="Z6" s="88"/>
      <c r="AA6" s="88"/>
      <c r="AB6" s="88"/>
      <c r="AC6" s="88"/>
      <c r="AD6" s="88"/>
      <c r="AE6" s="88"/>
      <c r="AF6" s="89"/>
      <c r="AG6" s="87" t="s">
        <v>322</v>
      </c>
      <c r="AH6" s="88"/>
      <c r="AI6" s="88"/>
      <c r="AJ6" s="88"/>
      <c r="AK6" s="89"/>
      <c r="AM6" s="195" t="s">
        <v>121</v>
      </c>
      <c r="AN6" s="195"/>
      <c r="AO6" s="195"/>
    </row>
    <row r="7" spans="1:53">
      <c r="A7" s="54"/>
      <c r="B7" s="54"/>
      <c r="C7" s="54"/>
      <c r="D7" s="54"/>
      <c r="E7" s="5" t="str">
        <f>[6]Cal_SubmittedCosts!E7</f>
        <v>Ntwk</v>
      </c>
      <c r="F7" s="5" t="str">
        <f>[6]Cal_SubmittedCosts!F7</f>
        <v>Cost Area</v>
      </c>
      <c r="G7" s="5" t="str">
        <f>[6]Cal_SubmittedCosts!H7</f>
        <v>Overall Activity</v>
      </c>
      <c r="I7" s="5" t="str">
        <f>[6]Cal_SubmittedCosts!I7</f>
        <v>Cost Activity</v>
      </c>
      <c r="J7" s="5" t="s">
        <v>269</v>
      </c>
      <c r="K7" s="5"/>
      <c r="L7" s="5" t="s">
        <v>112</v>
      </c>
      <c r="M7" s="5" t="s">
        <v>198</v>
      </c>
      <c r="N7" s="40"/>
      <c r="O7" s="40"/>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9" spans="1:53" ht="14.65">
      <c r="B9" s="11" t="s">
        <v>351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6"/>
      <c r="AN10" s="97"/>
    </row>
    <row r="11" spans="1:53">
      <c r="E11" s="76" t="str">
        <f>Cover!$F$13</f>
        <v>Lon</v>
      </c>
      <c r="F11" s="5" t="s">
        <v>194</v>
      </c>
      <c r="I11" s="5" t="s">
        <v>194</v>
      </c>
      <c r="J11" s="97" t="s">
        <v>270</v>
      </c>
      <c r="L11" s="97" t="s">
        <v>114</v>
      </c>
      <c r="T11" s="18">
        <f>Cal_Totex!T9</f>
        <v>0</v>
      </c>
      <c r="U11" s="18">
        <f>Cal_Totex!U9</f>
        <v>0</v>
      </c>
      <c r="V11" s="18">
        <f>Cal_Totex!V9</f>
        <v>0</v>
      </c>
      <c r="W11" s="18">
        <f>Cal_Totex!W9</f>
        <v>0</v>
      </c>
      <c r="X11" s="18">
        <f>Cal_Totex!X9</f>
        <v>0</v>
      </c>
      <c r="Y11" s="18">
        <f>Cal_Totex!Y9</f>
        <v>279.40373376200006</v>
      </c>
      <c r="Z11" s="18">
        <f>Cal_Totex!Z9</f>
        <v>258.09281653400001</v>
      </c>
      <c r="AA11" s="18">
        <f>Cal_Totex!AA9</f>
        <v>280.37214007299997</v>
      </c>
      <c r="AB11" s="18">
        <f>Cal_Totex!AB9</f>
        <v>304.35049311299997</v>
      </c>
      <c r="AC11" s="18">
        <f>Cal_Totex!AC9</f>
        <v>316.85800838900002</v>
      </c>
      <c r="AD11" s="18">
        <f>Cal_Totex!AD9</f>
        <v>360.91927728999997</v>
      </c>
      <c r="AE11" s="18">
        <f>Cal_Totex!AE9</f>
        <v>384.83186645700005</v>
      </c>
      <c r="AF11" s="18">
        <f>Cal_Totex!AF9</f>
        <v>370.80570587499994</v>
      </c>
      <c r="AG11" s="18">
        <f>Cal_Totex!AG9</f>
        <v>394.77811452100002</v>
      </c>
      <c r="AH11" s="18">
        <f>Cal_Totex!AH9</f>
        <v>365.80840808699998</v>
      </c>
      <c r="AI11" s="18">
        <f>Cal_Totex!AI9</f>
        <v>335.824464804</v>
      </c>
      <c r="AJ11" s="18">
        <f>Cal_Totex!AJ9</f>
        <v>324.14263026000003</v>
      </c>
      <c r="AK11" s="18">
        <f>Cal_Totex!AK9</f>
        <v>316.171971391</v>
      </c>
      <c r="AN11" s="97"/>
    </row>
    <row r="12" spans="1:53">
      <c r="E12" s="76" t="str">
        <f>Cover!$F$13</f>
        <v>Lon</v>
      </c>
      <c r="F12" s="5" t="s">
        <v>194</v>
      </c>
      <c r="I12" s="5" t="s">
        <v>194</v>
      </c>
      <c r="J12" s="97" t="s">
        <v>271</v>
      </c>
      <c r="L12" s="97" t="s">
        <v>114</v>
      </c>
      <c r="T12" s="18">
        <f>Cal_Totex!T10</f>
        <v>0</v>
      </c>
      <c r="U12" s="18">
        <f>Cal_Totex!U10</f>
        <v>0</v>
      </c>
      <c r="V12" s="18">
        <f>Cal_Totex!V10</f>
        <v>0</v>
      </c>
      <c r="W12" s="18">
        <f>Cal_Totex!W10</f>
        <v>0</v>
      </c>
      <c r="X12" s="18">
        <f>Cal_Totex!X10</f>
        <v>0</v>
      </c>
      <c r="Y12" s="18">
        <f>Cal_Totex!Y10</f>
        <v>264.58510663399994</v>
      </c>
      <c r="Z12" s="18">
        <f>Cal_Totex!Z10</f>
        <v>243.11572442800002</v>
      </c>
      <c r="AA12" s="18">
        <f>Cal_Totex!AA10</f>
        <v>260.37988055999995</v>
      </c>
      <c r="AB12" s="18">
        <f>Cal_Totex!AB10</f>
        <v>274.59046498699996</v>
      </c>
      <c r="AC12" s="18">
        <f>Cal_Totex!AC10</f>
        <v>273.54608352700001</v>
      </c>
      <c r="AD12" s="18">
        <f>Cal_Totex!AD10</f>
        <v>301.05824916199998</v>
      </c>
      <c r="AE12" s="18">
        <f>Cal_Totex!AE10</f>
        <v>345.971664358</v>
      </c>
      <c r="AF12" s="18">
        <f>Cal_Totex!AF10</f>
        <v>337.29584045800004</v>
      </c>
      <c r="AG12" s="18">
        <f>Cal_Totex!AG10</f>
        <v>317.28280770700002</v>
      </c>
      <c r="AH12" s="18">
        <f>Cal_Totex!AH10</f>
        <v>320.34136114599994</v>
      </c>
      <c r="AI12" s="18">
        <f>Cal_Totex!AI10</f>
        <v>320.67528874500005</v>
      </c>
      <c r="AJ12" s="18">
        <f>Cal_Totex!AJ10</f>
        <v>309.34861348899994</v>
      </c>
      <c r="AK12" s="18">
        <f>Cal_Totex!AK10</f>
        <v>301.11269289999996</v>
      </c>
      <c r="AN12" s="97"/>
    </row>
    <row r="13" spans="1:53">
      <c r="AN13" s="97"/>
    </row>
    <row r="14" spans="1:53" ht="14.65">
      <c r="B14" s="11" t="s">
        <v>353</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97"/>
    </row>
    <row r="16" spans="1:53">
      <c r="E16" s="76" t="str">
        <f>Cover!$F$13</f>
        <v>Lon</v>
      </c>
      <c r="F16" s="5" t="s">
        <v>140</v>
      </c>
      <c r="G16" s="5" t="s">
        <v>183</v>
      </c>
      <c r="H16" s="5" t="s">
        <v>354</v>
      </c>
      <c r="I16" s="5" t="s">
        <v>290</v>
      </c>
      <c r="L16" s="97" t="s">
        <v>114</v>
      </c>
      <c r="M16" s="17" t="str">
        <f>$E16&amp;""&amp;I16</f>
        <v>LonTotal Non-Controllable Costs</v>
      </c>
      <c r="R16" s="59"/>
      <c r="T16" s="18">
        <f>SUM(T17:T29)</f>
        <v>0</v>
      </c>
      <c r="U16" s="18">
        <f t="shared" ref="U16:AK16" si="0">SUM(U17:U29)</f>
        <v>0</v>
      </c>
      <c r="V16" s="18">
        <f t="shared" si="0"/>
        <v>0</v>
      </c>
      <c r="W16" s="18">
        <f t="shared" si="0"/>
        <v>0</v>
      </c>
      <c r="X16" s="18">
        <f t="shared" si="0"/>
        <v>0</v>
      </c>
      <c r="Y16" s="18">
        <f t="shared" si="0"/>
        <v>67.752809797512967</v>
      </c>
      <c r="Z16" s="18">
        <f t="shared" si="0"/>
        <v>69.796340983303764</v>
      </c>
      <c r="AA16" s="18">
        <f t="shared" si="0"/>
        <v>69.048354637076613</v>
      </c>
      <c r="AB16" s="18">
        <f t="shared" si="0"/>
        <v>68.116470970958716</v>
      </c>
      <c r="AC16" s="18">
        <f t="shared" si="0"/>
        <v>94.199298351348233</v>
      </c>
      <c r="AD16" s="18">
        <f t="shared" si="0"/>
        <v>90.30195105731633</v>
      </c>
      <c r="AE16" s="18">
        <f t="shared" si="0"/>
        <v>73.211509199352207</v>
      </c>
      <c r="AF16" s="18">
        <f t="shared" si="0"/>
        <v>84.106862981171872</v>
      </c>
      <c r="AG16" s="18">
        <f t="shared" si="0"/>
        <v>81.73574102905944</v>
      </c>
      <c r="AH16" s="18">
        <f t="shared" si="0"/>
        <v>80.592256577819697</v>
      </c>
      <c r="AI16" s="18">
        <f t="shared" si="0"/>
        <v>71.481169266947035</v>
      </c>
      <c r="AJ16" s="18">
        <f t="shared" si="0"/>
        <v>70.701558247663371</v>
      </c>
      <c r="AK16" s="18">
        <f t="shared" si="0"/>
        <v>70.048733790222485</v>
      </c>
    </row>
    <row r="17" spans="5:37">
      <c r="E17" s="76" t="str">
        <f>Cover!$F$13</f>
        <v>Lon</v>
      </c>
      <c r="F17" s="97" t="s">
        <v>140</v>
      </c>
      <c r="G17" s="97" t="s">
        <v>183</v>
      </c>
      <c r="H17" s="97" t="s">
        <v>354</v>
      </c>
      <c r="I17" s="97" t="s">
        <v>146</v>
      </c>
      <c r="L17" s="97" t="s">
        <v>114</v>
      </c>
      <c r="M17" s="17" t="str">
        <f t="shared" ref="M17:M32" si="1">$E17&amp;""&amp;I17</f>
        <v>LonShrinkage</v>
      </c>
      <c r="R17" s="59"/>
      <c r="T17" s="18">
        <f>Cal_NoncontrollableCosts!T54</f>
        <v>0</v>
      </c>
      <c r="U17" s="18">
        <f>Cal_NoncontrollableCosts!U54</f>
        <v>0</v>
      </c>
      <c r="V17" s="18">
        <f>Cal_NoncontrollableCosts!V54</f>
        <v>0</v>
      </c>
      <c r="W17" s="18">
        <f>Cal_NoncontrollableCosts!W54</f>
        <v>0</v>
      </c>
      <c r="X17" s="18">
        <f>Cal_NoncontrollableCosts!X54</f>
        <v>0</v>
      </c>
      <c r="Y17" s="18">
        <f>Cal_NoncontrollableCosts!Y54</f>
        <v>6.2964389140000003</v>
      </c>
      <c r="Z17" s="18">
        <f>Cal_NoncontrollableCosts!Z54</f>
        <v>4.7977700839999997</v>
      </c>
      <c r="AA17" s="18">
        <f>Cal_NoncontrollableCosts!AA54</f>
        <v>3.331459443</v>
      </c>
      <c r="AB17" s="18">
        <f>Cal_NoncontrollableCosts!AB54</f>
        <v>3.3838559510000001</v>
      </c>
      <c r="AC17" s="18">
        <f>Cal_NoncontrollableCosts!AC54</f>
        <v>3.7639911779999999</v>
      </c>
      <c r="AD17" s="18">
        <f>Cal_NoncontrollableCosts!AD54</f>
        <v>4.5683984549999996</v>
      </c>
      <c r="AE17" s="18">
        <f>Cal_NoncontrollableCosts!AE54</f>
        <v>2.5062680149999998</v>
      </c>
      <c r="AF17" s="18">
        <f>Cal_NoncontrollableCosts!AF54</f>
        <v>3.231004719</v>
      </c>
      <c r="AG17" s="18">
        <f>Cal_NoncontrollableCosts!AG54</f>
        <v>3.4252163920594385</v>
      </c>
      <c r="AH17" s="18">
        <f>Cal_NoncontrollableCosts!AH54</f>
        <v>3.3468501758196973</v>
      </c>
      <c r="AI17" s="18">
        <f>Cal_NoncontrollableCosts!AI54</f>
        <v>3.2513496949470344</v>
      </c>
      <c r="AJ17" s="18">
        <f>Cal_NoncontrollableCosts!AJ54</f>
        <v>3.1453362656633876</v>
      </c>
      <c r="AK17" s="18">
        <f>Cal_NoncontrollableCosts!AK54</f>
        <v>3.0319099482224776</v>
      </c>
    </row>
    <row r="18" spans="5:37">
      <c r="E18" s="76" t="str">
        <f>Cover!$F$13</f>
        <v>Lon</v>
      </c>
      <c r="F18" s="97" t="s">
        <v>140</v>
      </c>
      <c r="G18" s="97" t="s">
        <v>183</v>
      </c>
      <c r="H18" s="97" t="s">
        <v>354</v>
      </c>
      <c r="I18" s="97" t="s">
        <v>163</v>
      </c>
      <c r="L18" s="97" t="s">
        <v>114</v>
      </c>
      <c r="M18" s="17" t="str">
        <f t="shared" si="1"/>
        <v>LonOfgem Licence</v>
      </c>
      <c r="R18" s="59"/>
      <c r="T18" s="18">
        <f>Cal_NoncontrollableCosts!T55</f>
        <v>0</v>
      </c>
      <c r="U18" s="18">
        <f>Cal_NoncontrollableCosts!U55</f>
        <v>0</v>
      </c>
      <c r="V18" s="18">
        <f>Cal_NoncontrollableCosts!V55</f>
        <v>0</v>
      </c>
      <c r="W18" s="18">
        <f>Cal_NoncontrollableCosts!W55</f>
        <v>0</v>
      </c>
      <c r="X18" s="18">
        <f>Cal_NoncontrollableCosts!X55</f>
        <v>0</v>
      </c>
      <c r="Y18" s="18">
        <f>Cal_NoncontrollableCosts!Y55</f>
        <v>1.4563070869999999</v>
      </c>
      <c r="Z18" s="18">
        <f>Cal_NoncontrollableCosts!Z55</f>
        <v>1.505510116</v>
      </c>
      <c r="AA18" s="18">
        <f>Cal_NoncontrollableCosts!AA55</f>
        <v>1.517964724</v>
      </c>
      <c r="AB18" s="18">
        <f>Cal_NoncontrollableCosts!AB55</f>
        <v>1.2536489159999999</v>
      </c>
      <c r="AC18" s="18">
        <f>Cal_NoncontrollableCosts!AC55</f>
        <v>1.5563995960000001</v>
      </c>
      <c r="AD18" s="18">
        <f>Cal_NoncontrollableCosts!AD55</f>
        <v>1.5706613279999999</v>
      </c>
      <c r="AE18" s="18">
        <f>Cal_NoncontrollableCosts!AE55</f>
        <v>1.6886412820000001</v>
      </c>
      <c r="AF18" s="18">
        <f>Cal_NoncontrollableCosts!AF55</f>
        <v>1.6886412820000001</v>
      </c>
      <c r="AG18" s="18">
        <f>Cal_NoncontrollableCosts!AG55</f>
        <v>1.6886412820000001</v>
      </c>
      <c r="AH18" s="18">
        <f>Cal_NoncontrollableCosts!AH55</f>
        <v>1.6886412820000001</v>
      </c>
      <c r="AI18" s="18">
        <f>Cal_NoncontrollableCosts!AI55</f>
        <v>1.6886412820000001</v>
      </c>
      <c r="AJ18" s="18">
        <f>Cal_NoncontrollableCosts!AJ55</f>
        <v>1.6886412820000001</v>
      </c>
      <c r="AK18" s="18">
        <f>Cal_NoncontrollableCosts!AK55</f>
        <v>1.6886412820000001</v>
      </c>
    </row>
    <row r="19" spans="5:37">
      <c r="E19" s="76" t="str">
        <f>Cover!$F$13</f>
        <v>Lon</v>
      </c>
      <c r="F19" s="97" t="s">
        <v>140</v>
      </c>
      <c r="G19" s="97" t="s">
        <v>183</v>
      </c>
      <c r="H19" s="97" t="s">
        <v>354</v>
      </c>
      <c r="I19" s="97" t="s">
        <v>164</v>
      </c>
      <c r="L19" s="97" t="s">
        <v>114</v>
      </c>
      <c r="M19" s="17" t="str">
        <f t="shared" si="1"/>
        <v>LonNetwork Rates</v>
      </c>
      <c r="R19" s="59"/>
      <c r="T19" s="18">
        <f>Cal_NoncontrollableCosts!T56</f>
        <v>0</v>
      </c>
      <c r="U19" s="18">
        <f>Cal_NoncontrollableCosts!U56</f>
        <v>0</v>
      </c>
      <c r="V19" s="18">
        <f>Cal_NoncontrollableCosts!V56</f>
        <v>0</v>
      </c>
      <c r="W19" s="18">
        <f>Cal_NoncontrollableCosts!W56</f>
        <v>0</v>
      </c>
      <c r="X19" s="18">
        <f>Cal_NoncontrollableCosts!X56</f>
        <v>0</v>
      </c>
      <c r="Y19" s="18">
        <f>Cal_NoncontrollableCosts!Y56</f>
        <v>31.178880899999999</v>
      </c>
      <c r="Z19" s="18">
        <f>Cal_NoncontrollableCosts!Z56</f>
        <v>31.292080869999999</v>
      </c>
      <c r="AA19" s="18">
        <f>Cal_NoncontrollableCosts!AA56</f>
        <v>31.66220307</v>
      </c>
      <c r="AB19" s="18">
        <f>Cal_NoncontrollableCosts!AB56</f>
        <v>31.293404089999999</v>
      </c>
      <c r="AC19" s="18">
        <f>Cal_NoncontrollableCosts!AC56</f>
        <v>53.474704729999999</v>
      </c>
      <c r="AD19" s="18">
        <f>Cal_NoncontrollableCosts!AD56</f>
        <v>53.240351799999999</v>
      </c>
      <c r="AE19" s="18">
        <f>Cal_NoncontrollableCosts!AE56</f>
        <v>41.122860289999998</v>
      </c>
      <c r="AF19" s="18">
        <f>Cal_NoncontrollableCosts!AF56</f>
        <v>48.440984729999997</v>
      </c>
      <c r="AG19" s="18">
        <f>Cal_NoncontrollableCosts!AG56</f>
        <v>42.998841239999997</v>
      </c>
      <c r="AH19" s="18">
        <f>Cal_NoncontrollableCosts!AH56</f>
        <v>42.998841239999997</v>
      </c>
      <c r="AI19" s="18">
        <f>Cal_NoncontrollableCosts!AI56</f>
        <v>42.998841239999997</v>
      </c>
      <c r="AJ19" s="18">
        <f>Cal_NoncontrollableCosts!AJ56</f>
        <v>42.998841239999997</v>
      </c>
      <c r="AK19" s="18">
        <f>Cal_NoncontrollableCosts!AK56</f>
        <v>42.998841239999997</v>
      </c>
    </row>
    <row r="20" spans="5:37">
      <c r="E20" s="76" t="str">
        <f>Cover!$F$13</f>
        <v>Lon</v>
      </c>
      <c r="F20" s="97" t="s">
        <v>140</v>
      </c>
      <c r="G20" s="97" t="s">
        <v>183</v>
      </c>
      <c r="H20" s="97" t="s">
        <v>354</v>
      </c>
      <c r="I20" s="97" t="s">
        <v>184</v>
      </c>
      <c r="L20" s="97" t="s">
        <v>114</v>
      </c>
      <c r="M20" s="17" t="str">
        <f t="shared" si="1"/>
        <v>LonEstablished pension deficit recovery plan payment</v>
      </c>
      <c r="R20" s="59"/>
      <c r="T20" s="18">
        <f>Cal_NoncontrollableCosts!T57</f>
        <v>0</v>
      </c>
      <c r="U20" s="18">
        <f>Cal_NoncontrollableCosts!U57</f>
        <v>0</v>
      </c>
      <c r="V20" s="18">
        <f>Cal_NoncontrollableCosts!V57</f>
        <v>0</v>
      </c>
      <c r="W20" s="18">
        <f>Cal_NoncontrollableCosts!W57</f>
        <v>0</v>
      </c>
      <c r="X20" s="18">
        <f>Cal_NoncontrollableCosts!X57</f>
        <v>0</v>
      </c>
      <c r="Y20" s="18">
        <f>Cal_NoncontrollableCosts!Y57</f>
        <v>1.831158351</v>
      </c>
      <c r="Z20" s="18">
        <f>Cal_NoncontrollableCosts!Z57</f>
        <v>3.1391998129999998</v>
      </c>
      <c r="AA20" s="18">
        <f>Cal_NoncontrollableCosts!AA57</f>
        <v>3.1199035789999998</v>
      </c>
      <c r="AB20" s="18">
        <f>Cal_NoncontrollableCosts!AB57</f>
        <v>3.107317353</v>
      </c>
      <c r="AC20" s="18">
        <f>Cal_NoncontrollableCosts!AC57</f>
        <v>8.1550747809999997</v>
      </c>
      <c r="AD20" s="18">
        <f>Cal_NoncontrollableCosts!AD57</f>
        <v>8.4316728029999997</v>
      </c>
      <c r="AE20" s="18">
        <f>Cal_NoncontrollableCosts!AE57</f>
        <v>8.6471556350000007</v>
      </c>
      <c r="AF20" s="18">
        <f>Cal_NoncontrollableCosts!AF57</f>
        <v>8.6471556350000007</v>
      </c>
      <c r="AG20" s="18">
        <f>Cal_NoncontrollableCosts!AG57</f>
        <v>8.6471556350000007</v>
      </c>
      <c r="AH20" s="18">
        <f>Cal_NoncontrollableCosts!AH57</f>
        <v>7.3066011700000004</v>
      </c>
      <c r="AI20" s="18">
        <f>Cal_NoncontrollableCosts!AI57</f>
        <v>0</v>
      </c>
      <c r="AJ20" s="18">
        <f>Cal_NoncontrollableCosts!AJ57</f>
        <v>0</v>
      </c>
      <c r="AK20" s="18">
        <f>Cal_NoncontrollableCosts!AK57</f>
        <v>0</v>
      </c>
    </row>
    <row r="21" spans="5:37">
      <c r="E21" s="76" t="str">
        <f>Cover!$F$13</f>
        <v>Lon</v>
      </c>
      <c r="F21" s="97" t="s">
        <v>140</v>
      </c>
      <c r="G21" s="97" t="s">
        <v>183</v>
      </c>
      <c r="H21" s="97" t="s">
        <v>354</v>
      </c>
      <c r="I21" s="97" t="s">
        <v>185</v>
      </c>
      <c r="L21" s="97" t="s">
        <v>114</v>
      </c>
      <c r="M21" s="17" t="str">
        <f t="shared" si="1"/>
        <v>LonPPF levy costs</v>
      </c>
      <c r="R21" s="59"/>
      <c r="T21" s="18">
        <f>Cal_NoncontrollableCosts!T58</f>
        <v>0</v>
      </c>
      <c r="U21" s="18">
        <f>Cal_NoncontrollableCosts!U58</f>
        <v>0</v>
      </c>
      <c r="V21" s="18">
        <f>Cal_NoncontrollableCosts!V58</f>
        <v>0</v>
      </c>
      <c r="W21" s="18">
        <f>Cal_NoncontrollableCosts!W58</f>
        <v>0</v>
      </c>
      <c r="X21" s="18">
        <f>Cal_NoncontrollableCosts!X58</f>
        <v>0</v>
      </c>
      <c r="Y21" s="18">
        <f>Cal_NoncontrollableCosts!Y58</f>
        <v>2.2779223000000001E-2</v>
      </c>
      <c r="Z21" s="18">
        <f>Cal_NoncontrollableCosts!Z58</f>
        <v>0.186541761</v>
      </c>
      <c r="AA21" s="18">
        <f>Cal_NoncontrollableCosts!AA58</f>
        <v>1.4271453E-2</v>
      </c>
      <c r="AB21" s="18">
        <f>Cal_NoncontrollableCosts!AB58</f>
        <v>1.4932608999999999E-2</v>
      </c>
      <c r="AC21" s="18">
        <f>Cal_NoncontrollableCosts!AC58</f>
        <v>2.2482150999999999E-2</v>
      </c>
      <c r="AD21" s="18">
        <f>Cal_NoncontrollableCosts!AD58</f>
        <v>3.5272710999999998E-2</v>
      </c>
      <c r="AE21" s="18">
        <f>Cal_NoncontrollableCosts!AE58</f>
        <v>4.9669364000000001E-2</v>
      </c>
      <c r="AF21" s="18">
        <f>Cal_NoncontrollableCosts!AF58</f>
        <v>4.8300891999999998E-2</v>
      </c>
      <c r="AG21" s="18">
        <f>Cal_NoncontrollableCosts!AG58</f>
        <v>0</v>
      </c>
      <c r="AH21" s="18">
        <f>Cal_NoncontrollableCosts!AH58</f>
        <v>0</v>
      </c>
      <c r="AI21" s="18">
        <f>Cal_NoncontrollableCosts!AI58</f>
        <v>0</v>
      </c>
      <c r="AJ21" s="18">
        <f>Cal_NoncontrollableCosts!AJ58</f>
        <v>0</v>
      </c>
      <c r="AK21" s="18">
        <f>Cal_NoncontrollableCosts!AK58</f>
        <v>0</v>
      </c>
    </row>
    <row r="22" spans="5:37">
      <c r="E22" s="76" t="str">
        <f>Cover!$F$13</f>
        <v>Lon</v>
      </c>
      <c r="F22" s="97" t="s">
        <v>140</v>
      </c>
      <c r="G22" s="97" t="s">
        <v>183</v>
      </c>
      <c r="H22" s="97" t="s">
        <v>354</v>
      </c>
      <c r="I22" s="97" t="s">
        <v>186</v>
      </c>
      <c r="L22" s="97" t="s">
        <v>114</v>
      </c>
      <c r="M22" s="17" t="str">
        <f t="shared" si="1"/>
        <v>LonPension scheme administration costs</v>
      </c>
      <c r="R22" s="59"/>
      <c r="T22" s="18">
        <f>Cal_NoncontrollableCosts!T59</f>
        <v>0</v>
      </c>
      <c r="U22" s="18">
        <f>Cal_NoncontrollableCosts!U59</f>
        <v>0</v>
      </c>
      <c r="V22" s="18">
        <f>Cal_NoncontrollableCosts!V59</f>
        <v>0</v>
      </c>
      <c r="W22" s="18">
        <f>Cal_NoncontrollableCosts!W59</f>
        <v>0</v>
      </c>
      <c r="X22" s="18">
        <f>Cal_NoncontrollableCosts!X59</f>
        <v>0</v>
      </c>
      <c r="Y22" s="18">
        <f>Cal_NoncontrollableCosts!Y59</f>
        <v>0.156607159</v>
      </c>
      <c r="Z22" s="18">
        <f>Cal_NoncontrollableCosts!Z59</f>
        <v>0.16115442099999999</v>
      </c>
      <c r="AA22" s="18">
        <f>Cal_NoncontrollableCosts!AA59</f>
        <v>0.15966175599999999</v>
      </c>
      <c r="AB22" s="18">
        <f>Cal_NoncontrollableCosts!AB59</f>
        <v>0.15647915200000001</v>
      </c>
      <c r="AC22" s="18">
        <f>Cal_NoncontrollableCosts!AC59</f>
        <v>0.68154030799999998</v>
      </c>
      <c r="AD22" s="18">
        <f>Cal_NoncontrollableCosts!AD59</f>
        <v>0.76319468999999995</v>
      </c>
      <c r="AE22" s="18">
        <f>Cal_NoncontrollableCosts!AE59</f>
        <v>0.72776415800000005</v>
      </c>
      <c r="AF22" s="18">
        <f>Cal_NoncontrollableCosts!AF59</f>
        <v>1.1802218069999999</v>
      </c>
      <c r="AG22" s="18">
        <f>Cal_NoncontrollableCosts!AG59</f>
        <v>0</v>
      </c>
      <c r="AH22" s="18">
        <f>Cal_NoncontrollableCosts!AH59</f>
        <v>0</v>
      </c>
      <c r="AI22" s="18">
        <f>Cal_NoncontrollableCosts!AI59</f>
        <v>0</v>
      </c>
      <c r="AJ22" s="18">
        <f>Cal_NoncontrollableCosts!AJ59</f>
        <v>0</v>
      </c>
      <c r="AK22" s="18">
        <f>Cal_NoncontrollableCosts!AK59</f>
        <v>0</v>
      </c>
    </row>
    <row r="23" spans="5:37">
      <c r="E23" s="76" t="str">
        <f>Cover!$F$13</f>
        <v>Lon</v>
      </c>
      <c r="F23" s="97" t="s">
        <v>140</v>
      </c>
      <c r="G23" s="97" t="s">
        <v>183</v>
      </c>
      <c r="H23" s="97" t="s">
        <v>354</v>
      </c>
      <c r="I23" s="97" t="s">
        <v>430</v>
      </c>
      <c r="L23" s="97" t="s">
        <v>114</v>
      </c>
      <c r="M23" s="17" t="str">
        <f t="shared" si="1"/>
        <v>LonPension Deficit Charge Adjustment (NTS Pension Recharge)</v>
      </c>
      <c r="R23" s="59"/>
      <c r="T23" s="18">
        <f>Cal_NoncontrollableCosts!T60</f>
        <v>0</v>
      </c>
      <c r="U23" s="18">
        <f>Cal_NoncontrollableCosts!U60</f>
        <v>0</v>
      </c>
      <c r="V23" s="18">
        <f>Cal_NoncontrollableCosts!V60</f>
        <v>0</v>
      </c>
      <c r="W23" s="18">
        <f>Cal_NoncontrollableCosts!W60</f>
        <v>0</v>
      </c>
      <c r="X23" s="18">
        <f>Cal_NoncontrollableCosts!X60</f>
        <v>0</v>
      </c>
      <c r="Y23" s="18">
        <f>Cal_NoncontrollableCosts!Y60</f>
        <v>4.9440162550000002</v>
      </c>
      <c r="Z23" s="18">
        <f>Cal_NoncontrollableCosts!Z60</f>
        <v>5.0545905790000001</v>
      </c>
      <c r="AA23" s="18">
        <f>Cal_NoncontrollableCosts!AA60</f>
        <v>7.0127396820000003</v>
      </c>
      <c r="AB23" s="18">
        <f>Cal_NoncontrollableCosts!AB60</f>
        <v>6.9012746380000003</v>
      </c>
      <c r="AC23" s="18">
        <f>Cal_NoncontrollableCosts!AC60</f>
        <v>4.2665608529999997</v>
      </c>
      <c r="AD23" s="18">
        <f>Cal_NoncontrollableCosts!AD60</f>
        <v>4.2791639999999997</v>
      </c>
      <c r="AE23" s="18">
        <f>Cal_NoncontrollableCosts!AE60</f>
        <v>0</v>
      </c>
      <c r="AF23" s="18">
        <f>Cal_NoncontrollableCosts!AF60</f>
        <v>0</v>
      </c>
      <c r="AG23" s="18">
        <f>Cal_NoncontrollableCosts!AG60</f>
        <v>0</v>
      </c>
      <c r="AH23" s="18">
        <f>Cal_NoncontrollableCosts!AH60</f>
        <v>0</v>
      </c>
      <c r="AI23" s="18">
        <f>Cal_NoncontrollableCosts!AI60</f>
        <v>0</v>
      </c>
      <c r="AJ23" s="18">
        <f>Cal_NoncontrollableCosts!AJ60</f>
        <v>0</v>
      </c>
      <c r="AK23" s="18">
        <f>Cal_NoncontrollableCosts!AK60</f>
        <v>0</v>
      </c>
    </row>
    <row r="24" spans="5:37">
      <c r="E24" s="76" t="str">
        <f>Cover!$F$13</f>
        <v>Lon</v>
      </c>
      <c r="F24" s="97" t="s">
        <v>140</v>
      </c>
      <c r="G24" s="97" t="s">
        <v>183</v>
      </c>
      <c r="H24" s="97" t="s">
        <v>354</v>
      </c>
      <c r="I24" s="97" t="s">
        <v>187</v>
      </c>
      <c r="L24" s="97" t="s">
        <v>114</v>
      </c>
      <c r="M24" s="17" t="str">
        <f t="shared" si="1"/>
        <v>LonBad debt</v>
      </c>
      <c r="R24" s="59"/>
      <c r="T24" s="18">
        <f>Cal_NoncontrollableCosts!T61</f>
        <v>0</v>
      </c>
      <c r="U24" s="18">
        <f>Cal_NoncontrollableCosts!U61</f>
        <v>0</v>
      </c>
      <c r="V24" s="18">
        <f>Cal_NoncontrollableCosts!V61</f>
        <v>0</v>
      </c>
      <c r="W24" s="18">
        <f>Cal_NoncontrollableCosts!W61</f>
        <v>0</v>
      </c>
      <c r="X24" s="18">
        <f>Cal_NoncontrollableCosts!X61</f>
        <v>0</v>
      </c>
      <c r="Y24" s="18">
        <f>Cal_NoncontrollableCosts!Y61</f>
        <v>-2.3994609999999999E-3</v>
      </c>
      <c r="Z24" s="18">
        <f>Cal_NoncontrollableCosts!Z61</f>
        <v>0.14861538899999999</v>
      </c>
      <c r="AA24" s="18">
        <f>Cal_NoncontrollableCosts!AA61</f>
        <v>-0.54311997000000001</v>
      </c>
      <c r="AB24" s="18">
        <f>Cal_NoncontrollableCosts!AB61</f>
        <v>0.26066593199999999</v>
      </c>
      <c r="AC24" s="18">
        <f>Cal_NoncontrollableCosts!AC61</f>
        <v>0.57705975399999998</v>
      </c>
      <c r="AD24" s="18">
        <f>Cal_NoncontrollableCosts!AD61</f>
        <v>2.3305135000000001E-2</v>
      </c>
      <c r="AE24" s="18">
        <f>Cal_NoncontrollableCosts!AE61</f>
        <v>0</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37">
      <c r="E25" s="76" t="str">
        <f>Cover!$F$13</f>
        <v>Lon</v>
      </c>
      <c r="F25" s="97" t="s">
        <v>140</v>
      </c>
      <c r="G25" s="97" t="s">
        <v>183</v>
      </c>
      <c r="H25" s="97" t="s">
        <v>354</v>
      </c>
      <c r="I25" s="97" t="s">
        <v>188</v>
      </c>
      <c r="L25" s="97" t="s">
        <v>114</v>
      </c>
      <c r="M25" s="17" t="str">
        <f t="shared" si="1"/>
        <v>LonNTS exit costs</v>
      </c>
      <c r="R25" s="59"/>
      <c r="T25" s="18">
        <f>Cal_NoncontrollableCosts!T62</f>
        <v>0</v>
      </c>
      <c r="U25" s="18">
        <f>Cal_NoncontrollableCosts!U62</f>
        <v>0</v>
      </c>
      <c r="V25" s="18">
        <f>Cal_NoncontrollableCosts!V62</f>
        <v>0</v>
      </c>
      <c r="W25" s="18">
        <f>Cal_NoncontrollableCosts!W62</f>
        <v>0</v>
      </c>
      <c r="X25" s="18">
        <f>Cal_NoncontrollableCosts!X62</f>
        <v>0</v>
      </c>
      <c r="Y25" s="18">
        <f>Cal_NoncontrollableCosts!Y62</f>
        <v>20.96902137</v>
      </c>
      <c r="Z25" s="18">
        <f>Cal_NoncontrollableCosts!Z62</f>
        <v>21.752877949999998</v>
      </c>
      <c r="AA25" s="18">
        <f>Cal_NoncontrollableCosts!AA62</f>
        <v>20.6222709</v>
      </c>
      <c r="AB25" s="18">
        <f>Cal_NoncontrollableCosts!AB62</f>
        <v>20.03089233</v>
      </c>
      <c r="AC25" s="18">
        <f>Cal_NoncontrollableCosts!AC62</f>
        <v>20.113485000000001</v>
      </c>
      <c r="AD25" s="18">
        <f>Cal_NoncontrollableCosts!AD62</f>
        <v>15.786928380000001</v>
      </c>
      <c r="AE25" s="18">
        <f>Cal_NoncontrollableCosts!AE62</f>
        <v>16.742373959999998</v>
      </c>
      <c r="AF25" s="18">
        <f>Cal_NoncontrollableCosts!AF62</f>
        <v>19.28990069</v>
      </c>
      <c r="AG25" s="18">
        <f>Cal_NoncontrollableCosts!AG62</f>
        <v>19.947886480000001</v>
      </c>
      <c r="AH25" s="18">
        <f>Cal_NoncontrollableCosts!AH62</f>
        <v>20.108322709999999</v>
      </c>
      <c r="AI25" s="18">
        <f>Cal_NoncontrollableCosts!AI62</f>
        <v>19.388337050000001</v>
      </c>
      <c r="AJ25" s="18">
        <f>Cal_NoncontrollableCosts!AJ62</f>
        <v>18.768739459999999</v>
      </c>
      <c r="AK25" s="18">
        <f>Cal_NoncontrollableCosts!AK62</f>
        <v>18.27634132</v>
      </c>
    </row>
    <row r="26" spans="5:37">
      <c r="E26" s="76" t="str">
        <f>Cover!$F$13</f>
        <v>Lon</v>
      </c>
      <c r="F26" s="97" t="s">
        <v>140</v>
      </c>
      <c r="G26" s="97" t="s">
        <v>183</v>
      </c>
      <c r="H26" s="97" t="s">
        <v>354</v>
      </c>
      <c r="I26" s="97" t="s">
        <v>431</v>
      </c>
      <c r="L26" s="97" t="s">
        <v>114</v>
      </c>
      <c r="M26" s="17" t="str">
        <f t="shared" si="1"/>
        <v>LonNetwork Innovation (ex IRM)</v>
      </c>
      <c r="R26" s="59"/>
      <c r="T26" s="18">
        <f>Cal_NoncontrollableCosts!T63</f>
        <v>0</v>
      </c>
      <c r="U26" s="18">
        <f>Cal_NoncontrollableCosts!U63</f>
        <v>0</v>
      </c>
      <c r="V26" s="18">
        <f>Cal_NoncontrollableCosts!V63</f>
        <v>0</v>
      </c>
      <c r="W26" s="18">
        <f>Cal_NoncontrollableCosts!W63</f>
        <v>0</v>
      </c>
      <c r="X26" s="18">
        <f>Cal_NoncontrollableCosts!X63</f>
        <v>0</v>
      </c>
      <c r="Y26" s="18">
        <f>Cal_NoncontrollableCosts!Y63</f>
        <v>0.59758239599999996</v>
      </c>
      <c r="Z26" s="18">
        <f>Cal_NoncontrollableCosts!Z63</f>
        <v>1.5817932939999999</v>
      </c>
      <c r="AA26" s="18">
        <f>Cal_NoncontrollableCosts!AA63</f>
        <v>1.952810688</v>
      </c>
      <c r="AB26" s="18">
        <f>Cal_NoncontrollableCosts!AB63</f>
        <v>1.5275038679999999</v>
      </c>
      <c r="AC26" s="18">
        <f>Cal_NoncontrollableCosts!AC63</f>
        <v>1.4126204760000001</v>
      </c>
      <c r="AD26" s="18">
        <f>Cal_NoncontrollableCosts!AD63</f>
        <v>0.90744855199999996</v>
      </c>
      <c r="AE26" s="18">
        <f>Cal_NoncontrollableCosts!AE63</f>
        <v>1.0224</v>
      </c>
      <c r="AF26" s="18">
        <f>Cal_NoncontrollableCosts!AF63</f>
        <v>1.2438</v>
      </c>
      <c r="AG26" s="18">
        <f>Cal_NoncontrollableCosts!AG63</f>
        <v>0</v>
      </c>
      <c r="AH26" s="18">
        <f>Cal_NoncontrollableCosts!AH63</f>
        <v>0</v>
      </c>
      <c r="AI26" s="18">
        <f>Cal_NoncontrollableCosts!AI63</f>
        <v>0</v>
      </c>
      <c r="AJ26" s="18">
        <f>Cal_NoncontrollableCosts!AJ63</f>
        <v>0</v>
      </c>
      <c r="AK26" s="18">
        <f>Cal_NoncontrollableCosts!AK63</f>
        <v>0</v>
      </c>
    </row>
    <row r="27" spans="5:37">
      <c r="E27" s="76" t="str">
        <f>Cover!$F$13</f>
        <v>Lon</v>
      </c>
      <c r="F27" s="97" t="s">
        <v>140</v>
      </c>
      <c r="G27" s="97" t="s">
        <v>183</v>
      </c>
      <c r="H27" s="97" t="s">
        <v>354</v>
      </c>
      <c r="I27" s="97" t="s">
        <v>432</v>
      </c>
      <c r="L27" s="97" t="s">
        <v>114</v>
      </c>
      <c r="M27" s="17" t="str">
        <f t="shared" si="1"/>
        <v>LonInnovation Roll-out expenditure (IRM)</v>
      </c>
      <c r="R27" s="59"/>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6" t="str">
        <f>Cover!$F$13</f>
        <v>Lon</v>
      </c>
      <c r="F28" s="97" t="s">
        <v>140</v>
      </c>
      <c r="G28" s="97" t="s">
        <v>183</v>
      </c>
      <c r="I28" s="97" t="s">
        <v>272</v>
      </c>
      <c r="L28" s="97" t="s">
        <v>114</v>
      </c>
      <c r="M28" s="98" t="str">
        <f t="shared" si="1"/>
        <v>LonXoserve</v>
      </c>
      <c r="R28" s="59"/>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2.8039999999999998</v>
      </c>
      <c r="AH28" s="18">
        <f>Cal_NoncontrollableCosts!AH65</f>
        <v>2.9620000000000002</v>
      </c>
      <c r="AI28" s="18">
        <f>Cal_NoncontrollableCosts!AI65</f>
        <v>2.0169999999999999</v>
      </c>
      <c r="AJ28" s="18">
        <f>Cal_NoncontrollableCosts!AJ65</f>
        <v>2.0049999999999999</v>
      </c>
      <c r="AK28" s="18">
        <f>Cal_NoncontrollableCosts!AK65</f>
        <v>1.998</v>
      </c>
    </row>
    <row r="29" spans="5:37">
      <c r="E29" s="76" t="str">
        <f>Cover!$F$13</f>
        <v>Lon</v>
      </c>
      <c r="F29" s="97" t="s">
        <v>140</v>
      </c>
      <c r="G29" s="97" t="s">
        <v>183</v>
      </c>
      <c r="I29" s="97" t="s">
        <v>166</v>
      </c>
      <c r="L29" s="97" t="s">
        <v>114</v>
      </c>
      <c r="M29" s="98" t="str">
        <f t="shared" si="1"/>
        <v>LonOther</v>
      </c>
      <c r="R29" s="59"/>
      <c r="T29" s="18">
        <f>Cal_NoncontrollableCosts!T66</f>
        <v>0</v>
      </c>
      <c r="U29" s="18">
        <f>Cal_NoncontrollableCosts!U66</f>
        <v>0</v>
      </c>
      <c r="V29" s="18">
        <f>Cal_NoncontrollableCosts!V66</f>
        <v>0</v>
      </c>
      <c r="W29" s="18">
        <f>Cal_NoncontrollableCosts!W66</f>
        <v>0</v>
      </c>
      <c r="X29" s="18">
        <f>Cal_NoncontrollableCosts!X66</f>
        <v>0</v>
      </c>
      <c r="Y29" s="18">
        <f>Cal_NoncontrollableCosts!Y66</f>
        <v>0.30241760351294833</v>
      </c>
      <c r="Z29" s="18">
        <f>Cal_NoncontrollableCosts!Z66</f>
        <v>0.17620670630378199</v>
      </c>
      <c r="AA29" s="18">
        <f>Cal_NoncontrollableCosts!AA66</f>
        <v>0.19818931207661361</v>
      </c>
      <c r="AB29" s="18">
        <f>Cal_NoncontrollableCosts!AB66</f>
        <v>0.18649613195870041</v>
      </c>
      <c r="AC29" s="18">
        <f>Cal_NoncontrollableCosts!AC66</f>
        <v>0.17537952434822723</v>
      </c>
      <c r="AD29" s="18">
        <f>Cal_NoncontrollableCosts!AD66</f>
        <v>0.69555320331630499</v>
      </c>
      <c r="AE29" s="18">
        <f>Cal_NoncontrollableCosts!AE66</f>
        <v>0.70437649535219227</v>
      </c>
      <c r="AF29" s="18">
        <f>Cal_NoncontrollableCosts!AF66</f>
        <v>0.33685322617187208</v>
      </c>
      <c r="AG29" s="18">
        <f>Cal_NoncontrollableCosts!AG66</f>
        <v>2.2240000000000002</v>
      </c>
      <c r="AH29" s="18">
        <f>Cal_NoncontrollableCosts!AH66</f>
        <v>2.181</v>
      </c>
      <c r="AI29" s="18">
        <f>Cal_NoncontrollableCosts!AI66</f>
        <v>2.137</v>
      </c>
      <c r="AJ29" s="18">
        <f>Cal_NoncontrollableCosts!AJ66</f>
        <v>2.0949999999999998</v>
      </c>
      <c r="AK29" s="18">
        <f>Cal_NoncontrollableCosts!AK66</f>
        <v>2.0550000000000002</v>
      </c>
    </row>
    <row r="30" spans="5:37">
      <c r="E30" s="76" t="str">
        <f>Cover!$F$13</f>
        <v>Lon</v>
      </c>
      <c r="F30" s="97" t="s">
        <v>140</v>
      </c>
      <c r="G30" s="97" t="s">
        <v>183</v>
      </c>
      <c r="I30" s="159" t="s">
        <v>433</v>
      </c>
      <c r="L30" s="97" t="s">
        <v>114</v>
      </c>
      <c r="M30" s="98" t="str">
        <f t="shared" si="1"/>
        <v>LonRIIO-2 Funded Innovation Costs</v>
      </c>
      <c r="R30" s="59"/>
      <c r="T30" s="18"/>
      <c r="U30" s="18"/>
      <c r="V30" s="18"/>
      <c r="W30" s="18"/>
      <c r="X30" s="18"/>
      <c r="Y30" s="18"/>
      <c r="Z30" s="18"/>
      <c r="AA30" s="18"/>
      <c r="AB30" s="18"/>
      <c r="AC30" s="18"/>
      <c r="AD30" s="18"/>
      <c r="AE30" s="18"/>
      <c r="AF30" s="18"/>
      <c r="AG30" s="18"/>
      <c r="AH30" s="18"/>
      <c r="AI30" s="18"/>
      <c r="AJ30" s="18"/>
      <c r="AK30" s="18"/>
    </row>
    <row r="31" spans="5:37">
      <c r="E31" s="76" t="str">
        <f>Cover!$F$13</f>
        <v>Lon</v>
      </c>
      <c r="F31" s="97" t="s">
        <v>140</v>
      </c>
      <c r="G31" s="97" t="s">
        <v>183</v>
      </c>
      <c r="I31" s="159" t="s">
        <v>440</v>
      </c>
      <c r="L31" s="97" t="s">
        <v>114</v>
      </c>
      <c r="M31" s="98" t="str">
        <f t="shared" si="1"/>
        <v>LonUnfunded Innovation Costs</v>
      </c>
      <c r="R31" s="59"/>
      <c r="T31" s="18"/>
      <c r="U31" s="18"/>
      <c r="V31" s="18"/>
      <c r="W31" s="18"/>
      <c r="X31" s="18"/>
      <c r="Y31" s="18"/>
      <c r="Z31" s="18"/>
      <c r="AA31" s="18"/>
      <c r="AB31" s="18"/>
      <c r="AC31" s="18"/>
      <c r="AD31" s="18"/>
      <c r="AE31" s="18"/>
      <c r="AF31" s="18"/>
      <c r="AG31" s="18"/>
      <c r="AH31" s="18"/>
      <c r="AI31" s="18"/>
      <c r="AJ31" s="18"/>
      <c r="AK31" s="18"/>
    </row>
    <row r="32" spans="5:37">
      <c r="E32" s="76" t="str">
        <f>Cover!$F$13</f>
        <v>Lon</v>
      </c>
      <c r="F32" s="97" t="s">
        <v>140</v>
      </c>
      <c r="G32" s="97" t="s">
        <v>183</v>
      </c>
      <c r="I32" s="159" t="s">
        <v>434</v>
      </c>
      <c r="L32" s="97" t="s">
        <v>114</v>
      </c>
      <c r="M32" s="98" t="str">
        <f t="shared" si="1"/>
        <v>LonSupplier of Last Resort Claims</v>
      </c>
      <c r="R32" s="59"/>
      <c r="T32" s="18"/>
      <c r="U32" s="18"/>
      <c r="V32" s="18"/>
      <c r="W32" s="18"/>
      <c r="X32" s="18"/>
      <c r="Y32" s="18"/>
      <c r="Z32" s="18"/>
      <c r="AA32" s="18"/>
      <c r="AB32" s="18"/>
      <c r="AC32" s="18"/>
      <c r="AD32" s="18"/>
      <c r="AE32" s="18"/>
      <c r="AF32" s="18"/>
      <c r="AG32" s="18"/>
      <c r="AH32" s="18"/>
      <c r="AI32" s="18"/>
      <c r="AJ32" s="18"/>
      <c r="AK32" s="18"/>
    </row>
    <row r="33" spans="2:53">
      <c r="E33" s="76"/>
      <c r="F33" s="77"/>
      <c r="G33" s="77"/>
      <c r="H33" s="77"/>
      <c r="I33" s="77"/>
      <c r="AN33" s="97"/>
    </row>
    <row r="34" spans="2:53" ht="14.65">
      <c r="B34" s="11" t="s">
        <v>531</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6"/>
      <c r="AN35" s="97"/>
    </row>
    <row r="36" spans="2:53">
      <c r="E36" s="76" t="str">
        <f>Cover!$F$13</f>
        <v>Lon</v>
      </c>
      <c r="F36" s="5" t="s">
        <v>479</v>
      </c>
      <c r="H36" s="97" t="s">
        <v>471</v>
      </c>
      <c r="I36" s="5" t="s">
        <v>194</v>
      </c>
      <c r="J36" s="97" t="s">
        <v>271</v>
      </c>
      <c r="L36" s="97" t="s">
        <v>114</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-21.235317792984468</v>
      </c>
      <c r="AH36" s="18">
        <f>SUMIFS(Out_SeparateAssessment!AH:AH,Out_SeparateAssessment!$M:$M,$H36)</f>
        <v>-21.145457656376173</v>
      </c>
      <c r="AI36" s="18">
        <f>SUMIFS(Out_SeparateAssessment!AI:AI,Out_SeparateAssessment!$M:$M,$H36)</f>
        <v>-21.088430984219894</v>
      </c>
      <c r="AJ36" s="18">
        <f>SUMIFS(Out_SeparateAssessment!AJ:AJ,Out_SeparateAssessment!$M:$M,$H36)</f>
        <v>-21.217668958112355</v>
      </c>
      <c r="AK36" s="18">
        <f>SUMIFS(Out_SeparateAssessment!AK:AK,Out_SeparateAssessment!$M:$M,$H36)</f>
        <v>-21.42603491406572</v>
      </c>
      <c r="AN36" s="97"/>
    </row>
    <row r="37" spans="2:53">
      <c r="E37" s="76" t="str">
        <f>Cover!$F$13</f>
        <v>Lon</v>
      </c>
      <c r="F37" s="5" t="s">
        <v>521</v>
      </c>
      <c r="H37" s="97" t="s">
        <v>529</v>
      </c>
      <c r="I37" s="5" t="s">
        <v>194</v>
      </c>
      <c r="J37" s="97" t="s">
        <v>271</v>
      </c>
      <c r="L37" s="97" t="s">
        <v>114</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-8.674866609724198</v>
      </c>
      <c r="Z37" s="18">
        <f>SUMIFS(Out_SeparateAssessment!Z:Z,Out_SeparateAssessment!$N:$N,$H37)</f>
        <v>-8.5968812428899586</v>
      </c>
      <c r="AA37" s="18">
        <f>SUMIFS(Out_SeparateAssessment!AA:AA,Out_SeparateAssessment!$N:$N,$H37)</f>
        <v>-6.5375449136990635</v>
      </c>
      <c r="AB37" s="18">
        <f>SUMIFS(Out_SeparateAssessment!AB:AB,Out_SeparateAssessment!$N:$N,$H37)</f>
        <v>-4.3444028167201907</v>
      </c>
      <c r="AC37" s="18">
        <f>SUMIFS(Out_SeparateAssessment!AC:AC,Out_SeparateAssessment!$N:$N,$H37)</f>
        <v>-6.3804851264060378</v>
      </c>
      <c r="AD37" s="18">
        <f>SUMIFS(Out_SeparateAssessment!AD:AD,Out_SeparateAssessment!$N:$N,$H37)</f>
        <v>-11.685940132959077</v>
      </c>
      <c r="AE37" s="18">
        <f>SUMIFS(Out_SeparateAssessment!AE:AE,Out_SeparateAssessment!$N:$N,$H37)</f>
        <v>-16.316205103384405</v>
      </c>
      <c r="AF37" s="18">
        <f>SUMIFS(Out_SeparateAssessment!AF:AF,Out_SeparateAssessment!$N:$N,$H37)</f>
        <v>-10.38849343131913</v>
      </c>
      <c r="AG37" s="18">
        <f>SUMIFS(Out_SeparateAssessment!AG:AG,Out_SeparateAssessment!$N:$N,$H37)</f>
        <v>-3.1789836607479258</v>
      </c>
      <c r="AH37" s="18">
        <f>SUMIFS(Out_SeparateAssessment!AH:AH,Out_SeparateAssessment!$N:$N,$H37)</f>
        <v>-7.2311935778212781</v>
      </c>
      <c r="AI37" s="18">
        <f>SUMIFS(Out_SeparateAssessment!AI:AI,Out_SeparateAssessment!$N:$N,$H37)</f>
        <v>-6.1828788383430044</v>
      </c>
      <c r="AJ37" s="18">
        <f>SUMIFS(Out_SeparateAssessment!AJ:AJ,Out_SeparateAssessment!$N:$N,$H37)</f>
        <v>-3.5063950384626628</v>
      </c>
      <c r="AK37" s="18">
        <f>SUMIFS(Out_SeparateAssessment!AK:AK,Out_SeparateAssessment!$N:$N,$H37)</f>
        <v>-2.1028417887077144</v>
      </c>
      <c r="AN37" s="97"/>
    </row>
    <row r="38" spans="2:53">
      <c r="AN38" s="97"/>
    </row>
    <row r="39" spans="2:53" ht="14.65">
      <c r="B39" s="11" t="s">
        <v>532</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6"/>
      <c r="AN40" s="97"/>
    </row>
    <row r="41" spans="2:53">
      <c r="E41" s="76" t="str">
        <f>Cover!$F$13</f>
        <v>Lon</v>
      </c>
      <c r="F41" s="5" t="s">
        <v>194</v>
      </c>
      <c r="I41" s="5" t="s">
        <v>194</v>
      </c>
      <c r="J41" s="97" t="s">
        <v>271</v>
      </c>
      <c r="L41" s="97" t="s">
        <v>114</v>
      </c>
      <c r="T41" s="18">
        <f>SUM(T12,T36:T37)</f>
        <v>0</v>
      </c>
      <c r="U41" s="18">
        <f t="shared" ref="U41:AK41" si="2">SUM(U12,U36:U37)</f>
        <v>0</v>
      </c>
      <c r="V41" s="18">
        <f t="shared" si="2"/>
        <v>0</v>
      </c>
      <c r="W41" s="18">
        <f t="shared" si="2"/>
        <v>0</v>
      </c>
      <c r="X41" s="18">
        <f t="shared" si="2"/>
        <v>0</v>
      </c>
      <c r="Y41" s="18">
        <f t="shared" si="2"/>
        <v>255.91024002427574</v>
      </c>
      <c r="Z41" s="18">
        <f t="shared" si="2"/>
        <v>234.51884318511006</v>
      </c>
      <c r="AA41" s="18">
        <f t="shared" si="2"/>
        <v>253.84233564630088</v>
      </c>
      <c r="AB41" s="18">
        <f t="shared" si="2"/>
        <v>270.24606217027974</v>
      </c>
      <c r="AC41" s="18">
        <f t="shared" si="2"/>
        <v>267.16559840059398</v>
      </c>
      <c r="AD41" s="18">
        <f t="shared" si="2"/>
        <v>289.37230902904088</v>
      </c>
      <c r="AE41" s="18">
        <f t="shared" si="2"/>
        <v>329.65545925461561</v>
      </c>
      <c r="AF41" s="18">
        <f t="shared" si="2"/>
        <v>326.9073470266809</v>
      </c>
      <c r="AG41" s="18">
        <f t="shared" si="2"/>
        <v>292.86850625326764</v>
      </c>
      <c r="AH41" s="18">
        <f t="shared" si="2"/>
        <v>291.96470991180252</v>
      </c>
      <c r="AI41" s="18">
        <f t="shared" si="2"/>
        <v>293.40397892243715</v>
      </c>
      <c r="AJ41" s="18">
        <f t="shared" si="2"/>
        <v>284.62454949242493</v>
      </c>
      <c r="AK41" s="18">
        <f t="shared" si="2"/>
        <v>277.5838161972265</v>
      </c>
      <c r="AN41" s="97"/>
    </row>
    <row r="42" spans="2:53">
      <c r="AN42" s="97"/>
    </row>
    <row r="43" spans="2:53" ht="14.65">
      <c r="B43" s="51" t="s">
        <v>123</v>
      </c>
      <c r="C43" s="51"/>
      <c r="D43" s="51"/>
      <c r="E43" s="51"/>
      <c r="F43" s="51"/>
      <c r="G43" s="51"/>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2"/>
      <c r="AO43" s="51"/>
      <c r="AP43" s="51"/>
      <c r="AQ43" s="51"/>
      <c r="AR43" s="51"/>
      <c r="AS43" s="51"/>
      <c r="AT43" s="51"/>
      <c r="AU43" s="51"/>
      <c r="AV43" s="51"/>
      <c r="AW43" s="51"/>
      <c r="AX43" s="51"/>
      <c r="AY43" s="51"/>
      <c r="AZ43" s="51"/>
      <c r="BA43" s="51"/>
    </row>
    <row r="44" spans="2:53">
      <c r="C44" s="58" t="s">
        <v>130</v>
      </c>
    </row>
    <row r="46" spans="2:53">
      <c r="H46" s="97" t="s">
        <v>344</v>
      </c>
      <c r="R46" s="24">
        <f>COUNTIF(T46:AK46, FALSE)</f>
        <v>0</v>
      </c>
      <c r="T46" s="24"/>
      <c r="U46" s="24"/>
      <c r="V46" s="24"/>
      <c r="W46" s="24"/>
      <c r="X46" s="24"/>
      <c r="Y46" s="24"/>
      <c r="Z46" s="24"/>
      <c r="AA46" s="24"/>
      <c r="AB46" s="24"/>
      <c r="AC46" s="24"/>
      <c r="AD46" s="24"/>
      <c r="AE46" s="24"/>
      <c r="AF46" s="24"/>
      <c r="AG46" s="24"/>
      <c r="AH46" s="24"/>
      <c r="AI46" s="24"/>
      <c r="AJ46" s="24"/>
      <c r="AK46" s="24"/>
    </row>
    <row r="47" spans="2:53">
      <c r="H47" s="97" t="s">
        <v>345</v>
      </c>
      <c r="R47" s="24">
        <f>COUNTIF(T47:AK47, FALSE)</f>
        <v>0</v>
      </c>
      <c r="T47" s="24"/>
      <c r="U47" s="24"/>
      <c r="V47" s="24"/>
      <c r="W47" s="24"/>
      <c r="X47" s="24"/>
      <c r="Y47" s="24"/>
      <c r="Z47" s="24"/>
      <c r="AA47" s="24"/>
      <c r="AB47" s="24"/>
      <c r="AC47" s="24"/>
      <c r="AD47" s="24"/>
      <c r="AE47" s="24"/>
      <c r="AF47" s="24"/>
      <c r="AG47" s="24"/>
      <c r="AH47" s="24"/>
      <c r="AI47" s="24"/>
      <c r="AJ47" s="24"/>
      <c r="AK47" s="24"/>
    </row>
    <row r="48" spans="2:53">
      <c r="H48" s="97" t="s">
        <v>346</v>
      </c>
      <c r="R48" s="24">
        <f>COUNTIF(T48:AK48, FALSE)</f>
        <v>0</v>
      </c>
      <c r="T48" s="24"/>
      <c r="U48" s="24"/>
      <c r="V48" s="24"/>
      <c r="W48" s="24"/>
      <c r="X48" s="24"/>
      <c r="Y48" s="24"/>
      <c r="Z48" s="24"/>
      <c r="AA48" s="24"/>
      <c r="AB48" s="24"/>
      <c r="AC48" s="24"/>
      <c r="AD48" s="24"/>
      <c r="AE48" s="24"/>
      <c r="AF48" s="24"/>
      <c r="AG48" s="24"/>
      <c r="AH48" s="24"/>
      <c r="AI48" s="24"/>
      <c r="AJ48" s="24"/>
      <c r="AK48" s="24"/>
    </row>
    <row r="49" spans="8:18">
      <c r="H49" s="97" t="s">
        <v>127</v>
      </c>
    </row>
    <row r="50" spans="8:18">
      <c r="R50" s="24">
        <f>SUM(R46:R48)</f>
        <v>0</v>
      </c>
    </row>
  </sheetData>
  <mergeCells count="1">
    <mergeCell ref="AM6:AO6"/>
  </mergeCells>
  <conditionalFormatting sqref="R46:R48">
    <cfRule type="cellIs" dxfId="3" priority="5" operator="greaterThan">
      <formula>0</formula>
    </cfRule>
  </conditionalFormatting>
  <conditionalFormatting sqref="R50">
    <cfRule type="cellIs" dxfId="2" priority="3" operator="greaterThan">
      <formula>0</formula>
    </cfRule>
  </conditionalFormatting>
  <conditionalFormatting sqref="R4">
    <cfRule type="cellIs" dxfId="1" priority="2" operator="greaterThan">
      <formula>0</formula>
    </cfRule>
  </conditionalFormatting>
  <conditionalFormatting sqref="T46:AK48">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5.xml>��
</file>

<file path=customXml/itemProps1.xml><?xml version="1.0" encoding="utf-8"?>
<ds:datastoreItem xmlns:ds="http://schemas.openxmlformats.org/officeDocument/2006/customXml" ds:itemID="{D25D97B3-448A-4AC4-A9F0-CC0DB93FD9A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7C93B7D-503A-4249-93CB-006978FCC628}">
  <ds:schemaRefs>
    <ds:schemaRef ds:uri="http://schemas.microsoft.com/office/2006/metadata/properties"/>
    <ds:schemaRef ds:uri="http://purl.org/dc/elements/1.1/"/>
    <ds:schemaRef ds:uri="http://www.w3.org/XML/1998/namespace"/>
    <ds:schemaRef ds:uri="http://schemas.microsoft.com/office/2006/documentManagement/types"/>
    <ds:schemaRef ds:uri="http://schemas.openxmlformats.org/package/2006/metadata/core-properties"/>
    <ds:schemaRef ds:uri="57eae938-0bde-4b15-99d2-1fbf7878da98"/>
    <ds:schemaRef ds:uri="http://purl.org/dc/dcmitype/"/>
    <ds:schemaRef ds:uri="http://purl.org/dc/terms/"/>
    <ds:schemaRef ds:uri="http://schemas.microsoft.com/office/infopath/2007/PartnerControls"/>
    <ds:schemaRef ds:uri="dcbf8a88-e063-4a69-82e9-42d02808f636"/>
  </ds:schemaRefs>
</ds:datastoreItem>
</file>

<file path=customXml/itemProps3.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4.xml><?xml version="1.0" encoding="utf-8"?>
<ds:datastoreItem xmlns:ds="http://schemas.openxmlformats.org/officeDocument/2006/customXml" ds:itemID="{0EA8E341-31DF-45C9-AE0B-7A25536683F1}">
  <ds:schemaRefs>
    <ds:schemaRef ds:uri="http://www.w3.org/2001/XMLSchema"/>
    <ds:schemaRef ds:uri="http://www.boldonjames.com/2008/01/sie/internal/label"/>
  </ds:schemaRefs>
</ds:datastoreItem>
</file>

<file path=customXml/itemProps5.xml><?xml version="1.0" encoding="utf-8"?>
<ds:datastoreItem xmlns:ds="http://schemas.openxmlformats.org/officeDocument/2006/customXml" ds:itemID="{A69A10E5-B54A-4DD7-82BA-9C138277856F}">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42</vt:i4>
      </vt:variant>
    </vt:vector>
  </HeadingPairs>
  <TitlesOfParts>
    <vt:vector size="42" baseType="lpstr">
      <vt:lpstr>Cover</vt:lpstr>
      <vt:lpstr>Lists</vt:lpstr>
      <vt:lpstr>Global</vt:lpstr>
      <vt:lpstr>Local</vt:lpstr>
      <vt:lpstr>Inp_CostIndices</vt:lpstr>
      <vt:lpstr>Inp_LabourRatios</vt:lpstr>
      <vt:lpstr>Inp_Reinstatement</vt:lpstr>
      <vt:lpstr>Cal_SubmittedCosts</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Out_SubmittedCosts</vt:lpstr>
      <vt:lpstr>Out_NormalisedCosts</vt:lpstr>
      <vt:lpstr>Out_Exclusions</vt:lpstr>
      <vt:lpstr>Out_SeparateAssessment</vt:lpstr>
      <vt:lpstr>Out_RegAdj</vt:lpstr>
      <vt:lpstr>Out_NetGrossRatio</vt:lpstr>
      <vt:lpstr>Out_NoncontrollableCosts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Pat Devlin</cp:lastModifiedBy>
  <dcterms:created xsi:type="dcterms:W3CDTF">2019-09-23T08:26:32Z</dcterms:created>
  <dcterms:modified xsi:type="dcterms:W3CDTF">2020-07-09T09:35:28Z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0x010100C11EE837DDF77D4E9CE574645C1876B1</vt:lpwstr>
  </property>
</Properties>
</file>