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J:\Networks\RIIO-GD2\Model development\Model QA and publication\Final Ofgem Models (for publication)\Process\"/>
    </mc:Choice>
  </mc:AlternateContent>
  <bookViews>
    <workbookView xWindow="0" yWindow="0" windowWidth="22500" windowHeight="10575"/>
  </bookViews>
  <sheets>
    <sheet name="Cover" sheetId="1" r:id="rId1"/>
    <sheet name="Lists" sheetId="13" r:id="rId2"/>
    <sheet name="Global" sheetId="60" r:id="rId3"/>
    <sheet name="Local" sheetId="59" r:id="rId4"/>
    <sheet name="Inp_Efficiency" sheetId="35" r:id="rId5"/>
    <sheet name="Inp_EoE" sheetId="23" r:id="rId6"/>
    <sheet name="Inp_EoE_sub" sheetId="61" r:id="rId7"/>
    <sheet name="Inp_EoE_FS" sheetId="69" r:id="rId8"/>
    <sheet name="Inp_Lon" sheetId="28" r:id="rId9"/>
    <sheet name="Inp_Lon_sub" sheetId="62" r:id="rId10"/>
    <sheet name="Inp_Lon_FS" sheetId="70" r:id="rId11"/>
    <sheet name="Inp_NW" sheetId="29" r:id="rId12"/>
    <sheet name="Inp_NW_sub" sheetId="63" r:id="rId13"/>
    <sheet name="Inp_NW_FS" sheetId="71" r:id="rId14"/>
    <sheet name="Inp_WM" sheetId="30" r:id="rId15"/>
    <sheet name="Inp_WM_sub" sheetId="64" r:id="rId16"/>
    <sheet name="Inp_WM_FS" sheetId="72" r:id="rId17"/>
    <sheet name="Inp_NGN" sheetId="31" r:id="rId18"/>
    <sheet name="Inp_NGN_sub" sheetId="65" r:id="rId19"/>
    <sheet name="Inp_NGN_FS" sheetId="73" r:id="rId20"/>
    <sheet name="Inp_Sc" sheetId="32" r:id="rId21"/>
    <sheet name="Inp_Sc_sub" sheetId="66" r:id="rId22"/>
    <sheet name="Inp_Sc_FS" sheetId="74" r:id="rId23"/>
    <sheet name="Inp_So" sheetId="33" r:id="rId24"/>
    <sheet name="Inp_So_sub" sheetId="67" r:id="rId25"/>
    <sheet name="Inp_So_FS" sheetId="75" r:id="rId26"/>
    <sheet name="Inp_WWU" sheetId="34" r:id="rId27"/>
    <sheet name="Inp_WWU_sub" sheetId="68" r:id="rId28"/>
    <sheet name="Inp_WWU_FS" sheetId="76" r:id="rId29"/>
    <sheet name="Inp_BPI" sheetId="20" r:id="rId30"/>
    <sheet name="Cal_EfficientCosts" sheetId="14" r:id="rId31"/>
    <sheet name="Cal_EoE" sheetId="36" r:id="rId32"/>
    <sheet name="Cal_Lon" sheetId="37" r:id="rId33"/>
    <sheet name="Cal_NW" sheetId="38" r:id="rId34"/>
    <sheet name="Cal_WM" sheetId="39" r:id="rId35"/>
    <sheet name="Cal_NGN" sheetId="40" r:id="rId36"/>
    <sheet name="Cal_Sc" sheetId="41" r:id="rId37"/>
    <sheet name="Cal_So" sheetId="42" r:id="rId38"/>
    <sheet name="Cal_WWU" sheetId="43" r:id="rId39"/>
    <sheet name="Cal_Allow" sheetId="8" r:id="rId40"/>
    <sheet name="Cal_BPI" sheetId="47" r:id="rId41"/>
    <sheet name="Out_Allow" sheetId="15" r:id="rId42"/>
  </sheets>
  <externalReferences>
    <externalReference r:id="rId43"/>
    <externalReference r:id="rId44"/>
    <externalReference r:id="rId45"/>
    <externalReference r:id="rId46"/>
    <externalReference r:id="rId47"/>
    <externalReference r:id="rId48"/>
    <externalReference r:id="rId49"/>
  </externalReferences>
  <definedNames>
    <definedName name="________hom1" localSheetId="10" hidden="1">{#N/A,#N/A,FALSE,"Assessment";#N/A,#N/A,FALSE,"Staffing";#N/A,#N/A,FALSE,"Hires";#N/A,#N/A,FALSE,"Assumptions"}</definedName>
    <definedName name="________hom1" localSheetId="19" hidden="1">{#N/A,#N/A,FALSE,"Assessment";#N/A,#N/A,FALSE,"Staffing";#N/A,#N/A,FALSE,"Hires";#N/A,#N/A,FALSE,"Assumptions"}</definedName>
    <definedName name="________hom1" localSheetId="13" hidden="1">{#N/A,#N/A,FALSE,"Assessment";#N/A,#N/A,FALSE,"Staffing";#N/A,#N/A,FALSE,"Hires";#N/A,#N/A,FALSE,"Assumptions"}</definedName>
    <definedName name="________hom1" localSheetId="22" hidden="1">{#N/A,#N/A,FALSE,"Assessment";#N/A,#N/A,FALSE,"Staffing";#N/A,#N/A,FALSE,"Hires";#N/A,#N/A,FALSE,"Assumptions"}</definedName>
    <definedName name="________hom1" localSheetId="25" hidden="1">{#N/A,#N/A,FALSE,"Assessment";#N/A,#N/A,FALSE,"Staffing";#N/A,#N/A,FALSE,"Hires";#N/A,#N/A,FALSE,"Assumptions"}</definedName>
    <definedName name="________hom1" localSheetId="16" hidden="1">{#N/A,#N/A,FALSE,"Assessment";#N/A,#N/A,FALSE,"Staffing";#N/A,#N/A,FALSE,"Hires";#N/A,#N/A,FALSE,"Assumptions"}</definedName>
    <definedName name="________hom1" localSheetId="28" hidden="1">{#N/A,#N/A,FALSE,"Assessment";#N/A,#N/A,FALSE,"Staffing";#N/A,#N/A,FALSE,"Hires";#N/A,#N/A,FALSE,"Assumptions"}</definedName>
    <definedName name="________hom1" hidden="1">{#N/A,#N/A,FALSE,"Assessment";#N/A,#N/A,FALSE,"Staffing";#N/A,#N/A,FALSE,"Hires";#N/A,#N/A,FALSE,"Assumptions"}</definedName>
    <definedName name="________k1" localSheetId="10" hidden="1">{#N/A,#N/A,FALSE,"Assessment";#N/A,#N/A,FALSE,"Staffing";#N/A,#N/A,FALSE,"Hires";#N/A,#N/A,FALSE,"Assumptions"}</definedName>
    <definedName name="________k1" localSheetId="19" hidden="1">{#N/A,#N/A,FALSE,"Assessment";#N/A,#N/A,FALSE,"Staffing";#N/A,#N/A,FALSE,"Hires";#N/A,#N/A,FALSE,"Assumptions"}</definedName>
    <definedName name="________k1" localSheetId="13" hidden="1">{#N/A,#N/A,FALSE,"Assessment";#N/A,#N/A,FALSE,"Staffing";#N/A,#N/A,FALSE,"Hires";#N/A,#N/A,FALSE,"Assumptions"}</definedName>
    <definedName name="________k1" localSheetId="22" hidden="1">{#N/A,#N/A,FALSE,"Assessment";#N/A,#N/A,FALSE,"Staffing";#N/A,#N/A,FALSE,"Hires";#N/A,#N/A,FALSE,"Assumptions"}</definedName>
    <definedName name="________k1" localSheetId="25" hidden="1">{#N/A,#N/A,FALSE,"Assessment";#N/A,#N/A,FALSE,"Staffing";#N/A,#N/A,FALSE,"Hires";#N/A,#N/A,FALSE,"Assumptions"}</definedName>
    <definedName name="________k1" localSheetId="16" hidden="1">{#N/A,#N/A,FALSE,"Assessment";#N/A,#N/A,FALSE,"Staffing";#N/A,#N/A,FALSE,"Hires";#N/A,#N/A,FALSE,"Assumptions"}</definedName>
    <definedName name="________k1" localSheetId="28" hidden="1">{#N/A,#N/A,FALSE,"Assessment";#N/A,#N/A,FALSE,"Staffing";#N/A,#N/A,FALSE,"Hires";#N/A,#N/A,FALSE,"Assumptions"}</definedName>
    <definedName name="________k1" hidden="1">{#N/A,#N/A,FALSE,"Assessment";#N/A,#N/A,FALSE,"Staffing";#N/A,#N/A,FALSE,"Hires";#N/A,#N/A,FALSE,"Assumptions"}</definedName>
    <definedName name="________kk1" localSheetId="10" hidden="1">{#N/A,#N/A,FALSE,"Assessment";#N/A,#N/A,FALSE,"Staffing";#N/A,#N/A,FALSE,"Hires";#N/A,#N/A,FALSE,"Assumptions"}</definedName>
    <definedName name="________kk1" localSheetId="19" hidden="1">{#N/A,#N/A,FALSE,"Assessment";#N/A,#N/A,FALSE,"Staffing";#N/A,#N/A,FALSE,"Hires";#N/A,#N/A,FALSE,"Assumptions"}</definedName>
    <definedName name="________kk1" localSheetId="13" hidden="1">{#N/A,#N/A,FALSE,"Assessment";#N/A,#N/A,FALSE,"Staffing";#N/A,#N/A,FALSE,"Hires";#N/A,#N/A,FALSE,"Assumptions"}</definedName>
    <definedName name="________kk1" localSheetId="22" hidden="1">{#N/A,#N/A,FALSE,"Assessment";#N/A,#N/A,FALSE,"Staffing";#N/A,#N/A,FALSE,"Hires";#N/A,#N/A,FALSE,"Assumptions"}</definedName>
    <definedName name="________kk1" localSheetId="25" hidden="1">{#N/A,#N/A,FALSE,"Assessment";#N/A,#N/A,FALSE,"Staffing";#N/A,#N/A,FALSE,"Hires";#N/A,#N/A,FALSE,"Assumptions"}</definedName>
    <definedName name="________kk1" localSheetId="16" hidden="1">{#N/A,#N/A,FALSE,"Assessment";#N/A,#N/A,FALSE,"Staffing";#N/A,#N/A,FALSE,"Hires";#N/A,#N/A,FALSE,"Assumptions"}</definedName>
    <definedName name="________kk1" localSheetId="28" hidden="1">{#N/A,#N/A,FALSE,"Assessment";#N/A,#N/A,FALSE,"Staffing";#N/A,#N/A,FALSE,"Hires";#N/A,#N/A,FALSE,"Assumptions"}</definedName>
    <definedName name="________kk1" hidden="1">{#N/A,#N/A,FALSE,"Assessment";#N/A,#N/A,FALSE,"Staffing";#N/A,#N/A,FALSE,"Hires";#N/A,#N/A,FALSE,"Assumptions"}</definedName>
    <definedName name="________KKK1" localSheetId="10" hidden="1">{#N/A,#N/A,FALSE,"Assessment";#N/A,#N/A,FALSE,"Staffing";#N/A,#N/A,FALSE,"Hires";#N/A,#N/A,FALSE,"Assumptions"}</definedName>
    <definedName name="________KKK1" localSheetId="19" hidden="1">{#N/A,#N/A,FALSE,"Assessment";#N/A,#N/A,FALSE,"Staffing";#N/A,#N/A,FALSE,"Hires";#N/A,#N/A,FALSE,"Assumptions"}</definedName>
    <definedName name="________KKK1" localSheetId="13" hidden="1">{#N/A,#N/A,FALSE,"Assessment";#N/A,#N/A,FALSE,"Staffing";#N/A,#N/A,FALSE,"Hires";#N/A,#N/A,FALSE,"Assumptions"}</definedName>
    <definedName name="________KKK1" localSheetId="22" hidden="1">{#N/A,#N/A,FALSE,"Assessment";#N/A,#N/A,FALSE,"Staffing";#N/A,#N/A,FALSE,"Hires";#N/A,#N/A,FALSE,"Assumptions"}</definedName>
    <definedName name="________KKK1" localSheetId="25" hidden="1">{#N/A,#N/A,FALSE,"Assessment";#N/A,#N/A,FALSE,"Staffing";#N/A,#N/A,FALSE,"Hires";#N/A,#N/A,FALSE,"Assumptions"}</definedName>
    <definedName name="________KKK1" localSheetId="16" hidden="1">{#N/A,#N/A,FALSE,"Assessment";#N/A,#N/A,FALSE,"Staffing";#N/A,#N/A,FALSE,"Hires";#N/A,#N/A,FALSE,"Assumptions"}</definedName>
    <definedName name="________KKK1" localSheetId="28" hidden="1">{#N/A,#N/A,FALSE,"Assessment";#N/A,#N/A,FALSE,"Staffing";#N/A,#N/A,FALSE,"Hires";#N/A,#N/A,FALSE,"Assumptions"}</definedName>
    <definedName name="________KKK1" hidden="1">{#N/A,#N/A,FALSE,"Assessment";#N/A,#N/A,FALSE,"Staffing";#N/A,#N/A,FALSE,"Hires";#N/A,#N/A,FALSE,"Assumptions"}</definedName>
    <definedName name="________w2" localSheetId="10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2" localSheetId="19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2" localSheetId="13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2" localSheetId="22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2" localSheetId="25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2" localSheetId="1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2" localSheetId="28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2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6" localSheetId="10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6" localSheetId="19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6" localSheetId="13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6" localSheetId="22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6" localSheetId="25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6" localSheetId="1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6" localSheetId="28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9" localSheetId="10" hidden="1">{"holdco",#N/A,FALSE,"Summary Financials";"holdco",#N/A,FALSE,"Summary Financials"}</definedName>
    <definedName name="________wr9" localSheetId="19" hidden="1">{"holdco",#N/A,FALSE,"Summary Financials";"holdco",#N/A,FALSE,"Summary Financials"}</definedName>
    <definedName name="________wr9" localSheetId="13" hidden="1">{"holdco",#N/A,FALSE,"Summary Financials";"holdco",#N/A,FALSE,"Summary Financials"}</definedName>
    <definedName name="________wr9" localSheetId="22" hidden="1">{"holdco",#N/A,FALSE,"Summary Financials";"holdco",#N/A,FALSE,"Summary Financials"}</definedName>
    <definedName name="________wr9" localSheetId="25" hidden="1">{"holdco",#N/A,FALSE,"Summary Financials";"holdco",#N/A,FALSE,"Summary Financials"}</definedName>
    <definedName name="________wr9" localSheetId="16" hidden="1">{"holdco",#N/A,FALSE,"Summary Financials";"holdco",#N/A,FALSE,"Summary Financials"}</definedName>
    <definedName name="________wr9" localSheetId="28" hidden="1">{"holdco",#N/A,FALSE,"Summary Financials";"holdco",#N/A,FALSE,"Summary Financials"}</definedName>
    <definedName name="________wr9" hidden="1">{"holdco",#N/A,FALSE,"Summary Financials";"holdco",#N/A,FALSE,"Summary Financials"}</definedName>
    <definedName name="________wrn1" localSheetId="10" hidden="1">{"holdco",#N/A,FALSE,"Summary Financials";"holdco",#N/A,FALSE,"Summary Financials"}</definedName>
    <definedName name="________wrn1" localSheetId="19" hidden="1">{"holdco",#N/A,FALSE,"Summary Financials";"holdco",#N/A,FALSE,"Summary Financials"}</definedName>
    <definedName name="________wrn1" localSheetId="13" hidden="1">{"holdco",#N/A,FALSE,"Summary Financials";"holdco",#N/A,FALSE,"Summary Financials"}</definedName>
    <definedName name="________wrn1" localSheetId="22" hidden="1">{"holdco",#N/A,FALSE,"Summary Financials";"holdco",#N/A,FALSE,"Summary Financials"}</definedName>
    <definedName name="________wrn1" localSheetId="25" hidden="1">{"holdco",#N/A,FALSE,"Summary Financials";"holdco",#N/A,FALSE,"Summary Financials"}</definedName>
    <definedName name="________wrn1" localSheetId="16" hidden="1">{"holdco",#N/A,FALSE,"Summary Financials";"holdco",#N/A,FALSE,"Summary Financials"}</definedName>
    <definedName name="________wrn1" localSheetId="28" hidden="1">{"holdco",#N/A,FALSE,"Summary Financials";"holdco",#N/A,FALSE,"Summary Financials"}</definedName>
    <definedName name="________wrn1" hidden="1">{"holdco",#N/A,FALSE,"Summary Financials";"holdco",#N/A,FALSE,"Summary Financials"}</definedName>
    <definedName name="________wrn2" localSheetId="10" hidden="1">{"holdco",#N/A,FALSE,"Summary Financials";"holdco",#N/A,FALSE,"Summary Financials"}</definedName>
    <definedName name="________wrn2" localSheetId="19" hidden="1">{"holdco",#N/A,FALSE,"Summary Financials";"holdco",#N/A,FALSE,"Summary Financials"}</definedName>
    <definedName name="________wrn2" localSheetId="13" hidden="1">{"holdco",#N/A,FALSE,"Summary Financials";"holdco",#N/A,FALSE,"Summary Financials"}</definedName>
    <definedName name="________wrn2" localSheetId="22" hidden="1">{"holdco",#N/A,FALSE,"Summary Financials";"holdco",#N/A,FALSE,"Summary Financials"}</definedName>
    <definedName name="________wrn2" localSheetId="25" hidden="1">{"holdco",#N/A,FALSE,"Summary Financials";"holdco",#N/A,FALSE,"Summary Financials"}</definedName>
    <definedName name="________wrn2" localSheetId="16" hidden="1">{"holdco",#N/A,FALSE,"Summary Financials";"holdco",#N/A,FALSE,"Summary Financials"}</definedName>
    <definedName name="________wrn2" localSheetId="28" hidden="1">{"holdco",#N/A,FALSE,"Summary Financials";"holdco",#N/A,FALSE,"Summary Financials"}</definedName>
    <definedName name="________wrn2" hidden="1">{"holdco",#N/A,FALSE,"Summary Financials";"holdco",#N/A,FALSE,"Summary Financials"}</definedName>
    <definedName name="________wrn3" localSheetId="10" hidden="1">{"holdco",#N/A,FALSE,"Summary Financials";"holdco",#N/A,FALSE,"Summary Financials"}</definedName>
    <definedName name="________wrn3" localSheetId="19" hidden="1">{"holdco",#N/A,FALSE,"Summary Financials";"holdco",#N/A,FALSE,"Summary Financials"}</definedName>
    <definedName name="________wrn3" localSheetId="13" hidden="1">{"holdco",#N/A,FALSE,"Summary Financials";"holdco",#N/A,FALSE,"Summary Financials"}</definedName>
    <definedName name="________wrn3" localSheetId="22" hidden="1">{"holdco",#N/A,FALSE,"Summary Financials";"holdco",#N/A,FALSE,"Summary Financials"}</definedName>
    <definedName name="________wrn3" localSheetId="25" hidden="1">{"holdco",#N/A,FALSE,"Summary Financials";"holdco",#N/A,FALSE,"Summary Financials"}</definedName>
    <definedName name="________wrn3" localSheetId="16" hidden="1">{"holdco",#N/A,FALSE,"Summary Financials";"holdco",#N/A,FALSE,"Summary Financials"}</definedName>
    <definedName name="________wrn3" localSheetId="28" hidden="1">{"holdco",#N/A,FALSE,"Summary Financials";"holdco",#N/A,FALSE,"Summary Financials"}</definedName>
    <definedName name="________wrn3" hidden="1">{"holdco",#N/A,FALSE,"Summary Financials";"holdco",#N/A,FALSE,"Summary Financials"}</definedName>
    <definedName name="________wrn7" localSheetId="10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n7" localSheetId="19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n7" localSheetId="13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n7" localSheetId="22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n7" localSheetId="25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n7" localSheetId="1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n7" localSheetId="28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n7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n8" localSheetId="10" hidden="1">{"holdco",#N/A,FALSE,"Summary Financials";"holdco",#N/A,FALSE,"Summary Financials"}</definedName>
    <definedName name="________wrn8" localSheetId="19" hidden="1">{"holdco",#N/A,FALSE,"Summary Financials";"holdco",#N/A,FALSE,"Summary Financials"}</definedName>
    <definedName name="________wrn8" localSheetId="13" hidden="1">{"holdco",#N/A,FALSE,"Summary Financials";"holdco",#N/A,FALSE,"Summary Financials"}</definedName>
    <definedName name="________wrn8" localSheetId="22" hidden="1">{"holdco",#N/A,FALSE,"Summary Financials";"holdco",#N/A,FALSE,"Summary Financials"}</definedName>
    <definedName name="________wrn8" localSheetId="25" hidden="1">{"holdco",#N/A,FALSE,"Summary Financials";"holdco",#N/A,FALSE,"Summary Financials"}</definedName>
    <definedName name="________wrn8" localSheetId="16" hidden="1">{"holdco",#N/A,FALSE,"Summary Financials";"holdco",#N/A,FALSE,"Summary Financials"}</definedName>
    <definedName name="________wrn8" localSheetId="28" hidden="1">{"holdco",#N/A,FALSE,"Summary Financials";"holdco",#N/A,FALSE,"Summary Financials"}</definedName>
    <definedName name="________wrn8" hidden="1">{"holdco",#N/A,FALSE,"Summary Financials";"holdco",#N/A,FALSE,"Summary Financials"}</definedName>
    <definedName name="_______bb2" localSheetId="10" hidden="1">{#N/A,#N/A,FALSE,"PRJCTED MNTHLY QTY's"}</definedName>
    <definedName name="_______bb2" localSheetId="19" hidden="1">{#N/A,#N/A,FALSE,"PRJCTED MNTHLY QTY's"}</definedName>
    <definedName name="_______bb2" localSheetId="13" hidden="1">{#N/A,#N/A,FALSE,"PRJCTED MNTHLY QTY's"}</definedName>
    <definedName name="_______bb2" localSheetId="22" hidden="1">{#N/A,#N/A,FALSE,"PRJCTED MNTHLY QTY's"}</definedName>
    <definedName name="_______bb2" localSheetId="25" hidden="1">{#N/A,#N/A,FALSE,"PRJCTED MNTHLY QTY's"}</definedName>
    <definedName name="_______bb2" localSheetId="16" hidden="1">{#N/A,#N/A,FALSE,"PRJCTED MNTHLY QTY's"}</definedName>
    <definedName name="_______bb2" localSheetId="28" hidden="1">{#N/A,#N/A,FALSE,"PRJCTED MNTHLY QTY's"}</definedName>
    <definedName name="_______bb2" hidden="1">{#N/A,#N/A,FALSE,"PRJCTED MNTHLY QTY's"}</definedName>
    <definedName name="_______Lee5" localSheetId="10" hidden="1">{#VALUE!,#N/A,FALSE,0}</definedName>
    <definedName name="_______Lee5" localSheetId="19" hidden="1">{#VALUE!,#N/A,FALSE,0}</definedName>
    <definedName name="_______Lee5" localSheetId="13" hidden="1">{#VALUE!,#N/A,FALSE,0}</definedName>
    <definedName name="_______Lee5" localSheetId="22" hidden="1">{#VALUE!,#N/A,FALSE,0}</definedName>
    <definedName name="_______Lee5" localSheetId="25" hidden="1">{#VALUE!,#N/A,FALSE,0}</definedName>
    <definedName name="_______Lee5" localSheetId="16" hidden="1">{#VALUE!,#N/A,FALSE,0}</definedName>
    <definedName name="_______Lee5" localSheetId="28" hidden="1">{#VALUE!,#N/A,FALSE,0}</definedName>
    <definedName name="_______Lee5" hidden="1">{#VALUE!,#N/A,FALSE,0}</definedName>
    <definedName name="______hom1" localSheetId="10" hidden="1">{#N/A,#N/A,FALSE,"Assessment";#N/A,#N/A,FALSE,"Staffing";#N/A,#N/A,FALSE,"Hires";#N/A,#N/A,FALSE,"Assumptions"}</definedName>
    <definedName name="______hom1" localSheetId="19" hidden="1">{#N/A,#N/A,FALSE,"Assessment";#N/A,#N/A,FALSE,"Staffing";#N/A,#N/A,FALSE,"Hires";#N/A,#N/A,FALSE,"Assumptions"}</definedName>
    <definedName name="______hom1" localSheetId="13" hidden="1">{#N/A,#N/A,FALSE,"Assessment";#N/A,#N/A,FALSE,"Staffing";#N/A,#N/A,FALSE,"Hires";#N/A,#N/A,FALSE,"Assumptions"}</definedName>
    <definedName name="______hom1" localSheetId="22" hidden="1">{#N/A,#N/A,FALSE,"Assessment";#N/A,#N/A,FALSE,"Staffing";#N/A,#N/A,FALSE,"Hires";#N/A,#N/A,FALSE,"Assumptions"}</definedName>
    <definedName name="______hom1" localSheetId="25" hidden="1">{#N/A,#N/A,FALSE,"Assessment";#N/A,#N/A,FALSE,"Staffing";#N/A,#N/A,FALSE,"Hires";#N/A,#N/A,FALSE,"Assumptions"}</definedName>
    <definedName name="______hom1" localSheetId="16" hidden="1">{#N/A,#N/A,FALSE,"Assessment";#N/A,#N/A,FALSE,"Staffing";#N/A,#N/A,FALSE,"Hires";#N/A,#N/A,FALSE,"Assumptions"}</definedName>
    <definedName name="______hom1" localSheetId="28" hidden="1">{#N/A,#N/A,FALSE,"Assessment";#N/A,#N/A,FALSE,"Staffing";#N/A,#N/A,FALSE,"Hires";#N/A,#N/A,FALSE,"Assumptions"}</definedName>
    <definedName name="______hom1" hidden="1">{#N/A,#N/A,FALSE,"Assessment";#N/A,#N/A,FALSE,"Staffing";#N/A,#N/A,FALSE,"Hires";#N/A,#N/A,FALSE,"Assumptions"}</definedName>
    <definedName name="______k1" localSheetId="10" hidden="1">{#N/A,#N/A,FALSE,"Assessment";#N/A,#N/A,FALSE,"Staffing";#N/A,#N/A,FALSE,"Hires";#N/A,#N/A,FALSE,"Assumptions"}</definedName>
    <definedName name="______k1" localSheetId="19" hidden="1">{#N/A,#N/A,FALSE,"Assessment";#N/A,#N/A,FALSE,"Staffing";#N/A,#N/A,FALSE,"Hires";#N/A,#N/A,FALSE,"Assumptions"}</definedName>
    <definedName name="______k1" localSheetId="13" hidden="1">{#N/A,#N/A,FALSE,"Assessment";#N/A,#N/A,FALSE,"Staffing";#N/A,#N/A,FALSE,"Hires";#N/A,#N/A,FALSE,"Assumptions"}</definedName>
    <definedName name="______k1" localSheetId="22" hidden="1">{#N/A,#N/A,FALSE,"Assessment";#N/A,#N/A,FALSE,"Staffing";#N/A,#N/A,FALSE,"Hires";#N/A,#N/A,FALSE,"Assumptions"}</definedName>
    <definedName name="______k1" localSheetId="25" hidden="1">{#N/A,#N/A,FALSE,"Assessment";#N/A,#N/A,FALSE,"Staffing";#N/A,#N/A,FALSE,"Hires";#N/A,#N/A,FALSE,"Assumptions"}</definedName>
    <definedName name="______k1" localSheetId="16" hidden="1">{#N/A,#N/A,FALSE,"Assessment";#N/A,#N/A,FALSE,"Staffing";#N/A,#N/A,FALSE,"Hires";#N/A,#N/A,FALSE,"Assumptions"}</definedName>
    <definedName name="______k1" localSheetId="28" hidden="1">{#N/A,#N/A,FALSE,"Assessment";#N/A,#N/A,FALSE,"Staffing";#N/A,#N/A,FALSE,"Hires";#N/A,#N/A,FALSE,"Assumptions"}</definedName>
    <definedName name="______k1" hidden="1">{#N/A,#N/A,FALSE,"Assessment";#N/A,#N/A,FALSE,"Staffing";#N/A,#N/A,FALSE,"Hires";#N/A,#N/A,FALSE,"Assumptions"}</definedName>
    <definedName name="______kk1" localSheetId="10" hidden="1">{#N/A,#N/A,FALSE,"Assessment";#N/A,#N/A,FALSE,"Staffing";#N/A,#N/A,FALSE,"Hires";#N/A,#N/A,FALSE,"Assumptions"}</definedName>
    <definedName name="______kk1" localSheetId="19" hidden="1">{#N/A,#N/A,FALSE,"Assessment";#N/A,#N/A,FALSE,"Staffing";#N/A,#N/A,FALSE,"Hires";#N/A,#N/A,FALSE,"Assumptions"}</definedName>
    <definedName name="______kk1" localSheetId="13" hidden="1">{#N/A,#N/A,FALSE,"Assessment";#N/A,#N/A,FALSE,"Staffing";#N/A,#N/A,FALSE,"Hires";#N/A,#N/A,FALSE,"Assumptions"}</definedName>
    <definedName name="______kk1" localSheetId="22" hidden="1">{#N/A,#N/A,FALSE,"Assessment";#N/A,#N/A,FALSE,"Staffing";#N/A,#N/A,FALSE,"Hires";#N/A,#N/A,FALSE,"Assumptions"}</definedName>
    <definedName name="______kk1" localSheetId="25" hidden="1">{#N/A,#N/A,FALSE,"Assessment";#N/A,#N/A,FALSE,"Staffing";#N/A,#N/A,FALSE,"Hires";#N/A,#N/A,FALSE,"Assumptions"}</definedName>
    <definedName name="______kk1" localSheetId="16" hidden="1">{#N/A,#N/A,FALSE,"Assessment";#N/A,#N/A,FALSE,"Staffing";#N/A,#N/A,FALSE,"Hires";#N/A,#N/A,FALSE,"Assumptions"}</definedName>
    <definedName name="______kk1" localSheetId="28" hidden="1">{#N/A,#N/A,FALSE,"Assessment";#N/A,#N/A,FALSE,"Staffing";#N/A,#N/A,FALSE,"Hires";#N/A,#N/A,FALSE,"Assumptions"}</definedName>
    <definedName name="______kk1" hidden="1">{#N/A,#N/A,FALSE,"Assessment";#N/A,#N/A,FALSE,"Staffing";#N/A,#N/A,FALSE,"Hires";#N/A,#N/A,FALSE,"Assumptions"}</definedName>
    <definedName name="______KKK1" localSheetId="10" hidden="1">{#N/A,#N/A,FALSE,"Assessment";#N/A,#N/A,FALSE,"Staffing";#N/A,#N/A,FALSE,"Hires";#N/A,#N/A,FALSE,"Assumptions"}</definedName>
    <definedName name="______KKK1" localSheetId="19" hidden="1">{#N/A,#N/A,FALSE,"Assessment";#N/A,#N/A,FALSE,"Staffing";#N/A,#N/A,FALSE,"Hires";#N/A,#N/A,FALSE,"Assumptions"}</definedName>
    <definedName name="______KKK1" localSheetId="13" hidden="1">{#N/A,#N/A,FALSE,"Assessment";#N/A,#N/A,FALSE,"Staffing";#N/A,#N/A,FALSE,"Hires";#N/A,#N/A,FALSE,"Assumptions"}</definedName>
    <definedName name="______KKK1" localSheetId="22" hidden="1">{#N/A,#N/A,FALSE,"Assessment";#N/A,#N/A,FALSE,"Staffing";#N/A,#N/A,FALSE,"Hires";#N/A,#N/A,FALSE,"Assumptions"}</definedName>
    <definedName name="______KKK1" localSheetId="25" hidden="1">{#N/A,#N/A,FALSE,"Assessment";#N/A,#N/A,FALSE,"Staffing";#N/A,#N/A,FALSE,"Hires";#N/A,#N/A,FALSE,"Assumptions"}</definedName>
    <definedName name="______KKK1" localSheetId="16" hidden="1">{#N/A,#N/A,FALSE,"Assessment";#N/A,#N/A,FALSE,"Staffing";#N/A,#N/A,FALSE,"Hires";#N/A,#N/A,FALSE,"Assumptions"}</definedName>
    <definedName name="______KKK1" localSheetId="28" hidden="1">{#N/A,#N/A,FALSE,"Assessment";#N/A,#N/A,FALSE,"Staffing";#N/A,#N/A,FALSE,"Hires";#N/A,#N/A,FALSE,"Assumptions"}</definedName>
    <definedName name="______KKK1" hidden="1">{#N/A,#N/A,FALSE,"Assessment";#N/A,#N/A,FALSE,"Staffing";#N/A,#N/A,FALSE,"Hires";#N/A,#N/A,FALSE,"Assumptions"}</definedName>
    <definedName name="______w2" localSheetId="10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2" localSheetId="19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2" localSheetId="13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2" localSheetId="22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2" localSheetId="25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2" localSheetId="1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2" localSheetId="28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2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6" localSheetId="10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6" localSheetId="19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6" localSheetId="13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6" localSheetId="22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6" localSheetId="25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6" localSheetId="1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6" localSheetId="28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9" localSheetId="10" hidden="1">{"holdco",#N/A,FALSE,"Summary Financials";"holdco",#N/A,FALSE,"Summary Financials"}</definedName>
    <definedName name="______wr9" localSheetId="19" hidden="1">{"holdco",#N/A,FALSE,"Summary Financials";"holdco",#N/A,FALSE,"Summary Financials"}</definedName>
    <definedName name="______wr9" localSheetId="13" hidden="1">{"holdco",#N/A,FALSE,"Summary Financials";"holdco",#N/A,FALSE,"Summary Financials"}</definedName>
    <definedName name="______wr9" localSheetId="22" hidden="1">{"holdco",#N/A,FALSE,"Summary Financials";"holdco",#N/A,FALSE,"Summary Financials"}</definedName>
    <definedName name="______wr9" localSheetId="25" hidden="1">{"holdco",#N/A,FALSE,"Summary Financials";"holdco",#N/A,FALSE,"Summary Financials"}</definedName>
    <definedName name="______wr9" localSheetId="16" hidden="1">{"holdco",#N/A,FALSE,"Summary Financials";"holdco",#N/A,FALSE,"Summary Financials"}</definedName>
    <definedName name="______wr9" localSheetId="28" hidden="1">{"holdco",#N/A,FALSE,"Summary Financials";"holdco",#N/A,FALSE,"Summary Financials"}</definedName>
    <definedName name="______wr9" hidden="1">{"holdco",#N/A,FALSE,"Summary Financials";"holdco",#N/A,FALSE,"Summary Financials"}</definedName>
    <definedName name="______wrn1" localSheetId="10" hidden="1">{"holdco",#N/A,FALSE,"Summary Financials";"holdco",#N/A,FALSE,"Summary Financials"}</definedName>
    <definedName name="______wrn1" localSheetId="19" hidden="1">{"holdco",#N/A,FALSE,"Summary Financials";"holdco",#N/A,FALSE,"Summary Financials"}</definedName>
    <definedName name="______wrn1" localSheetId="13" hidden="1">{"holdco",#N/A,FALSE,"Summary Financials";"holdco",#N/A,FALSE,"Summary Financials"}</definedName>
    <definedName name="______wrn1" localSheetId="22" hidden="1">{"holdco",#N/A,FALSE,"Summary Financials";"holdco",#N/A,FALSE,"Summary Financials"}</definedName>
    <definedName name="______wrn1" localSheetId="25" hidden="1">{"holdco",#N/A,FALSE,"Summary Financials";"holdco",#N/A,FALSE,"Summary Financials"}</definedName>
    <definedName name="______wrn1" localSheetId="16" hidden="1">{"holdco",#N/A,FALSE,"Summary Financials";"holdco",#N/A,FALSE,"Summary Financials"}</definedName>
    <definedName name="______wrn1" localSheetId="28" hidden="1">{"holdco",#N/A,FALSE,"Summary Financials";"holdco",#N/A,FALSE,"Summary Financials"}</definedName>
    <definedName name="______wrn1" hidden="1">{"holdco",#N/A,FALSE,"Summary Financials";"holdco",#N/A,FALSE,"Summary Financials"}</definedName>
    <definedName name="______wrn2" localSheetId="10" hidden="1">{"holdco",#N/A,FALSE,"Summary Financials";"holdco",#N/A,FALSE,"Summary Financials"}</definedName>
    <definedName name="______wrn2" localSheetId="19" hidden="1">{"holdco",#N/A,FALSE,"Summary Financials";"holdco",#N/A,FALSE,"Summary Financials"}</definedName>
    <definedName name="______wrn2" localSheetId="13" hidden="1">{"holdco",#N/A,FALSE,"Summary Financials";"holdco",#N/A,FALSE,"Summary Financials"}</definedName>
    <definedName name="______wrn2" localSheetId="22" hidden="1">{"holdco",#N/A,FALSE,"Summary Financials";"holdco",#N/A,FALSE,"Summary Financials"}</definedName>
    <definedName name="______wrn2" localSheetId="25" hidden="1">{"holdco",#N/A,FALSE,"Summary Financials";"holdco",#N/A,FALSE,"Summary Financials"}</definedName>
    <definedName name="______wrn2" localSheetId="16" hidden="1">{"holdco",#N/A,FALSE,"Summary Financials";"holdco",#N/A,FALSE,"Summary Financials"}</definedName>
    <definedName name="______wrn2" localSheetId="28" hidden="1">{"holdco",#N/A,FALSE,"Summary Financials";"holdco",#N/A,FALSE,"Summary Financials"}</definedName>
    <definedName name="______wrn2" hidden="1">{"holdco",#N/A,FALSE,"Summary Financials";"holdco",#N/A,FALSE,"Summary Financials"}</definedName>
    <definedName name="______wrn3" localSheetId="10" hidden="1">{"holdco",#N/A,FALSE,"Summary Financials";"holdco",#N/A,FALSE,"Summary Financials"}</definedName>
    <definedName name="______wrn3" localSheetId="19" hidden="1">{"holdco",#N/A,FALSE,"Summary Financials";"holdco",#N/A,FALSE,"Summary Financials"}</definedName>
    <definedName name="______wrn3" localSheetId="13" hidden="1">{"holdco",#N/A,FALSE,"Summary Financials";"holdco",#N/A,FALSE,"Summary Financials"}</definedName>
    <definedName name="______wrn3" localSheetId="22" hidden="1">{"holdco",#N/A,FALSE,"Summary Financials";"holdco",#N/A,FALSE,"Summary Financials"}</definedName>
    <definedName name="______wrn3" localSheetId="25" hidden="1">{"holdco",#N/A,FALSE,"Summary Financials";"holdco",#N/A,FALSE,"Summary Financials"}</definedName>
    <definedName name="______wrn3" localSheetId="16" hidden="1">{"holdco",#N/A,FALSE,"Summary Financials";"holdco",#N/A,FALSE,"Summary Financials"}</definedName>
    <definedName name="______wrn3" localSheetId="28" hidden="1">{"holdco",#N/A,FALSE,"Summary Financials";"holdco",#N/A,FALSE,"Summary Financials"}</definedName>
    <definedName name="______wrn3" hidden="1">{"holdco",#N/A,FALSE,"Summary Financials";"holdco",#N/A,FALSE,"Summary Financials"}</definedName>
    <definedName name="______wrn7" localSheetId="10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n7" localSheetId="19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n7" localSheetId="13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n7" localSheetId="22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n7" localSheetId="25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n7" localSheetId="1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n7" localSheetId="28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n7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n8" localSheetId="10" hidden="1">{"holdco",#N/A,FALSE,"Summary Financials";"holdco",#N/A,FALSE,"Summary Financials"}</definedName>
    <definedName name="______wrn8" localSheetId="19" hidden="1">{"holdco",#N/A,FALSE,"Summary Financials";"holdco",#N/A,FALSE,"Summary Financials"}</definedName>
    <definedName name="______wrn8" localSheetId="13" hidden="1">{"holdco",#N/A,FALSE,"Summary Financials";"holdco",#N/A,FALSE,"Summary Financials"}</definedName>
    <definedName name="______wrn8" localSheetId="22" hidden="1">{"holdco",#N/A,FALSE,"Summary Financials";"holdco",#N/A,FALSE,"Summary Financials"}</definedName>
    <definedName name="______wrn8" localSheetId="25" hidden="1">{"holdco",#N/A,FALSE,"Summary Financials";"holdco",#N/A,FALSE,"Summary Financials"}</definedName>
    <definedName name="______wrn8" localSheetId="16" hidden="1">{"holdco",#N/A,FALSE,"Summary Financials";"holdco",#N/A,FALSE,"Summary Financials"}</definedName>
    <definedName name="______wrn8" localSheetId="28" hidden="1">{"holdco",#N/A,FALSE,"Summary Financials";"holdco",#N/A,FALSE,"Summary Financials"}</definedName>
    <definedName name="______wrn8" hidden="1">{"holdco",#N/A,FALSE,"Summary Financials";"holdco",#N/A,FALSE,"Summary Financials"}</definedName>
    <definedName name="_____KKK1" localSheetId="10" hidden="1">{#N/A,#N/A,FALSE,"Assessment";#N/A,#N/A,FALSE,"Staffing";#N/A,#N/A,FALSE,"Hires";#N/A,#N/A,FALSE,"Assumptions"}</definedName>
    <definedName name="_____KKK1" localSheetId="19" hidden="1">{#N/A,#N/A,FALSE,"Assessment";#N/A,#N/A,FALSE,"Staffing";#N/A,#N/A,FALSE,"Hires";#N/A,#N/A,FALSE,"Assumptions"}</definedName>
    <definedName name="_____KKK1" localSheetId="13" hidden="1">{#N/A,#N/A,FALSE,"Assessment";#N/A,#N/A,FALSE,"Staffing";#N/A,#N/A,FALSE,"Hires";#N/A,#N/A,FALSE,"Assumptions"}</definedName>
    <definedName name="_____KKK1" localSheetId="22" hidden="1">{#N/A,#N/A,FALSE,"Assessment";#N/A,#N/A,FALSE,"Staffing";#N/A,#N/A,FALSE,"Hires";#N/A,#N/A,FALSE,"Assumptions"}</definedName>
    <definedName name="_____KKK1" localSheetId="25" hidden="1">{#N/A,#N/A,FALSE,"Assessment";#N/A,#N/A,FALSE,"Staffing";#N/A,#N/A,FALSE,"Hires";#N/A,#N/A,FALSE,"Assumptions"}</definedName>
    <definedName name="_____KKK1" localSheetId="16" hidden="1">{#N/A,#N/A,FALSE,"Assessment";#N/A,#N/A,FALSE,"Staffing";#N/A,#N/A,FALSE,"Hires";#N/A,#N/A,FALSE,"Assumptions"}</definedName>
    <definedName name="_____KKK1" localSheetId="28" hidden="1">{#N/A,#N/A,FALSE,"Assessment";#N/A,#N/A,FALSE,"Staffing";#N/A,#N/A,FALSE,"Hires";#N/A,#N/A,FALSE,"Assumptions"}</definedName>
    <definedName name="_____KKK1" hidden="1">{#N/A,#N/A,FALSE,"Assessment";#N/A,#N/A,FALSE,"Staffing";#N/A,#N/A,FALSE,"Hires";#N/A,#N/A,FALSE,"Assumptions"}</definedName>
    <definedName name="_____wrn1" localSheetId="10" hidden="1">{"holdco",#N/A,FALSE,"Summary Financials";"holdco",#N/A,FALSE,"Summary Financials"}</definedName>
    <definedName name="_____wrn1" localSheetId="19" hidden="1">{"holdco",#N/A,FALSE,"Summary Financials";"holdco",#N/A,FALSE,"Summary Financials"}</definedName>
    <definedName name="_____wrn1" localSheetId="13" hidden="1">{"holdco",#N/A,FALSE,"Summary Financials";"holdco",#N/A,FALSE,"Summary Financials"}</definedName>
    <definedName name="_____wrn1" localSheetId="22" hidden="1">{"holdco",#N/A,FALSE,"Summary Financials";"holdco",#N/A,FALSE,"Summary Financials"}</definedName>
    <definedName name="_____wrn1" localSheetId="25" hidden="1">{"holdco",#N/A,FALSE,"Summary Financials";"holdco",#N/A,FALSE,"Summary Financials"}</definedName>
    <definedName name="_____wrn1" localSheetId="16" hidden="1">{"holdco",#N/A,FALSE,"Summary Financials";"holdco",#N/A,FALSE,"Summary Financials"}</definedName>
    <definedName name="_____wrn1" localSheetId="28" hidden="1">{"holdco",#N/A,FALSE,"Summary Financials";"holdco",#N/A,FALSE,"Summary Financials"}</definedName>
    <definedName name="_____wrn1" hidden="1">{"holdco",#N/A,FALSE,"Summary Financials";"holdco",#N/A,FALSE,"Summary Financials"}</definedName>
    <definedName name="_____wrn2" localSheetId="10" hidden="1">{"holdco",#N/A,FALSE,"Summary Financials";"holdco",#N/A,FALSE,"Summary Financials"}</definedName>
    <definedName name="_____wrn2" localSheetId="19" hidden="1">{"holdco",#N/A,FALSE,"Summary Financials";"holdco",#N/A,FALSE,"Summary Financials"}</definedName>
    <definedName name="_____wrn2" localSheetId="13" hidden="1">{"holdco",#N/A,FALSE,"Summary Financials";"holdco",#N/A,FALSE,"Summary Financials"}</definedName>
    <definedName name="_____wrn2" localSheetId="22" hidden="1">{"holdco",#N/A,FALSE,"Summary Financials";"holdco",#N/A,FALSE,"Summary Financials"}</definedName>
    <definedName name="_____wrn2" localSheetId="25" hidden="1">{"holdco",#N/A,FALSE,"Summary Financials";"holdco",#N/A,FALSE,"Summary Financials"}</definedName>
    <definedName name="_____wrn2" localSheetId="16" hidden="1">{"holdco",#N/A,FALSE,"Summary Financials";"holdco",#N/A,FALSE,"Summary Financials"}</definedName>
    <definedName name="_____wrn2" localSheetId="28" hidden="1">{"holdco",#N/A,FALSE,"Summary Financials";"holdco",#N/A,FALSE,"Summary Financials"}</definedName>
    <definedName name="_____wrn2" hidden="1">{"holdco",#N/A,FALSE,"Summary Financials";"holdco",#N/A,FALSE,"Summary Financials"}</definedName>
    <definedName name="_____wrn3" localSheetId="10" hidden="1">{"holdco",#N/A,FALSE,"Summary Financials";"holdco",#N/A,FALSE,"Summary Financials"}</definedName>
    <definedName name="_____wrn3" localSheetId="19" hidden="1">{"holdco",#N/A,FALSE,"Summary Financials";"holdco",#N/A,FALSE,"Summary Financials"}</definedName>
    <definedName name="_____wrn3" localSheetId="13" hidden="1">{"holdco",#N/A,FALSE,"Summary Financials";"holdco",#N/A,FALSE,"Summary Financials"}</definedName>
    <definedName name="_____wrn3" localSheetId="22" hidden="1">{"holdco",#N/A,FALSE,"Summary Financials";"holdco",#N/A,FALSE,"Summary Financials"}</definedName>
    <definedName name="_____wrn3" localSheetId="25" hidden="1">{"holdco",#N/A,FALSE,"Summary Financials";"holdco",#N/A,FALSE,"Summary Financials"}</definedName>
    <definedName name="_____wrn3" localSheetId="16" hidden="1">{"holdco",#N/A,FALSE,"Summary Financials";"holdco",#N/A,FALSE,"Summary Financials"}</definedName>
    <definedName name="_____wrn3" localSheetId="28" hidden="1">{"holdco",#N/A,FALSE,"Summary Financials";"holdco",#N/A,FALSE,"Summary Financials"}</definedName>
    <definedName name="_____wrn3" hidden="1">{"holdco",#N/A,FALSE,"Summary Financials";"holdco",#N/A,FALSE,"Summary Financials"}</definedName>
    <definedName name="_____wrn7" localSheetId="10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wrn7" localSheetId="19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wrn7" localSheetId="13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wrn7" localSheetId="22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wrn7" localSheetId="25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wrn7" localSheetId="1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wrn7" localSheetId="28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wrn7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wrn8" localSheetId="10" hidden="1">{"holdco",#N/A,FALSE,"Summary Financials";"holdco",#N/A,FALSE,"Summary Financials"}</definedName>
    <definedName name="_____wrn8" localSheetId="19" hidden="1">{"holdco",#N/A,FALSE,"Summary Financials";"holdco",#N/A,FALSE,"Summary Financials"}</definedName>
    <definedName name="_____wrn8" localSheetId="13" hidden="1">{"holdco",#N/A,FALSE,"Summary Financials";"holdco",#N/A,FALSE,"Summary Financials"}</definedName>
    <definedName name="_____wrn8" localSheetId="22" hidden="1">{"holdco",#N/A,FALSE,"Summary Financials";"holdco",#N/A,FALSE,"Summary Financials"}</definedName>
    <definedName name="_____wrn8" localSheetId="25" hidden="1">{"holdco",#N/A,FALSE,"Summary Financials";"holdco",#N/A,FALSE,"Summary Financials"}</definedName>
    <definedName name="_____wrn8" localSheetId="16" hidden="1">{"holdco",#N/A,FALSE,"Summary Financials";"holdco",#N/A,FALSE,"Summary Financials"}</definedName>
    <definedName name="_____wrn8" localSheetId="28" hidden="1">{"holdco",#N/A,FALSE,"Summary Financials";"holdco",#N/A,FALSE,"Summary Financials"}</definedName>
    <definedName name="_____wrn8" hidden="1">{"holdco",#N/A,FALSE,"Summary Financials";"holdco",#N/A,FALSE,"Summary Financials"}</definedName>
    <definedName name="__123Graph_B" hidden="1">'[1]Universal data'!#REF!</definedName>
    <definedName name="__123Graph_C" hidden="1">'[1]Universal data'!#REF!</definedName>
    <definedName name="__123Graph_D" hidden="1">'[1]Universal data'!#REF!</definedName>
    <definedName name="__123Graph_X" hidden="1">'[1]Universal data'!#REF!</definedName>
    <definedName name="__FDS_HYPERLINK_TOGGLE_STATE__" hidden="1">"ON"</definedName>
    <definedName name="__hom1" localSheetId="10" hidden="1">{#N/A,#N/A,FALSE,"Assessment";#N/A,#N/A,FALSE,"Staffing";#N/A,#N/A,FALSE,"Hires";#N/A,#N/A,FALSE,"Assumptions"}</definedName>
    <definedName name="__hom1" localSheetId="19" hidden="1">{#N/A,#N/A,FALSE,"Assessment";#N/A,#N/A,FALSE,"Staffing";#N/A,#N/A,FALSE,"Hires";#N/A,#N/A,FALSE,"Assumptions"}</definedName>
    <definedName name="__hom1" localSheetId="13" hidden="1">{#N/A,#N/A,FALSE,"Assessment";#N/A,#N/A,FALSE,"Staffing";#N/A,#N/A,FALSE,"Hires";#N/A,#N/A,FALSE,"Assumptions"}</definedName>
    <definedName name="__hom1" localSheetId="22" hidden="1">{#N/A,#N/A,FALSE,"Assessment";#N/A,#N/A,FALSE,"Staffing";#N/A,#N/A,FALSE,"Hires";#N/A,#N/A,FALSE,"Assumptions"}</definedName>
    <definedName name="__hom1" localSheetId="25" hidden="1">{#N/A,#N/A,FALSE,"Assessment";#N/A,#N/A,FALSE,"Staffing";#N/A,#N/A,FALSE,"Hires";#N/A,#N/A,FALSE,"Assumptions"}</definedName>
    <definedName name="__hom1" localSheetId="16" hidden="1">{#N/A,#N/A,FALSE,"Assessment";#N/A,#N/A,FALSE,"Staffing";#N/A,#N/A,FALSE,"Hires";#N/A,#N/A,FALSE,"Assumptions"}</definedName>
    <definedName name="__hom1" localSheetId="28" hidden="1">{#N/A,#N/A,FALSE,"Assessment";#N/A,#N/A,FALSE,"Staffing";#N/A,#N/A,FALSE,"Hires";#N/A,#N/A,FALSE,"Assumptions"}</definedName>
    <definedName name="__hom1" hidden="1">{#N/A,#N/A,FALSE,"Assessment";#N/A,#N/A,FALSE,"Staffing";#N/A,#N/A,FALSE,"Hires";#N/A,#N/A,FALSE,"Assumptions"}</definedName>
    <definedName name="__IntlFixup" hidden="1">TRUE</definedName>
    <definedName name="__kk1" localSheetId="10" hidden="1">{#N/A,#N/A,FALSE,"Assessment";#N/A,#N/A,FALSE,"Staffing";#N/A,#N/A,FALSE,"Hires";#N/A,#N/A,FALSE,"Assumptions"}</definedName>
    <definedName name="__kk1" localSheetId="19" hidden="1">{#N/A,#N/A,FALSE,"Assessment";#N/A,#N/A,FALSE,"Staffing";#N/A,#N/A,FALSE,"Hires";#N/A,#N/A,FALSE,"Assumptions"}</definedName>
    <definedName name="__kk1" localSheetId="13" hidden="1">{#N/A,#N/A,FALSE,"Assessment";#N/A,#N/A,FALSE,"Staffing";#N/A,#N/A,FALSE,"Hires";#N/A,#N/A,FALSE,"Assumptions"}</definedName>
    <definedName name="__kk1" localSheetId="22" hidden="1">{#N/A,#N/A,FALSE,"Assessment";#N/A,#N/A,FALSE,"Staffing";#N/A,#N/A,FALSE,"Hires";#N/A,#N/A,FALSE,"Assumptions"}</definedName>
    <definedName name="__kk1" localSheetId="25" hidden="1">{#N/A,#N/A,FALSE,"Assessment";#N/A,#N/A,FALSE,"Staffing";#N/A,#N/A,FALSE,"Hires";#N/A,#N/A,FALSE,"Assumptions"}</definedName>
    <definedName name="__kk1" localSheetId="16" hidden="1">{#N/A,#N/A,FALSE,"Assessment";#N/A,#N/A,FALSE,"Staffing";#N/A,#N/A,FALSE,"Hires";#N/A,#N/A,FALSE,"Assumptions"}</definedName>
    <definedName name="__kk1" localSheetId="28" hidden="1">{#N/A,#N/A,FALSE,"Assessment";#N/A,#N/A,FALSE,"Staffing";#N/A,#N/A,FALSE,"Hires";#N/A,#N/A,FALSE,"Assumptions"}</definedName>
    <definedName name="__kk1" hidden="1">{#N/A,#N/A,FALSE,"Assessment";#N/A,#N/A,FALSE,"Staffing";#N/A,#N/A,FALSE,"Hires";#N/A,#N/A,FALSE,"Assumptions"}</definedName>
    <definedName name="__KKK1" localSheetId="10" hidden="1">{#N/A,#N/A,FALSE,"Assessment";#N/A,#N/A,FALSE,"Staffing";#N/A,#N/A,FALSE,"Hires";#N/A,#N/A,FALSE,"Assumptions"}</definedName>
    <definedName name="__KKK1" localSheetId="19" hidden="1">{#N/A,#N/A,FALSE,"Assessment";#N/A,#N/A,FALSE,"Staffing";#N/A,#N/A,FALSE,"Hires";#N/A,#N/A,FALSE,"Assumptions"}</definedName>
    <definedName name="__KKK1" localSheetId="13" hidden="1">{#N/A,#N/A,FALSE,"Assessment";#N/A,#N/A,FALSE,"Staffing";#N/A,#N/A,FALSE,"Hires";#N/A,#N/A,FALSE,"Assumptions"}</definedName>
    <definedName name="__KKK1" localSheetId="22" hidden="1">{#N/A,#N/A,FALSE,"Assessment";#N/A,#N/A,FALSE,"Staffing";#N/A,#N/A,FALSE,"Hires";#N/A,#N/A,FALSE,"Assumptions"}</definedName>
    <definedName name="__KKK1" localSheetId="25" hidden="1">{#N/A,#N/A,FALSE,"Assessment";#N/A,#N/A,FALSE,"Staffing";#N/A,#N/A,FALSE,"Hires";#N/A,#N/A,FALSE,"Assumptions"}</definedName>
    <definedName name="__KKK1" localSheetId="16" hidden="1">{#N/A,#N/A,FALSE,"Assessment";#N/A,#N/A,FALSE,"Staffing";#N/A,#N/A,FALSE,"Hires";#N/A,#N/A,FALSE,"Assumptions"}</definedName>
    <definedName name="__KKK1" localSheetId="28" hidden="1">{#N/A,#N/A,FALSE,"Assessment";#N/A,#N/A,FALSE,"Staffing";#N/A,#N/A,FALSE,"Hires";#N/A,#N/A,FALSE,"Assumptions"}</definedName>
    <definedName name="__KKK1" hidden="1">{#N/A,#N/A,FALSE,"Assessment";#N/A,#N/A,FALSE,"Staffing";#N/A,#N/A,FALSE,"Hires";#N/A,#N/A,FALSE,"Assumptions"}</definedName>
    <definedName name="__wrn1" localSheetId="10" hidden="1">{"holdco",#N/A,FALSE,"Summary Financials";"holdco",#N/A,FALSE,"Summary Financials"}</definedName>
    <definedName name="__wrn1" localSheetId="19" hidden="1">{"holdco",#N/A,FALSE,"Summary Financials";"holdco",#N/A,FALSE,"Summary Financials"}</definedName>
    <definedName name="__wrn1" localSheetId="13" hidden="1">{"holdco",#N/A,FALSE,"Summary Financials";"holdco",#N/A,FALSE,"Summary Financials"}</definedName>
    <definedName name="__wrn1" localSheetId="22" hidden="1">{"holdco",#N/A,FALSE,"Summary Financials";"holdco",#N/A,FALSE,"Summary Financials"}</definedName>
    <definedName name="__wrn1" localSheetId="25" hidden="1">{"holdco",#N/A,FALSE,"Summary Financials";"holdco",#N/A,FALSE,"Summary Financials"}</definedName>
    <definedName name="__wrn1" localSheetId="16" hidden="1">{"holdco",#N/A,FALSE,"Summary Financials";"holdco",#N/A,FALSE,"Summary Financials"}</definedName>
    <definedName name="__wrn1" localSheetId="28" hidden="1">{"holdco",#N/A,FALSE,"Summary Financials";"holdco",#N/A,FALSE,"Summary Financials"}</definedName>
    <definedName name="__wrn1" hidden="1">{"holdco",#N/A,FALSE,"Summary Financials";"holdco",#N/A,FALSE,"Summary Financials"}</definedName>
    <definedName name="__wrn2" localSheetId="10" hidden="1">{"holdco",#N/A,FALSE,"Summary Financials";"holdco",#N/A,FALSE,"Summary Financials"}</definedName>
    <definedName name="__wrn2" localSheetId="19" hidden="1">{"holdco",#N/A,FALSE,"Summary Financials";"holdco",#N/A,FALSE,"Summary Financials"}</definedName>
    <definedName name="__wrn2" localSheetId="13" hidden="1">{"holdco",#N/A,FALSE,"Summary Financials";"holdco",#N/A,FALSE,"Summary Financials"}</definedName>
    <definedName name="__wrn2" localSheetId="22" hidden="1">{"holdco",#N/A,FALSE,"Summary Financials";"holdco",#N/A,FALSE,"Summary Financials"}</definedName>
    <definedName name="__wrn2" localSheetId="25" hidden="1">{"holdco",#N/A,FALSE,"Summary Financials";"holdco",#N/A,FALSE,"Summary Financials"}</definedName>
    <definedName name="__wrn2" localSheetId="16" hidden="1">{"holdco",#N/A,FALSE,"Summary Financials";"holdco",#N/A,FALSE,"Summary Financials"}</definedName>
    <definedName name="__wrn2" localSheetId="28" hidden="1">{"holdco",#N/A,FALSE,"Summary Financials";"holdco",#N/A,FALSE,"Summary Financials"}</definedName>
    <definedName name="__wrn2" hidden="1">{"holdco",#N/A,FALSE,"Summary Financials";"holdco",#N/A,FALSE,"Summary Financials"}</definedName>
    <definedName name="__wrn3" localSheetId="10" hidden="1">{"holdco",#N/A,FALSE,"Summary Financials";"holdco",#N/A,FALSE,"Summary Financials"}</definedName>
    <definedName name="__wrn3" localSheetId="19" hidden="1">{"holdco",#N/A,FALSE,"Summary Financials";"holdco",#N/A,FALSE,"Summary Financials"}</definedName>
    <definedName name="__wrn3" localSheetId="13" hidden="1">{"holdco",#N/A,FALSE,"Summary Financials";"holdco",#N/A,FALSE,"Summary Financials"}</definedName>
    <definedName name="__wrn3" localSheetId="22" hidden="1">{"holdco",#N/A,FALSE,"Summary Financials";"holdco",#N/A,FALSE,"Summary Financials"}</definedName>
    <definedName name="__wrn3" localSheetId="25" hidden="1">{"holdco",#N/A,FALSE,"Summary Financials";"holdco",#N/A,FALSE,"Summary Financials"}</definedName>
    <definedName name="__wrn3" localSheetId="16" hidden="1">{"holdco",#N/A,FALSE,"Summary Financials";"holdco",#N/A,FALSE,"Summary Financials"}</definedName>
    <definedName name="__wrn3" localSheetId="28" hidden="1">{"holdco",#N/A,FALSE,"Summary Financials";"holdco",#N/A,FALSE,"Summary Financials"}</definedName>
    <definedName name="__wrn3" hidden="1">{"holdco",#N/A,FALSE,"Summary Financials";"holdco",#N/A,FALSE,"Summary Financials"}</definedName>
    <definedName name="__wrn7" localSheetId="10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wrn7" localSheetId="19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wrn7" localSheetId="13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wrn7" localSheetId="22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wrn7" localSheetId="25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wrn7" localSheetId="1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wrn7" localSheetId="28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wrn7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wrn8" localSheetId="10" hidden="1">{"holdco",#N/A,FALSE,"Summary Financials";"holdco",#N/A,FALSE,"Summary Financials"}</definedName>
    <definedName name="__wrn8" localSheetId="19" hidden="1">{"holdco",#N/A,FALSE,"Summary Financials";"holdco",#N/A,FALSE,"Summary Financials"}</definedName>
    <definedName name="__wrn8" localSheetId="13" hidden="1">{"holdco",#N/A,FALSE,"Summary Financials";"holdco",#N/A,FALSE,"Summary Financials"}</definedName>
    <definedName name="__wrn8" localSheetId="22" hidden="1">{"holdco",#N/A,FALSE,"Summary Financials";"holdco",#N/A,FALSE,"Summary Financials"}</definedName>
    <definedName name="__wrn8" localSheetId="25" hidden="1">{"holdco",#N/A,FALSE,"Summary Financials";"holdco",#N/A,FALSE,"Summary Financials"}</definedName>
    <definedName name="__wrn8" localSheetId="16" hidden="1">{"holdco",#N/A,FALSE,"Summary Financials";"holdco",#N/A,FALSE,"Summary Financials"}</definedName>
    <definedName name="__wrn8" localSheetId="28" hidden="1">{"holdco",#N/A,FALSE,"Summary Financials";"holdco",#N/A,FALSE,"Summary Financials"}</definedName>
    <definedName name="__wrn8" hidden="1">{"holdco",#N/A,FALSE,"Summary Financials";"holdco",#N/A,FALSE,"Summary Financials"}</definedName>
    <definedName name="_139__123Graph_LBL_DCHART_3" hidden="1">[2]Graphs!$D$59:$D$59</definedName>
    <definedName name="_142__123Graph_LBL_FCHART_1" hidden="1">[2]Graphs!$G$59:$G$59</definedName>
    <definedName name="_143__123Graph_LBL_FCHART_3" hidden="1">[2]Graphs!$G$59:$G$59</definedName>
    <definedName name="_33__123Graph_LBL_ECHART_3" hidden="1">[2]Graphs!$F$59:$F$59</definedName>
    <definedName name="_34__123Graph_LBL_FCHART_1" hidden="1">[2]Graphs!$G$59:$G$59</definedName>
    <definedName name="_35__123Graph_LBL_FCHART_3" hidden="1">[2]Graphs!$G$59:$G$59</definedName>
    <definedName name="_49__123Graph_LBL_FCHART_1" hidden="1">[2]Graphs!$G$59:$G$59</definedName>
    <definedName name="_AtRisk_SimSetting_AutomaticallyGenerateReports" hidden="1">FALSE</definedName>
    <definedName name="_AtRisk_SimSetting_AutomaticResultsDisplayMode" hidden="1">3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7</definedName>
    <definedName name="_AtRisk_SimSetting_ReportsList" hidden="1">0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_Fill" hidden="1">#REF!</definedName>
    <definedName name="_Key1" hidden="1">#REF!</definedName>
    <definedName name="_Key2" hidden="1">#REF!</definedName>
    <definedName name="_Order1" hidden="1">255</definedName>
    <definedName name="_Order2" hidden="1">0</definedName>
    <definedName name="_Sort" hidden="1">#REF!</definedName>
    <definedName name="a" hidden="1">#REF!</definedName>
    <definedName name="AAA_duser" hidden="1">"OFF"</definedName>
    <definedName name="AAB_GSPPG" hidden="1">"AAB_Goldman Sachs PPG Chart Utilities 1.0g"</definedName>
    <definedName name="AccessDatabase" hidden="1">"C:\DATA\KEVIN\MODELS\Model 0218.mdb"</definedName>
    <definedName name="ACwvu.CapersView." hidden="1">[3]Sheet1!#REF!</definedName>
    <definedName name="ACwvu.Japan_Capers_Ed_Pub." hidden="1">#REF!</definedName>
    <definedName name="ACwvu.KJP_CC." hidden="1">#REF!</definedName>
    <definedName name="b" localSheetId="10" hidden="1">{#N/A,#N/A,FALSE,"DI 2 YEAR MASTER SCHEDULE"}</definedName>
    <definedName name="b" localSheetId="19" hidden="1">{#N/A,#N/A,FALSE,"DI 2 YEAR MASTER SCHEDULE"}</definedName>
    <definedName name="b" localSheetId="13" hidden="1">{#N/A,#N/A,FALSE,"DI 2 YEAR MASTER SCHEDULE"}</definedName>
    <definedName name="b" localSheetId="22" hidden="1">{#N/A,#N/A,FALSE,"DI 2 YEAR MASTER SCHEDULE"}</definedName>
    <definedName name="b" localSheetId="25" hidden="1">{#N/A,#N/A,FALSE,"DI 2 YEAR MASTER SCHEDULE"}</definedName>
    <definedName name="b" localSheetId="16" hidden="1">{#N/A,#N/A,FALSE,"DI 2 YEAR MASTER SCHEDULE"}</definedName>
    <definedName name="b" localSheetId="28" hidden="1">{#N/A,#N/A,FALSE,"DI 2 YEAR MASTER SCHEDULE"}</definedName>
    <definedName name="b" hidden="1">{#N/A,#N/A,FALSE,"DI 2 YEAR MASTER SCHEDULE"}</definedName>
    <definedName name="bb" localSheetId="10" hidden="1">{#N/A,#N/A,FALSE,"PRJCTED MNTHLY QTY's"}</definedName>
    <definedName name="bb" localSheetId="19" hidden="1">{#N/A,#N/A,FALSE,"PRJCTED MNTHLY QTY's"}</definedName>
    <definedName name="bb" localSheetId="13" hidden="1">{#N/A,#N/A,FALSE,"PRJCTED MNTHLY QTY's"}</definedName>
    <definedName name="bb" localSheetId="22" hidden="1">{#N/A,#N/A,FALSE,"PRJCTED MNTHLY QTY's"}</definedName>
    <definedName name="bb" localSheetId="25" hidden="1">{#N/A,#N/A,FALSE,"PRJCTED MNTHLY QTY's"}</definedName>
    <definedName name="bb" localSheetId="16" hidden="1">{#N/A,#N/A,FALSE,"PRJCTED MNTHLY QTY's"}</definedName>
    <definedName name="bb" localSheetId="28" hidden="1">{#N/A,#N/A,FALSE,"PRJCTED MNTHLY QTY's"}</definedName>
    <definedName name="bb" hidden="1">{#N/A,#N/A,FALSE,"PRJCTED MNTHLY QTY's"}</definedName>
    <definedName name="bbbb" localSheetId="10" hidden="1">{#N/A,#N/A,FALSE,"PRJCTED QTRLY QTY's"}</definedName>
    <definedName name="bbbb" localSheetId="19" hidden="1">{#N/A,#N/A,FALSE,"PRJCTED QTRLY QTY's"}</definedName>
    <definedName name="bbbb" localSheetId="13" hidden="1">{#N/A,#N/A,FALSE,"PRJCTED QTRLY QTY's"}</definedName>
    <definedName name="bbbb" localSheetId="22" hidden="1">{#N/A,#N/A,FALSE,"PRJCTED QTRLY QTY's"}</definedName>
    <definedName name="bbbb" localSheetId="25" hidden="1">{#N/A,#N/A,FALSE,"PRJCTED QTRLY QTY's"}</definedName>
    <definedName name="bbbb" localSheetId="16" hidden="1">{#N/A,#N/A,FALSE,"PRJCTED QTRLY QTY's"}</definedName>
    <definedName name="bbbb" localSheetId="28" hidden="1">{#N/A,#N/A,FALSE,"PRJCTED QTRLY QTY's"}</definedName>
    <definedName name="bbbb" hidden="1">{#N/A,#N/A,FALSE,"PRJCTED QTRLY QTY's"}</definedName>
    <definedName name="bbbbbb" localSheetId="10" hidden="1">{#N/A,#N/A,FALSE,"PRJCTED QTRLY QTY's"}</definedName>
    <definedName name="bbbbbb" localSheetId="19" hidden="1">{#N/A,#N/A,FALSE,"PRJCTED QTRLY QTY's"}</definedName>
    <definedName name="bbbbbb" localSheetId="13" hidden="1">{#N/A,#N/A,FALSE,"PRJCTED QTRLY QTY's"}</definedName>
    <definedName name="bbbbbb" localSheetId="22" hidden="1">{#N/A,#N/A,FALSE,"PRJCTED QTRLY QTY's"}</definedName>
    <definedName name="bbbbbb" localSheetId="25" hidden="1">{#N/A,#N/A,FALSE,"PRJCTED QTRLY QTY's"}</definedName>
    <definedName name="bbbbbb" localSheetId="16" hidden="1">{#N/A,#N/A,FALSE,"PRJCTED QTRLY QTY's"}</definedName>
    <definedName name="bbbbbb" localSheetId="28" hidden="1">{#N/A,#N/A,FALSE,"PRJCTED QTRLY QTY's"}</definedName>
    <definedName name="bbbbbb" hidden="1">{#N/A,#N/A,FALSE,"PRJCTED QTRLY QTY's"}</definedName>
    <definedName name="BExEZ4HBCC06708765M8A06KCR7P" hidden="1">#N/A</definedName>
    <definedName name="BLPH1" hidden="1">[4]Sheet2!#REF!</definedName>
    <definedName name="BLPH10" hidden="1">#REF!</definedName>
    <definedName name="BLPH100" hidden="1">#REF!</definedName>
    <definedName name="BLPH101" hidden="1">#REF!</definedName>
    <definedName name="BLPH102" hidden="1">#REF!</definedName>
    <definedName name="BLPH103" hidden="1">#REF!</definedName>
    <definedName name="BLPH104" hidden="1">#REF!</definedName>
    <definedName name="BLPH105" hidden="1">#REF!</definedName>
    <definedName name="BLPH106" hidden="1">#REF!</definedName>
    <definedName name="BLPH107" hidden="1">#REF!</definedName>
    <definedName name="BLPH108" hidden="1">#REF!</definedName>
    <definedName name="BLPH109" hidden="1">#REF!</definedName>
    <definedName name="BLPH11" hidden="1">#REF!</definedName>
    <definedName name="BLPH110" hidden="1">#REF!</definedName>
    <definedName name="BLPH111" hidden="1">#REF!</definedName>
    <definedName name="BLPH112" hidden="1">#REF!</definedName>
    <definedName name="BLPH113" hidden="1">#REF!</definedName>
    <definedName name="BLPH114" hidden="1">#REF!</definedName>
    <definedName name="BLPH115" hidden="1">#REF!</definedName>
    <definedName name="BLPH116" hidden="1">#REF!</definedName>
    <definedName name="BLPH117" hidden="1">#REF!</definedName>
    <definedName name="BLPH118" hidden="1">#REF!</definedName>
    <definedName name="BLPH119" hidden="1">#REF!</definedName>
    <definedName name="BLPH12" hidden="1">#REF!</definedName>
    <definedName name="BLPH120" hidden="1">#REF!</definedName>
    <definedName name="BLPH121" hidden="1">#REF!</definedName>
    <definedName name="BLPH122" hidden="1">#REF!</definedName>
    <definedName name="BLPH123" hidden="1">#REF!</definedName>
    <definedName name="BLPH124" hidden="1">#REF!</definedName>
    <definedName name="BLPH125" hidden="1">#REF!</definedName>
    <definedName name="BLPH126" hidden="1">#REF!</definedName>
    <definedName name="BLPH127" hidden="1">#REF!</definedName>
    <definedName name="BLPH128" hidden="1">#REF!</definedName>
    <definedName name="BLPH129" hidden="1">#REF!</definedName>
    <definedName name="BLPH13" hidden="1">#REF!</definedName>
    <definedName name="BLPH130" hidden="1">#REF!</definedName>
    <definedName name="BLPH131" hidden="1">#REF!</definedName>
    <definedName name="BLPH132" hidden="1">#REF!</definedName>
    <definedName name="BLPH133" hidden="1">#REF!</definedName>
    <definedName name="BLPH134" hidden="1">#REF!</definedName>
    <definedName name="BLPH135" hidden="1">#REF!</definedName>
    <definedName name="BLPH136" hidden="1">#REF!</definedName>
    <definedName name="BLPH137" hidden="1">#REF!</definedName>
    <definedName name="BLPH138" hidden="1">#REF!</definedName>
    <definedName name="BLPH139" hidden="1">#REF!</definedName>
    <definedName name="BLPH14" hidden="1">#REF!</definedName>
    <definedName name="BLPH140" hidden="1">#REF!</definedName>
    <definedName name="BLPH141" hidden="1">#REF!</definedName>
    <definedName name="BLPH142" hidden="1">#REF!</definedName>
    <definedName name="BLPH143" hidden="1">#REF!</definedName>
    <definedName name="BLPH144" hidden="1">#REF!</definedName>
    <definedName name="BLPH145" hidden="1">#REF!</definedName>
    <definedName name="BLPH146" hidden="1">#REF!</definedName>
    <definedName name="BLPH147" hidden="1">#REF!</definedName>
    <definedName name="BLPH148" hidden="1">#REF!</definedName>
    <definedName name="BLPH149" hidden="1">#REF!</definedName>
    <definedName name="BLPH15" hidden="1">#REF!</definedName>
    <definedName name="BLPH150" hidden="1">#REF!</definedName>
    <definedName name="BLPH151" hidden="1">#REF!</definedName>
    <definedName name="BLPH152" hidden="1">#REF!</definedName>
    <definedName name="BLPH153" hidden="1">#REF!</definedName>
    <definedName name="BLPH154" hidden="1">#REF!</definedName>
    <definedName name="BLPH155" hidden="1">#REF!</definedName>
    <definedName name="BLPH156" hidden="1">#REF!</definedName>
    <definedName name="BLPH157" hidden="1">#REF!</definedName>
    <definedName name="BLPH158" hidden="1">#REF!</definedName>
    <definedName name="BLPH159" hidden="1">#REF!</definedName>
    <definedName name="BLPH16" hidden="1">#REF!</definedName>
    <definedName name="BLPH160" hidden="1">#REF!</definedName>
    <definedName name="BLPH161" hidden="1">#REF!</definedName>
    <definedName name="BLPH162" hidden="1">#REF!</definedName>
    <definedName name="BLPH163" hidden="1">#REF!</definedName>
    <definedName name="BLPH164" hidden="1">#REF!</definedName>
    <definedName name="BLPH165" hidden="1">#REF!</definedName>
    <definedName name="BLPH166" hidden="1">#REF!</definedName>
    <definedName name="BLPH167" hidden="1">#REF!</definedName>
    <definedName name="BLPH168" hidden="1">#REF!</definedName>
    <definedName name="BLPH169" hidden="1">#REF!</definedName>
    <definedName name="BLPH17" hidden="1">#REF!</definedName>
    <definedName name="BLPH170" hidden="1">#REF!</definedName>
    <definedName name="BLPH171" hidden="1">#REF!</definedName>
    <definedName name="BLPH172" hidden="1">#REF!</definedName>
    <definedName name="BLPH173" hidden="1">#REF!</definedName>
    <definedName name="BLPH174" hidden="1">#REF!</definedName>
    <definedName name="BLPH175" hidden="1">#REF!</definedName>
    <definedName name="BLPH176" hidden="1">#REF!</definedName>
    <definedName name="BLPH177" hidden="1">#REF!</definedName>
    <definedName name="BLPH178" hidden="1">#REF!</definedName>
    <definedName name="BLPH179" hidden="1">#REF!</definedName>
    <definedName name="BLPH18" hidden="1">#REF!</definedName>
    <definedName name="BLPH180" hidden="1">#REF!</definedName>
    <definedName name="BLPH181" hidden="1">#REF!</definedName>
    <definedName name="BLPH182" hidden="1">#REF!</definedName>
    <definedName name="BLPH183" hidden="1">#REF!</definedName>
    <definedName name="BLPH184" hidden="1">#REF!</definedName>
    <definedName name="BLPH185" hidden="1">#REF!</definedName>
    <definedName name="BLPH186" hidden="1">#REF!</definedName>
    <definedName name="BLPH187" hidden="1">#REF!</definedName>
    <definedName name="BLPH188" hidden="1">#REF!</definedName>
    <definedName name="BLPH189" hidden="1">#REF!</definedName>
    <definedName name="BLPH19" hidden="1">#REF!</definedName>
    <definedName name="BLPH190" hidden="1">#REF!</definedName>
    <definedName name="BLPH191" hidden="1">#REF!</definedName>
    <definedName name="BLPH192" hidden="1">#REF!</definedName>
    <definedName name="BLPH193" hidden="1">#REF!</definedName>
    <definedName name="BLPH194" hidden="1">#REF!</definedName>
    <definedName name="BLPH195" hidden="1">#REF!</definedName>
    <definedName name="BLPH196" hidden="1">#REF!</definedName>
    <definedName name="BLPH197" hidden="1">#REF!</definedName>
    <definedName name="BLPH198" hidden="1">#REF!</definedName>
    <definedName name="BLPH199" hidden="1">#REF!</definedName>
    <definedName name="BLPH2" hidden="1">[4]Sheet2!#REF!</definedName>
    <definedName name="BLPH20" hidden="1">#REF!</definedName>
    <definedName name="BLPH200" hidden="1">#REF!</definedName>
    <definedName name="BLPH201" hidden="1">#REF!</definedName>
    <definedName name="BLPH202" hidden="1">#REF!</definedName>
    <definedName name="BLPH203" hidden="1">#REF!</definedName>
    <definedName name="BLPH204" hidden="1">#REF!</definedName>
    <definedName name="BLPH205" hidden="1">#REF!</definedName>
    <definedName name="BLPH206" hidden="1">#REF!</definedName>
    <definedName name="BLPH207" hidden="1">#REF!</definedName>
    <definedName name="BLPH208" hidden="1">#REF!</definedName>
    <definedName name="BLPH209" hidden="1">#REF!</definedName>
    <definedName name="BLPH21" hidden="1">'[5]Risk-Free Rate'!$AQ$15</definedName>
    <definedName name="BLPH210" hidden="1">#REF!</definedName>
    <definedName name="BLPH211" hidden="1">#REF!</definedName>
    <definedName name="BLPH212" hidden="1">#REF!</definedName>
    <definedName name="BLPH213" hidden="1">#REF!</definedName>
    <definedName name="BLPH214" hidden="1">#REF!</definedName>
    <definedName name="BLPH215" hidden="1">#REF!</definedName>
    <definedName name="BLPH216" hidden="1">#REF!</definedName>
    <definedName name="BLPH217" hidden="1">#REF!</definedName>
    <definedName name="BLPH218" hidden="1">#REF!</definedName>
    <definedName name="BLPH219" hidden="1">#REF!</definedName>
    <definedName name="BLPH22" hidden="1">'[5]Risk-Free Rate'!$AN$15</definedName>
    <definedName name="BLPH220" hidden="1">#REF!</definedName>
    <definedName name="BLPH221" hidden="1">#REF!</definedName>
    <definedName name="BLPH222" hidden="1">#REF!</definedName>
    <definedName name="BLPH223" hidden="1">#REF!</definedName>
    <definedName name="BLPH224" hidden="1">#REF!</definedName>
    <definedName name="BLPH225" hidden="1">#REF!</definedName>
    <definedName name="BLPH226" hidden="1">#REF!</definedName>
    <definedName name="BLPH227" hidden="1">#REF!</definedName>
    <definedName name="BLPH228" hidden="1">#REF!</definedName>
    <definedName name="BLPH229" hidden="1">#REF!</definedName>
    <definedName name="BLPH23" hidden="1">'[5]Risk-Free Rate'!$AK$15</definedName>
    <definedName name="BLPH230" hidden="1">#REF!</definedName>
    <definedName name="BLPH231" hidden="1">#REF!</definedName>
    <definedName name="BLPH232" hidden="1">#REF!</definedName>
    <definedName name="BLPH233" hidden="1">#REF!</definedName>
    <definedName name="BLPH234" hidden="1">#REF!</definedName>
    <definedName name="BLPH235" hidden="1">#REF!</definedName>
    <definedName name="BLPH236" hidden="1">#REF!</definedName>
    <definedName name="BLPH237" hidden="1">#REF!</definedName>
    <definedName name="BLPH238" hidden="1">#REF!</definedName>
    <definedName name="BLPH239" hidden="1">#REF!</definedName>
    <definedName name="BLPH24" hidden="1">'[5]Risk-Free Rate'!$AH$15</definedName>
    <definedName name="BLPH240" hidden="1">#REF!</definedName>
    <definedName name="BLPH241" hidden="1">#REF!</definedName>
    <definedName name="BLPH242" hidden="1">#REF!</definedName>
    <definedName name="BLPH243" hidden="1">#REF!</definedName>
    <definedName name="BLPH244" hidden="1">#REF!</definedName>
    <definedName name="BLPH245" hidden="1">#REF!</definedName>
    <definedName name="BLPH246" hidden="1">#REF!</definedName>
    <definedName name="BLPH247" hidden="1">#REF!</definedName>
    <definedName name="BLPH248" hidden="1">#REF!</definedName>
    <definedName name="BLPH249" hidden="1">#REF!</definedName>
    <definedName name="BLPH25" hidden="1">'[5]Risk-Free Rate'!$AE$15</definedName>
    <definedName name="BLPH250" hidden="1">#REF!</definedName>
    <definedName name="BLPH251" hidden="1">#REF!</definedName>
    <definedName name="BLPH252" hidden="1">#REF!</definedName>
    <definedName name="BLPH253" hidden="1">#REF!</definedName>
    <definedName name="BLPH254" hidden="1">#REF!</definedName>
    <definedName name="BLPH255" hidden="1">#REF!</definedName>
    <definedName name="BLPH256" hidden="1">#REF!</definedName>
    <definedName name="BLPH257" hidden="1">#REF!</definedName>
    <definedName name="BLPH258" hidden="1">#REF!</definedName>
    <definedName name="BLPH259" hidden="1">#REF!</definedName>
    <definedName name="BLPH26" hidden="1">'[5]Risk-Free Rate'!$AB$15</definedName>
    <definedName name="BLPH260" hidden="1">#REF!</definedName>
    <definedName name="BLPH261" hidden="1">#REF!</definedName>
    <definedName name="BLPH262" hidden="1">#REF!</definedName>
    <definedName name="BLPH263" hidden="1">#REF!</definedName>
    <definedName name="BLPH264" hidden="1">#REF!</definedName>
    <definedName name="BLPH265" hidden="1">#REF!</definedName>
    <definedName name="BLPH266" hidden="1">#REF!</definedName>
    <definedName name="BLPH267" hidden="1">#REF!</definedName>
    <definedName name="BLPH268" hidden="1">#REF!</definedName>
    <definedName name="BLPH269" hidden="1">#REF!</definedName>
    <definedName name="BLPH27" hidden="1">'[5]Risk-Free Rate'!$Y$15</definedName>
    <definedName name="BLPH270" hidden="1">#REF!</definedName>
    <definedName name="BLPH271" hidden="1">#REF!</definedName>
    <definedName name="BLPH272" hidden="1">#REF!</definedName>
    <definedName name="BLPH273" hidden="1">#REF!</definedName>
    <definedName name="BLPH274" hidden="1">#REF!</definedName>
    <definedName name="BLPH275" hidden="1">#REF!</definedName>
    <definedName name="BLPH276" hidden="1">#REF!</definedName>
    <definedName name="BLPH277" hidden="1">#REF!</definedName>
    <definedName name="BLPH278" hidden="1">#REF!</definedName>
    <definedName name="BLPH279" hidden="1">#REF!</definedName>
    <definedName name="BLPH28" hidden="1">'[5]Risk-Free Rate'!$V$15</definedName>
    <definedName name="BLPH280" hidden="1">#REF!</definedName>
    <definedName name="BLPH281" hidden="1">#REF!</definedName>
    <definedName name="BLPH282" hidden="1">#REF!</definedName>
    <definedName name="BLPH283" hidden="1">#REF!</definedName>
    <definedName name="BLPH284" hidden="1">#REF!</definedName>
    <definedName name="BLPH285" hidden="1">#REF!</definedName>
    <definedName name="BLPH286" hidden="1">#REF!</definedName>
    <definedName name="BLPH287" hidden="1">#REF!</definedName>
    <definedName name="BLPH288" hidden="1">#REF!</definedName>
    <definedName name="BLPH289" hidden="1">#REF!</definedName>
    <definedName name="BLPH29" hidden="1">'[5]Risk-Free Rate'!$S$15</definedName>
    <definedName name="BLPH290" hidden="1">#REF!</definedName>
    <definedName name="BLPH291" hidden="1">#REF!</definedName>
    <definedName name="BLPH292" hidden="1">#REF!</definedName>
    <definedName name="BLPH293" hidden="1">#REF!</definedName>
    <definedName name="BLPH294" hidden="1">#REF!</definedName>
    <definedName name="BLPH295" hidden="1">#REF!</definedName>
    <definedName name="BLPH296" hidden="1">#REF!</definedName>
    <definedName name="BLPH297" hidden="1">#REF!</definedName>
    <definedName name="BLPH298" hidden="1">#REF!</definedName>
    <definedName name="BLPH299" hidden="1">#REF!</definedName>
    <definedName name="BLPH3" hidden="1">#REF!</definedName>
    <definedName name="BLPH30" hidden="1">'[5]Risk-Free Rate'!$P$15</definedName>
    <definedName name="BLPH300" hidden="1">#REF!</definedName>
    <definedName name="BLPH301" hidden="1">#REF!</definedName>
    <definedName name="BLPH302" hidden="1">#REF!</definedName>
    <definedName name="BLPH303" hidden="1">#REF!</definedName>
    <definedName name="BLPH304" hidden="1">#REF!</definedName>
    <definedName name="BLPH305" hidden="1">#REF!</definedName>
    <definedName name="BLPH306" hidden="1">#REF!</definedName>
    <definedName name="BLPH307" hidden="1">#REF!</definedName>
    <definedName name="BLPH308" hidden="1">#REF!</definedName>
    <definedName name="BLPH309" hidden="1">#REF!</definedName>
    <definedName name="BLPH31" hidden="1">'[5]Risk-Free Rate'!$M$15</definedName>
    <definedName name="BLPH310" hidden="1">#REF!</definedName>
    <definedName name="BLPH311" hidden="1">#REF!</definedName>
    <definedName name="BLPH312" hidden="1">#REF!</definedName>
    <definedName name="BLPH313" hidden="1">#REF!</definedName>
    <definedName name="BLPH314" hidden="1">#REF!</definedName>
    <definedName name="BLPH315" hidden="1">#REF!</definedName>
    <definedName name="BLPH316" hidden="1">#REF!</definedName>
    <definedName name="BLPH317" hidden="1">#REF!</definedName>
    <definedName name="BLPH318" hidden="1">#REF!</definedName>
    <definedName name="BLPH319" hidden="1">#REF!</definedName>
    <definedName name="BLPH32" hidden="1">'[5]Risk-Free Rate'!$J$15</definedName>
    <definedName name="BLPH320" hidden="1">#REF!</definedName>
    <definedName name="BLPH321" hidden="1">#REF!</definedName>
    <definedName name="BLPH322" hidden="1">#REF!</definedName>
    <definedName name="BLPH323" hidden="1">#REF!</definedName>
    <definedName name="BLPH324" hidden="1">#REF!</definedName>
    <definedName name="BLPH325" hidden="1">#REF!</definedName>
    <definedName name="BLPH326" hidden="1">#REF!</definedName>
    <definedName name="BLPH327" hidden="1">#REF!</definedName>
    <definedName name="BLPH328" hidden="1">#REF!</definedName>
    <definedName name="BLPH329" hidden="1">#REF!</definedName>
    <definedName name="BLPH33" hidden="1">'[5]Risk-Free Rate'!$G$15</definedName>
    <definedName name="BLPH330" hidden="1">#REF!</definedName>
    <definedName name="BLPH331" hidden="1">#REF!</definedName>
    <definedName name="BLPH332" hidden="1">#REF!</definedName>
    <definedName name="BLPH333" hidden="1">#REF!</definedName>
    <definedName name="BLPH334" hidden="1">#REF!</definedName>
    <definedName name="BLPH335" hidden="1">#REF!</definedName>
    <definedName name="BLPH336" hidden="1">#REF!</definedName>
    <definedName name="BLPH337" hidden="1">#REF!</definedName>
    <definedName name="BLPH338" hidden="1">#REF!</definedName>
    <definedName name="BLPH339" hidden="1">#REF!</definedName>
    <definedName name="BLPH34" hidden="1">'[5]Risk-Free Rate'!$D$15</definedName>
    <definedName name="BLPH340" hidden="1">#REF!</definedName>
    <definedName name="BLPH341" hidden="1">#REF!</definedName>
    <definedName name="BLPH342" hidden="1">#REF!</definedName>
    <definedName name="BLPH343" hidden="1">#REF!</definedName>
    <definedName name="BLPH344" hidden="1">#REF!</definedName>
    <definedName name="BLPH345" hidden="1">#REF!</definedName>
    <definedName name="BLPH346" hidden="1">#REF!</definedName>
    <definedName name="BLPH347" hidden="1">#REF!</definedName>
    <definedName name="BLPH348" hidden="1">#REF!</definedName>
    <definedName name="BLPH349" hidden="1">#REF!</definedName>
    <definedName name="BLPH35" hidden="1">'[5]Risk-Free Rate'!$A$15</definedName>
    <definedName name="BLPH350" hidden="1">#REF!</definedName>
    <definedName name="BLPH351" hidden="1">#REF!</definedName>
    <definedName name="BLPH352" hidden="1">#REF!</definedName>
    <definedName name="BLPH353" hidden="1">#REF!</definedName>
    <definedName name="BLPH354" hidden="1">#REF!</definedName>
    <definedName name="BLPH355" hidden="1">#REF!</definedName>
    <definedName name="BLPH356" hidden="1">#REF!</definedName>
    <definedName name="BLPH357" hidden="1">#REF!</definedName>
    <definedName name="BLPH358" hidden="1">#REF!</definedName>
    <definedName name="BLPH359" hidden="1">#REF!</definedName>
    <definedName name="BLPH36" hidden="1">#REF!</definedName>
    <definedName name="BLPH37" hidden="1">#REF!</definedName>
    <definedName name="BLPH38" hidden="1">#REF!</definedName>
    <definedName name="BLPH39" hidden="1">#REF!</definedName>
    <definedName name="BLPH4" hidden="1">#REF!</definedName>
    <definedName name="BLPH40" hidden="1">#REF!</definedName>
    <definedName name="BLPH41" hidden="1">#REF!</definedName>
    <definedName name="BLPH42" hidden="1">#REF!</definedName>
    <definedName name="BLPH43" hidden="1">#REF!</definedName>
    <definedName name="BLPH44" hidden="1">#REF!</definedName>
    <definedName name="BLPH45" hidden="1">#REF!</definedName>
    <definedName name="BLPH46" hidden="1">#REF!</definedName>
    <definedName name="BLPH47" hidden="1">#REF!</definedName>
    <definedName name="BLPH48" hidden="1">#REF!</definedName>
    <definedName name="BLPH49" hidden="1">#REF!</definedName>
    <definedName name="BLPH5" hidden="1">[4]Sheet2!#REF!</definedName>
    <definedName name="BLPH50" hidden="1">#REF!</definedName>
    <definedName name="BLPH51" hidden="1">#REF!</definedName>
    <definedName name="BLPH52" hidden="1">#REF!</definedName>
    <definedName name="BLPH53" hidden="1">#REF!</definedName>
    <definedName name="BLPH54" hidden="1">#REF!</definedName>
    <definedName name="BLPH55" hidden="1">#REF!</definedName>
    <definedName name="BLPH56" hidden="1">#REF!</definedName>
    <definedName name="BLPH57" hidden="1">#REF!</definedName>
    <definedName name="BLPH58" hidden="1">#REF!</definedName>
    <definedName name="BLPH59" hidden="1">#REF!</definedName>
    <definedName name="BLPH6" hidden="1">#REF!</definedName>
    <definedName name="BLPH60" hidden="1">#REF!</definedName>
    <definedName name="BLPH61" hidden="1">#REF!</definedName>
    <definedName name="BLPH62" hidden="1">#REF!</definedName>
    <definedName name="BLPH63" hidden="1">#REF!</definedName>
    <definedName name="BLPH64" hidden="1">#REF!</definedName>
    <definedName name="BLPH65" hidden="1">#REF!</definedName>
    <definedName name="BLPH66" hidden="1">#REF!</definedName>
    <definedName name="BLPH67" hidden="1">#REF!</definedName>
    <definedName name="BLPH68" hidden="1">#REF!</definedName>
    <definedName name="BLPH69" hidden="1">#REF!</definedName>
    <definedName name="BLPH7" hidden="1">#REF!</definedName>
    <definedName name="BLPH70" hidden="1">#REF!</definedName>
    <definedName name="BLPH71" hidden="1">#REF!</definedName>
    <definedName name="BLPH72" hidden="1">#REF!</definedName>
    <definedName name="BLPH73" hidden="1">#REF!</definedName>
    <definedName name="BLPH74" hidden="1">#REF!</definedName>
    <definedName name="BLPH75" hidden="1">#REF!</definedName>
    <definedName name="BLPH76" hidden="1">#REF!</definedName>
    <definedName name="BLPH77" hidden="1">#REF!</definedName>
    <definedName name="BLPH78" hidden="1">#REF!</definedName>
    <definedName name="BLPH79" hidden="1">#REF!</definedName>
    <definedName name="BLPH8" hidden="1">#REF!</definedName>
    <definedName name="BLPH80" hidden="1">#REF!</definedName>
    <definedName name="BLPH81" hidden="1">#REF!</definedName>
    <definedName name="BLPH82" hidden="1">#REF!</definedName>
    <definedName name="BLPH83" hidden="1">#REF!</definedName>
    <definedName name="BLPH84" hidden="1">#REF!</definedName>
    <definedName name="BLPH85" hidden="1">#REF!</definedName>
    <definedName name="BLPH86" hidden="1">#REF!</definedName>
    <definedName name="BLPH87" hidden="1">#REF!</definedName>
    <definedName name="BLPH88" hidden="1">#REF!</definedName>
    <definedName name="BLPH89" hidden="1">#REF!</definedName>
    <definedName name="BLPH9" hidden="1">#REF!</definedName>
    <definedName name="BLPH90" hidden="1">#REF!</definedName>
    <definedName name="BLPH91" hidden="1">#REF!</definedName>
    <definedName name="BLPH92" hidden="1">#REF!</definedName>
    <definedName name="BLPH93" hidden="1">#REF!</definedName>
    <definedName name="BLPH94" hidden="1">#REF!</definedName>
    <definedName name="BLPH95" hidden="1">#REF!</definedName>
    <definedName name="BLPH96" hidden="1">#REF!</definedName>
    <definedName name="BLPH97" hidden="1">#REF!</definedName>
    <definedName name="BLPH98" hidden="1">#REF!</definedName>
    <definedName name="BLPH99" hidden="1">#REF!</definedName>
    <definedName name="Cwvu.CapersView." hidden="1">[3]Sheet1!#REF!</definedName>
    <definedName name="Cwvu.Japan_Capers_Ed_Pub." hidden="1">[3]Sheet1!#REF!</definedName>
    <definedName name="f" localSheetId="10" hidden="1">{"'PRODUCTIONCOST SHEET'!$B$3:$G$48"}</definedName>
    <definedName name="f" localSheetId="19" hidden="1">{"'PRODUCTIONCOST SHEET'!$B$3:$G$48"}</definedName>
    <definedName name="f" localSheetId="13" hidden="1">{"'PRODUCTIONCOST SHEET'!$B$3:$G$48"}</definedName>
    <definedName name="f" localSheetId="22" hidden="1">{"'PRODUCTIONCOST SHEET'!$B$3:$G$48"}</definedName>
    <definedName name="f" localSheetId="25" hidden="1">{"'PRODUCTIONCOST SHEET'!$B$3:$G$48"}</definedName>
    <definedName name="f" localSheetId="16" hidden="1">{"'PRODUCTIONCOST SHEET'!$B$3:$G$48"}</definedName>
    <definedName name="f" localSheetId="28" hidden="1">{"'PRODUCTIONCOST SHEET'!$B$3:$G$48"}</definedName>
    <definedName name="f" hidden="1">{"'PRODUCTIONCOST SHEET'!$B$3:$G$48"}</definedName>
    <definedName name="ff" localSheetId="10" hidden="1">{#N/A,#N/A,FALSE,"PRJCTED MNTHLY QTY's"}</definedName>
    <definedName name="ff" localSheetId="19" hidden="1">{#N/A,#N/A,FALSE,"PRJCTED MNTHLY QTY's"}</definedName>
    <definedName name="ff" localSheetId="13" hidden="1">{#N/A,#N/A,FALSE,"PRJCTED MNTHLY QTY's"}</definedName>
    <definedName name="ff" localSheetId="22" hidden="1">{#N/A,#N/A,FALSE,"PRJCTED MNTHLY QTY's"}</definedName>
    <definedName name="ff" localSheetId="25" hidden="1">{#N/A,#N/A,FALSE,"PRJCTED MNTHLY QTY's"}</definedName>
    <definedName name="ff" localSheetId="16" hidden="1">{#N/A,#N/A,FALSE,"PRJCTED MNTHLY QTY's"}</definedName>
    <definedName name="ff" localSheetId="28" hidden="1">{#N/A,#N/A,FALSE,"PRJCTED MNTHLY QTY's"}</definedName>
    <definedName name="ff" hidden="1">{#N/A,#N/A,FALSE,"PRJCTED MNTHLY QTY's"}</definedName>
    <definedName name="fffff" localSheetId="10" hidden="1">{#N/A,#N/A,FALSE,"PRJCTED QTRLY QTY's"}</definedName>
    <definedName name="fffff" localSheetId="19" hidden="1">{#N/A,#N/A,FALSE,"PRJCTED QTRLY QTY's"}</definedName>
    <definedName name="fffff" localSheetId="13" hidden="1">{#N/A,#N/A,FALSE,"PRJCTED QTRLY QTY's"}</definedName>
    <definedName name="fffff" localSheetId="22" hidden="1">{#N/A,#N/A,FALSE,"PRJCTED QTRLY QTY's"}</definedName>
    <definedName name="fffff" localSheetId="25" hidden="1">{#N/A,#N/A,FALSE,"PRJCTED QTRLY QTY's"}</definedName>
    <definedName name="fffff" localSheetId="16" hidden="1">{#N/A,#N/A,FALSE,"PRJCTED QTRLY QTY's"}</definedName>
    <definedName name="fffff" localSheetId="28" hidden="1">{#N/A,#N/A,FALSE,"PRJCTED QTRLY QTY's"}</definedName>
    <definedName name="fffff" hidden="1">{#N/A,#N/A,FALSE,"PRJCTED QTRLY QTY's"}</definedName>
    <definedName name="gjk" localSheetId="10" hidden="1">{#N/A,#N/A,FALSE,"DI 2 YEAR MASTER SCHEDULE"}</definedName>
    <definedName name="gjk" localSheetId="19" hidden="1">{#N/A,#N/A,FALSE,"DI 2 YEAR MASTER SCHEDULE"}</definedName>
    <definedName name="gjk" localSheetId="13" hidden="1">{#N/A,#N/A,FALSE,"DI 2 YEAR MASTER SCHEDULE"}</definedName>
    <definedName name="gjk" localSheetId="22" hidden="1">{#N/A,#N/A,FALSE,"DI 2 YEAR MASTER SCHEDULE"}</definedName>
    <definedName name="gjk" localSheetId="25" hidden="1">{#N/A,#N/A,FALSE,"DI 2 YEAR MASTER SCHEDULE"}</definedName>
    <definedName name="gjk" localSheetId="16" hidden="1">{#N/A,#N/A,FALSE,"DI 2 YEAR MASTER SCHEDULE"}</definedName>
    <definedName name="gjk" localSheetId="28" hidden="1">{#N/A,#N/A,FALSE,"DI 2 YEAR MASTER SCHEDULE"}</definedName>
    <definedName name="gjk" hidden="1">{#N/A,#N/A,FALSE,"DI 2 YEAR MASTER SCHEDULE"}</definedName>
    <definedName name="gwge" hidden="1">#REF!</definedName>
    <definedName name="hh" localSheetId="10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hh" localSheetId="19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hh" localSheetId="13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hh" localSheetId="22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hh" localSheetId="25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hh" localSheetId="16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hh" localSheetId="28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hh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HTML_CodePage" hidden="1">1252</definedName>
    <definedName name="HTML_Control" localSheetId="10" hidden="1">{"'PRODUCTIONCOST SHEET'!$B$3:$G$48"}</definedName>
    <definedName name="HTML_Control" localSheetId="19" hidden="1">{"'PRODUCTIONCOST SHEET'!$B$3:$G$48"}</definedName>
    <definedName name="HTML_Control" localSheetId="13" hidden="1">{"'PRODUCTIONCOST SHEET'!$B$3:$G$48"}</definedName>
    <definedName name="HTML_Control" localSheetId="22" hidden="1">{"'PRODUCTIONCOST SHEET'!$B$3:$G$48"}</definedName>
    <definedName name="HTML_Control" localSheetId="25" hidden="1">{"'PRODUCTIONCOST SHEET'!$B$3:$G$48"}</definedName>
    <definedName name="HTML_Control" localSheetId="16" hidden="1">{"'PRODUCTIONCOST SHEET'!$B$3:$G$48"}</definedName>
    <definedName name="HTML_Control" localSheetId="28" hidden="1">{"'PRODUCTIONCOST SHEET'!$B$3:$G$48"}</definedName>
    <definedName name="HTML_Control" hidden="1">{"'PRODUCTIONCOST SHEET'!$B$3:$G$48"}</definedName>
    <definedName name="HTML_Description" hidden="1">"DRAFT"</definedName>
    <definedName name="HTML_Email" hidden="1">"Patrick_Blattner@Studio.Disney.com"</definedName>
    <definedName name="HTML_Header" hidden="1">"EXISTING &amp; FUTURE PRODUCTS (CONFIDENTIAL)"</definedName>
    <definedName name="HTML_LastUpdate" hidden="1">"2/8/98"</definedName>
    <definedName name="HTML_LineAfter" hidden="1">FALSE</definedName>
    <definedName name="HTML_LineBefore" hidden="1">TRUE</definedName>
    <definedName name="HTML_Name" hidden="1">"Patrick Blattner"</definedName>
    <definedName name="HTML_OBDlg2" hidden="1">TRUE</definedName>
    <definedName name="HTML_OBDlg4" hidden="1">TRUE</definedName>
    <definedName name="HTML_OS" hidden="1">0</definedName>
    <definedName name="HTML_PathFile" hidden="1">"K:\ANIMATE\SECURE\Production\INTRANET\ANI.HTML.htm"</definedName>
    <definedName name="HTML_Title" hidden="1">"2D ANIMATION PRODUCTION TABLE"</definedName>
    <definedName name="l" localSheetId="10" hidden="1">{#N/A,#N/A,FALSE,"DI 2 YEAR MASTER SCHEDULE"}</definedName>
    <definedName name="l" localSheetId="19" hidden="1">{#N/A,#N/A,FALSE,"DI 2 YEAR MASTER SCHEDULE"}</definedName>
    <definedName name="l" localSheetId="13" hidden="1">{#N/A,#N/A,FALSE,"DI 2 YEAR MASTER SCHEDULE"}</definedName>
    <definedName name="l" localSheetId="22" hidden="1">{#N/A,#N/A,FALSE,"DI 2 YEAR MASTER SCHEDULE"}</definedName>
    <definedName name="l" localSheetId="25" hidden="1">{#N/A,#N/A,FALSE,"DI 2 YEAR MASTER SCHEDULE"}</definedName>
    <definedName name="l" localSheetId="16" hidden="1">{#N/A,#N/A,FALSE,"DI 2 YEAR MASTER SCHEDULE"}</definedName>
    <definedName name="l" localSheetId="28" hidden="1">{#N/A,#N/A,FALSE,"DI 2 YEAR MASTER SCHEDULE"}</definedName>
    <definedName name="l" hidden="1">{#N/A,#N/A,FALSE,"DI 2 YEAR MASTER SCHEDULE"}</definedName>
    <definedName name="ListOffset" hidden="1">1</definedName>
    <definedName name="lkl" localSheetId="10" hidden="1">{#N/A,#N/A,FALSE,"DI 2 YEAR MASTER SCHEDULE"}</definedName>
    <definedName name="lkl" localSheetId="19" hidden="1">{#N/A,#N/A,FALSE,"DI 2 YEAR MASTER SCHEDULE"}</definedName>
    <definedName name="lkl" localSheetId="13" hidden="1">{#N/A,#N/A,FALSE,"DI 2 YEAR MASTER SCHEDULE"}</definedName>
    <definedName name="lkl" localSheetId="22" hidden="1">{#N/A,#N/A,FALSE,"DI 2 YEAR MASTER SCHEDULE"}</definedName>
    <definedName name="lkl" localSheetId="25" hidden="1">{#N/A,#N/A,FALSE,"DI 2 YEAR MASTER SCHEDULE"}</definedName>
    <definedName name="lkl" localSheetId="16" hidden="1">{#N/A,#N/A,FALSE,"DI 2 YEAR MASTER SCHEDULE"}</definedName>
    <definedName name="lkl" localSheetId="28" hidden="1">{#N/A,#N/A,FALSE,"DI 2 YEAR MASTER SCHEDULE"}</definedName>
    <definedName name="lkl" hidden="1">{#N/A,#N/A,FALSE,"DI 2 YEAR MASTER SCHEDULE"}</definedName>
    <definedName name="mm" localSheetId="10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mm" localSheetId="19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mm" localSheetId="13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mm" localSheetId="22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mm" localSheetId="25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mm" localSheetId="16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mm" localSheetId="28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mm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mmmm" localSheetId="10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mmmm" localSheetId="19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mmmm" localSheetId="13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mmmm" localSheetId="22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mmmm" localSheetId="25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mmmm" localSheetId="16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mmmm" localSheetId="28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mmmm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nn" localSheetId="10" hidden="1">{#N/A,#N/A,FALSE,"PRJCTED QTRLY $'s"}</definedName>
    <definedName name="nn" localSheetId="19" hidden="1">{#N/A,#N/A,FALSE,"PRJCTED QTRLY $'s"}</definedName>
    <definedName name="nn" localSheetId="13" hidden="1">{#N/A,#N/A,FALSE,"PRJCTED QTRLY $'s"}</definedName>
    <definedName name="nn" localSheetId="22" hidden="1">{#N/A,#N/A,FALSE,"PRJCTED QTRLY $'s"}</definedName>
    <definedName name="nn" localSheetId="25" hidden="1">{#N/A,#N/A,FALSE,"PRJCTED QTRLY $'s"}</definedName>
    <definedName name="nn" localSheetId="16" hidden="1">{#N/A,#N/A,FALSE,"PRJCTED QTRLY $'s"}</definedName>
    <definedName name="nn" localSheetId="28" hidden="1">{#N/A,#N/A,FALSE,"PRJCTED QTRLY $'s"}</definedName>
    <definedName name="nn" hidden="1">{#N/A,#N/A,FALSE,"PRJCTED QTRLY $'s"}</definedName>
    <definedName name="Pal_Workbook_GUID" hidden="1">"LJ9YVKRJVQ1A1KNUG7XIT5A9"</definedName>
    <definedName name="qs" localSheetId="10" hidden="1">{#N/A,#N/A,FALSE,"PRJCTED MNTHLY QTY's"}</definedName>
    <definedName name="qs" localSheetId="19" hidden="1">{#N/A,#N/A,FALSE,"PRJCTED MNTHLY QTY's"}</definedName>
    <definedName name="qs" localSheetId="13" hidden="1">{#N/A,#N/A,FALSE,"PRJCTED MNTHLY QTY's"}</definedName>
    <definedName name="qs" localSheetId="22" hidden="1">{#N/A,#N/A,FALSE,"PRJCTED MNTHLY QTY's"}</definedName>
    <definedName name="qs" localSheetId="25" hidden="1">{#N/A,#N/A,FALSE,"PRJCTED MNTHLY QTY's"}</definedName>
    <definedName name="qs" localSheetId="16" hidden="1">{#N/A,#N/A,FALSE,"PRJCTED MNTHLY QTY's"}</definedName>
    <definedName name="qs" localSheetId="28" hidden="1">{#N/A,#N/A,FALSE,"PRJCTED MNTHLY QTY's"}</definedName>
    <definedName name="qs" hidden="1">{#N/A,#N/A,FALSE,"PRJCTED MNTHLY QTY's"}</definedName>
    <definedName name="RiskAfterRecalcMacro" hidden="1">""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hidden="1">5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hidden="1">5000</definedName>
    <definedName name="RiskNumSimulations" hidden="1">1</definedName>
    <definedName name="RiskPauseOnError" hidden="1">FALSE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3</definedName>
    <definedName name="RiskStandardRecalc" hidden="1">1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  <definedName name="Rwvu.CapersView." hidden="1">#REF!</definedName>
    <definedName name="Rwvu.Japan_Capers_Ed_Pub." hidden="1">#REF!</definedName>
    <definedName name="Rwvu.KJP_CC." hidden="1">#REF!</definedName>
    <definedName name="SAPBEXhrIndnt" hidden="1">"Wide"</definedName>
    <definedName name="SAPBEXrevision" hidden="1">1</definedName>
    <definedName name="SAPBEXsysID" hidden="1">"BWP"</definedName>
    <definedName name="SAPBEXwbID" hidden="1">"3M0Y5JZ0K259IJHR15SO2N9QE"</definedName>
    <definedName name="SAPsysID" hidden="1">"708C5W7SBKP804JT78WJ0JNKI"</definedName>
    <definedName name="SAPwbID" hidden="1">"ARS"</definedName>
    <definedName name="Swvu.CapersView." hidden="1">[3]Sheet1!#REF!</definedName>
    <definedName name="Swvu.Japan_Capers_Ed_Pub." hidden="1">#REF!</definedName>
    <definedName name="Swvu.KJP_CC." hidden="1">#REF!</definedName>
    <definedName name="TopRankDefaultDistForRange" hidden="1">0</definedName>
    <definedName name="TopRankDefaultMaxChange" hidden="1">0.1</definedName>
    <definedName name="TopRankDefaultMinChange" hidden="1">-0.1</definedName>
    <definedName name="TopRankDefaultMultiGroupSize" hidden="1">2</definedName>
    <definedName name="TopRankDefaultMultiStepsPerInput" hidden="1">2</definedName>
    <definedName name="TopRankDefaultRangeType" hidden="1">0</definedName>
    <definedName name="TopRankDefaultStepsPerInput" hidden="1">5</definedName>
    <definedName name="TopRankDetailByInputReport" hidden="1">FALSE</definedName>
    <definedName name="TopRankMaxInputsPerGraph" hidden="1">10</definedName>
    <definedName name="TopRankMultiWayReport" hidden="1">FALSE</definedName>
    <definedName name="TopRankNumberOfRuns" hidden="1">1</definedName>
    <definedName name="TopRankOnlyInputsOverThreshold" hidden="1">TRUE</definedName>
    <definedName name="TopRankOnlyTopRanking" hidden="1">TRUE</definedName>
    <definedName name="TopRankOutputDetailReport" hidden="1">FALSE</definedName>
    <definedName name="TopRankOutputsAsPercentChange" hidden="1">FALSE</definedName>
    <definedName name="TopRankOverwriteExisting" hidden="1">FALSE</definedName>
    <definedName name="TopRankPauseOnError" hidden="1">FALSE</definedName>
    <definedName name="TopRankPerformPrecedentScanAddOutput" hidden="1">FALSE</definedName>
    <definedName name="TopRankPerformPrecedentScanAtStart" hidden="1">TRUE</definedName>
    <definedName name="TopRankPrecedentScanType" hidden="1">1</definedName>
    <definedName name="TopRankReportAllOutputCells" hidden="1">TRUE</definedName>
    <definedName name="TopRankReportsInExistingWorkbook" hidden="1">FALSE</definedName>
    <definedName name="TopRankReportsInExistingWorkbookName" hidden="1">"Active Workbook"</definedName>
    <definedName name="TopRankReportsInNewWorkbook" hidden="1">TRUE</definedName>
    <definedName name="TopRankSensitivityGraphs" hidden="1">FALSE</definedName>
    <definedName name="TopRankSingleWorkbookAllResults" hidden="1">FALSE</definedName>
    <definedName name="TopRankSpiderGraphs" hidden="1">TRUE</definedName>
    <definedName name="TopRankTornadoGraphs" hidden="1">TRUE</definedName>
    <definedName name="TopRankUpdateDisplay" hidden="1">FALSE</definedName>
    <definedName name="u" localSheetId="10" hidden="1">{#VALUE!,#N/A,FALSE,0}</definedName>
    <definedName name="u" localSheetId="19" hidden="1">{#VALUE!,#N/A,FALSE,0}</definedName>
    <definedName name="u" localSheetId="13" hidden="1">{#VALUE!,#N/A,FALSE,0}</definedName>
    <definedName name="u" localSheetId="22" hidden="1">{#VALUE!,#N/A,FALSE,0}</definedName>
    <definedName name="u" localSheetId="25" hidden="1">{#VALUE!,#N/A,FALSE,0}</definedName>
    <definedName name="u" localSheetId="16" hidden="1">{#VALUE!,#N/A,FALSE,0}</definedName>
    <definedName name="u" localSheetId="28" hidden="1">{#VALUE!,#N/A,FALSE,0}</definedName>
    <definedName name="u" hidden="1">{#VALUE!,#N/A,FALSE,0}</definedName>
    <definedName name="UAG" localSheetId="10" hidden="1">{#N/A,#N/A,FALSE,"DI 2 YEAR MASTER SCHEDULE"}</definedName>
    <definedName name="UAG" localSheetId="19" hidden="1">{#N/A,#N/A,FALSE,"DI 2 YEAR MASTER SCHEDULE"}</definedName>
    <definedName name="UAG" localSheetId="13" hidden="1">{#N/A,#N/A,FALSE,"DI 2 YEAR MASTER SCHEDULE"}</definedName>
    <definedName name="UAG" localSheetId="22" hidden="1">{#N/A,#N/A,FALSE,"DI 2 YEAR MASTER SCHEDULE"}</definedName>
    <definedName name="UAG" localSheetId="25" hidden="1">{#N/A,#N/A,FALSE,"DI 2 YEAR MASTER SCHEDULE"}</definedName>
    <definedName name="UAG" localSheetId="16" hidden="1">{#N/A,#N/A,FALSE,"DI 2 YEAR MASTER SCHEDULE"}</definedName>
    <definedName name="UAG" localSheetId="28" hidden="1">{#N/A,#N/A,FALSE,"DI 2 YEAR MASTER SCHEDULE"}</definedName>
    <definedName name="UAG" hidden="1">{#N/A,#N/A,FALSE,"DI 2 YEAR MASTER SCHEDULE"}</definedName>
    <definedName name="UNI_FILT_OFFSPEC" hidden="1">2</definedName>
    <definedName name="UNI_FILT_ONSPEC" hidden="1">1</definedName>
    <definedName name="UNI_NOTHING" hidden="1">0</definedName>
    <definedName name="UNI_PRES_FILTER" hidden="1">1</definedName>
    <definedName name="UNI_PRES_HEADINGS" hidden="1">16</definedName>
    <definedName name="UNI_PRES_INVERT" hidden="1">2</definedName>
    <definedName name="UNI_PRES_MATRIX" hidden="1">4</definedName>
    <definedName name="UNI_PRES_MERGED" hidden="1">8</definedName>
    <definedName name="UNI_PRES_OUTLIERS" hidden="1">32</definedName>
    <definedName name="UNI_RET_ATTRIB" hidden="1">64</definedName>
    <definedName name="UNI_RET_CONF" hidden="1">32</definedName>
    <definedName name="UNI_RET_DESC" hidden="1">4</definedName>
    <definedName name="UNI_RET_EQUIP" hidden="1">1</definedName>
    <definedName name="UNI_RET_OFFSPEC" hidden="1">512</definedName>
    <definedName name="UNI_RET_ONSPEC" hidden="1">256</definedName>
    <definedName name="UNI_RET_PROP" hidden="1">32</definedName>
    <definedName name="UNI_RET_PROPDESC" hidden="1">64</definedName>
    <definedName name="UNI_RET_SMPLPNT" hidden="1">4</definedName>
    <definedName name="UNI_RET_SPECMAX" hidden="1">2048</definedName>
    <definedName name="UNI_RET_SPECMIN" hidden="1">1024</definedName>
    <definedName name="UNI_RET_TAG" hidden="1">1</definedName>
    <definedName name="UNI_RET_TESTTIME" hidden="1">128</definedName>
    <definedName name="UNI_RET_TIME" hidden="1">8</definedName>
    <definedName name="UNI_RET_UNIT" hidden="1">2</definedName>
    <definedName name="UNI_RET_VALUE" hidden="1">16</definedName>
    <definedName name="v" localSheetId="10" hidden="1">{"Japan_Capers_Ed_Pub",#N/A,FALSE,"DI 2 YEAR MASTER SCHEDULE"}</definedName>
    <definedName name="v" localSheetId="19" hidden="1">{"Japan_Capers_Ed_Pub",#N/A,FALSE,"DI 2 YEAR MASTER SCHEDULE"}</definedName>
    <definedName name="v" localSheetId="13" hidden="1">{"Japan_Capers_Ed_Pub",#N/A,FALSE,"DI 2 YEAR MASTER SCHEDULE"}</definedName>
    <definedName name="v" localSheetId="22" hidden="1">{"Japan_Capers_Ed_Pub",#N/A,FALSE,"DI 2 YEAR MASTER SCHEDULE"}</definedName>
    <definedName name="v" localSheetId="25" hidden="1">{"Japan_Capers_Ed_Pub",#N/A,FALSE,"DI 2 YEAR MASTER SCHEDULE"}</definedName>
    <definedName name="v" localSheetId="16" hidden="1">{"Japan_Capers_Ed_Pub",#N/A,FALSE,"DI 2 YEAR MASTER SCHEDULE"}</definedName>
    <definedName name="v" localSheetId="28" hidden="1">{"Japan_Capers_Ed_Pub",#N/A,FALSE,"DI 2 YEAR MASTER SCHEDULE"}</definedName>
    <definedName name="v" hidden="1">{"Japan_Capers_Ed_Pub",#N/A,FALSE,"DI 2 YEAR MASTER SCHEDULE"}</definedName>
    <definedName name="wrn.CapersPlotter." localSheetId="10" hidden="1">{#N/A,#N/A,FALSE,"DI 2 YEAR MASTER SCHEDULE"}</definedName>
    <definedName name="wrn.CapersPlotter." localSheetId="19" hidden="1">{#N/A,#N/A,FALSE,"DI 2 YEAR MASTER SCHEDULE"}</definedName>
    <definedName name="wrn.CapersPlotter." localSheetId="13" hidden="1">{#N/A,#N/A,FALSE,"DI 2 YEAR MASTER SCHEDULE"}</definedName>
    <definedName name="wrn.CapersPlotter." localSheetId="22" hidden="1">{#N/A,#N/A,FALSE,"DI 2 YEAR MASTER SCHEDULE"}</definedName>
    <definedName name="wrn.CapersPlotter." localSheetId="25" hidden="1">{#N/A,#N/A,FALSE,"DI 2 YEAR MASTER SCHEDULE"}</definedName>
    <definedName name="wrn.CapersPlotter." localSheetId="16" hidden="1">{#N/A,#N/A,FALSE,"DI 2 YEAR MASTER SCHEDULE"}</definedName>
    <definedName name="wrn.CapersPlotter." localSheetId="28" hidden="1">{#N/A,#N/A,FALSE,"DI 2 YEAR MASTER SCHEDULE"}</definedName>
    <definedName name="wrn.CapersPlotter." hidden="1">{#N/A,#N/A,FALSE,"DI 2 YEAR MASTER SCHEDULE"}</definedName>
    <definedName name="wrn.Edutainment._.Priority._.List." localSheetId="10" hidden="1">{#N/A,#N/A,FALSE,"DI 2 YEAR MASTER SCHEDULE"}</definedName>
    <definedName name="wrn.Edutainment._.Priority._.List." localSheetId="19" hidden="1">{#N/A,#N/A,FALSE,"DI 2 YEAR MASTER SCHEDULE"}</definedName>
    <definedName name="wrn.Edutainment._.Priority._.List." localSheetId="13" hidden="1">{#N/A,#N/A,FALSE,"DI 2 YEAR MASTER SCHEDULE"}</definedName>
    <definedName name="wrn.Edutainment._.Priority._.List." localSheetId="22" hidden="1">{#N/A,#N/A,FALSE,"DI 2 YEAR MASTER SCHEDULE"}</definedName>
    <definedName name="wrn.Edutainment._.Priority._.List." localSheetId="25" hidden="1">{#N/A,#N/A,FALSE,"DI 2 YEAR MASTER SCHEDULE"}</definedName>
    <definedName name="wrn.Edutainment._.Priority._.List." localSheetId="16" hidden="1">{#N/A,#N/A,FALSE,"DI 2 YEAR MASTER SCHEDULE"}</definedName>
    <definedName name="wrn.Edutainment._.Priority._.List." localSheetId="28" hidden="1">{#N/A,#N/A,FALSE,"DI 2 YEAR MASTER SCHEDULE"}</definedName>
    <definedName name="wrn.Edutainment._.Priority._.List." hidden="1">{#N/A,#N/A,FALSE,"DI 2 YEAR MASTER SCHEDULE"}</definedName>
    <definedName name="wrn.Japan_Capers_Ed._.Pub." localSheetId="10" hidden="1">{"Japan_Capers_Ed_Pub",#N/A,FALSE,"DI 2 YEAR MASTER SCHEDULE"}</definedName>
    <definedName name="wrn.Japan_Capers_Ed._.Pub." localSheetId="19" hidden="1">{"Japan_Capers_Ed_Pub",#N/A,FALSE,"DI 2 YEAR MASTER SCHEDULE"}</definedName>
    <definedName name="wrn.Japan_Capers_Ed._.Pub." localSheetId="13" hidden="1">{"Japan_Capers_Ed_Pub",#N/A,FALSE,"DI 2 YEAR MASTER SCHEDULE"}</definedName>
    <definedName name="wrn.Japan_Capers_Ed._.Pub." localSheetId="22" hidden="1">{"Japan_Capers_Ed_Pub",#N/A,FALSE,"DI 2 YEAR MASTER SCHEDULE"}</definedName>
    <definedName name="wrn.Japan_Capers_Ed._.Pub." localSheetId="25" hidden="1">{"Japan_Capers_Ed_Pub",#N/A,FALSE,"DI 2 YEAR MASTER SCHEDULE"}</definedName>
    <definedName name="wrn.Japan_Capers_Ed._.Pub." localSheetId="16" hidden="1">{"Japan_Capers_Ed_Pub",#N/A,FALSE,"DI 2 YEAR MASTER SCHEDULE"}</definedName>
    <definedName name="wrn.Japan_Capers_Ed._.Pub." localSheetId="28" hidden="1">{"Japan_Capers_Ed_Pub",#N/A,FALSE,"DI 2 YEAR MASTER SCHEDULE"}</definedName>
    <definedName name="wrn.Japan_Capers_Ed._.Pub." hidden="1">{"Japan_Capers_Ed_Pub",#N/A,FALSE,"DI 2 YEAR MASTER SCHEDULE"}</definedName>
    <definedName name="wrn.Priority._.list." localSheetId="10" hidden="1">{#N/A,#N/A,FALSE,"DI 2 YEAR MASTER SCHEDULE"}</definedName>
    <definedName name="wrn.Priority._.list." localSheetId="19" hidden="1">{#N/A,#N/A,FALSE,"DI 2 YEAR MASTER SCHEDULE"}</definedName>
    <definedName name="wrn.Priority._.list." localSheetId="13" hidden="1">{#N/A,#N/A,FALSE,"DI 2 YEAR MASTER SCHEDULE"}</definedName>
    <definedName name="wrn.Priority._.list." localSheetId="22" hidden="1">{#N/A,#N/A,FALSE,"DI 2 YEAR MASTER SCHEDULE"}</definedName>
    <definedName name="wrn.Priority._.list." localSheetId="25" hidden="1">{#N/A,#N/A,FALSE,"DI 2 YEAR MASTER SCHEDULE"}</definedName>
    <definedName name="wrn.Priority._.list." localSheetId="16" hidden="1">{#N/A,#N/A,FALSE,"DI 2 YEAR MASTER SCHEDULE"}</definedName>
    <definedName name="wrn.Priority._.list." localSheetId="28" hidden="1">{#N/A,#N/A,FALSE,"DI 2 YEAR MASTER SCHEDULE"}</definedName>
    <definedName name="wrn.Priority._.list." hidden="1">{#N/A,#N/A,FALSE,"DI 2 YEAR MASTER SCHEDULE"}</definedName>
    <definedName name="wrn.Prjcted._.Mnthly._.Qtys." localSheetId="10" hidden="1">{#N/A,#N/A,FALSE,"PRJCTED MNTHLY QTY's"}</definedName>
    <definedName name="wrn.Prjcted._.Mnthly._.Qtys." localSheetId="19" hidden="1">{#N/A,#N/A,FALSE,"PRJCTED MNTHLY QTY's"}</definedName>
    <definedName name="wrn.Prjcted._.Mnthly._.Qtys." localSheetId="13" hidden="1">{#N/A,#N/A,FALSE,"PRJCTED MNTHLY QTY's"}</definedName>
    <definedName name="wrn.Prjcted._.Mnthly._.Qtys." localSheetId="22" hidden="1">{#N/A,#N/A,FALSE,"PRJCTED MNTHLY QTY's"}</definedName>
    <definedName name="wrn.Prjcted._.Mnthly._.Qtys." localSheetId="25" hidden="1">{#N/A,#N/A,FALSE,"PRJCTED MNTHLY QTY's"}</definedName>
    <definedName name="wrn.Prjcted._.Mnthly._.Qtys." localSheetId="16" hidden="1">{#N/A,#N/A,FALSE,"PRJCTED MNTHLY QTY's"}</definedName>
    <definedName name="wrn.Prjcted._.Mnthly._.Qtys." localSheetId="28" hidden="1">{#N/A,#N/A,FALSE,"PRJCTED MNTHLY QTY's"}</definedName>
    <definedName name="wrn.Prjcted._.Mnthly._.Qtys." hidden="1">{#N/A,#N/A,FALSE,"PRJCTED MNTHLY QTY's"}</definedName>
    <definedName name="wrn.Prjcted._.Qtrly._.Dollars." localSheetId="10" hidden="1">{#N/A,#N/A,FALSE,"PRJCTED QTRLY $'s"}</definedName>
    <definedName name="wrn.Prjcted._.Qtrly._.Dollars." localSheetId="19" hidden="1">{#N/A,#N/A,FALSE,"PRJCTED QTRLY $'s"}</definedName>
    <definedName name="wrn.Prjcted._.Qtrly._.Dollars." localSheetId="13" hidden="1">{#N/A,#N/A,FALSE,"PRJCTED QTRLY $'s"}</definedName>
    <definedName name="wrn.Prjcted._.Qtrly._.Dollars." localSheetId="22" hidden="1">{#N/A,#N/A,FALSE,"PRJCTED QTRLY $'s"}</definedName>
    <definedName name="wrn.Prjcted._.Qtrly._.Dollars." localSheetId="25" hidden="1">{#N/A,#N/A,FALSE,"PRJCTED QTRLY $'s"}</definedName>
    <definedName name="wrn.Prjcted._.Qtrly._.Dollars." localSheetId="16" hidden="1">{#N/A,#N/A,FALSE,"PRJCTED QTRLY $'s"}</definedName>
    <definedName name="wrn.Prjcted._.Qtrly._.Dollars." localSheetId="28" hidden="1">{#N/A,#N/A,FALSE,"PRJCTED QTRLY $'s"}</definedName>
    <definedName name="wrn.Prjcted._.Qtrly._.Dollars." hidden="1">{#N/A,#N/A,FALSE,"PRJCTED QTRLY $'s"}</definedName>
    <definedName name="wrn.Prjcted._.Qtrly._.Qtys." localSheetId="10" hidden="1">{#N/A,#N/A,FALSE,"PRJCTED QTRLY QTY's"}</definedName>
    <definedName name="wrn.Prjcted._.Qtrly._.Qtys." localSheetId="19" hidden="1">{#N/A,#N/A,FALSE,"PRJCTED QTRLY QTY's"}</definedName>
    <definedName name="wrn.Prjcted._.Qtrly._.Qtys." localSheetId="13" hidden="1">{#N/A,#N/A,FALSE,"PRJCTED QTRLY QTY's"}</definedName>
    <definedName name="wrn.Prjcted._.Qtrly._.Qtys." localSheetId="22" hidden="1">{#N/A,#N/A,FALSE,"PRJCTED QTRLY QTY's"}</definedName>
    <definedName name="wrn.Prjcted._.Qtrly._.Qtys." localSheetId="25" hidden="1">{#N/A,#N/A,FALSE,"PRJCTED QTRLY QTY's"}</definedName>
    <definedName name="wrn.Prjcted._.Qtrly._.Qtys." localSheetId="16" hidden="1">{#N/A,#N/A,FALSE,"PRJCTED QTRLY QTY's"}</definedName>
    <definedName name="wrn.Prjcted._.Qtrly._.Qtys." localSheetId="28" hidden="1">{#N/A,#N/A,FALSE,"PRJCTED QTRLY QTY's"}</definedName>
    <definedName name="wrn.Prjcted._.Qtrly._.Qtys." hidden="1">{#N/A,#N/A,FALSE,"PRJCTED QTRLY QTY's"}</definedName>
    <definedName name="wvu.CapersView." localSheetId="10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wvu.CapersView." localSheetId="19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wvu.CapersView." localSheetId="13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wvu.CapersView." localSheetId="22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wvu.CapersView." localSheetId="25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wvu.CapersView." localSheetId="16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wvu.CapersView." localSheetId="28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wvu.CapersView.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wvu.Japan_Capers_Ed_Pub." localSheetId="10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wvu.Japan_Capers_Ed_Pub." localSheetId="19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wvu.Japan_Capers_Ed_Pub." localSheetId="13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wvu.Japan_Capers_Ed_Pub." localSheetId="22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wvu.Japan_Capers_Ed_Pub." localSheetId="25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wvu.Japan_Capers_Ed_Pub." localSheetId="16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wvu.Japan_Capers_Ed_Pub." localSheetId="28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wvu.Japan_Capers_Ed_Pub.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wvu.KJP_CC." localSheetId="10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wvu.KJP_CC." localSheetId="19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wvu.KJP_CC." localSheetId="13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wvu.KJP_CC." localSheetId="22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wvu.KJP_CC." localSheetId="25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wvu.KJP_CC." localSheetId="16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wvu.KJP_CC." localSheetId="28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wvu.KJP_CC.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x" localSheetId="10" hidden="1">{#N/A,#N/A,FALSE,"DI 2 YEAR MASTER SCHEDULE"}</definedName>
    <definedName name="x" localSheetId="19" hidden="1">{#N/A,#N/A,FALSE,"DI 2 YEAR MASTER SCHEDULE"}</definedName>
    <definedName name="x" localSheetId="13" hidden="1">{#N/A,#N/A,FALSE,"DI 2 YEAR MASTER SCHEDULE"}</definedName>
    <definedName name="x" localSheetId="22" hidden="1">{#N/A,#N/A,FALSE,"DI 2 YEAR MASTER SCHEDULE"}</definedName>
    <definedName name="x" localSheetId="25" hidden="1">{#N/A,#N/A,FALSE,"DI 2 YEAR MASTER SCHEDULE"}</definedName>
    <definedName name="x" localSheetId="16" hidden="1">{#N/A,#N/A,FALSE,"DI 2 YEAR MASTER SCHEDULE"}</definedName>
    <definedName name="x" localSheetId="28" hidden="1">{#N/A,#N/A,FALSE,"DI 2 YEAR MASTER SCHEDULE"}</definedName>
    <definedName name="x" hidden="1">{#N/A,#N/A,FALSE,"DI 2 YEAR MASTER SCHEDULE"}</definedName>
    <definedName name="y" localSheetId="10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y" localSheetId="19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y" localSheetId="13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y" localSheetId="22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y" localSheetId="25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y" localSheetId="16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y" localSheetId="28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y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z" localSheetId="10" hidden="1">{#N/A,#N/A,FALSE,"DI 2 YEAR MASTER SCHEDULE"}</definedName>
    <definedName name="z" localSheetId="19" hidden="1">{#N/A,#N/A,FALSE,"DI 2 YEAR MASTER SCHEDULE"}</definedName>
    <definedName name="z" localSheetId="13" hidden="1">{#N/A,#N/A,FALSE,"DI 2 YEAR MASTER SCHEDULE"}</definedName>
    <definedName name="z" localSheetId="22" hidden="1">{#N/A,#N/A,FALSE,"DI 2 YEAR MASTER SCHEDULE"}</definedName>
    <definedName name="z" localSheetId="25" hidden="1">{#N/A,#N/A,FALSE,"DI 2 YEAR MASTER SCHEDULE"}</definedName>
    <definedName name="z" localSheetId="16" hidden="1">{#N/A,#N/A,FALSE,"DI 2 YEAR MASTER SCHEDULE"}</definedName>
    <definedName name="z" localSheetId="28" hidden="1">{#N/A,#N/A,FALSE,"DI 2 YEAR MASTER SCHEDULE"}</definedName>
    <definedName name="z" hidden="1">{#N/A,#N/A,FALSE,"DI 2 YEAR MASTER SCHEDULE"}</definedName>
    <definedName name="Z_9A428CE1_B4D9_11D0_A8AA_0000C071AEE7_.wvu.Cols" hidden="1">[3]Sheet1!$A$1:$Q$65536,[3]Sheet1!$Y$1:$Z$65536</definedName>
    <definedName name="Z_9A428CE1_B4D9_11D0_A8AA_0000C071AEE7_.wvu.PrintArea" hidden="1">#REF!</definedName>
  </definedNames>
  <calcPr calcId="162913" calcOnSave="0" concurrentCalc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F9" i="1" l="1"/>
  <c r="AG19" i="14"/>
  <c r="R39" i="14"/>
  <c r="R47" i="14"/>
  <c r="AG58" i="14"/>
  <c r="AG12" i="41"/>
  <c r="AH19" i="14"/>
  <c r="AH58" i="14"/>
  <c r="AH12" i="41"/>
  <c r="AI19" i="14"/>
  <c r="AI58" i="14"/>
  <c r="AI12" i="41"/>
  <c r="AJ19" i="14"/>
  <c r="AJ58" i="14"/>
  <c r="AJ12" i="41"/>
  <c r="AK19" i="14"/>
  <c r="AK58" i="14"/>
  <c r="AK12" i="41"/>
  <c r="AO12" i="41"/>
  <c r="AG13" i="41"/>
  <c r="AH13" i="41"/>
  <c r="AI13" i="41"/>
  <c r="AJ13" i="41"/>
  <c r="AK13" i="41"/>
  <c r="AO13" i="41"/>
  <c r="R14" i="41"/>
  <c r="AG34" i="41"/>
  <c r="AG35" i="41"/>
  <c r="AG36" i="41"/>
  <c r="AG37" i="41"/>
  <c r="AG38" i="41"/>
  <c r="AG39" i="41"/>
  <c r="AG40" i="41"/>
  <c r="AG41" i="41"/>
  <c r="AG33" i="41"/>
  <c r="AH13" i="43"/>
  <c r="AI13" i="43"/>
  <c r="AJ13" i="43"/>
  <c r="AK13" i="43"/>
  <c r="AG13" i="43"/>
  <c r="AH13" i="42"/>
  <c r="AI13" i="42"/>
  <c r="AJ13" i="42"/>
  <c r="AK13" i="42"/>
  <c r="AG13" i="42"/>
  <c r="AH13" i="40"/>
  <c r="AI13" i="40"/>
  <c r="AJ13" i="40"/>
  <c r="AK13" i="40"/>
  <c r="AG13" i="40"/>
  <c r="AH13" i="39"/>
  <c r="AI13" i="39"/>
  <c r="AJ13" i="39"/>
  <c r="AK13" i="39"/>
  <c r="AG13" i="39"/>
  <c r="AH13" i="38"/>
  <c r="AI13" i="38"/>
  <c r="AJ13" i="38"/>
  <c r="AK13" i="38"/>
  <c r="AG13" i="38"/>
  <c r="AH13" i="37"/>
  <c r="AI13" i="37"/>
  <c r="AJ13" i="37"/>
  <c r="AK13" i="37"/>
  <c r="AG13" i="37"/>
  <c r="AH13" i="36"/>
  <c r="AI13" i="36"/>
  <c r="AJ13" i="36"/>
  <c r="AK13" i="36"/>
  <c r="AG13" i="36"/>
  <c r="A2" i="59"/>
  <c r="AH136" i="37"/>
  <c r="AI136" i="37"/>
  <c r="AJ136" i="37"/>
  <c r="AK136" i="37"/>
  <c r="AG136" i="37"/>
  <c r="I136" i="40"/>
  <c r="AK136" i="40"/>
  <c r="AH136" i="40"/>
  <c r="AG136" i="40"/>
  <c r="AI136" i="40"/>
  <c r="AJ136" i="40"/>
  <c r="AS278" i="43"/>
  <c r="AR278" i="43"/>
  <c r="AQ278" i="43"/>
  <c r="AN278" i="43"/>
  <c r="AM278" i="43"/>
  <c r="AK278" i="43"/>
  <c r="AJ278" i="43"/>
  <c r="AI278" i="43"/>
  <c r="AH278" i="43"/>
  <c r="AG278" i="43"/>
  <c r="AF278" i="43"/>
  <c r="AE278" i="43"/>
  <c r="AD278" i="43"/>
  <c r="AC278" i="43"/>
  <c r="AB278" i="43"/>
  <c r="AA278" i="43"/>
  <c r="Z278" i="43"/>
  <c r="Y278" i="43"/>
  <c r="X278" i="43"/>
  <c r="W278" i="43"/>
  <c r="V278" i="43"/>
  <c r="U278" i="43"/>
  <c r="T278" i="43"/>
  <c r="AS278" i="42"/>
  <c r="AR278" i="42"/>
  <c r="AQ278" i="42"/>
  <c r="AN278" i="42"/>
  <c r="AM278" i="42"/>
  <c r="AK278" i="42"/>
  <c r="AJ278" i="42"/>
  <c r="AI278" i="42"/>
  <c r="AH278" i="42"/>
  <c r="AG278" i="42"/>
  <c r="AF278" i="42"/>
  <c r="AE278" i="42"/>
  <c r="AD278" i="42"/>
  <c r="AC278" i="42"/>
  <c r="AB278" i="42"/>
  <c r="AA278" i="42"/>
  <c r="Z278" i="42"/>
  <c r="Y278" i="42"/>
  <c r="X278" i="42"/>
  <c r="W278" i="42"/>
  <c r="V278" i="42"/>
  <c r="U278" i="42"/>
  <c r="T278" i="42"/>
  <c r="AS278" i="41"/>
  <c r="AR278" i="41"/>
  <c r="AQ278" i="41"/>
  <c r="AN278" i="41"/>
  <c r="AM278" i="41"/>
  <c r="AK278" i="41"/>
  <c r="AJ278" i="41"/>
  <c r="AI278" i="41"/>
  <c r="AH278" i="41"/>
  <c r="AG278" i="41"/>
  <c r="AF278" i="41"/>
  <c r="AE278" i="41"/>
  <c r="AD278" i="41"/>
  <c r="AC278" i="41"/>
  <c r="AB278" i="41"/>
  <c r="AA278" i="41"/>
  <c r="Z278" i="41"/>
  <c r="Y278" i="41"/>
  <c r="X278" i="41"/>
  <c r="W278" i="41"/>
  <c r="V278" i="41"/>
  <c r="U278" i="41"/>
  <c r="T278" i="41"/>
  <c r="AS278" i="40"/>
  <c r="AR278" i="40"/>
  <c r="AQ278" i="40"/>
  <c r="AN278" i="40"/>
  <c r="AM278" i="40"/>
  <c r="AK278" i="40"/>
  <c r="AJ278" i="40"/>
  <c r="AI278" i="40"/>
  <c r="AH278" i="40"/>
  <c r="AG278" i="40"/>
  <c r="AF278" i="40"/>
  <c r="AE278" i="40"/>
  <c r="AD278" i="40"/>
  <c r="AC278" i="40"/>
  <c r="AB278" i="40"/>
  <c r="AA278" i="40"/>
  <c r="Z278" i="40"/>
  <c r="Y278" i="40"/>
  <c r="X278" i="40"/>
  <c r="W278" i="40"/>
  <c r="V278" i="40"/>
  <c r="U278" i="40"/>
  <c r="T278" i="40"/>
  <c r="AS278" i="39"/>
  <c r="AR278" i="39"/>
  <c r="AQ278" i="39"/>
  <c r="AN278" i="39"/>
  <c r="AM278" i="39"/>
  <c r="AK278" i="39"/>
  <c r="AJ278" i="39"/>
  <c r="AI278" i="39"/>
  <c r="AH278" i="39"/>
  <c r="AG278" i="39"/>
  <c r="AF278" i="39"/>
  <c r="AE278" i="39"/>
  <c r="AD278" i="39"/>
  <c r="AC278" i="39"/>
  <c r="AB278" i="39"/>
  <c r="AA278" i="39"/>
  <c r="Z278" i="39"/>
  <c r="Y278" i="39"/>
  <c r="X278" i="39"/>
  <c r="W278" i="39"/>
  <c r="V278" i="39"/>
  <c r="U278" i="39"/>
  <c r="T278" i="39"/>
  <c r="AS278" i="38"/>
  <c r="AR278" i="38"/>
  <c r="AQ278" i="38"/>
  <c r="AN278" i="38"/>
  <c r="AM278" i="38"/>
  <c r="AK278" i="38"/>
  <c r="AJ278" i="38"/>
  <c r="AI278" i="38"/>
  <c r="AH278" i="38"/>
  <c r="AG278" i="38"/>
  <c r="AF278" i="38"/>
  <c r="AE278" i="38"/>
  <c r="AD278" i="38"/>
  <c r="AC278" i="38"/>
  <c r="AB278" i="38"/>
  <c r="AA278" i="38"/>
  <c r="Z278" i="38"/>
  <c r="Y278" i="38"/>
  <c r="X278" i="38"/>
  <c r="W278" i="38"/>
  <c r="V278" i="38"/>
  <c r="U278" i="38"/>
  <c r="T278" i="38"/>
  <c r="AS278" i="37"/>
  <c r="AR278" i="37"/>
  <c r="AQ278" i="37"/>
  <c r="AN278" i="37"/>
  <c r="AM278" i="37"/>
  <c r="AK278" i="37"/>
  <c r="AJ278" i="37"/>
  <c r="AI278" i="37"/>
  <c r="AH278" i="37"/>
  <c r="AG278" i="37"/>
  <c r="AF278" i="37"/>
  <c r="AE278" i="37"/>
  <c r="AD278" i="37"/>
  <c r="AC278" i="37"/>
  <c r="AB278" i="37"/>
  <c r="AA278" i="37"/>
  <c r="Z278" i="37"/>
  <c r="Y278" i="37"/>
  <c r="X278" i="37"/>
  <c r="W278" i="37"/>
  <c r="V278" i="37"/>
  <c r="U278" i="37"/>
  <c r="T278" i="37"/>
  <c r="AG260" i="43"/>
  <c r="AH260" i="43"/>
  <c r="AI260" i="43"/>
  <c r="AJ260" i="43"/>
  <c r="AK260" i="43"/>
  <c r="AG261" i="43"/>
  <c r="AH261" i="43"/>
  <c r="AI261" i="43"/>
  <c r="AJ261" i="43"/>
  <c r="AK261" i="43"/>
  <c r="AG262" i="43"/>
  <c r="AH262" i="43"/>
  <c r="AI262" i="43"/>
  <c r="AJ262" i="43"/>
  <c r="AK262" i="43"/>
  <c r="AG263" i="43"/>
  <c r="AH263" i="43"/>
  <c r="AI263" i="43"/>
  <c r="AJ263" i="43"/>
  <c r="AK263" i="43"/>
  <c r="AG264" i="43"/>
  <c r="AH264" i="43"/>
  <c r="AI264" i="43"/>
  <c r="AJ264" i="43"/>
  <c r="AK264" i="43"/>
  <c r="AG265" i="43"/>
  <c r="AH265" i="43"/>
  <c r="AI265" i="43"/>
  <c r="AJ265" i="43"/>
  <c r="AK265" i="43"/>
  <c r="AH259" i="43"/>
  <c r="AI259" i="43"/>
  <c r="AJ259" i="43"/>
  <c r="AK259" i="43"/>
  <c r="AG259" i="43"/>
  <c r="AG236" i="43"/>
  <c r="AH236" i="43"/>
  <c r="AI236" i="43"/>
  <c r="AJ236" i="43"/>
  <c r="AK236" i="43"/>
  <c r="AG237" i="43"/>
  <c r="AH237" i="43"/>
  <c r="AI237" i="43"/>
  <c r="AJ237" i="43"/>
  <c r="AK237" i="43"/>
  <c r="AG238" i="43"/>
  <c r="AH238" i="43"/>
  <c r="AI238" i="43"/>
  <c r="AJ238" i="43"/>
  <c r="AK238" i="43"/>
  <c r="AG239" i="43"/>
  <c r="AH239" i="43"/>
  <c r="AI239" i="43"/>
  <c r="AJ239" i="43"/>
  <c r="AK239" i="43"/>
  <c r="AG240" i="43"/>
  <c r="AH240" i="43"/>
  <c r="AI240" i="43"/>
  <c r="AJ240" i="43"/>
  <c r="AK240" i="43"/>
  <c r="AG241" i="43"/>
  <c r="AH241" i="43"/>
  <c r="AI241" i="43"/>
  <c r="AJ241" i="43"/>
  <c r="AK241" i="43"/>
  <c r="AG242" i="43"/>
  <c r="AH242" i="43"/>
  <c r="AI242" i="43"/>
  <c r="AJ242" i="43"/>
  <c r="AK242" i="43"/>
  <c r="AG243" i="43"/>
  <c r="AH243" i="43"/>
  <c r="AI243" i="43"/>
  <c r="AJ243" i="43"/>
  <c r="AK243" i="43"/>
  <c r="AH235" i="43"/>
  <c r="AI235" i="43"/>
  <c r="AJ235" i="43"/>
  <c r="AK235" i="43"/>
  <c r="AG235" i="43"/>
  <c r="AG230" i="43"/>
  <c r="AH230" i="43"/>
  <c r="AI230" i="43"/>
  <c r="AJ230" i="43"/>
  <c r="AK230" i="43"/>
  <c r="AG231" i="43"/>
  <c r="AH231" i="43"/>
  <c r="AI231" i="43"/>
  <c r="AJ231" i="43"/>
  <c r="AK231" i="43"/>
  <c r="AG232" i="43"/>
  <c r="AH232" i="43"/>
  <c r="AI232" i="43"/>
  <c r="AJ232" i="43"/>
  <c r="AK232" i="43"/>
  <c r="AG233" i="43"/>
  <c r="AH233" i="43"/>
  <c r="AI233" i="43"/>
  <c r="AJ233" i="43"/>
  <c r="AK233" i="43"/>
  <c r="AH229" i="43"/>
  <c r="AI229" i="43"/>
  <c r="AJ229" i="43"/>
  <c r="AK229" i="43"/>
  <c r="AG229" i="43"/>
  <c r="AH223" i="43"/>
  <c r="AI223" i="43"/>
  <c r="AJ223" i="43"/>
  <c r="AK223" i="43"/>
  <c r="AG223" i="43"/>
  <c r="AG201" i="43"/>
  <c r="AH201" i="43"/>
  <c r="AI201" i="43"/>
  <c r="AJ201" i="43"/>
  <c r="AK201" i="43"/>
  <c r="AG202" i="43"/>
  <c r="AH202" i="43"/>
  <c r="AI202" i="43"/>
  <c r="AJ202" i="43"/>
  <c r="AK202" i="43"/>
  <c r="AG203" i="43"/>
  <c r="AH203" i="43"/>
  <c r="AI203" i="43"/>
  <c r="AJ203" i="43"/>
  <c r="AK203" i="43"/>
  <c r="AO203" i="43"/>
  <c r="AG204" i="43"/>
  <c r="AG200" i="43"/>
  <c r="AG205" i="43"/>
  <c r="AG199" i="43"/>
  <c r="AH204" i="43"/>
  <c r="AI204" i="43"/>
  <c r="AJ204" i="43"/>
  <c r="AK204" i="43"/>
  <c r="AH205" i="43"/>
  <c r="AI205" i="43"/>
  <c r="AJ205" i="43"/>
  <c r="AK205" i="43"/>
  <c r="AO205" i="43"/>
  <c r="AG206" i="43"/>
  <c r="AH206" i="43"/>
  <c r="AI206" i="43"/>
  <c r="AJ206" i="43"/>
  <c r="AK206" i="43"/>
  <c r="AH200" i="43"/>
  <c r="AI200" i="43"/>
  <c r="AJ200" i="43"/>
  <c r="AK200" i="43"/>
  <c r="AG177" i="43"/>
  <c r="AH177" i="43"/>
  <c r="AI177" i="43"/>
  <c r="AJ177" i="43"/>
  <c r="AK177" i="43"/>
  <c r="AO177" i="43"/>
  <c r="AG178" i="43"/>
  <c r="AH178" i="43"/>
  <c r="AI178" i="43"/>
  <c r="AJ178" i="43"/>
  <c r="AK178" i="43"/>
  <c r="AG179" i="43"/>
  <c r="AH179" i="43"/>
  <c r="AI179" i="43"/>
  <c r="AJ179" i="43"/>
  <c r="AK179" i="43"/>
  <c r="AG180" i="43"/>
  <c r="AH180" i="43"/>
  <c r="AI180" i="43"/>
  <c r="AJ180" i="43"/>
  <c r="AK180" i="43"/>
  <c r="AO180" i="43"/>
  <c r="AG181" i="43"/>
  <c r="AH181" i="43"/>
  <c r="AI181" i="43"/>
  <c r="AJ181" i="43"/>
  <c r="AK181" i="43"/>
  <c r="AG182" i="43"/>
  <c r="AH182" i="43"/>
  <c r="AI182" i="43"/>
  <c r="AJ182" i="43"/>
  <c r="AK182" i="43"/>
  <c r="AG183" i="43"/>
  <c r="AH183" i="43"/>
  <c r="AI183" i="43"/>
  <c r="AJ183" i="43"/>
  <c r="AK183" i="43"/>
  <c r="AG184" i="43"/>
  <c r="AH184" i="43"/>
  <c r="AI184" i="43"/>
  <c r="AJ184" i="43"/>
  <c r="AK184" i="43"/>
  <c r="AH176" i="43"/>
  <c r="AI176" i="43"/>
  <c r="AJ176" i="43"/>
  <c r="AK176" i="43"/>
  <c r="AG176" i="43"/>
  <c r="AO176" i="43"/>
  <c r="AG171" i="43"/>
  <c r="AH171" i="43"/>
  <c r="AI171" i="43"/>
  <c r="AJ171" i="43"/>
  <c r="AK171" i="43"/>
  <c r="AG172" i="43"/>
  <c r="AH172" i="43"/>
  <c r="AI172" i="43"/>
  <c r="AJ172" i="43"/>
  <c r="AK172" i="43"/>
  <c r="AG173" i="43"/>
  <c r="AH173" i="43"/>
  <c r="AI173" i="43"/>
  <c r="AJ173" i="43"/>
  <c r="AK173" i="43"/>
  <c r="AG174" i="43"/>
  <c r="AH174" i="43"/>
  <c r="AI174" i="43"/>
  <c r="AJ174" i="43"/>
  <c r="AK174" i="43"/>
  <c r="AH170" i="43"/>
  <c r="AI170" i="43"/>
  <c r="AJ170" i="43"/>
  <c r="AK170" i="43"/>
  <c r="AG170" i="43"/>
  <c r="AH164" i="43"/>
  <c r="AI164" i="43"/>
  <c r="AJ164" i="43"/>
  <c r="AK164" i="43"/>
  <c r="AG164" i="43"/>
  <c r="AG260" i="42"/>
  <c r="AH260" i="42"/>
  <c r="AI260" i="42"/>
  <c r="AJ260" i="42"/>
  <c r="AK260" i="42"/>
  <c r="AG261" i="42"/>
  <c r="AH261" i="42"/>
  <c r="AI261" i="42"/>
  <c r="AJ261" i="42"/>
  <c r="AK261" i="42"/>
  <c r="AG262" i="42"/>
  <c r="AH262" i="42"/>
  <c r="AI262" i="42"/>
  <c r="AJ262" i="42"/>
  <c r="AK262" i="42"/>
  <c r="AG263" i="42"/>
  <c r="AH263" i="42"/>
  <c r="AI263" i="42"/>
  <c r="AJ263" i="42"/>
  <c r="AK263" i="42"/>
  <c r="AG264" i="42"/>
  <c r="AH264" i="42"/>
  <c r="AI264" i="42"/>
  <c r="AJ264" i="42"/>
  <c r="AK264" i="42"/>
  <c r="AG265" i="42"/>
  <c r="AH265" i="42"/>
  <c r="AI265" i="42"/>
  <c r="AJ265" i="42"/>
  <c r="AK265" i="42"/>
  <c r="AH259" i="42"/>
  <c r="AI259" i="42"/>
  <c r="AJ259" i="42"/>
  <c r="AK259" i="42"/>
  <c r="AG259" i="42"/>
  <c r="AG236" i="42"/>
  <c r="AH236" i="42"/>
  <c r="AI236" i="42"/>
  <c r="AJ236" i="42"/>
  <c r="AK236" i="42"/>
  <c r="AG237" i="42"/>
  <c r="AH237" i="42"/>
  <c r="AI237" i="42"/>
  <c r="AJ237" i="42"/>
  <c r="AK237" i="42"/>
  <c r="AG238" i="42"/>
  <c r="AH238" i="42"/>
  <c r="AI238" i="42"/>
  <c r="AJ238" i="42"/>
  <c r="AK238" i="42"/>
  <c r="AG239" i="42"/>
  <c r="AH239" i="42"/>
  <c r="AI239" i="42"/>
  <c r="AJ239" i="42"/>
  <c r="AK239" i="42"/>
  <c r="AG240" i="42"/>
  <c r="AH240" i="42"/>
  <c r="AI240" i="42"/>
  <c r="AJ240" i="42"/>
  <c r="AK240" i="42"/>
  <c r="AG241" i="42"/>
  <c r="AH241" i="42"/>
  <c r="AI241" i="42"/>
  <c r="AJ241" i="42"/>
  <c r="AK241" i="42"/>
  <c r="AG242" i="42"/>
  <c r="AH242" i="42"/>
  <c r="AI242" i="42"/>
  <c r="AJ242" i="42"/>
  <c r="AK242" i="42"/>
  <c r="AG243" i="42"/>
  <c r="AH243" i="42"/>
  <c r="AI243" i="42"/>
  <c r="AJ243" i="42"/>
  <c r="AK243" i="42"/>
  <c r="AH235" i="42"/>
  <c r="AI235" i="42"/>
  <c r="AJ235" i="42"/>
  <c r="AK235" i="42"/>
  <c r="AG235" i="42"/>
  <c r="AG230" i="42"/>
  <c r="AH230" i="42"/>
  <c r="AI230" i="42"/>
  <c r="AJ230" i="42"/>
  <c r="AK230" i="42"/>
  <c r="AG231" i="42"/>
  <c r="AH231" i="42"/>
  <c r="AI231" i="42"/>
  <c r="AJ231" i="42"/>
  <c r="AK231" i="42"/>
  <c r="AG232" i="42"/>
  <c r="AH232" i="42"/>
  <c r="AI232" i="42"/>
  <c r="AJ232" i="42"/>
  <c r="AK232" i="42"/>
  <c r="AG233" i="42"/>
  <c r="AH233" i="42"/>
  <c r="AI233" i="42"/>
  <c r="AJ233" i="42"/>
  <c r="AK233" i="42"/>
  <c r="AH229" i="42"/>
  <c r="AI229" i="42"/>
  <c r="AJ229" i="42"/>
  <c r="AK229" i="42"/>
  <c r="AG229" i="42"/>
  <c r="AH223" i="42"/>
  <c r="AI223" i="42"/>
  <c r="AJ223" i="42"/>
  <c r="AK223" i="42"/>
  <c r="AG223" i="42"/>
  <c r="AG201" i="42"/>
  <c r="AH201" i="42"/>
  <c r="AI201" i="42"/>
  <c r="AI200" i="42"/>
  <c r="AI202" i="42"/>
  <c r="AI203" i="42"/>
  <c r="AI204" i="42"/>
  <c r="AI205" i="42"/>
  <c r="AI199" i="42"/>
  <c r="AJ201" i="42"/>
  <c r="AK201" i="42"/>
  <c r="AG202" i="42"/>
  <c r="AH202" i="42"/>
  <c r="AJ202" i="42"/>
  <c r="AK202" i="42"/>
  <c r="AG203" i="42"/>
  <c r="AH203" i="42"/>
  <c r="AJ203" i="42"/>
  <c r="AK203" i="42"/>
  <c r="AG204" i="42"/>
  <c r="AH204" i="42"/>
  <c r="AJ204" i="42"/>
  <c r="AK204" i="42"/>
  <c r="AO204" i="42"/>
  <c r="AK200" i="42"/>
  <c r="AK205" i="42"/>
  <c r="AK199" i="42"/>
  <c r="AG205" i="42"/>
  <c r="AH205" i="42"/>
  <c r="AJ205" i="42"/>
  <c r="AG206" i="42"/>
  <c r="AH206" i="42"/>
  <c r="AI206" i="42"/>
  <c r="AJ206" i="42"/>
  <c r="AK206" i="42"/>
  <c r="AH200" i="42"/>
  <c r="AJ200" i="42"/>
  <c r="AG200" i="42"/>
  <c r="AO200" i="42"/>
  <c r="AG177" i="42"/>
  <c r="AH177" i="42"/>
  <c r="AI177" i="42"/>
  <c r="AJ177" i="42"/>
  <c r="AK177" i="42"/>
  <c r="AG178" i="42"/>
  <c r="AH178" i="42"/>
  <c r="AI178" i="42"/>
  <c r="AJ178" i="42"/>
  <c r="AK178" i="42"/>
  <c r="AG179" i="42"/>
  <c r="AH179" i="42"/>
  <c r="AI179" i="42"/>
  <c r="AJ179" i="42"/>
  <c r="AK179" i="42"/>
  <c r="AG180" i="42"/>
  <c r="AH180" i="42"/>
  <c r="AI180" i="42"/>
  <c r="AJ180" i="42"/>
  <c r="AK180" i="42"/>
  <c r="AG181" i="42"/>
  <c r="AH181" i="42"/>
  <c r="AI181" i="42"/>
  <c r="AJ181" i="42"/>
  <c r="AK181" i="42"/>
  <c r="AO181" i="42"/>
  <c r="AG182" i="42"/>
  <c r="AH182" i="42"/>
  <c r="AI182" i="42"/>
  <c r="AJ182" i="42"/>
  <c r="AK182" i="42"/>
  <c r="AG183" i="42"/>
  <c r="AH183" i="42"/>
  <c r="AI183" i="42"/>
  <c r="AJ183" i="42"/>
  <c r="AK183" i="42"/>
  <c r="AG184" i="42"/>
  <c r="AH184" i="42"/>
  <c r="AI184" i="42"/>
  <c r="AJ184" i="42"/>
  <c r="AK184" i="42"/>
  <c r="AO184" i="42"/>
  <c r="AH176" i="42"/>
  <c r="AI176" i="42"/>
  <c r="AJ176" i="42"/>
  <c r="AK176" i="42"/>
  <c r="AG176" i="42"/>
  <c r="AG171" i="42"/>
  <c r="AH171" i="42"/>
  <c r="AI171" i="42"/>
  <c r="AJ171" i="42"/>
  <c r="AK171" i="42"/>
  <c r="AO171" i="42"/>
  <c r="AG172" i="42"/>
  <c r="AH172" i="42"/>
  <c r="AI172" i="42"/>
  <c r="AJ172" i="42"/>
  <c r="AK172" i="42"/>
  <c r="AG173" i="42"/>
  <c r="AH173" i="42"/>
  <c r="AH170" i="42"/>
  <c r="AH174" i="42"/>
  <c r="AH169" i="42"/>
  <c r="AI173" i="42"/>
  <c r="AJ173" i="42"/>
  <c r="AK173" i="42"/>
  <c r="AG174" i="42"/>
  <c r="AI174" i="42"/>
  <c r="AJ174" i="42"/>
  <c r="AK174" i="42"/>
  <c r="AO174" i="42"/>
  <c r="AK170" i="42"/>
  <c r="AK169" i="42"/>
  <c r="AI170" i="42"/>
  <c r="AJ170" i="42"/>
  <c r="AG170" i="42"/>
  <c r="AH164" i="42"/>
  <c r="AI164" i="42"/>
  <c r="AJ164" i="42"/>
  <c r="AK164" i="42"/>
  <c r="AG164" i="42"/>
  <c r="AG235" i="41"/>
  <c r="AG260" i="41"/>
  <c r="AH260" i="41"/>
  <c r="AI260" i="41"/>
  <c r="AJ260" i="41"/>
  <c r="AK260" i="41"/>
  <c r="AO260" i="41"/>
  <c r="AG261" i="41"/>
  <c r="AH261" i="41"/>
  <c r="AI261" i="41"/>
  <c r="AJ261" i="41"/>
  <c r="AK261" i="41"/>
  <c r="AG262" i="41"/>
  <c r="AH262" i="41"/>
  <c r="AI262" i="41"/>
  <c r="AJ262" i="41"/>
  <c r="AK262" i="41"/>
  <c r="AG263" i="41"/>
  <c r="AH263" i="41"/>
  <c r="AI263" i="41"/>
  <c r="AJ263" i="41"/>
  <c r="AK263" i="41"/>
  <c r="AG264" i="41"/>
  <c r="AH264" i="41"/>
  <c r="AI264" i="41"/>
  <c r="AJ264" i="41"/>
  <c r="AK264" i="41"/>
  <c r="AG265" i="41"/>
  <c r="AH265" i="41"/>
  <c r="AI265" i="41"/>
  <c r="AJ265" i="41"/>
  <c r="AK265" i="41"/>
  <c r="AH259" i="41"/>
  <c r="AI259" i="41"/>
  <c r="AJ259" i="41"/>
  <c r="AK259" i="41"/>
  <c r="AG259" i="41"/>
  <c r="AG236" i="41"/>
  <c r="AH236" i="41"/>
  <c r="AI236" i="41"/>
  <c r="AJ236" i="41"/>
  <c r="AK236" i="41"/>
  <c r="AG237" i="41"/>
  <c r="AH237" i="41"/>
  <c r="AI237" i="41"/>
  <c r="AJ237" i="41"/>
  <c r="AK237" i="41"/>
  <c r="AO237" i="41"/>
  <c r="AG238" i="41"/>
  <c r="AH238" i="41"/>
  <c r="AI238" i="41"/>
  <c r="AJ238" i="41"/>
  <c r="AK238" i="41"/>
  <c r="AG239" i="41"/>
  <c r="AH239" i="41"/>
  <c r="AI239" i="41"/>
  <c r="AJ239" i="41"/>
  <c r="AK239" i="41"/>
  <c r="AG240" i="41"/>
  <c r="AH240" i="41"/>
  <c r="AI240" i="41"/>
  <c r="AJ240" i="41"/>
  <c r="AK240" i="41"/>
  <c r="AG241" i="41"/>
  <c r="AH241" i="41"/>
  <c r="AI241" i="41"/>
  <c r="AJ241" i="41"/>
  <c r="AK241" i="41"/>
  <c r="AG242" i="41"/>
  <c r="AH242" i="41"/>
  <c r="AI242" i="41"/>
  <c r="AJ242" i="41"/>
  <c r="AK242" i="41"/>
  <c r="AG243" i="41"/>
  <c r="AH243" i="41"/>
  <c r="AI243" i="41"/>
  <c r="AJ243" i="41"/>
  <c r="AK243" i="41"/>
  <c r="AH235" i="41"/>
  <c r="AI235" i="41"/>
  <c r="AJ235" i="41"/>
  <c r="AK235" i="41"/>
  <c r="AG230" i="41"/>
  <c r="AH230" i="41"/>
  <c r="AI230" i="41"/>
  <c r="AJ230" i="41"/>
  <c r="AK230" i="41"/>
  <c r="AG231" i="41"/>
  <c r="AH231" i="41"/>
  <c r="AI231" i="41"/>
  <c r="AJ231" i="41"/>
  <c r="AK231" i="41"/>
  <c r="AG232" i="41"/>
  <c r="AH232" i="41"/>
  <c r="AI232" i="41"/>
  <c r="AJ232" i="41"/>
  <c r="AK232" i="41"/>
  <c r="AG233" i="41"/>
  <c r="AH233" i="41"/>
  <c r="AI233" i="41"/>
  <c r="AJ233" i="41"/>
  <c r="AK233" i="41"/>
  <c r="AH229" i="41"/>
  <c r="AI229" i="41"/>
  <c r="AJ229" i="41"/>
  <c r="AK229" i="41"/>
  <c r="AG229" i="41"/>
  <c r="AH223" i="41"/>
  <c r="AI223" i="41"/>
  <c r="AJ223" i="41"/>
  <c r="AK223" i="41"/>
  <c r="AG223" i="41"/>
  <c r="AG201" i="41"/>
  <c r="AH201" i="41"/>
  <c r="AI201" i="41"/>
  <c r="AJ201" i="41"/>
  <c r="AK201" i="41"/>
  <c r="AG202" i="41"/>
  <c r="AH202" i="41"/>
  <c r="AI202" i="41"/>
  <c r="AJ202" i="41"/>
  <c r="AK202" i="41"/>
  <c r="AG203" i="41"/>
  <c r="AH203" i="41"/>
  <c r="AI203" i="41"/>
  <c r="AJ203" i="41"/>
  <c r="AK203" i="41"/>
  <c r="AO203" i="41"/>
  <c r="AG204" i="41"/>
  <c r="AH204" i="41"/>
  <c r="AI204" i="41"/>
  <c r="AJ204" i="41"/>
  <c r="AK204" i="41"/>
  <c r="AO204" i="41"/>
  <c r="AG205" i="41"/>
  <c r="AH205" i="41"/>
  <c r="AI205" i="41"/>
  <c r="AJ205" i="41"/>
  <c r="AK205" i="41"/>
  <c r="AG206" i="41"/>
  <c r="AH206" i="41"/>
  <c r="AI206" i="41"/>
  <c r="AJ206" i="41"/>
  <c r="AK206" i="41"/>
  <c r="AH200" i="41"/>
  <c r="AG200" i="41"/>
  <c r="AI200" i="41"/>
  <c r="AJ200" i="41"/>
  <c r="AK200" i="41"/>
  <c r="AO200" i="41"/>
  <c r="AI199" i="41"/>
  <c r="AG177" i="41"/>
  <c r="AH177" i="41"/>
  <c r="AI177" i="41"/>
  <c r="AJ177" i="41"/>
  <c r="AK177" i="41"/>
  <c r="AO177" i="41"/>
  <c r="AG178" i="41"/>
  <c r="AH178" i="41"/>
  <c r="AI178" i="41"/>
  <c r="AJ178" i="41"/>
  <c r="AK178" i="41"/>
  <c r="AG179" i="41"/>
  <c r="AH179" i="41"/>
  <c r="AI179" i="41"/>
  <c r="AI176" i="41"/>
  <c r="AI180" i="41"/>
  <c r="AI181" i="41"/>
  <c r="AI182" i="41"/>
  <c r="AI183" i="41"/>
  <c r="AI175" i="41"/>
  <c r="AJ179" i="41"/>
  <c r="AK179" i="41"/>
  <c r="AG180" i="41"/>
  <c r="AH180" i="41"/>
  <c r="AJ180" i="41"/>
  <c r="AK180" i="41"/>
  <c r="AO180" i="41"/>
  <c r="AG181" i="41"/>
  <c r="AH181" i="41"/>
  <c r="AJ181" i="41"/>
  <c r="AK181" i="41"/>
  <c r="AG182" i="41"/>
  <c r="AH182" i="41"/>
  <c r="AJ182" i="41"/>
  <c r="AK182" i="41"/>
  <c r="AO182" i="41"/>
  <c r="AG183" i="41"/>
  <c r="AH183" i="41"/>
  <c r="AJ183" i="41"/>
  <c r="AK183" i="41"/>
  <c r="AG184" i="41"/>
  <c r="AH184" i="41"/>
  <c r="AI184" i="41"/>
  <c r="AJ184" i="41"/>
  <c r="AK184" i="41"/>
  <c r="AH176" i="41"/>
  <c r="AJ176" i="41"/>
  <c r="AK176" i="41"/>
  <c r="AG176" i="41"/>
  <c r="AO176" i="41"/>
  <c r="AG171" i="41"/>
  <c r="AH171" i="41"/>
  <c r="AI171" i="41"/>
  <c r="AJ171" i="41"/>
  <c r="AK171" i="41"/>
  <c r="AG172" i="41"/>
  <c r="AH172" i="41"/>
  <c r="AI172" i="41"/>
  <c r="AJ172" i="41"/>
  <c r="AK172" i="41"/>
  <c r="AO172" i="41"/>
  <c r="AI170" i="41"/>
  <c r="AI173" i="41"/>
  <c r="AI174" i="41"/>
  <c r="AI169" i="41"/>
  <c r="AI164" i="41"/>
  <c r="AI163" i="41"/>
  <c r="AI162" i="41"/>
  <c r="AI160" i="41"/>
  <c r="AI135" i="8"/>
  <c r="AI124" i="8"/>
  <c r="AI146" i="8"/>
  <c r="AG173" i="41"/>
  <c r="AH173" i="41"/>
  <c r="AJ173" i="41"/>
  <c r="AK173" i="41"/>
  <c r="AO173" i="41"/>
  <c r="AG174" i="41"/>
  <c r="AG170" i="41"/>
  <c r="AG169" i="41"/>
  <c r="AH174" i="41"/>
  <c r="AJ174" i="41"/>
  <c r="AK174" i="41"/>
  <c r="AH170" i="41"/>
  <c r="AJ170" i="41"/>
  <c r="AJ169" i="41"/>
  <c r="AK170" i="41"/>
  <c r="AH164" i="41"/>
  <c r="AJ164" i="41"/>
  <c r="AK164" i="41"/>
  <c r="AG164" i="41"/>
  <c r="AG260" i="40"/>
  <c r="AH260" i="40"/>
  <c r="AI260" i="40"/>
  <c r="AJ260" i="40"/>
  <c r="AK260" i="40"/>
  <c r="AG261" i="40"/>
  <c r="AH261" i="40"/>
  <c r="AI261" i="40"/>
  <c r="AJ261" i="40"/>
  <c r="AK261" i="40"/>
  <c r="AG262" i="40"/>
  <c r="AH262" i="40"/>
  <c r="AI262" i="40"/>
  <c r="AJ262" i="40"/>
  <c r="AK262" i="40"/>
  <c r="AG263" i="40"/>
  <c r="AH263" i="40"/>
  <c r="AI263" i="40"/>
  <c r="AJ263" i="40"/>
  <c r="AK263" i="40"/>
  <c r="AG264" i="40"/>
  <c r="AH264" i="40"/>
  <c r="AI264" i="40"/>
  <c r="AJ264" i="40"/>
  <c r="AK264" i="40"/>
  <c r="AG265" i="40"/>
  <c r="AH265" i="40"/>
  <c r="AI265" i="40"/>
  <c r="AJ265" i="40"/>
  <c r="AK265" i="40"/>
  <c r="AH259" i="40"/>
  <c r="AI259" i="40"/>
  <c r="AJ259" i="40"/>
  <c r="AK259" i="40"/>
  <c r="AG259" i="40"/>
  <c r="AG236" i="40"/>
  <c r="AH236" i="40"/>
  <c r="AI236" i="40"/>
  <c r="AJ236" i="40"/>
  <c r="AK236" i="40"/>
  <c r="AG237" i="40"/>
  <c r="AH237" i="40"/>
  <c r="AI237" i="40"/>
  <c r="AJ237" i="40"/>
  <c r="AK237" i="40"/>
  <c r="AG238" i="40"/>
  <c r="AH238" i="40"/>
  <c r="AI238" i="40"/>
  <c r="AJ238" i="40"/>
  <c r="AK238" i="40"/>
  <c r="AG239" i="40"/>
  <c r="AH239" i="40"/>
  <c r="AI239" i="40"/>
  <c r="AJ239" i="40"/>
  <c r="AK239" i="40"/>
  <c r="AG240" i="40"/>
  <c r="AH240" i="40"/>
  <c r="AI240" i="40"/>
  <c r="AJ240" i="40"/>
  <c r="AK240" i="40"/>
  <c r="AG241" i="40"/>
  <c r="AH241" i="40"/>
  <c r="AI241" i="40"/>
  <c r="AJ241" i="40"/>
  <c r="AK241" i="40"/>
  <c r="AG242" i="40"/>
  <c r="AH242" i="40"/>
  <c r="AI242" i="40"/>
  <c r="AJ242" i="40"/>
  <c r="AK242" i="40"/>
  <c r="AG243" i="40"/>
  <c r="AH243" i="40"/>
  <c r="AI243" i="40"/>
  <c r="AJ243" i="40"/>
  <c r="AK243" i="40"/>
  <c r="AH235" i="40"/>
  <c r="AI235" i="40"/>
  <c r="AJ235" i="40"/>
  <c r="AK235" i="40"/>
  <c r="AG235" i="40"/>
  <c r="AG230" i="40"/>
  <c r="AH230" i="40"/>
  <c r="AI230" i="40"/>
  <c r="AJ230" i="40"/>
  <c r="AK230" i="40"/>
  <c r="AG231" i="40"/>
  <c r="AH231" i="40"/>
  <c r="AI231" i="40"/>
  <c r="AJ231" i="40"/>
  <c r="AK231" i="40"/>
  <c r="AG232" i="40"/>
  <c r="AH232" i="40"/>
  <c r="AI232" i="40"/>
  <c r="AJ232" i="40"/>
  <c r="AK232" i="40"/>
  <c r="AG233" i="40"/>
  <c r="AH233" i="40"/>
  <c r="AI233" i="40"/>
  <c r="AJ233" i="40"/>
  <c r="AK233" i="40"/>
  <c r="AH229" i="40"/>
  <c r="AI229" i="40"/>
  <c r="AJ229" i="40"/>
  <c r="AK229" i="40"/>
  <c r="AG229" i="40"/>
  <c r="AH223" i="40"/>
  <c r="AI223" i="40"/>
  <c r="AJ223" i="40"/>
  <c r="AK223" i="40"/>
  <c r="AG223" i="40"/>
  <c r="AG201" i="40"/>
  <c r="AH201" i="40"/>
  <c r="AI201" i="40"/>
  <c r="AJ201" i="40"/>
  <c r="AK201" i="40"/>
  <c r="AG202" i="40"/>
  <c r="AH202" i="40"/>
  <c r="AI202" i="40"/>
  <c r="AJ202" i="40"/>
  <c r="AK202" i="40"/>
  <c r="AG203" i="40"/>
  <c r="AH203" i="40"/>
  <c r="AH200" i="40"/>
  <c r="AH204" i="40"/>
  <c r="AH205" i="40"/>
  <c r="AH199" i="40"/>
  <c r="AI203" i="40"/>
  <c r="AJ203" i="40"/>
  <c r="AK203" i="40"/>
  <c r="AG204" i="40"/>
  <c r="AI204" i="40"/>
  <c r="AJ204" i="40"/>
  <c r="AK204" i="40"/>
  <c r="AO204" i="40"/>
  <c r="AG205" i="40"/>
  <c r="AI205" i="40"/>
  <c r="AJ205" i="40"/>
  <c r="AK205" i="40"/>
  <c r="AG206" i="40"/>
  <c r="AH206" i="40"/>
  <c r="AI206" i="40"/>
  <c r="AJ206" i="40"/>
  <c r="AK206" i="40"/>
  <c r="AI200" i="40"/>
  <c r="AJ200" i="40"/>
  <c r="AK200" i="40"/>
  <c r="AG200" i="40"/>
  <c r="AG177" i="40"/>
  <c r="AG176" i="40"/>
  <c r="AG178" i="40"/>
  <c r="AG179" i="40"/>
  <c r="AG180" i="40"/>
  <c r="AG181" i="40"/>
  <c r="AG182" i="40"/>
  <c r="AG183" i="40"/>
  <c r="AG175" i="40"/>
  <c r="AH177" i="40"/>
  <c r="AI177" i="40"/>
  <c r="AJ177" i="40"/>
  <c r="AK177" i="40"/>
  <c r="AH178" i="40"/>
  <c r="AI178" i="40"/>
  <c r="AJ178" i="40"/>
  <c r="AK178" i="40"/>
  <c r="AO178" i="40"/>
  <c r="AH179" i="40"/>
  <c r="AI179" i="40"/>
  <c r="AJ179" i="40"/>
  <c r="AK179" i="40"/>
  <c r="AH180" i="40"/>
  <c r="AI180" i="40"/>
  <c r="AJ180" i="40"/>
  <c r="AK180" i="40"/>
  <c r="AH181" i="40"/>
  <c r="AI181" i="40"/>
  <c r="AJ181" i="40"/>
  <c r="AK181" i="40"/>
  <c r="AO181" i="40"/>
  <c r="AH182" i="40"/>
  <c r="AI182" i="40"/>
  <c r="AJ182" i="40"/>
  <c r="AK182" i="40"/>
  <c r="AH183" i="40"/>
  <c r="AI183" i="40"/>
  <c r="AJ183" i="40"/>
  <c r="AK183" i="40"/>
  <c r="AG184" i="40"/>
  <c r="AH184" i="40"/>
  <c r="AI184" i="40"/>
  <c r="AJ184" i="40"/>
  <c r="AK184" i="40"/>
  <c r="AH176" i="40"/>
  <c r="AI176" i="40"/>
  <c r="AJ176" i="40"/>
  <c r="AK176" i="40"/>
  <c r="AG171" i="40"/>
  <c r="AH171" i="40"/>
  <c r="AI171" i="40"/>
  <c r="AI170" i="40"/>
  <c r="AI172" i="40"/>
  <c r="AI173" i="40"/>
  <c r="AI174" i="40"/>
  <c r="AI169" i="40"/>
  <c r="AJ171" i="40"/>
  <c r="AJ170" i="40"/>
  <c r="AJ172" i="40"/>
  <c r="AJ173" i="40"/>
  <c r="AJ174" i="40"/>
  <c r="AJ169" i="40"/>
  <c r="AK171" i="40"/>
  <c r="AG172" i="40"/>
  <c r="AH172" i="40"/>
  <c r="AK172" i="40"/>
  <c r="AG173" i="40"/>
  <c r="AH173" i="40"/>
  <c r="AH170" i="40"/>
  <c r="AH174" i="40"/>
  <c r="AH169" i="40"/>
  <c r="AK173" i="40"/>
  <c r="AG174" i="40"/>
  <c r="AK174" i="40"/>
  <c r="AO174" i="40"/>
  <c r="AK170" i="40"/>
  <c r="AK169" i="40"/>
  <c r="AG170" i="40"/>
  <c r="AH164" i="40"/>
  <c r="AI164" i="40"/>
  <c r="AJ164" i="40"/>
  <c r="AK164" i="40"/>
  <c r="AG164" i="40"/>
  <c r="AG260" i="39"/>
  <c r="AH260" i="39"/>
  <c r="AI260" i="39"/>
  <c r="AJ260" i="39"/>
  <c r="AK260" i="39"/>
  <c r="AG261" i="39"/>
  <c r="AH261" i="39"/>
  <c r="AI261" i="39"/>
  <c r="AJ261" i="39"/>
  <c r="AK261" i="39"/>
  <c r="AG262" i="39"/>
  <c r="AH262" i="39"/>
  <c r="AI262" i="39"/>
  <c r="AJ262" i="39"/>
  <c r="AK262" i="39"/>
  <c r="AG263" i="39"/>
  <c r="AH263" i="39"/>
  <c r="AI263" i="39"/>
  <c r="AJ263" i="39"/>
  <c r="AK263" i="39"/>
  <c r="AG264" i="39"/>
  <c r="AH264" i="39"/>
  <c r="AI264" i="39"/>
  <c r="AJ264" i="39"/>
  <c r="AK264" i="39"/>
  <c r="AG265" i="39"/>
  <c r="AH265" i="39"/>
  <c r="AI265" i="39"/>
  <c r="AJ265" i="39"/>
  <c r="AK265" i="39"/>
  <c r="AH259" i="39"/>
  <c r="AI259" i="39"/>
  <c r="AJ259" i="39"/>
  <c r="AK259" i="39"/>
  <c r="AG259" i="39"/>
  <c r="AG236" i="39"/>
  <c r="AH236" i="39"/>
  <c r="AI236" i="39"/>
  <c r="AJ236" i="39"/>
  <c r="AK236" i="39"/>
  <c r="AG237" i="39"/>
  <c r="AH237" i="39"/>
  <c r="AI237" i="39"/>
  <c r="AJ237" i="39"/>
  <c r="AK237" i="39"/>
  <c r="AO237" i="39"/>
  <c r="AG238" i="39"/>
  <c r="AH238" i="39"/>
  <c r="AI238" i="39"/>
  <c r="AJ238" i="39"/>
  <c r="AK238" i="39"/>
  <c r="AG239" i="39"/>
  <c r="AH239" i="39"/>
  <c r="AI239" i="39"/>
  <c r="AJ239" i="39"/>
  <c r="AK239" i="39"/>
  <c r="AG240" i="39"/>
  <c r="AH240" i="39"/>
  <c r="AI240" i="39"/>
  <c r="AJ240" i="39"/>
  <c r="AK240" i="39"/>
  <c r="AG241" i="39"/>
  <c r="AH241" i="39"/>
  <c r="AI241" i="39"/>
  <c r="AJ241" i="39"/>
  <c r="AK241" i="39"/>
  <c r="AG242" i="39"/>
  <c r="AH242" i="39"/>
  <c r="AI242" i="39"/>
  <c r="AJ242" i="39"/>
  <c r="AK242" i="39"/>
  <c r="AG243" i="39"/>
  <c r="AH243" i="39"/>
  <c r="AI243" i="39"/>
  <c r="AJ243" i="39"/>
  <c r="AK243" i="39"/>
  <c r="AH235" i="39"/>
  <c r="AI235" i="39"/>
  <c r="AJ235" i="39"/>
  <c r="AK235" i="39"/>
  <c r="AG235" i="39"/>
  <c r="AG230" i="39"/>
  <c r="AH230" i="39"/>
  <c r="AI230" i="39"/>
  <c r="AJ230" i="39"/>
  <c r="AK230" i="39"/>
  <c r="AG231" i="39"/>
  <c r="AH231" i="39"/>
  <c r="AI231" i="39"/>
  <c r="AJ231" i="39"/>
  <c r="AK231" i="39"/>
  <c r="AG232" i="39"/>
  <c r="AH232" i="39"/>
  <c r="AI232" i="39"/>
  <c r="AJ232" i="39"/>
  <c r="AK232" i="39"/>
  <c r="AG233" i="39"/>
  <c r="AH233" i="39"/>
  <c r="AI233" i="39"/>
  <c r="AJ233" i="39"/>
  <c r="AK233" i="39"/>
  <c r="AH229" i="39"/>
  <c r="AI229" i="39"/>
  <c r="AJ229" i="39"/>
  <c r="AK229" i="39"/>
  <c r="AG229" i="39"/>
  <c r="AH223" i="39"/>
  <c r="AI223" i="39"/>
  <c r="AJ223" i="39"/>
  <c r="AK223" i="39"/>
  <c r="AG223" i="39"/>
  <c r="AG201" i="39"/>
  <c r="AH201" i="39"/>
  <c r="AI201" i="39"/>
  <c r="AJ201" i="39"/>
  <c r="AK201" i="39"/>
  <c r="AO201" i="39"/>
  <c r="AG202" i="39"/>
  <c r="AH202" i="39"/>
  <c r="AI202" i="39"/>
  <c r="AJ202" i="39"/>
  <c r="AK202" i="39"/>
  <c r="AG203" i="39"/>
  <c r="AH203" i="39"/>
  <c r="AI203" i="39"/>
  <c r="AJ203" i="39"/>
  <c r="AK203" i="39"/>
  <c r="AG204" i="39"/>
  <c r="AH204" i="39"/>
  <c r="AI204" i="39"/>
  <c r="AJ204" i="39"/>
  <c r="AK204" i="39"/>
  <c r="AG205" i="39"/>
  <c r="AH205" i="39"/>
  <c r="AI205" i="39"/>
  <c r="AJ205" i="39"/>
  <c r="AK205" i="39"/>
  <c r="AG206" i="39"/>
  <c r="AH206" i="39"/>
  <c r="AI206" i="39"/>
  <c r="AJ206" i="39"/>
  <c r="AK206" i="39"/>
  <c r="AH200" i="39"/>
  <c r="AI200" i="39"/>
  <c r="AJ200" i="39"/>
  <c r="AK200" i="39"/>
  <c r="AG200" i="39"/>
  <c r="AG177" i="39"/>
  <c r="AH177" i="39"/>
  <c r="AI177" i="39"/>
  <c r="AJ177" i="39"/>
  <c r="AK177" i="39"/>
  <c r="AO177" i="39"/>
  <c r="AG178" i="39"/>
  <c r="AH178" i="39"/>
  <c r="AI178" i="39"/>
  <c r="AJ178" i="39"/>
  <c r="AK178" i="39"/>
  <c r="AG179" i="39"/>
  <c r="AH179" i="39"/>
  <c r="AI179" i="39"/>
  <c r="AJ179" i="39"/>
  <c r="AK179" i="39"/>
  <c r="AG180" i="39"/>
  <c r="AH180" i="39"/>
  <c r="AI180" i="39"/>
  <c r="AJ180" i="39"/>
  <c r="AK180" i="39"/>
  <c r="AG181" i="39"/>
  <c r="AH181" i="39"/>
  <c r="AI181" i="39"/>
  <c r="AJ181" i="39"/>
  <c r="AK181" i="39"/>
  <c r="AG182" i="39"/>
  <c r="AH182" i="39"/>
  <c r="AI182" i="39"/>
  <c r="AJ182" i="39"/>
  <c r="AK182" i="39"/>
  <c r="AG183" i="39"/>
  <c r="AH183" i="39"/>
  <c r="AI183" i="39"/>
  <c r="AJ183" i="39"/>
  <c r="AK183" i="39"/>
  <c r="AG184" i="39"/>
  <c r="AH184" i="39"/>
  <c r="AI184" i="39"/>
  <c r="AJ184" i="39"/>
  <c r="AK184" i="39"/>
  <c r="AH176" i="39"/>
  <c r="AI176" i="39"/>
  <c r="AJ176" i="39"/>
  <c r="AK176" i="39"/>
  <c r="AG176" i="39"/>
  <c r="AO176" i="39"/>
  <c r="AG171" i="39"/>
  <c r="AH171" i="39"/>
  <c r="AI171" i="39"/>
  <c r="AJ171" i="39"/>
  <c r="AK171" i="39"/>
  <c r="AG172" i="39"/>
  <c r="AH172" i="39"/>
  <c r="AI172" i="39"/>
  <c r="AJ172" i="39"/>
  <c r="AK172" i="39"/>
  <c r="AG173" i="39"/>
  <c r="AH173" i="39"/>
  <c r="AI173" i="39"/>
  <c r="AJ173" i="39"/>
  <c r="AK173" i="39"/>
  <c r="AO173" i="39"/>
  <c r="AG174" i="39"/>
  <c r="AH174" i="39"/>
  <c r="AI174" i="39"/>
  <c r="AJ174" i="39"/>
  <c r="AK174" i="39"/>
  <c r="AH170" i="39"/>
  <c r="AI170" i="39"/>
  <c r="AJ170" i="39"/>
  <c r="AJ169" i="39"/>
  <c r="AK170" i="39"/>
  <c r="AG170" i="39"/>
  <c r="AH164" i="39"/>
  <c r="AI164" i="39"/>
  <c r="AJ164" i="39"/>
  <c r="AK164" i="39"/>
  <c r="AG164" i="39"/>
  <c r="AG260" i="38"/>
  <c r="AH260" i="38"/>
  <c r="AI260" i="38"/>
  <c r="AJ260" i="38"/>
  <c r="AK260" i="38"/>
  <c r="AG261" i="38"/>
  <c r="AH261" i="38"/>
  <c r="AI261" i="38"/>
  <c r="AJ261" i="38"/>
  <c r="AK261" i="38"/>
  <c r="AG262" i="38"/>
  <c r="AH262" i="38"/>
  <c r="AI262" i="38"/>
  <c r="AJ262" i="38"/>
  <c r="AK262" i="38"/>
  <c r="AG263" i="38"/>
  <c r="AH263" i="38"/>
  <c r="AI263" i="38"/>
  <c r="AJ263" i="38"/>
  <c r="AK263" i="38"/>
  <c r="AG264" i="38"/>
  <c r="AH264" i="38"/>
  <c r="AI264" i="38"/>
  <c r="AJ264" i="38"/>
  <c r="AK264" i="38"/>
  <c r="AG265" i="38"/>
  <c r="AH265" i="38"/>
  <c r="AI265" i="38"/>
  <c r="AJ265" i="38"/>
  <c r="AK265" i="38"/>
  <c r="AH259" i="38"/>
  <c r="AI259" i="38"/>
  <c r="AJ259" i="38"/>
  <c r="AK259" i="38"/>
  <c r="AG259" i="38"/>
  <c r="AG236" i="38"/>
  <c r="AH236" i="38"/>
  <c r="AI236" i="38"/>
  <c r="AJ236" i="38"/>
  <c r="AK236" i="38"/>
  <c r="AG237" i="38"/>
  <c r="AH237" i="38"/>
  <c r="AI237" i="38"/>
  <c r="AJ237" i="38"/>
  <c r="AK237" i="38"/>
  <c r="AG238" i="38"/>
  <c r="AH238" i="38"/>
  <c r="AI238" i="38"/>
  <c r="AJ238" i="38"/>
  <c r="AK238" i="38"/>
  <c r="AG239" i="38"/>
  <c r="AH239" i="38"/>
  <c r="AI239" i="38"/>
  <c r="AJ239" i="38"/>
  <c r="AK239" i="38"/>
  <c r="AG240" i="38"/>
  <c r="AH240" i="38"/>
  <c r="AI240" i="38"/>
  <c r="AJ240" i="38"/>
  <c r="AK240" i="38"/>
  <c r="AG241" i="38"/>
  <c r="AH241" i="38"/>
  <c r="AI241" i="38"/>
  <c r="AJ241" i="38"/>
  <c r="AK241" i="38"/>
  <c r="AG242" i="38"/>
  <c r="AH242" i="38"/>
  <c r="AI242" i="38"/>
  <c r="AJ242" i="38"/>
  <c r="AK242" i="38"/>
  <c r="AG243" i="38"/>
  <c r="AH243" i="38"/>
  <c r="AI243" i="38"/>
  <c r="AJ243" i="38"/>
  <c r="AK243" i="38"/>
  <c r="AH235" i="38"/>
  <c r="AI235" i="38"/>
  <c r="AJ235" i="38"/>
  <c r="AK235" i="38"/>
  <c r="AG235" i="38"/>
  <c r="AG230" i="38"/>
  <c r="AH230" i="38"/>
  <c r="AI230" i="38"/>
  <c r="AJ230" i="38"/>
  <c r="AK230" i="38"/>
  <c r="AG231" i="38"/>
  <c r="AH231" i="38"/>
  <c r="AI231" i="38"/>
  <c r="AJ231" i="38"/>
  <c r="AK231" i="38"/>
  <c r="AG232" i="38"/>
  <c r="AH232" i="38"/>
  <c r="AI232" i="38"/>
  <c r="AJ232" i="38"/>
  <c r="AK232" i="38"/>
  <c r="AG233" i="38"/>
  <c r="AH233" i="38"/>
  <c r="AI233" i="38"/>
  <c r="AJ233" i="38"/>
  <c r="AK233" i="38"/>
  <c r="AH229" i="38"/>
  <c r="AI229" i="38"/>
  <c r="AJ229" i="38"/>
  <c r="AK229" i="38"/>
  <c r="AG229" i="38"/>
  <c r="AI223" i="38"/>
  <c r="AJ223" i="38"/>
  <c r="AK223" i="38"/>
  <c r="AH223" i="38"/>
  <c r="AG223" i="38"/>
  <c r="AG201" i="38"/>
  <c r="AH201" i="38"/>
  <c r="AI201" i="38"/>
  <c r="AJ201" i="38"/>
  <c r="AK201" i="38"/>
  <c r="AG202" i="38"/>
  <c r="AH202" i="38"/>
  <c r="AI202" i="38"/>
  <c r="AJ202" i="38"/>
  <c r="AK202" i="38"/>
  <c r="AG203" i="38"/>
  <c r="AH203" i="38"/>
  <c r="AI203" i="38"/>
  <c r="AJ203" i="38"/>
  <c r="AK203" i="38"/>
  <c r="AO203" i="38"/>
  <c r="AG204" i="38"/>
  <c r="AH204" i="38"/>
  <c r="AI204" i="38"/>
  <c r="AJ204" i="38"/>
  <c r="AK204" i="38"/>
  <c r="AG205" i="38"/>
  <c r="AH205" i="38"/>
  <c r="AI205" i="38"/>
  <c r="AJ205" i="38"/>
  <c r="AK205" i="38"/>
  <c r="AG206" i="38"/>
  <c r="AH206" i="38"/>
  <c r="AI206" i="38"/>
  <c r="AJ206" i="38"/>
  <c r="AK206" i="38"/>
  <c r="AH200" i="38"/>
  <c r="AI200" i="38"/>
  <c r="AJ200" i="38"/>
  <c r="AK200" i="38"/>
  <c r="AG200" i="38"/>
  <c r="AG177" i="38"/>
  <c r="AH177" i="38"/>
  <c r="AI177" i="38"/>
  <c r="AJ177" i="38"/>
  <c r="AK177" i="38"/>
  <c r="AG178" i="38"/>
  <c r="AH178" i="38"/>
  <c r="AI178" i="38"/>
  <c r="AJ178" i="38"/>
  <c r="AK178" i="38"/>
  <c r="AG179" i="38"/>
  <c r="AH179" i="38"/>
  <c r="AI179" i="38"/>
  <c r="AJ179" i="38"/>
  <c r="AK179" i="38"/>
  <c r="AG180" i="38"/>
  <c r="AH180" i="38"/>
  <c r="AI180" i="38"/>
  <c r="AJ180" i="38"/>
  <c r="AK180" i="38"/>
  <c r="AG181" i="38"/>
  <c r="AH181" i="38"/>
  <c r="AI181" i="38"/>
  <c r="AJ181" i="38"/>
  <c r="AK181" i="38"/>
  <c r="AO181" i="38"/>
  <c r="AG182" i="38"/>
  <c r="AH182" i="38"/>
  <c r="AI182" i="38"/>
  <c r="AJ182" i="38"/>
  <c r="AK182" i="38"/>
  <c r="AG183" i="38"/>
  <c r="AH183" i="38"/>
  <c r="AI183" i="38"/>
  <c r="AJ183" i="38"/>
  <c r="AK183" i="38"/>
  <c r="AG184" i="38"/>
  <c r="AH184" i="38"/>
  <c r="AI184" i="38"/>
  <c r="AJ184" i="38"/>
  <c r="AK184" i="38"/>
  <c r="AH176" i="38"/>
  <c r="AI176" i="38"/>
  <c r="AJ176" i="38"/>
  <c r="AK176" i="38"/>
  <c r="AG176" i="38"/>
  <c r="AG171" i="38"/>
  <c r="AH171" i="38"/>
  <c r="AI171" i="38"/>
  <c r="AJ171" i="38"/>
  <c r="AK171" i="38"/>
  <c r="AG172" i="38"/>
  <c r="AH172" i="38"/>
  <c r="AI172" i="38"/>
  <c r="AJ172" i="38"/>
  <c r="AK172" i="38"/>
  <c r="AG173" i="38"/>
  <c r="AH173" i="38"/>
  <c r="AI173" i="38"/>
  <c r="AJ173" i="38"/>
  <c r="AK173" i="38"/>
  <c r="AG174" i="38"/>
  <c r="AH174" i="38"/>
  <c r="AI174" i="38"/>
  <c r="AJ174" i="38"/>
  <c r="AK174" i="38"/>
  <c r="AK170" i="38"/>
  <c r="AK169" i="38"/>
  <c r="AH170" i="38"/>
  <c r="AI170" i="38"/>
  <c r="AJ170" i="38"/>
  <c r="AG170" i="38"/>
  <c r="AH164" i="38"/>
  <c r="AI164" i="38"/>
  <c r="AJ164" i="38"/>
  <c r="AK164" i="38"/>
  <c r="AG164" i="38"/>
  <c r="AG260" i="37"/>
  <c r="AH260" i="37"/>
  <c r="AI260" i="37"/>
  <c r="AJ260" i="37"/>
  <c r="AK260" i="37"/>
  <c r="AG261" i="37"/>
  <c r="AH261" i="37"/>
  <c r="AI261" i="37"/>
  <c r="AJ261" i="37"/>
  <c r="AK261" i="37"/>
  <c r="AG262" i="37"/>
  <c r="AH262" i="37"/>
  <c r="AI262" i="37"/>
  <c r="AJ262" i="37"/>
  <c r="AK262" i="37"/>
  <c r="AG263" i="37"/>
  <c r="AH263" i="37"/>
  <c r="AI263" i="37"/>
  <c r="AJ263" i="37"/>
  <c r="AK263" i="37"/>
  <c r="AG264" i="37"/>
  <c r="AH264" i="37"/>
  <c r="AI264" i="37"/>
  <c r="AJ264" i="37"/>
  <c r="AK264" i="37"/>
  <c r="AG265" i="37"/>
  <c r="AH265" i="37"/>
  <c r="AI265" i="37"/>
  <c r="AJ265" i="37"/>
  <c r="AK265" i="37"/>
  <c r="AH259" i="37"/>
  <c r="AI259" i="37"/>
  <c r="AJ259" i="37"/>
  <c r="AK259" i="37"/>
  <c r="AG259" i="37"/>
  <c r="AG236" i="37"/>
  <c r="AH236" i="37"/>
  <c r="AI236" i="37"/>
  <c r="AJ236" i="37"/>
  <c r="AK236" i="37"/>
  <c r="AG237" i="37"/>
  <c r="AH237" i="37"/>
  <c r="AI237" i="37"/>
  <c r="AJ237" i="37"/>
  <c r="AK237" i="37"/>
  <c r="AG238" i="37"/>
  <c r="AH238" i="37"/>
  <c r="AI238" i="37"/>
  <c r="AJ238" i="37"/>
  <c r="AK238" i="37"/>
  <c r="AG239" i="37"/>
  <c r="AH239" i="37"/>
  <c r="AI239" i="37"/>
  <c r="AJ239" i="37"/>
  <c r="AK239" i="37"/>
  <c r="AG240" i="37"/>
  <c r="AH240" i="37"/>
  <c r="AI240" i="37"/>
  <c r="AJ240" i="37"/>
  <c r="AK240" i="37"/>
  <c r="AG241" i="37"/>
  <c r="AH241" i="37"/>
  <c r="AI241" i="37"/>
  <c r="AJ241" i="37"/>
  <c r="AK241" i="37"/>
  <c r="AG242" i="37"/>
  <c r="AH242" i="37"/>
  <c r="AI242" i="37"/>
  <c r="AJ242" i="37"/>
  <c r="AK242" i="37"/>
  <c r="AG243" i="37"/>
  <c r="AH243" i="37"/>
  <c r="AI243" i="37"/>
  <c r="AJ243" i="37"/>
  <c r="AK243" i="37"/>
  <c r="AH235" i="37"/>
  <c r="AI235" i="37"/>
  <c r="AJ235" i="37"/>
  <c r="AK235" i="37"/>
  <c r="AG235" i="37"/>
  <c r="AG230" i="37"/>
  <c r="AH230" i="37"/>
  <c r="AI230" i="37"/>
  <c r="AJ230" i="37"/>
  <c r="AK230" i="37"/>
  <c r="AG231" i="37"/>
  <c r="AH231" i="37"/>
  <c r="AI231" i="37"/>
  <c r="AJ231" i="37"/>
  <c r="AK231" i="37"/>
  <c r="AG232" i="37"/>
  <c r="AH232" i="37"/>
  <c r="AI232" i="37"/>
  <c r="AJ232" i="37"/>
  <c r="AK232" i="37"/>
  <c r="AG233" i="37"/>
  <c r="AH233" i="37"/>
  <c r="AI233" i="37"/>
  <c r="AJ233" i="37"/>
  <c r="AK233" i="37"/>
  <c r="AH229" i="37"/>
  <c r="AI229" i="37"/>
  <c r="AJ229" i="37"/>
  <c r="AK229" i="37"/>
  <c r="AG229" i="37"/>
  <c r="AH223" i="37"/>
  <c r="AI223" i="37"/>
  <c r="AJ223" i="37"/>
  <c r="AK223" i="37"/>
  <c r="AG223" i="37"/>
  <c r="AG201" i="37"/>
  <c r="AH201" i="37"/>
  <c r="AI201" i="37"/>
  <c r="AJ201" i="37"/>
  <c r="AK201" i="37"/>
  <c r="AG202" i="37"/>
  <c r="AH202" i="37"/>
  <c r="AI202" i="37"/>
  <c r="AJ202" i="37"/>
  <c r="AK202" i="37"/>
  <c r="AG203" i="37"/>
  <c r="AH203" i="37"/>
  <c r="AI203" i="37"/>
  <c r="AJ203" i="37"/>
  <c r="AK203" i="37"/>
  <c r="AG204" i="37"/>
  <c r="AH204" i="37"/>
  <c r="AI204" i="37"/>
  <c r="AJ204" i="37"/>
  <c r="AK204" i="37"/>
  <c r="AG205" i="37"/>
  <c r="AH205" i="37"/>
  <c r="AI205" i="37"/>
  <c r="AJ205" i="37"/>
  <c r="AK205" i="37"/>
  <c r="AG206" i="37"/>
  <c r="AH206" i="37"/>
  <c r="AI206" i="37"/>
  <c r="AJ206" i="37"/>
  <c r="AK206" i="37"/>
  <c r="AH200" i="37"/>
  <c r="AI200" i="37"/>
  <c r="AJ200" i="37"/>
  <c r="AK200" i="37"/>
  <c r="AG200" i="37"/>
  <c r="AG177" i="37"/>
  <c r="AH177" i="37"/>
  <c r="AI177" i="37"/>
  <c r="AJ177" i="37"/>
  <c r="AK177" i="37"/>
  <c r="AG178" i="37"/>
  <c r="AH178" i="37"/>
  <c r="AI178" i="37"/>
  <c r="AJ178" i="37"/>
  <c r="AK178" i="37"/>
  <c r="AG179" i="37"/>
  <c r="AH179" i="37"/>
  <c r="AI179" i="37"/>
  <c r="AJ179" i="37"/>
  <c r="AK179" i="37"/>
  <c r="AG180" i="37"/>
  <c r="AH180" i="37"/>
  <c r="AI180" i="37"/>
  <c r="AJ180" i="37"/>
  <c r="AK180" i="37"/>
  <c r="AO180" i="37"/>
  <c r="AG181" i="37"/>
  <c r="AH181" i="37"/>
  <c r="AI181" i="37"/>
  <c r="AJ181" i="37"/>
  <c r="AK181" i="37"/>
  <c r="AG182" i="37"/>
  <c r="AH182" i="37"/>
  <c r="AI182" i="37"/>
  <c r="AJ182" i="37"/>
  <c r="AK182" i="37"/>
  <c r="AG183" i="37"/>
  <c r="AH183" i="37"/>
  <c r="AI183" i="37"/>
  <c r="AJ183" i="37"/>
  <c r="AK183" i="37"/>
  <c r="AG184" i="37"/>
  <c r="AH184" i="37"/>
  <c r="AI184" i="37"/>
  <c r="AJ184" i="37"/>
  <c r="AK184" i="37"/>
  <c r="AH176" i="37"/>
  <c r="AI176" i="37"/>
  <c r="AJ176" i="37"/>
  <c r="AK176" i="37"/>
  <c r="AG176" i="37"/>
  <c r="AO176" i="37"/>
  <c r="AG171" i="37"/>
  <c r="AH171" i="37"/>
  <c r="AI171" i="37"/>
  <c r="AJ171" i="37"/>
  <c r="AK171" i="37"/>
  <c r="AG172" i="37"/>
  <c r="AH172" i="37"/>
  <c r="AI172" i="37"/>
  <c r="AJ172" i="37"/>
  <c r="AK172" i="37"/>
  <c r="AG173" i="37"/>
  <c r="AH173" i="37"/>
  <c r="AI173" i="37"/>
  <c r="AJ173" i="37"/>
  <c r="AK173" i="37"/>
  <c r="AG174" i="37"/>
  <c r="AH174" i="37"/>
  <c r="AI174" i="37"/>
  <c r="AJ174" i="37"/>
  <c r="AK174" i="37"/>
  <c r="AH170" i="37"/>
  <c r="AI170" i="37"/>
  <c r="AJ170" i="37"/>
  <c r="AK170" i="37"/>
  <c r="AG170" i="37"/>
  <c r="AI164" i="37"/>
  <c r="AJ164" i="37"/>
  <c r="AK164" i="37"/>
  <c r="AH164" i="37"/>
  <c r="AG164" i="37"/>
  <c r="AG260" i="36"/>
  <c r="AH260" i="36"/>
  <c r="AI260" i="36"/>
  <c r="AJ260" i="36"/>
  <c r="AK260" i="36"/>
  <c r="AG261" i="36"/>
  <c r="AH261" i="36"/>
  <c r="AI261" i="36"/>
  <c r="AJ261" i="36"/>
  <c r="AK261" i="36"/>
  <c r="AG262" i="36"/>
  <c r="AH262" i="36"/>
  <c r="AI262" i="36"/>
  <c r="AJ262" i="36"/>
  <c r="AK262" i="36"/>
  <c r="AG263" i="36"/>
  <c r="AH263" i="36"/>
  <c r="AI263" i="36"/>
  <c r="AJ263" i="36"/>
  <c r="AK263" i="36"/>
  <c r="AG264" i="36"/>
  <c r="AH264" i="36"/>
  <c r="AI264" i="36"/>
  <c r="AJ264" i="36"/>
  <c r="AK264" i="36"/>
  <c r="AG265" i="36"/>
  <c r="AH265" i="36"/>
  <c r="AI265" i="36"/>
  <c r="AJ265" i="36"/>
  <c r="AK265" i="36"/>
  <c r="AH259" i="36"/>
  <c r="AI259" i="36"/>
  <c r="AJ259" i="36"/>
  <c r="AK259" i="36"/>
  <c r="AG259" i="36"/>
  <c r="AG236" i="36"/>
  <c r="AH236" i="36"/>
  <c r="AI236" i="36"/>
  <c r="AJ236" i="36"/>
  <c r="AK236" i="36"/>
  <c r="AG237" i="36"/>
  <c r="AH237" i="36"/>
  <c r="AI237" i="36"/>
  <c r="AJ237" i="36"/>
  <c r="AK237" i="36"/>
  <c r="AG238" i="36"/>
  <c r="AH238" i="36"/>
  <c r="AI238" i="36"/>
  <c r="AJ238" i="36"/>
  <c r="AK238" i="36"/>
  <c r="AG239" i="36"/>
  <c r="AH239" i="36"/>
  <c r="AI239" i="36"/>
  <c r="AJ239" i="36"/>
  <c r="AK239" i="36"/>
  <c r="AG240" i="36"/>
  <c r="AH240" i="36"/>
  <c r="AI240" i="36"/>
  <c r="AJ240" i="36"/>
  <c r="AK240" i="36"/>
  <c r="AG241" i="36"/>
  <c r="AH241" i="36"/>
  <c r="AI241" i="36"/>
  <c r="AJ241" i="36"/>
  <c r="AK241" i="36"/>
  <c r="AG242" i="36"/>
  <c r="AH242" i="36"/>
  <c r="AI242" i="36"/>
  <c r="AJ242" i="36"/>
  <c r="AK242" i="36"/>
  <c r="AG243" i="36"/>
  <c r="AH243" i="36"/>
  <c r="AI243" i="36"/>
  <c r="AJ243" i="36"/>
  <c r="AK243" i="36"/>
  <c r="AH235" i="36"/>
  <c r="AI235" i="36"/>
  <c r="AJ235" i="36"/>
  <c r="AK235" i="36"/>
  <c r="AG235" i="36"/>
  <c r="AG230" i="36"/>
  <c r="AH230" i="36"/>
  <c r="AI230" i="36"/>
  <c r="AJ230" i="36"/>
  <c r="AK230" i="36"/>
  <c r="AG231" i="36"/>
  <c r="AH231" i="36"/>
  <c r="AI231" i="36"/>
  <c r="AJ231" i="36"/>
  <c r="AK231" i="36"/>
  <c r="AG232" i="36"/>
  <c r="AH232" i="36"/>
  <c r="AI232" i="36"/>
  <c r="AJ232" i="36"/>
  <c r="AK232" i="36"/>
  <c r="AG233" i="36"/>
  <c r="AH233" i="36"/>
  <c r="AI233" i="36"/>
  <c r="AJ233" i="36"/>
  <c r="AK233" i="36"/>
  <c r="AH229" i="36"/>
  <c r="AI229" i="36"/>
  <c r="AJ229" i="36"/>
  <c r="AK229" i="36"/>
  <c r="AG229" i="36"/>
  <c r="AH223" i="36"/>
  <c r="AI223" i="36"/>
  <c r="AJ223" i="36"/>
  <c r="AK223" i="36"/>
  <c r="AG223" i="36"/>
  <c r="AG201" i="36"/>
  <c r="AH201" i="36"/>
  <c r="AI201" i="36"/>
  <c r="AJ201" i="36"/>
  <c r="AK201" i="36"/>
  <c r="AG202" i="36"/>
  <c r="AH202" i="36"/>
  <c r="AI202" i="36"/>
  <c r="AJ202" i="36"/>
  <c r="AK202" i="36"/>
  <c r="AG203" i="36"/>
  <c r="AH203" i="36"/>
  <c r="AI203" i="36"/>
  <c r="AJ203" i="36"/>
  <c r="AK203" i="36"/>
  <c r="AG204" i="36"/>
  <c r="AH204" i="36"/>
  <c r="AI204" i="36"/>
  <c r="AJ204" i="36"/>
  <c r="AK204" i="36"/>
  <c r="AG205" i="36"/>
  <c r="AH205" i="36"/>
  <c r="AI205" i="36"/>
  <c r="AJ205" i="36"/>
  <c r="AK205" i="36"/>
  <c r="AG206" i="36"/>
  <c r="AH206" i="36"/>
  <c r="AI206" i="36"/>
  <c r="AJ206" i="36"/>
  <c r="AK206" i="36"/>
  <c r="AH200" i="36"/>
  <c r="AI200" i="36"/>
  <c r="AJ200" i="36"/>
  <c r="AK200" i="36"/>
  <c r="AG200" i="36"/>
  <c r="AG177" i="36"/>
  <c r="AH177" i="36"/>
  <c r="AI177" i="36"/>
  <c r="AJ177" i="36"/>
  <c r="AK177" i="36"/>
  <c r="AG178" i="36"/>
  <c r="AH178" i="36"/>
  <c r="AI178" i="36"/>
  <c r="AJ178" i="36"/>
  <c r="AK178" i="36"/>
  <c r="AG179" i="36"/>
  <c r="AH179" i="36"/>
  <c r="AI179" i="36"/>
  <c r="AJ179" i="36"/>
  <c r="AK179" i="36"/>
  <c r="AG180" i="36"/>
  <c r="AH180" i="36"/>
  <c r="AI180" i="36"/>
  <c r="AJ180" i="36"/>
  <c r="AK180" i="36"/>
  <c r="AG181" i="36"/>
  <c r="AH181" i="36"/>
  <c r="AI181" i="36"/>
  <c r="AJ181" i="36"/>
  <c r="AK181" i="36"/>
  <c r="AG182" i="36"/>
  <c r="AH182" i="36"/>
  <c r="AI182" i="36"/>
  <c r="AJ182" i="36"/>
  <c r="AK182" i="36"/>
  <c r="AG183" i="36"/>
  <c r="AH183" i="36"/>
  <c r="AI183" i="36"/>
  <c r="AJ183" i="36"/>
  <c r="AK183" i="36"/>
  <c r="AG184" i="36"/>
  <c r="AH184" i="36"/>
  <c r="AI184" i="36"/>
  <c r="AJ184" i="36"/>
  <c r="AK184" i="36"/>
  <c r="AH176" i="36"/>
  <c r="AI176" i="36"/>
  <c r="AJ176" i="36"/>
  <c r="AK176" i="36"/>
  <c r="AG176" i="36"/>
  <c r="AG171" i="36"/>
  <c r="AH171" i="36"/>
  <c r="AI171" i="36"/>
  <c r="AJ171" i="36"/>
  <c r="AK171" i="36"/>
  <c r="AG172" i="36"/>
  <c r="AH172" i="36"/>
  <c r="AI172" i="36"/>
  <c r="AJ172" i="36"/>
  <c r="AK172" i="36"/>
  <c r="AG173" i="36"/>
  <c r="AH173" i="36"/>
  <c r="AI173" i="36"/>
  <c r="AJ173" i="36"/>
  <c r="AK173" i="36"/>
  <c r="AG174" i="36"/>
  <c r="AH174" i="36"/>
  <c r="AI174" i="36"/>
  <c r="AJ174" i="36"/>
  <c r="AK174" i="36"/>
  <c r="AH170" i="36"/>
  <c r="AI170" i="36"/>
  <c r="AJ170" i="36"/>
  <c r="AK170" i="36"/>
  <c r="AG170" i="36"/>
  <c r="AH164" i="36"/>
  <c r="AI164" i="36"/>
  <c r="AJ164" i="36"/>
  <c r="AK164" i="36"/>
  <c r="AG164" i="36"/>
  <c r="AH51" i="47"/>
  <c r="AH109" i="47"/>
  <c r="AI51" i="47"/>
  <c r="AJ51" i="47"/>
  <c r="AJ109" i="47"/>
  <c r="AK51" i="47"/>
  <c r="AK109" i="47"/>
  <c r="AH52" i="47"/>
  <c r="AI52" i="47"/>
  <c r="AI110" i="47"/>
  <c r="AJ52" i="47"/>
  <c r="AJ110" i="47"/>
  <c r="AK52" i="47"/>
  <c r="AK110" i="47"/>
  <c r="AH53" i="47"/>
  <c r="AI53" i="47"/>
  <c r="AI111" i="47"/>
  <c r="AJ53" i="47"/>
  <c r="AJ111" i="47"/>
  <c r="AK53" i="47"/>
  <c r="AK111" i="47"/>
  <c r="AH54" i="47"/>
  <c r="AH112" i="47"/>
  <c r="AI54" i="47"/>
  <c r="AI112" i="47"/>
  <c r="AJ54" i="47"/>
  <c r="AK54" i="47"/>
  <c r="AK112" i="47"/>
  <c r="AH55" i="47"/>
  <c r="AH113" i="47"/>
  <c r="AI55" i="47"/>
  <c r="AI113" i="47"/>
  <c r="AJ55" i="47"/>
  <c r="AJ113" i="47"/>
  <c r="AK55" i="47"/>
  <c r="AK113" i="47"/>
  <c r="AH56" i="47"/>
  <c r="AH114" i="47"/>
  <c r="AI56" i="47"/>
  <c r="AI114" i="47"/>
  <c r="AJ56" i="47"/>
  <c r="AK56" i="47"/>
  <c r="AK114" i="47"/>
  <c r="AH57" i="47"/>
  <c r="AH115" i="47"/>
  <c r="AI57" i="47"/>
  <c r="AI115" i="47"/>
  <c r="AJ57" i="47"/>
  <c r="AJ115" i="47"/>
  <c r="AK57" i="47"/>
  <c r="AK115" i="47"/>
  <c r="AG57" i="47"/>
  <c r="AG115" i="47"/>
  <c r="AG56" i="47"/>
  <c r="AG114" i="47"/>
  <c r="AG55" i="47"/>
  <c r="AG113" i="47"/>
  <c r="AG54" i="47"/>
  <c r="AG112" i="47"/>
  <c r="AG53" i="47"/>
  <c r="AG52" i="47"/>
  <c r="AG110" i="47"/>
  <c r="AG51" i="47"/>
  <c r="AG109" i="47"/>
  <c r="AH50" i="47"/>
  <c r="AH108" i="47"/>
  <c r="AI50" i="47"/>
  <c r="AJ50" i="47"/>
  <c r="AJ108" i="47"/>
  <c r="AK50" i="47"/>
  <c r="AK108" i="47"/>
  <c r="AG50" i="47"/>
  <c r="AG108" i="47"/>
  <c r="AO272" i="43"/>
  <c r="AO271" i="43"/>
  <c r="AO270" i="43"/>
  <c r="AO267" i="43"/>
  <c r="AO266" i="43"/>
  <c r="AO257" i="43"/>
  <c r="AO255" i="43"/>
  <c r="AO254" i="43"/>
  <c r="AO253" i="43"/>
  <c r="AO252" i="43"/>
  <c r="AO249" i="43"/>
  <c r="AO246" i="43"/>
  <c r="AO245" i="43"/>
  <c r="AO273" i="41"/>
  <c r="AO272" i="41"/>
  <c r="AO270" i="41"/>
  <c r="AO269" i="41"/>
  <c r="AO267" i="41"/>
  <c r="AO266" i="41"/>
  <c r="AO257" i="41"/>
  <c r="AO256" i="41"/>
  <c r="AO255" i="41"/>
  <c r="AO252" i="41"/>
  <c r="AO251" i="41"/>
  <c r="AO249" i="41"/>
  <c r="AO248" i="41"/>
  <c r="AO247" i="41"/>
  <c r="AO246" i="41"/>
  <c r="AO272" i="42"/>
  <c r="AO271" i="42"/>
  <c r="AO269" i="42"/>
  <c r="AO267" i="42"/>
  <c r="AO257" i="42"/>
  <c r="AO255" i="42"/>
  <c r="AO252" i="42"/>
  <c r="AO249" i="42"/>
  <c r="AO246" i="42"/>
  <c r="AO272" i="40"/>
  <c r="AO269" i="40"/>
  <c r="AO267" i="40"/>
  <c r="AO266" i="40"/>
  <c r="AO257" i="40"/>
  <c r="AO255" i="40"/>
  <c r="AO254" i="40"/>
  <c r="AO253" i="40"/>
  <c r="AO252" i="40"/>
  <c r="AO250" i="40"/>
  <c r="AO249" i="40"/>
  <c r="AO247" i="40"/>
  <c r="AO246" i="40"/>
  <c r="AO271" i="39"/>
  <c r="AO269" i="39"/>
  <c r="AO267" i="39"/>
  <c r="AO266" i="39"/>
  <c r="AO257" i="39"/>
  <c r="AO255" i="39"/>
  <c r="AO254" i="39"/>
  <c r="AO250" i="39"/>
  <c r="AO249" i="39"/>
  <c r="AO247" i="39"/>
  <c r="AO270" i="38"/>
  <c r="AO269" i="38"/>
  <c r="AO267" i="38"/>
  <c r="AO266" i="38"/>
  <c r="AO257" i="38"/>
  <c r="AO255" i="38"/>
  <c r="AO253" i="38"/>
  <c r="AO250" i="38"/>
  <c r="AO249" i="38"/>
  <c r="AO273" i="43"/>
  <c r="AO269" i="43"/>
  <c r="AO268" i="43"/>
  <c r="AO256" i="43"/>
  <c r="AO251" i="43"/>
  <c r="AO248" i="43"/>
  <c r="AO227" i="43"/>
  <c r="AO226" i="43"/>
  <c r="AO225" i="43"/>
  <c r="AO224" i="43"/>
  <c r="AO273" i="42"/>
  <c r="AO270" i="42"/>
  <c r="AO268" i="42"/>
  <c r="AO266" i="42"/>
  <c r="AO256" i="42"/>
  <c r="AO254" i="42"/>
  <c r="AO253" i="42"/>
  <c r="AO251" i="42"/>
  <c r="AO248" i="42"/>
  <c r="AO247" i="42"/>
  <c r="AO245" i="42"/>
  <c r="AO227" i="42"/>
  <c r="AO226" i="42"/>
  <c r="AO225" i="42"/>
  <c r="AO224" i="42"/>
  <c r="AO271" i="41"/>
  <c r="AO268" i="41"/>
  <c r="AO254" i="41"/>
  <c r="AO253" i="41"/>
  <c r="AO227" i="41"/>
  <c r="AO226" i="41"/>
  <c r="AO225" i="41"/>
  <c r="AO224" i="41"/>
  <c r="AO273" i="40"/>
  <c r="AO271" i="40"/>
  <c r="AO270" i="40"/>
  <c r="AO268" i="40"/>
  <c r="AO256" i="40"/>
  <c r="AO251" i="40"/>
  <c r="AO248" i="40"/>
  <c r="AO227" i="40"/>
  <c r="AO226" i="40"/>
  <c r="AO225" i="40"/>
  <c r="AO224" i="40"/>
  <c r="AO273" i="39"/>
  <c r="AO272" i="39"/>
  <c r="AO270" i="39"/>
  <c r="AO268" i="39"/>
  <c r="AO256" i="39"/>
  <c r="AO253" i="39"/>
  <c r="AO252" i="39"/>
  <c r="AO251" i="39"/>
  <c r="AO248" i="39"/>
  <c r="AO246" i="39"/>
  <c r="AO245" i="39"/>
  <c r="AO227" i="39"/>
  <c r="AO226" i="39"/>
  <c r="AO225" i="39"/>
  <c r="AO224" i="39"/>
  <c r="T279" i="39"/>
  <c r="U279" i="39"/>
  <c r="V279" i="39"/>
  <c r="W279" i="39"/>
  <c r="X279" i="39"/>
  <c r="Y279" i="39"/>
  <c r="R279" i="39"/>
  <c r="Z279" i="39"/>
  <c r="AA279" i="39"/>
  <c r="AB279" i="39"/>
  <c r="AC279" i="39"/>
  <c r="AD279" i="39"/>
  <c r="AE279" i="39"/>
  <c r="AF279" i="39"/>
  <c r="AG279" i="39"/>
  <c r="AH279" i="39"/>
  <c r="AI279" i="39"/>
  <c r="AJ279" i="39"/>
  <c r="AK279" i="39"/>
  <c r="AM279" i="39"/>
  <c r="AN279" i="39"/>
  <c r="AO279" i="39"/>
  <c r="AQ279" i="39"/>
  <c r="AR279" i="39"/>
  <c r="AS279" i="39"/>
  <c r="AO273" i="38"/>
  <c r="AO272" i="38"/>
  <c r="AO271" i="38"/>
  <c r="AO268" i="38"/>
  <c r="AO256" i="38"/>
  <c r="AO254" i="38"/>
  <c r="AO252" i="38"/>
  <c r="AO251" i="38"/>
  <c r="AO248" i="38"/>
  <c r="AO246" i="38"/>
  <c r="AO245" i="38"/>
  <c r="AO227" i="38"/>
  <c r="AO226" i="38"/>
  <c r="AO225" i="38"/>
  <c r="AO224" i="38"/>
  <c r="AO273" i="37"/>
  <c r="AO272" i="37"/>
  <c r="AO269" i="37"/>
  <c r="AO267" i="37"/>
  <c r="AO266" i="37"/>
  <c r="AO255" i="37"/>
  <c r="AO254" i="37"/>
  <c r="AO253" i="37"/>
  <c r="AO252" i="37"/>
  <c r="AO251" i="37"/>
  <c r="AO248" i="37"/>
  <c r="AO247" i="37"/>
  <c r="AO246" i="37"/>
  <c r="AO245" i="37"/>
  <c r="AO271" i="37"/>
  <c r="AO270" i="37"/>
  <c r="AO268" i="37"/>
  <c r="AO257" i="37"/>
  <c r="AO256" i="37"/>
  <c r="AO249" i="37"/>
  <c r="AO227" i="37"/>
  <c r="AO226" i="37"/>
  <c r="AO225" i="37"/>
  <c r="AO224" i="37"/>
  <c r="AO250" i="43"/>
  <c r="AO247" i="43"/>
  <c r="AO250" i="42"/>
  <c r="AO250" i="41"/>
  <c r="AO245" i="41"/>
  <c r="AO245" i="40"/>
  <c r="AO247" i="38"/>
  <c r="AO250" i="37"/>
  <c r="AO244" i="37"/>
  <c r="AO244" i="43"/>
  <c r="AO244" i="40"/>
  <c r="AO244" i="39"/>
  <c r="AO244" i="42"/>
  <c r="AO244" i="41"/>
  <c r="AO244" i="38"/>
  <c r="AH119" i="8"/>
  <c r="AH61" i="47"/>
  <c r="AH97" i="47"/>
  <c r="AI119" i="8"/>
  <c r="AI61" i="47"/>
  <c r="AJ119" i="8"/>
  <c r="AK119" i="8"/>
  <c r="AK61" i="47"/>
  <c r="AK97" i="47"/>
  <c r="AH120" i="8"/>
  <c r="AH62" i="47"/>
  <c r="AH98" i="47"/>
  <c r="AI120" i="8"/>
  <c r="AI62" i="47"/>
  <c r="AI98" i="47"/>
  <c r="AJ120" i="8"/>
  <c r="AJ62" i="47"/>
  <c r="AJ98" i="47"/>
  <c r="AK120" i="8"/>
  <c r="AK62" i="47"/>
  <c r="AK98" i="47"/>
  <c r="AH121" i="8"/>
  <c r="AH63" i="47"/>
  <c r="AH99" i="47"/>
  <c r="AI121" i="8"/>
  <c r="AI63" i="47"/>
  <c r="AI99" i="47"/>
  <c r="AJ121" i="8"/>
  <c r="AJ63" i="47"/>
  <c r="AJ99" i="47"/>
  <c r="AK121" i="8"/>
  <c r="AK63" i="47"/>
  <c r="AK99" i="47"/>
  <c r="AH122" i="8"/>
  <c r="AH64" i="47"/>
  <c r="AH100" i="47"/>
  <c r="AI122" i="8"/>
  <c r="AI64" i="47"/>
  <c r="AI100" i="47"/>
  <c r="AJ122" i="8"/>
  <c r="AJ64" i="47"/>
  <c r="AJ100" i="47"/>
  <c r="AK122" i="8"/>
  <c r="AK64" i="47"/>
  <c r="AK100" i="47"/>
  <c r="AH123" i="8"/>
  <c r="AI123" i="8"/>
  <c r="AI65" i="47"/>
  <c r="AI101" i="47"/>
  <c r="AJ123" i="8"/>
  <c r="AJ65" i="47"/>
  <c r="AJ101" i="47"/>
  <c r="AK123" i="8"/>
  <c r="AK65" i="47"/>
  <c r="AK101" i="47"/>
  <c r="AH124" i="8"/>
  <c r="AH66" i="47"/>
  <c r="AH102" i="47"/>
  <c r="AI66" i="47"/>
  <c r="AI102" i="47"/>
  <c r="AJ124" i="8"/>
  <c r="AJ66" i="47"/>
  <c r="AJ102" i="47"/>
  <c r="AK124" i="8"/>
  <c r="AK66" i="47"/>
  <c r="AK102" i="47"/>
  <c r="AH125" i="8"/>
  <c r="AH67" i="47"/>
  <c r="AH103" i="47"/>
  <c r="AI125" i="8"/>
  <c r="AI67" i="47"/>
  <c r="AI103" i="47"/>
  <c r="AJ125" i="8"/>
  <c r="AJ67" i="47"/>
  <c r="AJ103" i="47"/>
  <c r="AK125" i="8"/>
  <c r="AK67" i="47"/>
  <c r="AK103" i="47"/>
  <c r="AH126" i="8"/>
  <c r="AH68" i="47"/>
  <c r="AH104" i="47"/>
  <c r="AI126" i="8"/>
  <c r="AI68" i="47"/>
  <c r="AI104" i="47"/>
  <c r="AJ126" i="8"/>
  <c r="AJ68" i="47"/>
  <c r="AJ104" i="47"/>
  <c r="AK126" i="8"/>
  <c r="AK68" i="47"/>
  <c r="AK104" i="47"/>
  <c r="AG126" i="8"/>
  <c r="AG68" i="47"/>
  <c r="AG125" i="8"/>
  <c r="AG67" i="47"/>
  <c r="AG124" i="8"/>
  <c r="AG66" i="47"/>
  <c r="AG123" i="8"/>
  <c r="AG65" i="47"/>
  <c r="AG122" i="8"/>
  <c r="AG64" i="47"/>
  <c r="AG121" i="8"/>
  <c r="AG63" i="47"/>
  <c r="AG120" i="8"/>
  <c r="AG62" i="47"/>
  <c r="AG98" i="47"/>
  <c r="AG119" i="8"/>
  <c r="AG61" i="47"/>
  <c r="AG97" i="47"/>
  <c r="AH87" i="8"/>
  <c r="AI87" i="8"/>
  <c r="AJ87" i="8"/>
  <c r="AK87" i="8"/>
  <c r="AH88" i="8"/>
  <c r="AI88" i="8"/>
  <c r="AJ88" i="8"/>
  <c r="AK88" i="8"/>
  <c r="AH89" i="8"/>
  <c r="AI89" i="8"/>
  <c r="AJ89" i="8"/>
  <c r="AK89" i="8"/>
  <c r="AH90" i="8"/>
  <c r="AI90" i="8"/>
  <c r="AJ90" i="8"/>
  <c r="AK90" i="8"/>
  <c r="AH91" i="8"/>
  <c r="AI91" i="8"/>
  <c r="AJ91" i="8"/>
  <c r="AK91" i="8"/>
  <c r="AH92" i="8"/>
  <c r="AI92" i="8"/>
  <c r="AJ92" i="8"/>
  <c r="AK92" i="8"/>
  <c r="AH93" i="8"/>
  <c r="AI93" i="8"/>
  <c r="AJ93" i="8"/>
  <c r="AK93" i="8"/>
  <c r="AG93" i="8"/>
  <c r="AG92" i="8"/>
  <c r="AG91" i="8"/>
  <c r="AG90" i="8"/>
  <c r="AG89" i="8"/>
  <c r="AO89" i="8"/>
  <c r="AG88" i="8"/>
  <c r="AG87" i="8"/>
  <c r="AH86" i="8"/>
  <c r="AI86" i="8"/>
  <c r="AJ86" i="8"/>
  <c r="AK86" i="8"/>
  <c r="AG86" i="8"/>
  <c r="AH79" i="8"/>
  <c r="AI79" i="8"/>
  <c r="AJ79" i="8"/>
  <c r="AK79" i="8"/>
  <c r="AH80" i="8"/>
  <c r="AI80" i="8"/>
  <c r="AJ80" i="8"/>
  <c r="AK80" i="8"/>
  <c r="AH81" i="8"/>
  <c r="AI81" i="8"/>
  <c r="AJ81" i="8"/>
  <c r="AK81" i="8"/>
  <c r="AH82" i="8"/>
  <c r="AI82" i="8"/>
  <c r="AJ82" i="8"/>
  <c r="AK82" i="8"/>
  <c r="AG82" i="8"/>
  <c r="AG81" i="8"/>
  <c r="AG80" i="8"/>
  <c r="AG79" i="8"/>
  <c r="AH78" i="8"/>
  <c r="AI78" i="8"/>
  <c r="AJ78" i="8"/>
  <c r="AK78" i="8"/>
  <c r="AG78" i="8"/>
  <c r="AH77" i="8"/>
  <c r="AI77" i="8"/>
  <c r="AJ77" i="8"/>
  <c r="AK77" i="8"/>
  <c r="AG77" i="8"/>
  <c r="AH76" i="8"/>
  <c r="AI76" i="8"/>
  <c r="AJ76" i="8"/>
  <c r="AK76" i="8"/>
  <c r="AG76" i="8"/>
  <c r="AH75" i="8"/>
  <c r="AI75" i="8"/>
  <c r="AJ75" i="8"/>
  <c r="AK75" i="8"/>
  <c r="AG75" i="8"/>
  <c r="H137" i="43"/>
  <c r="I137" i="43"/>
  <c r="J137" i="43"/>
  <c r="H138" i="43"/>
  <c r="I138" i="43"/>
  <c r="J138" i="43"/>
  <c r="H139" i="43"/>
  <c r="I139" i="43"/>
  <c r="J139" i="43"/>
  <c r="H140" i="43"/>
  <c r="I140" i="43"/>
  <c r="J140" i="43"/>
  <c r="H141" i="43"/>
  <c r="I141" i="43"/>
  <c r="J141" i="43"/>
  <c r="H142" i="43"/>
  <c r="I142" i="43"/>
  <c r="J142" i="43"/>
  <c r="H143" i="43"/>
  <c r="I143" i="43"/>
  <c r="J143" i="43"/>
  <c r="H144" i="43"/>
  <c r="I144" i="43"/>
  <c r="J144" i="43"/>
  <c r="H145" i="43"/>
  <c r="I145" i="43"/>
  <c r="J145" i="43"/>
  <c r="H146" i="43"/>
  <c r="I146" i="43"/>
  <c r="J146" i="43"/>
  <c r="H147" i="43"/>
  <c r="I147" i="43"/>
  <c r="J147" i="43"/>
  <c r="H148" i="43"/>
  <c r="I148" i="43"/>
  <c r="J148" i="43"/>
  <c r="H149" i="43"/>
  <c r="I149" i="43"/>
  <c r="J149" i="43"/>
  <c r="H150" i="43"/>
  <c r="I150" i="43"/>
  <c r="J150" i="43"/>
  <c r="H151" i="43"/>
  <c r="I151" i="43"/>
  <c r="J151" i="43"/>
  <c r="H152" i="43"/>
  <c r="I152" i="43"/>
  <c r="J152" i="43"/>
  <c r="H153" i="43"/>
  <c r="I153" i="43"/>
  <c r="J153" i="43"/>
  <c r="H154" i="43"/>
  <c r="I154" i="43"/>
  <c r="J154" i="43"/>
  <c r="H155" i="43"/>
  <c r="I155" i="43"/>
  <c r="J155" i="43"/>
  <c r="H136" i="43"/>
  <c r="I136" i="43"/>
  <c r="J136" i="43"/>
  <c r="AO197" i="43"/>
  <c r="AO198" i="43"/>
  <c r="AO114" i="43"/>
  <c r="AO115" i="43"/>
  <c r="H137" i="42"/>
  <c r="I137" i="42"/>
  <c r="J137" i="42"/>
  <c r="H138" i="42"/>
  <c r="I138" i="42"/>
  <c r="J138" i="42"/>
  <c r="H139" i="42"/>
  <c r="I139" i="42"/>
  <c r="J139" i="42"/>
  <c r="H140" i="42"/>
  <c r="I140" i="42"/>
  <c r="J140" i="42"/>
  <c r="H141" i="42"/>
  <c r="I141" i="42"/>
  <c r="J141" i="42"/>
  <c r="H142" i="42"/>
  <c r="I142" i="42"/>
  <c r="J142" i="42"/>
  <c r="H143" i="42"/>
  <c r="I143" i="42"/>
  <c r="J143" i="42"/>
  <c r="H144" i="42"/>
  <c r="I144" i="42"/>
  <c r="J144" i="42"/>
  <c r="H145" i="42"/>
  <c r="I145" i="42"/>
  <c r="J145" i="42"/>
  <c r="H146" i="42"/>
  <c r="I146" i="42"/>
  <c r="J146" i="42"/>
  <c r="H147" i="42"/>
  <c r="I147" i="42"/>
  <c r="J147" i="42"/>
  <c r="H148" i="42"/>
  <c r="I148" i="42"/>
  <c r="J148" i="42"/>
  <c r="H149" i="42"/>
  <c r="I149" i="42"/>
  <c r="J149" i="42"/>
  <c r="H150" i="42"/>
  <c r="I150" i="42"/>
  <c r="J150" i="42"/>
  <c r="H151" i="42"/>
  <c r="I151" i="42"/>
  <c r="J151" i="42"/>
  <c r="H152" i="42"/>
  <c r="I152" i="42"/>
  <c r="J152" i="42"/>
  <c r="H153" i="42"/>
  <c r="I153" i="42"/>
  <c r="J153" i="42"/>
  <c r="H154" i="42"/>
  <c r="I154" i="42"/>
  <c r="J154" i="42"/>
  <c r="H136" i="42"/>
  <c r="I136" i="42"/>
  <c r="J136" i="42"/>
  <c r="AO197" i="42"/>
  <c r="AO198" i="42"/>
  <c r="AO114" i="42"/>
  <c r="AO115" i="42"/>
  <c r="H137" i="41"/>
  <c r="I137" i="41"/>
  <c r="J137" i="41"/>
  <c r="H138" i="41"/>
  <c r="I138" i="41"/>
  <c r="J138" i="41"/>
  <c r="H139" i="41"/>
  <c r="I139" i="41"/>
  <c r="J139" i="41"/>
  <c r="H140" i="41"/>
  <c r="I140" i="41"/>
  <c r="J140" i="41"/>
  <c r="H141" i="41"/>
  <c r="I141" i="41"/>
  <c r="J141" i="41"/>
  <c r="H142" i="41"/>
  <c r="I142" i="41"/>
  <c r="J142" i="41"/>
  <c r="H143" i="41"/>
  <c r="I143" i="41"/>
  <c r="J143" i="41"/>
  <c r="H144" i="41"/>
  <c r="I144" i="41"/>
  <c r="J144" i="41"/>
  <c r="H145" i="41"/>
  <c r="I145" i="41"/>
  <c r="J145" i="41"/>
  <c r="H146" i="41"/>
  <c r="I146" i="41"/>
  <c r="J146" i="41"/>
  <c r="H147" i="41"/>
  <c r="I147" i="41"/>
  <c r="J147" i="41"/>
  <c r="H148" i="41"/>
  <c r="I148" i="41"/>
  <c r="J148" i="41"/>
  <c r="H149" i="41"/>
  <c r="I149" i="41"/>
  <c r="J149" i="41"/>
  <c r="H150" i="41"/>
  <c r="I150" i="41"/>
  <c r="J150" i="41"/>
  <c r="H151" i="41"/>
  <c r="I151" i="41"/>
  <c r="J151" i="41"/>
  <c r="H152" i="41"/>
  <c r="I152" i="41"/>
  <c r="J152" i="41"/>
  <c r="H153" i="41"/>
  <c r="I153" i="41"/>
  <c r="J153" i="41"/>
  <c r="H154" i="41"/>
  <c r="I154" i="41"/>
  <c r="J154" i="41"/>
  <c r="H155" i="41"/>
  <c r="I155" i="41"/>
  <c r="J155" i="41"/>
  <c r="H136" i="41"/>
  <c r="I136" i="41"/>
  <c r="J136" i="41"/>
  <c r="AO197" i="41"/>
  <c r="AO198" i="41"/>
  <c r="AO114" i="41"/>
  <c r="AO115" i="41"/>
  <c r="H137" i="40"/>
  <c r="I137" i="40"/>
  <c r="J137" i="40"/>
  <c r="H138" i="40"/>
  <c r="I138" i="40"/>
  <c r="J138" i="40"/>
  <c r="H139" i="40"/>
  <c r="I139" i="40"/>
  <c r="J139" i="40"/>
  <c r="H140" i="40"/>
  <c r="I140" i="40"/>
  <c r="J140" i="40"/>
  <c r="H141" i="40"/>
  <c r="I141" i="40"/>
  <c r="J141" i="40"/>
  <c r="H142" i="40"/>
  <c r="I142" i="40"/>
  <c r="J142" i="40"/>
  <c r="H143" i="40"/>
  <c r="I143" i="40"/>
  <c r="J143" i="40"/>
  <c r="H144" i="40"/>
  <c r="I144" i="40"/>
  <c r="J144" i="40"/>
  <c r="H145" i="40"/>
  <c r="I145" i="40"/>
  <c r="J145" i="40"/>
  <c r="H146" i="40"/>
  <c r="I146" i="40"/>
  <c r="J146" i="40"/>
  <c r="H147" i="40"/>
  <c r="I147" i="40"/>
  <c r="J147" i="40"/>
  <c r="H148" i="40"/>
  <c r="I148" i="40"/>
  <c r="J148" i="40"/>
  <c r="H149" i="40"/>
  <c r="I149" i="40"/>
  <c r="J149" i="40"/>
  <c r="H150" i="40"/>
  <c r="I150" i="40"/>
  <c r="J150" i="40"/>
  <c r="H151" i="40"/>
  <c r="I151" i="40"/>
  <c r="J151" i="40"/>
  <c r="H152" i="40"/>
  <c r="I152" i="40"/>
  <c r="J152" i="40"/>
  <c r="H153" i="40"/>
  <c r="I153" i="40"/>
  <c r="J153" i="40"/>
  <c r="H154" i="40"/>
  <c r="I154" i="40"/>
  <c r="J154" i="40"/>
  <c r="H155" i="40"/>
  <c r="I155" i="40"/>
  <c r="J155" i="40"/>
  <c r="H136" i="40"/>
  <c r="J136" i="40"/>
  <c r="AO198" i="40"/>
  <c r="AO197" i="40"/>
  <c r="H137" i="39"/>
  <c r="I137" i="39"/>
  <c r="J137" i="39"/>
  <c r="H138" i="39"/>
  <c r="I138" i="39"/>
  <c r="J138" i="39"/>
  <c r="H139" i="39"/>
  <c r="I139" i="39"/>
  <c r="J139" i="39"/>
  <c r="H140" i="39"/>
  <c r="I140" i="39"/>
  <c r="J140" i="39"/>
  <c r="H141" i="39"/>
  <c r="I141" i="39"/>
  <c r="J141" i="39"/>
  <c r="H142" i="39"/>
  <c r="I142" i="39"/>
  <c r="J142" i="39"/>
  <c r="H143" i="39"/>
  <c r="I143" i="39"/>
  <c r="J143" i="39"/>
  <c r="H144" i="39"/>
  <c r="I144" i="39"/>
  <c r="J144" i="39"/>
  <c r="H145" i="39"/>
  <c r="I145" i="39"/>
  <c r="J145" i="39"/>
  <c r="H146" i="39"/>
  <c r="I146" i="39"/>
  <c r="J146" i="39"/>
  <c r="H147" i="39"/>
  <c r="I147" i="39"/>
  <c r="J147" i="39"/>
  <c r="H148" i="39"/>
  <c r="I148" i="39"/>
  <c r="J148" i="39"/>
  <c r="H149" i="39"/>
  <c r="I149" i="39"/>
  <c r="J149" i="39"/>
  <c r="H150" i="39"/>
  <c r="I150" i="39"/>
  <c r="J150" i="39"/>
  <c r="H151" i="39"/>
  <c r="I151" i="39"/>
  <c r="J151" i="39"/>
  <c r="H152" i="39"/>
  <c r="I152" i="39"/>
  <c r="J152" i="39"/>
  <c r="H153" i="39"/>
  <c r="I153" i="39"/>
  <c r="J153" i="39"/>
  <c r="H154" i="39"/>
  <c r="I154" i="39"/>
  <c r="J154" i="39"/>
  <c r="H155" i="39"/>
  <c r="I155" i="39"/>
  <c r="J155" i="39"/>
  <c r="H136" i="39"/>
  <c r="I136" i="39"/>
  <c r="J136" i="39"/>
  <c r="AO114" i="39"/>
  <c r="AO115" i="39"/>
  <c r="AO197" i="39"/>
  <c r="AO198" i="39"/>
  <c r="H137" i="36"/>
  <c r="I137" i="36"/>
  <c r="J137" i="36"/>
  <c r="H138" i="36"/>
  <c r="I138" i="36"/>
  <c r="J138" i="36"/>
  <c r="H139" i="36"/>
  <c r="I139" i="36"/>
  <c r="J139" i="36"/>
  <c r="H140" i="36"/>
  <c r="I140" i="36"/>
  <c r="J140" i="36"/>
  <c r="H141" i="36"/>
  <c r="I141" i="36"/>
  <c r="J141" i="36"/>
  <c r="H142" i="36"/>
  <c r="I142" i="36"/>
  <c r="J142" i="36"/>
  <c r="H143" i="36"/>
  <c r="I143" i="36"/>
  <c r="J143" i="36"/>
  <c r="H144" i="36"/>
  <c r="I144" i="36"/>
  <c r="J144" i="36"/>
  <c r="H145" i="36"/>
  <c r="I145" i="36"/>
  <c r="J145" i="36"/>
  <c r="H146" i="36"/>
  <c r="I146" i="36"/>
  <c r="J146" i="36"/>
  <c r="H147" i="36"/>
  <c r="I147" i="36"/>
  <c r="J147" i="36"/>
  <c r="H148" i="36"/>
  <c r="I148" i="36"/>
  <c r="J148" i="36"/>
  <c r="H149" i="36"/>
  <c r="I149" i="36"/>
  <c r="J149" i="36"/>
  <c r="H150" i="36"/>
  <c r="I150" i="36"/>
  <c r="J150" i="36"/>
  <c r="H151" i="36"/>
  <c r="I151" i="36"/>
  <c r="J151" i="36"/>
  <c r="H152" i="36"/>
  <c r="I152" i="36"/>
  <c r="J152" i="36"/>
  <c r="H153" i="36"/>
  <c r="I153" i="36"/>
  <c r="J153" i="36"/>
  <c r="H154" i="36"/>
  <c r="I154" i="36"/>
  <c r="J154" i="36"/>
  <c r="H155" i="36"/>
  <c r="I155" i="36"/>
  <c r="J155" i="36"/>
  <c r="H136" i="36"/>
  <c r="I136" i="36"/>
  <c r="J136" i="36"/>
  <c r="H137" i="37"/>
  <c r="I137" i="37"/>
  <c r="J137" i="37"/>
  <c r="H138" i="37"/>
  <c r="I138" i="37"/>
  <c r="J138" i="37"/>
  <c r="H139" i="37"/>
  <c r="I139" i="37"/>
  <c r="J139" i="37"/>
  <c r="H140" i="37"/>
  <c r="I140" i="37"/>
  <c r="J140" i="37"/>
  <c r="H141" i="37"/>
  <c r="I141" i="37"/>
  <c r="J141" i="37"/>
  <c r="H142" i="37"/>
  <c r="I142" i="37"/>
  <c r="J142" i="37"/>
  <c r="H143" i="37"/>
  <c r="I143" i="37"/>
  <c r="J143" i="37"/>
  <c r="H144" i="37"/>
  <c r="I144" i="37"/>
  <c r="J144" i="37"/>
  <c r="H145" i="37"/>
  <c r="I145" i="37"/>
  <c r="J145" i="37"/>
  <c r="H146" i="37"/>
  <c r="I146" i="37"/>
  <c r="J146" i="37"/>
  <c r="H147" i="37"/>
  <c r="I147" i="37"/>
  <c r="J147" i="37"/>
  <c r="H148" i="37"/>
  <c r="I148" i="37"/>
  <c r="J148" i="37"/>
  <c r="H149" i="37"/>
  <c r="I149" i="37"/>
  <c r="J149" i="37"/>
  <c r="H150" i="37"/>
  <c r="I150" i="37"/>
  <c r="J150" i="37"/>
  <c r="H151" i="37"/>
  <c r="I151" i="37"/>
  <c r="J151" i="37"/>
  <c r="H152" i="37"/>
  <c r="I152" i="37"/>
  <c r="J152" i="37"/>
  <c r="H153" i="37"/>
  <c r="I153" i="37"/>
  <c r="J153" i="37"/>
  <c r="H154" i="37"/>
  <c r="I154" i="37"/>
  <c r="J154" i="37"/>
  <c r="H139" i="38"/>
  <c r="I139" i="38"/>
  <c r="J139" i="38"/>
  <c r="H140" i="38"/>
  <c r="I140" i="38"/>
  <c r="J140" i="38"/>
  <c r="H141" i="38"/>
  <c r="I141" i="38"/>
  <c r="J141" i="38"/>
  <c r="H142" i="38"/>
  <c r="I142" i="38"/>
  <c r="J142" i="38"/>
  <c r="H143" i="38"/>
  <c r="I143" i="38"/>
  <c r="J143" i="38"/>
  <c r="H144" i="38"/>
  <c r="I144" i="38"/>
  <c r="J144" i="38"/>
  <c r="H145" i="38"/>
  <c r="I145" i="38"/>
  <c r="J145" i="38"/>
  <c r="H146" i="38"/>
  <c r="I146" i="38"/>
  <c r="J146" i="38"/>
  <c r="H147" i="38"/>
  <c r="I147" i="38"/>
  <c r="J147" i="38"/>
  <c r="H148" i="38"/>
  <c r="I148" i="38"/>
  <c r="J148" i="38"/>
  <c r="H149" i="38"/>
  <c r="I149" i="38"/>
  <c r="J149" i="38"/>
  <c r="H150" i="38"/>
  <c r="I150" i="38"/>
  <c r="J150" i="38"/>
  <c r="H151" i="38"/>
  <c r="I151" i="38"/>
  <c r="J151" i="38"/>
  <c r="H152" i="38"/>
  <c r="I152" i="38"/>
  <c r="J152" i="38"/>
  <c r="H153" i="38"/>
  <c r="I153" i="38"/>
  <c r="J153" i="38"/>
  <c r="H154" i="38"/>
  <c r="I154" i="38"/>
  <c r="J154" i="38"/>
  <c r="H155" i="38"/>
  <c r="I155" i="38"/>
  <c r="J155" i="38"/>
  <c r="H137" i="38"/>
  <c r="I137" i="38"/>
  <c r="J137" i="38"/>
  <c r="H138" i="38"/>
  <c r="I138" i="38"/>
  <c r="J138" i="38"/>
  <c r="H136" i="38"/>
  <c r="I136" i="38"/>
  <c r="J136" i="38"/>
  <c r="AO115" i="38"/>
  <c r="AO114" i="38"/>
  <c r="AO197" i="37"/>
  <c r="AO198" i="37"/>
  <c r="AO115" i="37"/>
  <c r="AO114" i="37"/>
  <c r="AO271" i="36"/>
  <c r="AO248" i="36"/>
  <c r="AO225" i="36"/>
  <c r="AO246" i="36"/>
  <c r="AO245" i="36"/>
  <c r="AO252" i="36"/>
  <c r="AO256" i="36"/>
  <c r="AO267" i="36"/>
  <c r="AO251" i="36"/>
  <c r="AO266" i="36"/>
  <c r="AO226" i="36"/>
  <c r="AO224" i="36"/>
  <c r="AO255" i="36"/>
  <c r="AO247" i="36"/>
  <c r="AO270" i="36"/>
  <c r="AO254" i="36"/>
  <c r="AO272" i="36"/>
  <c r="AO227" i="36"/>
  <c r="AO250" i="36"/>
  <c r="AO273" i="36"/>
  <c r="AO269" i="36"/>
  <c r="AO249" i="36"/>
  <c r="AO253" i="36"/>
  <c r="AO257" i="36"/>
  <c r="AO268" i="36"/>
  <c r="AO114" i="36"/>
  <c r="AO115" i="36"/>
  <c r="AO197" i="36"/>
  <c r="AO198" i="36"/>
  <c r="AO244" i="36"/>
  <c r="AK21" i="14"/>
  <c r="AK43" i="15"/>
  <c r="AJ21" i="14"/>
  <c r="AJ43" i="15"/>
  <c r="AI21" i="14"/>
  <c r="AI43" i="15"/>
  <c r="AH21" i="14"/>
  <c r="AH43" i="15"/>
  <c r="AK20" i="14"/>
  <c r="AK42" i="15"/>
  <c r="AJ20" i="14"/>
  <c r="AI20" i="14"/>
  <c r="AH20" i="14"/>
  <c r="AK41" i="15"/>
  <c r="AI41" i="15"/>
  <c r="AK18" i="14"/>
  <c r="AK40" i="15"/>
  <c r="AJ18" i="14"/>
  <c r="AJ40" i="15"/>
  <c r="AI18" i="14"/>
  <c r="AH18" i="14"/>
  <c r="AK17" i="14"/>
  <c r="AJ17" i="14"/>
  <c r="AJ39" i="15"/>
  <c r="AI17" i="14"/>
  <c r="AI39" i="15"/>
  <c r="AH17" i="14"/>
  <c r="AK16" i="14"/>
  <c r="AK38" i="15"/>
  <c r="AJ16" i="14"/>
  <c r="AI16" i="14"/>
  <c r="AH16" i="14"/>
  <c r="AK15" i="14"/>
  <c r="AK37" i="15"/>
  <c r="AJ15" i="14"/>
  <c r="AJ37" i="15"/>
  <c r="AI15" i="14"/>
  <c r="AI37" i="15"/>
  <c r="AH15" i="14"/>
  <c r="AG21" i="14"/>
  <c r="AG43" i="15"/>
  <c r="AG20" i="14"/>
  <c r="AG18" i="14"/>
  <c r="AG17" i="14"/>
  <c r="AG16" i="14"/>
  <c r="AG15" i="14"/>
  <c r="AK127" i="15"/>
  <c r="AJ127" i="15"/>
  <c r="AI127" i="15"/>
  <c r="AH127" i="15"/>
  <c r="AK126" i="15"/>
  <c r="AJ126" i="15"/>
  <c r="AI126" i="15"/>
  <c r="AH126" i="15"/>
  <c r="AK125" i="15"/>
  <c r="AJ125" i="15"/>
  <c r="AI125" i="15"/>
  <c r="AH125" i="15"/>
  <c r="AK124" i="15"/>
  <c r="AJ124" i="15"/>
  <c r="AI124" i="15"/>
  <c r="AH124" i="15"/>
  <c r="AK123" i="15"/>
  <c r="AJ123" i="15"/>
  <c r="AI123" i="15"/>
  <c r="AH123" i="15"/>
  <c r="AK122" i="15"/>
  <c r="AJ122" i="15"/>
  <c r="AI122" i="15"/>
  <c r="AH122" i="15"/>
  <c r="AK121" i="15"/>
  <c r="AJ121" i="15"/>
  <c r="AI121" i="15"/>
  <c r="AH121" i="15"/>
  <c r="AK120" i="15"/>
  <c r="AJ120" i="15"/>
  <c r="AI120" i="15"/>
  <c r="AH120" i="15"/>
  <c r="R15" i="59"/>
  <c r="R45" i="14"/>
  <c r="R86" i="13"/>
  <c r="R85" i="13"/>
  <c r="R84" i="13"/>
  <c r="R83" i="13"/>
  <c r="R82" i="13"/>
  <c r="R81" i="13"/>
  <c r="R80" i="13"/>
  <c r="R79" i="13"/>
  <c r="R78" i="13"/>
  <c r="R77" i="13"/>
  <c r="R76" i="13"/>
  <c r="R75" i="13"/>
  <c r="R74" i="13"/>
  <c r="R73" i="13"/>
  <c r="R72" i="13"/>
  <c r="R71" i="13"/>
  <c r="R70" i="13"/>
  <c r="R69" i="13"/>
  <c r="R68" i="13"/>
  <c r="R67" i="13"/>
  <c r="R66" i="13"/>
  <c r="R65" i="13"/>
  <c r="R64" i="13"/>
  <c r="R63" i="13"/>
  <c r="R62" i="13"/>
  <c r="R61" i="13"/>
  <c r="R60" i="13"/>
  <c r="R59" i="13"/>
  <c r="R58" i="13"/>
  <c r="R57" i="13"/>
  <c r="R56" i="13"/>
  <c r="R55" i="13"/>
  <c r="R54" i="13"/>
  <c r="R53" i="13"/>
  <c r="R52" i="13"/>
  <c r="R51" i="13"/>
  <c r="R50" i="13"/>
  <c r="R49" i="13"/>
  <c r="R48" i="13"/>
  <c r="R47" i="13"/>
  <c r="R46" i="13"/>
  <c r="R45" i="13"/>
  <c r="R44" i="13"/>
  <c r="R43" i="13"/>
  <c r="R42" i="13"/>
  <c r="R41" i="13"/>
  <c r="R40" i="13"/>
  <c r="R39" i="13"/>
  <c r="R38" i="13"/>
  <c r="R37" i="13"/>
  <c r="R36" i="13"/>
  <c r="R35" i="13"/>
  <c r="R34" i="13"/>
  <c r="M24" i="59"/>
  <c r="R24" i="59"/>
  <c r="J155" i="42"/>
  <c r="I155" i="42"/>
  <c r="H155" i="42"/>
  <c r="J155" i="37"/>
  <c r="I155" i="37"/>
  <c r="H155" i="37"/>
  <c r="AO136" i="40"/>
  <c r="AO136" i="37"/>
  <c r="AS264" i="47"/>
  <c r="AR264" i="47"/>
  <c r="AQ264" i="47"/>
  <c r="AO264" i="47"/>
  <c r="AN264" i="47"/>
  <c r="AM264" i="47"/>
  <c r="AK264" i="47"/>
  <c r="AJ264" i="47"/>
  <c r="AI264" i="47"/>
  <c r="AH264" i="47"/>
  <c r="AG264" i="47"/>
  <c r="AF264" i="47"/>
  <c r="AE264" i="47"/>
  <c r="AD264" i="47"/>
  <c r="AC264" i="47"/>
  <c r="AB264" i="47"/>
  <c r="AA264" i="47"/>
  <c r="Z264" i="47"/>
  <c r="Y264" i="47"/>
  <c r="X264" i="47"/>
  <c r="W264" i="47"/>
  <c r="V264" i="47"/>
  <c r="R264" i="47"/>
  <c r="U264" i="47"/>
  <c r="T264" i="47"/>
  <c r="AS263" i="47"/>
  <c r="AR263" i="47"/>
  <c r="AQ263" i="47"/>
  <c r="AO263" i="47"/>
  <c r="AN263" i="47"/>
  <c r="AM263" i="47"/>
  <c r="AK263" i="47"/>
  <c r="AJ263" i="47"/>
  <c r="AI263" i="47"/>
  <c r="AH263" i="47"/>
  <c r="AG263" i="47"/>
  <c r="AF263" i="47"/>
  <c r="AE263" i="47"/>
  <c r="AD263" i="47"/>
  <c r="AC263" i="47"/>
  <c r="AB263" i="47"/>
  <c r="AA263" i="47"/>
  <c r="Z263" i="47"/>
  <c r="Y263" i="47"/>
  <c r="X263" i="47"/>
  <c r="W263" i="47"/>
  <c r="V263" i="47"/>
  <c r="U263" i="47"/>
  <c r="T263" i="47"/>
  <c r="R263" i="47"/>
  <c r="R266" i="47"/>
  <c r="R4" i="47"/>
  <c r="A2" i="47"/>
  <c r="AS279" i="43"/>
  <c r="AR279" i="43"/>
  <c r="AQ279" i="43"/>
  <c r="AO279" i="43"/>
  <c r="AN279" i="43"/>
  <c r="AM279" i="43"/>
  <c r="AK279" i="43"/>
  <c r="AJ279" i="43"/>
  <c r="AI279" i="43"/>
  <c r="AH279" i="43"/>
  <c r="AG279" i="43"/>
  <c r="AF279" i="43"/>
  <c r="AE279" i="43"/>
  <c r="AD279" i="43"/>
  <c r="AC279" i="43"/>
  <c r="AB279" i="43"/>
  <c r="AA279" i="43"/>
  <c r="Z279" i="43"/>
  <c r="Y279" i="43"/>
  <c r="X279" i="43"/>
  <c r="W279" i="43"/>
  <c r="V279" i="43"/>
  <c r="U279" i="43"/>
  <c r="T279" i="43"/>
  <c r="R279" i="43"/>
  <c r="AS279" i="42"/>
  <c r="AR279" i="42"/>
  <c r="AQ279" i="42"/>
  <c r="AO279" i="42"/>
  <c r="AN279" i="42"/>
  <c r="AM279" i="42"/>
  <c r="AK279" i="42"/>
  <c r="AJ279" i="42"/>
  <c r="AI279" i="42"/>
  <c r="AH279" i="42"/>
  <c r="AG279" i="42"/>
  <c r="AF279" i="42"/>
  <c r="AE279" i="42"/>
  <c r="AD279" i="42"/>
  <c r="AC279" i="42"/>
  <c r="AB279" i="42"/>
  <c r="AA279" i="42"/>
  <c r="Z279" i="42"/>
  <c r="Y279" i="42"/>
  <c r="X279" i="42"/>
  <c r="W279" i="42"/>
  <c r="V279" i="42"/>
  <c r="U279" i="42"/>
  <c r="T279" i="42"/>
  <c r="R279" i="42"/>
  <c r="AS279" i="41"/>
  <c r="AR279" i="41"/>
  <c r="AQ279" i="41"/>
  <c r="AO279" i="41"/>
  <c r="AN279" i="41"/>
  <c r="AM279" i="41"/>
  <c r="AK279" i="41"/>
  <c r="AJ279" i="41"/>
  <c r="AI279" i="41"/>
  <c r="AH279" i="41"/>
  <c r="AG279" i="41"/>
  <c r="AF279" i="41"/>
  <c r="AE279" i="41"/>
  <c r="AD279" i="41"/>
  <c r="AC279" i="41"/>
  <c r="AB279" i="41"/>
  <c r="AA279" i="41"/>
  <c r="Z279" i="41"/>
  <c r="Y279" i="41"/>
  <c r="X279" i="41"/>
  <c r="W279" i="41"/>
  <c r="V279" i="41"/>
  <c r="U279" i="41"/>
  <c r="T279" i="41"/>
  <c r="AS279" i="40"/>
  <c r="AR279" i="40"/>
  <c r="AQ279" i="40"/>
  <c r="AO279" i="40"/>
  <c r="AN279" i="40"/>
  <c r="AM279" i="40"/>
  <c r="AK279" i="40"/>
  <c r="AJ279" i="40"/>
  <c r="AI279" i="40"/>
  <c r="AH279" i="40"/>
  <c r="AG279" i="40"/>
  <c r="AF279" i="40"/>
  <c r="AE279" i="40"/>
  <c r="AD279" i="40"/>
  <c r="AC279" i="40"/>
  <c r="AB279" i="40"/>
  <c r="AA279" i="40"/>
  <c r="Z279" i="40"/>
  <c r="Y279" i="40"/>
  <c r="X279" i="40"/>
  <c r="W279" i="40"/>
  <c r="V279" i="40"/>
  <c r="U279" i="40"/>
  <c r="T279" i="40"/>
  <c r="AS279" i="38"/>
  <c r="AR279" i="38"/>
  <c r="AQ279" i="38"/>
  <c r="AO279" i="38"/>
  <c r="AN279" i="38"/>
  <c r="AM279" i="38"/>
  <c r="AK279" i="38"/>
  <c r="AJ279" i="38"/>
  <c r="AI279" i="38"/>
  <c r="AH279" i="38"/>
  <c r="AG279" i="38"/>
  <c r="AF279" i="38"/>
  <c r="AE279" i="38"/>
  <c r="AD279" i="38"/>
  <c r="AC279" i="38"/>
  <c r="AB279" i="38"/>
  <c r="AA279" i="38"/>
  <c r="Z279" i="38"/>
  <c r="Y279" i="38"/>
  <c r="X279" i="38"/>
  <c r="W279" i="38"/>
  <c r="R279" i="38"/>
  <c r="V279" i="38"/>
  <c r="U279" i="38"/>
  <c r="T279" i="38"/>
  <c r="AS279" i="37"/>
  <c r="AR279" i="37"/>
  <c r="AQ279" i="37"/>
  <c r="AO279" i="37"/>
  <c r="AN279" i="37"/>
  <c r="AM279" i="37"/>
  <c r="AK279" i="37"/>
  <c r="AJ279" i="37"/>
  <c r="AI279" i="37"/>
  <c r="AH279" i="37"/>
  <c r="AG279" i="37"/>
  <c r="AF279" i="37"/>
  <c r="AE279" i="37"/>
  <c r="AD279" i="37"/>
  <c r="AC279" i="37"/>
  <c r="AB279" i="37"/>
  <c r="AA279" i="37"/>
  <c r="Z279" i="37"/>
  <c r="Y279" i="37"/>
  <c r="X279" i="37"/>
  <c r="W279" i="37"/>
  <c r="R279" i="37"/>
  <c r="V279" i="37"/>
  <c r="U279" i="37"/>
  <c r="T279" i="37"/>
  <c r="AO214" i="43"/>
  <c r="AO191" i="39"/>
  <c r="AO208" i="39"/>
  <c r="AO191" i="40"/>
  <c r="AO191" i="41"/>
  <c r="AO208" i="41"/>
  <c r="AO208" i="42"/>
  <c r="AO209" i="43"/>
  <c r="AO190" i="43"/>
  <c r="AO191" i="43"/>
  <c r="AO193" i="43"/>
  <c r="AO196" i="43"/>
  <c r="AO201" i="43"/>
  <c r="AO207" i="43"/>
  <c r="AO208" i="43"/>
  <c r="AO210" i="43"/>
  <c r="AO213" i="43"/>
  <c r="AO201" i="42"/>
  <c r="AO191" i="42"/>
  <c r="AO193" i="37"/>
  <c r="AO196" i="38"/>
  <c r="AO211" i="43"/>
  <c r="AO195" i="39"/>
  <c r="AO212" i="39"/>
  <c r="AO193" i="40"/>
  <c r="AO195" i="40"/>
  <c r="AO208" i="40"/>
  <c r="AO210" i="40"/>
  <c r="AO212" i="40"/>
  <c r="AO192" i="37"/>
  <c r="AO194" i="37"/>
  <c r="AO195" i="37"/>
  <c r="AO196" i="37"/>
  <c r="AO209" i="37"/>
  <c r="AO210" i="37"/>
  <c r="AO211" i="37"/>
  <c r="AO212" i="37"/>
  <c r="AO213" i="37"/>
  <c r="AO214" i="37"/>
  <c r="AO214" i="38"/>
  <c r="R279" i="40"/>
  <c r="AO190" i="37"/>
  <c r="AO191" i="37"/>
  <c r="AO207" i="37"/>
  <c r="AO208" i="37"/>
  <c r="AO210" i="38"/>
  <c r="AO195" i="43"/>
  <c r="AO212" i="43"/>
  <c r="AO195" i="42"/>
  <c r="AO212" i="42"/>
  <c r="AO195" i="41"/>
  <c r="AO212" i="41"/>
  <c r="AO214" i="40"/>
  <c r="R279" i="41"/>
  <c r="AO190" i="39"/>
  <c r="AO192" i="39"/>
  <c r="AO193" i="39"/>
  <c r="AO194" i="39"/>
  <c r="AO196" i="39"/>
  <c r="AO203" i="39"/>
  <c r="AO206" i="39"/>
  <c r="AO207" i="39"/>
  <c r="AO209" i="39"/>
  <c r="AO210" i="39"/>
  <c r="AO211" i="39"/>
  <c r="AO213" i="39"/>
  <c r="AO214" i="39"/>
  <c r="AO190" i="40"/>
  <c r="AO192" i="40"/>
  <c r="AO194" i="40"/>
  <c r="AO196" i="40"/>
  <c r="AO207" i="40"/>
  <c r="AO209" i="40"/>
  <c r="AO211" i="40"/>
  <c r="AO213" i="40"/>
  <c r="AO191" i="38"/>
  <c r="AO193" i="38"/>
  <c r="AO195" i="38"/>
  <c r="AO208" i="38"/>
  <c r="AO211" i="38"/>
  <c r="AO212" i="38"/>
  <c r="AO213" i="38"/>
  <c r="AO190" i="41"/>
  <c r="AO192" i="41"/>
  <c r="AO193" i="41"/>
  <c r="AO194" i="41"/>
  <c r="AO196" i="41"/>
  <c r="AO206" i="41"/>
  <c r="AO207" i="41"/>
  <c r="AO209" i="41"/>
  <c r="AO210" i="41"/>
  <c r="AO211" i="41"/>
  <c r="AO213" i="41"/>
  <c r="AO214" i="41"/>
  <c r="AO190" i="42"/>
  <c r="AO192" i="42"/>
  <c r="AO193" i="42"/>
  <c r="AO194" i="42"/>
  <c r="AO196" i="42"/>
  <c r="AO207" i="42"/>
  <c r="AO209" i="42"/>
  <c r="AO210" i="42"/>
  <c r="AO211" i="42"/>
  <c r="AO213" i="42"/>
  <c r="AO214" i="42"/>
  <c r="AO77" i="8"/>
  <c r="AO194" i="43"/>
  <c r="AO192" i="43"/>
  <c r="AO194" i="38"/>
  <c r="AO192" i="38"/>
  <c r="AO209" i="38"/>
  <c r="AO190" i="38"/>
  <c r="AO207" i="38"/>
  <c r="R5" i="43"/>
  <c r="H5" i="43"/>
  <c r="A2" i="43"/>
  <c r="R5" i="42"/>
  <c r="H5" i="42"/>
  <c r="A2" i="42"/>
  <c r="R5" i="41"/>
  <c r="H5" i="41"/>
  <c r="A2" i="41"/>
  <c r="R5" i="40"/>
  <c r="H5" i="40"/>
  <c r="A2" i="40"/>
  <c r="R5" i="39"/>
  <c r="H5" i="39"/>
  <c r="A2" i="39"/>
  <c r="R5" i="38"/>
  <c r="H5" i="38"/>
  <c r="A2" i="38"/>
  <c r="AO13" i="37"/>
  <c r="R5" i="37"/>
  <c r="H5" i="37"/>
  <c r="A2" i="37"/>
  <c r="AS279" i="36"/>
  <c r="AR279" i="36"/>
  <c r="AQ279" i="36"/>
  <c r="AO279" i="36"/>
  <c r="AN279" i="36"/>
  <c r="AM279" i="36"/>
  <c r="AK279" i="36"/>
  <c r="AJ279" i="36"/>
  <c r="AI279" i="36"/>
  <c r="AH279" i="36"/>
  <c r="AG279" i="36"/>
  <c r="AF279" i="36"/>
  <c r="AE279" i="36"/>
  <c r="AD279" i="36"/>
  <c r="AC279" i="36"/>
  <c r="AB279" i="36"/>
  <c r="AA279" i="36"/>
  <c r="Z279" i="36"/>
  <c r="Y279" i="36"/>
  <c r="X279" i="36"/>
  <c r="W279" i="36"/>
  <c r="V279" i="36"/>
  <c r="U279" i="36"/>
  <c r="T279" i="36"/>
  <c r="R279" i="36"/>
  <c r="AS278" i="36"/>
  <c r="AR278" i="36"/>
  <c r="AQ278" i="36"/>
  <c r="AN278" i="36"/>
  <c r="AM278" i="36"/>
  <c r="AK278" i="36"/>
  <c r="AJ278" i="36"/>
  <c r="AI278" i="36"/>
  <c r="AH278" i="36"/>
  <c r="AG278" i="36"/>
  <c r="AF278" i="36"/>
  <c r="AE278" i="36"/>
  <c r="AD278" i="36"/>
  <c r="AC278" i="36"/>
  <c r="AB278" i="36"/>
  <c r="AA278" i="36"/>
  <c r="Z278" i="36"/>
  <c r="Y278" i="36"/>
  <c r="X278" i="36"/>
  <c r="W278" i="36"/>
  <c r="V278" i="36"/>
  <c r="U278" i="36"/>
  <c r="T278" i="36"/>
  <c r="R5" i="36"/>
  <c r="H5" i="36"/>
  <c r="A2" i="36"/>
  <c r="R4" i="40"/>
  <c r="R4" i="42"/>
  <c r="R4" i="38"/>
  <c r="R4" i="43"/>
  <c r="AO13" i="38"/>
  <c r="R4" i="37"/>
  <c r="R4" i="39"/>
  <c r="R4" i="41"/>
  <c r="AK32" i="14"/>
  <c r="AK32" i="8"/>
  <c r="AJ32" i="14"/>
  <c r="AJ32" i="8"/>
  <c r="AI32" i="14"/>
  <c r="AH32" i="14"/>
  <c r="AH32" i="47"/>
  <c r="AK31" i="14"/>
  <c r="AK31" i="8"/>
  <c r="AJ31" i="14"/>
  <c r="AJ31" i="47"/>
  <c r="AJ92" i="47"/>
  <c r="AI31" i="14"/>
  <c r="AI31" i="47"/>
  <c r="AI92" i="47"/>
  <c r="AH31" i="14"/>
  <c r="AH31" i="8"/>
  <c r="AK30" i="14"/>
  <c r="AK30" i="47"/>
  <c r="AK91" i="47"/>
  <c r="AJ30" i="14"/>
  <c r="AJ30" i="8"/>
  <c r="AI30" i="14"/>
  <c r="AI30" i="47"/>
  <c r="AH30" i="14"/>
  <c r="AH29" i="15"/>
  <c r="AK29" i="14"/>
  <c r="AK29" i="47"/>
  <c r="AK90" i="47"/>
  <c r="AJ29" i="14"/>
  <c r="AJ28" i="15"/>
  <c r="AI29" i="14"/>
  <c r="AI29" i="47"/>
  <c r="AH29" i="14"/>
  <c r="AH29" i="47"/>
  <c r="AH90" i="47"/>
  <c r="AK28" i="14"/>
  <c r="AK28" i="47"/>
  <c r="AK89" i="47"/>
  <c r="AJ28" i="14"/>
  <c r="AJ28" i="8"/>
  <c r="AI28" i="14"/>
  <c r="AI28" i="47"/>
  <c r="AH28" i="14"/>
  <c r="AH28" i="8"/>
  <c r="AK27" i="14"/>
  <c r="AK27" i="8"/>
  <c r="AJ27" i="14"/>
  <c r="AJ27" i="47"/>
  <c r="AI27" i="14"/>
  <c r="AI27" i="8"/>
  <c r="AH27" i="14"/>
  <c r="AH27" i="47"/>
  <c r="AK26" i="14"/>
  <c r="AK25" i="15"/>
  <c r="AJ26" i="14"/>
  <c r="AJ26" i="47"/>
  <c r="AI26" i="14"/>
  <c r="AI26" i="47"/>
  <c r="AI87" i="47"/>
  <c r="AH26" i="14"/>
  <c r="AH26" i="47"/>
  <c r="AH87" i="47"/>
  <c r="AK25" i="14"/>
  <c r="AK25" i="47"/>
  <c r="AJ25" i="14"/>
  <c r="AJ25" i="8"/>
  <c r="AI25" i="14"/>
  <c r="AI25" i="47"/>
  <c r="AI86" i="47"/>
  <c r="AH25" i="14"/>
  <c r="AH25" i="8"/>
  <c r="AG32" i="14"/>
  <c r="AG32" i="47"/>
  <c r="AG93" i="47"/>
  <c r="AG31" i="14"/>
  <c r="AG30" i="15"/>
  <c r="AG30" i="14"/>
  <c r="AG29" i="15"/>
  <c r="AG29" i="14"/>
  <c r="AG28" i="15"/>
  <c r="AG28" i="14"/>
  <c r="AG28" i="47"/>
  <c r="AG89" i="47"/>
  <c r="AG27" i="14"/>
  <c r="AG26" i="14"/>
  <c r="AG25" i="14"/>
  <c r="AG25" i="47"/>
  <c r="AG42" i="15"/>
  <c r="AI26" i="15"/>
  <c r="AJ38" i="15"/>
  <c r="AJ42" i="15"/>
  <c r="AJ29" i="47"/>
  <c r="AJ90" i="47"/>
  <c r="AH37" i="15"/>
  <c r="AH39" i="15"/>
  <c r="AH41" i="15"/>
  <c r="AH30" i="47"/>
  <c r="AH91" i="47"/>
  <c r="AI32" i="47"/>
  <c r="AI93" i="47"/>
  <c r="AI31" i="15"/>
  <c r="AG31" i="47"/>
  <c r="AG92" i="47"/>
  <c r="AJ27" i="15"/>
  <c r="AJ41" i="15"/>
  <c r="AK39" i="15"/>
  <c r="AI32" i="8"/>
  <c r="AK29" i="8"/>
  <c r="AI28" i="8"/>
  <c r="AB201" i="8"/>
  <c r="R5" i="14"/>
  <c r="H5" i="14"/>
  <c r="R5" i="15"/>
  <c r="H5" i="15"/>
  <c r="AS201" i="8"/>
  <c r="AR201" i="8"/>
  <c r="AQ201" i="8"/>
  <c r="AS200" i="8"/>
  <c r="AR200" i="8"/>
  <c r="AQ200" i="8"/>
  <c r="AO201" i="8"/>
  <c r="AN201" i="8"/>
  <c r="AM201" i="8"/>
  <c r="AO200" i="8"/>
  <c r="AN200" i="8"/>
  <c r="AM200" i="8"/>
  <c r="AS133" i="15"/>
  <c r="AR133" i="15"/>
  <c r="AQ133" i="15"/>
  <c r="AS132" i="15"/>
  <c r="AR132" i="15"/>
  <c r="AQ132" i="15"/>
  <c r="AO133" i="15"/>
  <c r="AN133" i="15"/>
  <c r="AM133" i="15"/>
  <c r="AO132" i="15"/>
  <c r="AN132" i="15"/>
  <c r="AM132" i="15"/>
  <c r="AS66" i="14"/>
  <c r="AR66" i="14"/>
  <c r="AQ66" i="14"/>
  <c r="AS65" i="14"/>
  <c r="AR65" i="14"/>
  <c r="AQ65" i="14"/>
  <c r="AO66" i="14"/>
  <c r="AN66" i="14"/>
  <c r="AM66" i="14"/>
  <c r="AO65" i="14"/>
  <c r="AN65" i="14"/>
  <c r="AM65" i="14"/>
  <c r="AO186" i="43"/>
  <c r="AO186" i="37"/>
  <c r="AO188" i="43"/>
  <c r="AO165" i="43"/>
  <c r="AO166" i="43"/>
  <c r="AO165" i="37"/>
  <c r="AO188" i="37"/>
  <c r="AO167" i="37"/>
  <c r="AO187" i="40"/>
  <c r="AO189" i="40"/>
  <c r="AO166" i="40"/>
  <c r="AO189" i="43"/>
  <c r="AO183" i="40"/>
  <c r="AO188" i="40"/>
  <c r="AO168" i="37"/>
  <c r="AO165" i="40"/>
  <c r="AO187" i="37"/>
  <c r="AO167" i="43"/>
  <c r="AO168" i="43"/>
  <c r="AO187" i="43"/>
  <c r="AO189" i="37"/>
  <c r="AO166" i="37"/>
  <c r="AO186" i="40"/>
  <c r="AO167" i="40"/>
  <c r="AO168" i="40"/>
  <c r="AO84" i="40"/>
  <c r="AO126" i="40"/>
  <c r="AO113" i="37"/>
  <c r="AO108" i="40"/>
  <c r="AO106" i="40"/>
  <c r="AO129" i="40"/>
  <c r="AO104" i="40"/>
  <c r="AO128" i="37"/>
  <c r="AO83" i="40"/>
  <c r="AO107" i="40"/>
  <c r="AO128" i="40"/>
  <c r="AO126" i="37"/>
  <c r="AO85" i="40"/>
  <c r="AO112" i="43"/>
  <c r="AO83" i="37"/>
  <c r="AO107" i="37"/>
  <c r="AO127" i="40"/>
  <c r="AO113" i="40"/>
  <c r="AO105" i="40"/>
  <c r="AO130" i="40"/>
  <c r="AO131" i="37"/>
  <c r="AO105" i="43"/>
  <c r="AO130" i="43"/>
  <c r="AO111" i="43"/>
  <c r="AO106" i="37"/>
  <c r="AO127" i="37"/>
  <c r="AO130" i="37"/>
  <c r="AO105" i="37"/>
  <c r="AO84" i="43"/>
  <c r="AO109" i="43"/>
  <c r="AO107" i="43"/>
  <c r="AO85" i="43"/>
  <c r="AO104" i="43"/>
  <c r="AO126" i="43"/>
  <c r="AO128" i="43"/>
  <c r="AO110" i="43"/>
  <c r="AO113" i="43"/>
  <c r="AO111" i="40"/>
  <c r="AO109" i="40"/>
  <c r="AO110" i="40"/>
  <c r="AO112" i="40"/>
  <c r="AO104" i="37"/>
  <c r="AO109" i="37"/>
  <c r="AO112" i="37"/>
  <c r="AO110" i="37"/>
  <c r="AO125" i="37"/>
  <c r="AO85" i="37"/>
  <c r="AO108" i="37"/>
  <c r="AO83" i="43"/>
  <c r="AO129" i="43"/>
  <c r="AO106" i="43"/>
  <c r="AO131" i="43"/>
  <c r="AO108" i="43"/>
  <c r="AO127" i="43"/>
  <c r="AO125" i="43"/>
  <c r="AO125" i="40"/>
  <c r="AO131" i="40"/>
  <c r="AO84" i="37"/>
  <c r="AO111" i="37"/>
  <c r="AO129" i="37"/>
  <c r="AO192" i="36"/>
  <c r="AO168" i="36"/>
  <c r="AO190" i="36"/>
  <c r="AO196" i="36"/>
  <c r="AO208" i="36"/>
  <c r="AO207" i="36"/>
  <c r="AO166" i="36"/>
  <c r="AO186" i="36"/>
  <c r="AO165" i="36"/>
  <c r="AO194" i="36"/>
  <c r="AO210" i="36"/>
  <c r="AO195" i="36"/>
  <c r="AO189" i="36"/>
  <c r="AO191" i="36"/>
  <c r="AO209" i="36"/>
  <c r="AO214" i="36"/>
  <c r="AO188" i="36"/>
  <c r="AO193" i="36"/>
  <c r="AO211" i="36"/>
  <c r="AO213" i="36"/>
  <c r="AO187" i="36"/>
  <c r="AO167" i="36"/>
  <c r="AO212" i="36"/>
  <c r="AO84" i="36"/>
  <c r="T65" i="14"/>
  <c r="AO82" i="40"/>
  <c r="AI175" i="40"/>
  <c r="AO103" i="40"/>
  <c r="AO168" i="42"/>
  <c r="AO188" i="42"/>
  <c r="AO124" i="37"/>
  <c r="AO82" i="43"/>
  <c r="AO124" i="43"/>
  <c r="AO103" i="43"/>
  <c r="AO124" i="40"/>
  <c r="AO103" i="37"/>
  <c r="AO82" i="37"/>
  <c r="AO102" i="43"/>
  <c r="AO130" i="42"/>
  <c r="AO102" i="37"/>
  <c r="AO189" i="42"/>
  <c r="AO178" i="42"/>
  <c r="AO189" i="41"/>
  <c r="AO167" i="41"/>
  <c r="AO126" i="41"/>
  <c r="AO108" i="41"/>
  <c r="AO165" i="41"/>
  <c r="AO166" i="41"/>
  <c r="AO84" i="39"/>
  <c r="AO188" i="41"/>
  <c r="AO129" i="39"/>
  <c r="AO129" i="41"/>
  <c r="AO110" i="38"/>
  <c r="AO84" i="38"/>
  <c r="AO170" i="41"/>
  <c r="AO187" i="41"/>
  <c r="AO186" i="41"/>
  <c r="AO104" i="41"/>
  <c r="AO178" i="41"/>
  <c r="AO111" i="38"/>
  <c r="AO130" i="41"/>
  <c r="AO128" i="41"/>
  <c r="AO179" i="41"/>
  <c r="AO110" i="41"/>
  <c r="AO168" i="41"/>
  <c r="AO127" i="41"/>
  <c r="AO105" i="38"/>
  <c r="AO84" i="41"/>
  <c r="AO113" i="41"/>
  <c r="AO106" i="41"/>
  <c r="AO168" i="38"/>
  <c r="AO188" i="38"/>
  <c r="AO83" i="41"/>
  <c r="AO85" i="41"/>
  <c r="AO111" i="41"/>
  <c r="AO109" i="41"/>
  <c r="AO109" i="38"/>
  <c r="AO126" i="42"/>
  <c r="AO85" i="39"/>
  <c r="AO127" i="38"/>
  <c r="AO189" i="38"/>
  <c r="AO125" i="41"/>
  <c r="AO130" i="38"/>
  <c r="AO112" i="41"/>
  <c r="AO126" i="38"/>
  <c r="AO167" i="42"/>
  <c r="AO179" i="38"/>
  <c r="AO165" i="38"/>
  <c r="AO109" i="42"/>
  <c r="AO131" i="41"/>
  <c r="AO107" i="41"/>
  <c r="AO105" i="41"/>
  <c r="AO113" i="39"/>
  <c r="AO85" i="38"/>
  <c r="AO83" i="38"/>
  <c r="AO188" i="39"/>
  <c r="AO167" i="38"/>
  <c r="AO166" i="38"/>
  <c r="AO83" i="42"/>
  <c r="AO130" i="39"/>
  <c r="AO180" i="39"/>
  <c r="AO187" i="38"/>
  <c r="AO108" i="38"/>
  <c r="AO189" i="39"/>
  <c r="AO186" i="38"/>
  <c r="AO107" i="38"/>
  <c r="AO112" i="38"/>
  <c r="AO113" i="38"/>
  <c r="AO85" i="42"/>
  <c r="AO165" i="39"/>
  <c r="AO110" i="42"/>
  <c r="AO131" i="42"/>
  <c r="AO187" i="39"/>
  <c r="AO125" i="38"/>
  <c r="AO84" i="42"/>
  <c r="AO166" i="39"/>
  <c r="AO104" i="39"/>
  <c r="AO106" i="38"/>
  <c r="AO108" i="42"/>
  <c r="AO129" i="38"/>
  <c r="AO166" i="42"/>
  <c r="AO127" i="39"/>
  <c r="AO167" i="39"/>
  <c r="AO110" i="39"/>
  <c r="AO125" i="39"/>
  <c r="AO128" i="42"/>
  <c r="AO131" i="38"/>
  <c r="AO104" i="38"/>
  <c r="AO108" i="39"/>
  <c r="AO83" i="39"/>
  <c r="AO168" i="39"/>
  <c r="AO165" i="42"/>
  <c r="AO131" i="39"/>
  <c r="AO186" i="42"/>
  <c r="AO127" i="42"/>
  <c r="AO109" i="39"/>
  <c r="AO106" i="39"/>
  <c r="AO125" i="42"/>
  <c r="AO112" i="42"/>
  <c r="AO128" i="38"/>
  <c r="AO126" i="39"/>
  <c r="AO111" i="39"/>
  <c r="AO106" i="42"/>
  <c r="AO128" i="39"/>
  <c r="AO105" i="39"/>
  <c r="AO185" i="36"/>
  <c r="AO186" i="39"/>
  <c r="AO187" i="42"/>
  <c r="AO107" i="39"/>
  <c r="AO112" i="39"/>
  <c r="AO104" i="42"/>
  <c r="AO129" i="42"/>
  <c r="AO111" i="42"/>
  <c r="AO105" i="42"/>
  <c r="AO113" i="42"/>
  <c r="AO107" i="42"/>
  <c r="AO102" i="40"/>
  <c r="AO185" i="43"/>
  <c r="AO185" i="40"/>
  <c r="AO185" i="37"/>
  <c r="AO126" i="36"/>
  <c r="AO103" i="36"/>
  <c r="AO112" i="36"/>
  <c r="AO102" i="36"/>
  <c r="AO106" i="36"/>
  <c r="AO131" i="36"/>
  <c r="AO105" i="36"/>
  <c r="AO124" i="36"/>
  <c r="AO107" i="36"/>
  <c r="AO82" i="36"/>
  <c r="AO110" i="36"/>
  <c r="AO85" i="36"/>
  <c r="AO108" i="36"/>
  <c r="AO113" i="36"/>
  <c r="AO111" i="36"/>
  <c r="AO83" i="36"/>
  <c r="AO128" i="36"/>
  <c r="AO130" i="36"/>
  <c r="AO129" i="36"/>
  <c r="AO125" i="36"/>
  <c r="AO109" i="36"/>
  <c r="AO104" i="36"/>
  <c r="AO127" i="36"/>
  <c r="F14" i="1"/>
  <c r="F13" i="1"/>
  <c r="AO82" i="41"/>
  <c r="AG169" i="40"/>
  <c r="AO173" i="43"/>
  <c r="AO82" i="38"/>
  <c r="AO124" i="41"/>
  <c r="AO103" i="41"/>
  <c r="AO103" i="38"/>
  <c r="AH175" i="41"/>
  <c r="AO102" i="41"/>
  <c r="AO82" i="39"/>
  <c r="AO103" i="39"/>
  <c r="AO124" i="42"/>
  <c r="AO82" i="42"/>
  <c r="AO103" i="42"/>
  <c r="AO124" i="38"/>
  <c r="AO102" i="39"/>
  <c r="AO124" i="39"/>
  <c r="AO185" i="41"/>
  <c r="AO102" i="38"/>
  <c r="AO185" i="39"/>
  <c r="AO185" i="38"/>
  <c r="AO185" i="42"/>
  <c r="AO102" i="42"/>
  <c r="AB66" i="14"/>
  <c r="AB133" i="15"/>
  <c r="AK133" i="15"/>
  <c r="AJ133" i="15"/>
  <c r="AI133" i="15"/>
  <c r="AH133" i="15"/>
  <c r="AG133" i="15"/>
  <c r="AF133" i="15"/>
  <c r="AE133" i="15"/>
  <c r="AD133" i="15"/>
  <c r="AC133" i="15"/>
  <c r="AA133" i="15"/>
  <c r="Z133" i="15"/>
  <c r="Y133" i="15"/>
  <c r="X133" i="15"/>
  <c r="W133" i="15"/>
  <c r="V133" i="15"/>
  <c r="R133" i="15"/>
  <c r="U133" i="15"/>
  <c r="T133" i="15"/>
  <c r="AK132" i="15"/>
  <c r="AJ132" i="15"/>
  <c r="AI132" i="15"/>
  <c r="AH132" i="15"/>
  <c r="AG132" i="15"/>
  <c r="AF132" i="15"/>
  <c r="AE132" i="15"/>
  <c r="AD132" i="15"/>
  <c r="AC132" i="15"/>
  <c r="AB132" i="15"/>
  <c r="AA132" i="15"/>
  <c r="Z132" i="15"/>
  <c r="Y132" i="15"/>
  <c r="X132" i="15"/>
  <c r="W132" i="15"/>
  <c r="V132" i="15"/>
  <c r="U132" i="15"/>
  <c r="T132" i="15"/>
  <c r="A2" i="15"/>
  <c r="AK66" i="14"/>
  <c r="AJ66" i="14"/>
  <c r="AI66" i="14"/>
  <c r="AH66" i="14"/>
  <c r="AG66" i="14"/>
  <c r="AF66" i="14"/>
  <c r="AE66" i="14"/>
  <c r="AD66" i="14"/>
  <c r="AC66" i="14"/>
  <c r="AA66" i="14"/>
  <c r="Z66" i="14"/>
  <c r="Y66" i="14"/>
  <c r="X66" i="14"/>
  <c r="W66" i="14"/>
  <c r="V66" i="14"/>
  <c r="U66" i="14"/>
  <c r="R66" i="14"/>
  <c r="T66" i="14"/>
  <c r="AK65" i="14"/>
  <c r="AJ65" i="14"/>
  <c r="AI65" i="14"/>
  <c r="AH65" i="14"/>
  <c r="AG65" i="14"/>
  <c r="AF65" i="14"/>
  <c r="AE65" i="14"/>
  <c r="AD65" i="14"/>
  <c r="AC65" i="14"/>
  <c r="AB65" i="14"/>
  <c r="AA65" i="14"/>
  <c r="Z65" i="14"/>
  <c r="Y65" i="14"/>
  <c r="X65" i="14"/>
  <c r="W65" i="14"/>
  <c r="V65" i="14"/>
  <c r="U65" i="14"/>
  <c r="R65" i="14"/>
  <c r="R68" i="14"/>
  <c r="R4" i="14"/>
  <c r="A2" i="14"/>
  <c r="AK201" i="8"/>
  <c r="AJ201" i="8"/>
  <c r="AI201" i="8"/>
  <c r="AH201" i="8"/>
  <c r="AG201" i="8"/>
  <c r="AF201" i="8"/>
  <c r="AE201" i="8"/>
  <c r="AD201" i="8"/>
  <c r="AC201" i="8"/>
  <c r="AA201" i="8"/>
  <c r="Z201" i="8"/>
  <c r="Y201" i="8"/>
  <c r="X201" i="8"/>
  <c r="R201" i="8"/>
  <c r="W201" i="8"/>
  <c r="V201" i="8"/>
  <c r="U201" i="8"/>
  <c r="T201" i="8"/>
  <c r="AK200" i="8"/>
  <c r="AJ200" i="8"/>
  <c r="AI200" i="8"/>
  <c r="AH200" i="8"/>
  <c r="AG200" i="8"/>
  <c r="AF200" i="8"/>
  <c r="AE200" i="8"/>
  <c r="AD200" i="8"/>
  <c r="AC200" i="8"/>
  <c r="AB200" i="8"/>
  <c r="AA200" i="8"/>
  <c r="Z200" i="8"/>
  <c r="R200" i="8"/>
  <c r="R203" i="8"/>
  <c r="R4" i="8"/>
  <c r="Y200" i="8"/>
  <c r="X200" i="8"/>
  <c r="W200" i="8"/>
  <c r="V200" i="8"/>
  <c r="U200" i="8"/>
  <c r="T200" i="8"/>
  <c r="A2" i="8"/>
  <c r="A2" i="13"/>
  <c r="R132" i="15"/>
  <c r="R135" i="15"/>
  <c r="R4" i="15"/>
  <c r="A2" i="1"/>
  <c r="AK14" i="14"/>
  <c r="AK36" i="15"/>
  <c r="AJ14" i="14"/>
  <c r="AI14" i="14"/>
  <c r="AH14" i="14"/>
  <c r="AG14" i="14"/>
  <c r="R26" i="59"/>
  <c r="R4" i="59"/>
  <c r="AG169" i="38"/>
  <c r="AJ199" i="38"/>
  <c r="AJ199" i="40"/>
  <c r="AJ175" i="41"/>
  <c r="AH169" i="41"/>
  <c r="AO170" i="39"/>
  <c r="AO173" i="37"/>
  <c r="AO179" i="37"/>
  <c r="AO203" i="37"/>
  <c r="AK27" i="15"/>
  <c r="AH27" i="15"/>
  <c r="AH28" i="47"/>
  <c r="AH89" i="47"/>
  <c r="AH26" i="15"/>
  <c r="AO121" i="8"/>
  <c r="AO120" i="8"/>
  <c r="AJ169" i="38"/>
  <c r="AO173" i="42"/>
  <c r="AH175" i="42"/>
  <c r="AI175" i="42"/>
  <c r="AO176" i="38"/>
  <c r="AO180" i="38"/>
  <c r="AO265" i="43"/>
  <c r="AO229" i="42"/>
  <c r="AJ29" i="8"/>
  <c r="AO184" i="40"/>
  <c r="AO200" i="40"/>
  <c r="AG28" i="8"/>
  <c r="AG27" i="15"/>
  <c r="AG175" i="38"/>
  <c r="AG199" i="38"/>
  <c r="AK199" i="38"/>
  <c r="AO164" i="37"/>
  <c r="AI169" i="37"/>
  <c r="AO177" i="37"/>
  <c r="AH169" i="36"/>
  <c r="AO172" i="37"/>
  <c r="AO172" i="38"/>
  <c r="AO236" i="42"/>
  <c r="AO173" i="40"/>
  <c r="AO172" i="40"/>
  <c r="AO179" i="40"/>
  <c r="AO202" i="40"/>
  <c r="AJ31" i="15"/>
  <c r="AJ32" i="47"/>
  <c r="AJ93" i="47"/>
  <c r="AK31" i="47"/>
  <c r="AK92" i="47"/>
  <c r="AK125" i="47"/>
  <c r="AK136" i="47"/>
  <c r="AH30" i="15"/>
  <c r="AH31" i="47"/>
  <c r="AH92" i="47"/>
  <c r="AH125" i="47"/>
  <c r="AH136" i="47"/>
  <c r="AO182" i="42"/>
  <c r="AG31" i="8"/>
  <c r="AJ28" i="47"/>
  <c r="AJ89" i="47"/>
  <c r="AO122" i="8"/>
  <c r="AK26" i="15"/>
  <c r="AO202" i="37"/>
  <c r="AO202" i="38"/>
  <c r="AO164" i="43"/>
  <c r="AO183" i="43"/>
  <c r="AO206" i="43"/>
  <c r="AK175" i="37"/>
  <c r="AJ199" i="43"/>
  <c r="AO223" i="41"/>
  <c r="AO223" i="43"/>
  <c r="AG228" i="39"/>
  <c r="AO164" i="39"/>
  <c r="AI169" i="39"/>
  <c r="AK169" i="39"/>
  <c r="AO183" i="39"/>
  <c r="AI175" i="39"/>
  <c r="AI26" i="8"/>
  <c r="AO176" i="36"/>
  <c r="AH175" i="39"/>
  <c r="AK199" i="39"/>
  <c r="AI199" i="39"/>
  <c r="AH199" i="39"/>
  <c r="AK169" i="41"/>
  <c r="AO242" i="39"/>
  <c r="AO229" i="40"/>
  <c r="AO262" i="43"/>
  <c r="AO51" i="47"/>
  <c r="AI169" i="43"/>
  <c r="AO172" i="43"/>
  <c r="AI175" i="43"/>
  <c r="AO179" i="43"/>
  <c r="AK199" i="43"/>
  <c r="AI199" i="43"/>
  <c r="AO202" i="43"/>
  <c r="AH199" i="43"/>
  <c r="AO164" i="41"/>
  <c r="AO174" i="41"/>
  <c r="AO171" i="41"/>
  <c r="AO184" i="41"/>
  <c r="AO183" i="41"/>
  <c r="AO181" i="41"/>
  <c r="AK175" i="41"/>
  <c r="AO91" i="8"/>
  <c r="AO88" i="8"/>
  <c r="AI25" i="15"/>
  <c r="AO75" i="8"/>
  <c r="AO86" i="8"/>
  <c r="AG169" i="43"/>
  <c r="AI258" i="43"/>
  <c r="AG32" i="8"/>
  <c r="AO204" i="43"/>
  <c r="AO174" i="43"/>
  <c r="AO93" i="8"/>
  <c r="AK31" i="15"/>
  <c r="AK169" i="43"/>
  <c r="AG31" i="15"/>
  <c r="AO126" i="8"/>
  <c r="AO82" i="8"/>
  <c r="AJ169" i="42"/>
  <c r="AG169" i="42"/>
  <c r="AK28" i="15"/>
  <c r="AO78" i="8"/>
  <c r="AO26" i="14"/>
  <c r="AI25" i="8"/>
  <c r="AO179" i="36"/>
  <c r="AO172" i="36"/>
  <c r="AO202" i="36"/>
  <c r="AO170" i="36"/>
  <c r="AK169" i="36"/>
  <c r="AO182" i="36"/>
  <c r="AK175" i="36"/>
  <c r="AH175" i="36"/>
  <c r="AO205" i="36"/>
  <c r="AJ199" i="37"/>
  <c r="AO170" i="38"/>
  <c r="AO173" i="38"/>
  <c r="AI175" i="38"/>
  <c r="AJ175" i="38"/>
  <c r="AO182" i="38"/>
  <c r="AO178" i="38"/>
  <c r="AO177" i="38"/>
  <c r="AO205" i="38"/>
  <c r="AO262" i="39"/>
  <c r="AJ199" i="41"/>
  <c r="AG258" i="42"/>
  <c r="AK228" i="42"/>
  <c r="AO261" i="42"/>
  <c r="AO260" i="39"/>
  <c r="AO230" i="41"/>
  <c r="AO240" i="41"/>
  <c r="AO263" i="41"/>
  <c r="AO242" i="43"/>
  <c r="AO239" i="43"/>
  <c r="AK258" i="42"/>
  <c r="AH258" i="42"/>
  <c r="AO264" i="40"/>
  <c r="AO261" i="40"/>
  <c r="AO54" i="47"/>
  <c r="AO265" i="39"/>
  <c r="AO229" i="38"/>
  <c r="AO241" i="38"/>
  <c r="AJ228" i="37"/>
  <c r="AO262" i="37"/>
  <c r="AI109" i="47"/>
  <c r="AO109" i="47"/>
  <c r="AO50" i="47"/>
  <c r="AK149" i="43"/>
  <c r="AG149" i="43"/>
  <c r="AI149" i="43"/>
  <c r="AH149" i="43"/>
  <c r="AJ149" i="43"/>
  <c r="AG139" i="43"/>
  <c r="AH139" i="43"/>
  <c r="AJ139" i="43"/>
  <c r="AI139" i="43"/>
  <c r="AK139" i="43"/>
  <c r="AH169" i="43"/>
  <c r="AJ169" i="43"/>
  <c r="AO171" i="43"/>
  <c r="AO184" i="43"/>
  <c r="AK175" i="43"/>
  <c r="AH175" i="43"/>
  <c r="AJ175" i="43"/>
  <c r="AO178" i="43"/>
  <c r="AG153" i="43"/>
  <c r="AI153" i="43"/>
  <c r="AJ153" i="43"/>
  <c r="AK153" i="43"/>
  <c r="AH153" i="43"/>
  <c r="AG147" i="43"/>
  <c r="AJ147" i="43"/>
  <c r="AH147" i="43"/>
  <c r="AI147" i="43"/>
  <c r="AK147" i="43"/>
  <c r="AI143" i="43"/>
  <c r="AJ143" i="43"/>
  <c r="AK143" i="43"/>
  <c r="AG143" i="43"/>
  <c r="AH143" i="43"/>
  <c r="AG137" i="43"/>
  <c r="AH137" i="43"/>
  <c r="AI137" i="43"/>
  <c r="AJ137" i="43"/>
  <c r="AK137" i="43"/>
  <c r="AG155" i="43"/>
  <c r="AJ155" i="43"/>
  <c r="AH155" i="43"/>
  <c r="AI155" i="43"/>
  <c r="AK155" i="43"/>
  <c r="AI151" i="43"/>
  <c r="AJ151" i="43"/>
  <c r="AK151" i="43"/>
  <c r="AG151" i="43"/>
  <c r="AH151" i="43"/>
  <c r="AG145" i="43"/>
  <c r="AH145" i="43"/>
  <c r="AI145" i="43"/>
  <c r="AJ145" i="43"/>
  <c r="AK145" i="43"/>
  <c r="AK141" i="43"/>
  <c r="AH141" i="43"/>
  <c r="AG141" i="43"/>
  <c r="AI141" i="43"/>
  <c r="AJ141" i="43"/>
  <c r="AJ154" i="43"/>
  <c r="AK154" i="43"/>
  <c r="AH154" i="43"/>
  <c r="AI154" i="43"/>
  <c r="AG154" i="43"/>
  <c r="AI152" i="43"/>
  <c r="AG152" i="43"/>
  <c r="AH152" i="43"/>
  <c r="AJ152" i="43"/>
  <c r="AK152" i="43"/>
  <c r="AH150" i="43"/>
  <c r="AI150" i="43"/>
  <c r="AK150" i="43"/>
  <c r="AJ150" i="43"/>
  <c r="AG150" i="43"/>
  <c r="AH148" i="43"/>
  <c r="AI148" i="43"/>
  <c r="AJ148" i="43"/>
  <c r="AK148" i="43"/>
  <c r="AG148" i="43"/>
  <c r="AJ146" i="43"/>
  <c r="AG146" i="43"/>
  <c r="AH146" i="43"/>
  <c r="AK146" i="43"/>
  <c r="AI146" i="43"/>
  <c r="AI144" i="43"/>
  <c r="AG144" i="43"/>
  <c r="AH144" i="43"/>
  <c r="AJ144" i="43"/>
  <c r="AK144" i="43"/>
  <c r="AG142" i="43"/>
  <c r="AH142" i="43"/>
  <c r="AI142" i="43"/>
  <c r="AK142" i="43"/>
  <c r="AJ142" i="43"/>
  <c r="AH140" i="43"/>
  <c r="AI140" i="43"/>
  <c r="AJ140" i="43"/>
  <c r="AK140" i="43"/>
  <c r="AG140" i="43"/>
  <c r="AJ138" i="43"/>
  <c r="AK138" i="43"/>
  <c r="AG138" i="43"/>
  <c r="AH138" i="43"/>
  <c r="AI138" i="43"/>
  <c r="AI136" i="43"/>
  <c r="AK136" i="43"/>
  <c r="AG136" i="43"/>
  <c r="AH136" i="43"/>
  <c r="AJ136" i="43"/>
  <c r="AK30" i="15"/>
  <c r="AJ31" i="8"/>
  <c r="AK153" i="42"/>
  <c r="AG153" i="42"/>
  <c r="AH153" i="42"/>
  <c r="AI153" i="42"/>
  <c r="AJ153" i="42"/>
  <c r="AG151" i="42"/>
  <c r="AH151" i="42"/>
  <c r="AK151" i="42"/>
  <c r="AI151" i="42"/>
  <c r="AJ151" i="42"/>
  <c r="AG149" i="42"/>
  <c r="AH149" i="42"/>
  <c r="AI149" i="42"/>
  <c r="AJ149" i="42"/>
  <c r="AK149" i="42"/>
  <c r="AI147" i="42"/>
  <c r="AJ147" i="42"/>
  <c r="AK147" i="42"/>
  <c r="AG147" i="42"/>
  <c r="AH147" i="42"/>
  <c r="AK145" i="42"/>
  <c r="AG145" i="42"/>
  <c r="AH145" i="42"/>
  <c r="AI145" i="42"/>
  <c r="AJ145" i="42"/>
  <c r="AG143" i="42"/>
  <c r="AH143" i="42"/>
  <c r="AK143" i="42"/>
  <c r="AI143" i="42"/>
  <c r="AJ143" i="42"/>
  <c r="AG141" i="42"/>
  <c r="AH141" i="42"/>
  <c r="AI141" i="42"/>
  <c r="AJ141" i="42"/>
  <c r="AK141" i="42"/>
  <c r="AI139" i="42"/>
  <c r="AJ139" i="42"/>
  <c r="AK139" i="42"/>
  <c r="AH139" i="42"/>
  <c r="AG139" i="42"/>
  <c r="AK137" i="42"/>
  <c r="AG137" i="42"/>
  <c r="AH137" i="42"/>
  <c r="AI137" i="42"/>
  <c r="AJ137" i="42"/>
  <c r="AK136" i="42"/>
  <c r="AH136" i="42"/>
  <c r="AI136" i="42"/>
  <c r="AJ136" i="42"/>
  <c r="AG136" i="42"/>
  <c r="AO81" i="8"/>
  <c r="AI155" i="42"/>
  <c r="AJ155" i="42"/>
  <c r="AK155" i="42"/>
  <c r="AH155" i="42"/>
  <c r="AG155" i="42"/>
  <c r="AH154" i="42"/>
  <c r="AG154" i="42"/>
  <c r="AI154" i="42"/>
  <c r="AJ154" i="42"/>
  <c r="AK154" i="42"/>
  <c r="AH152" i="42"/>
  <c r="AG152" i="42"/>
  <c r="AI152" i="42"/>
  <c r="AJ152" i="42"/>
  <c r="AK152" i="42"/>
  <c r="AJ150" i="42"/>
  <c r="AK150" i="42"/>
  <c r="AH150" i="42"/>
  <c r="AI150" i="42"/>
  <c r="AG150" i="42"/>
  <c r="AJ148" i="42"/>
  <c r="AK148" i="42"/>
  <c r="AG148" i="42"/>
  <c r="AH148" i="42"/>
  <c r="AI148" i="42"/>
  <c r="AG146" i="42"/>
  <c r="AH146" i="42"/>
  <c r="AI146" i="42"/>
  <c r="AJ146" i="42"/>
  <c r="AK146" i="42"/>
  <c r="AH144" i="42"/>
  <c r="AI144" i="42"/>
  <c r="AJ144" i="42"/>
  <c r="AK144" i="42"/>
  <c r="AG144" i="42"/>
  <c r="AJ142" i="42"/>
  <c r="AI142" i="42"/>
  <c r="AK142" i="42"/>
  <c r="AH142" i="42"/>
  <c r="AG142" i="42"/>
  <c r="AK140" i="42"/>
  <c r="AG140" i="42"/>
  <c r="AH140" i="42"/>
  <c r="AI140" i="42"/>
  <c r="AJ140" i="42"/>
  <c r="AG138" i="42"/>
  <c r="AH138" i="42"/>
  <c r="AI138" i="42"/>
  <c r="AJ138" i="42"/>
  <c r="AK138" i="42"/>
  <c r="AJ163" i="41"/>
  <c r="AJ162" i="41"/>
  <c r="AK155" i="41"/>
  <c r="AG155" i="41"/>
  <c r="AH155" i="41"/>
  <c r="AJ155" i="41"/>
  <c r="AI155" i="41"/>
  <c r="AG153" i="41"/>
  <c r="AH153" i="41"/>
  <c r="AI153" i="41"/>
  <c r="AJ153" i="41"/>
  <c r="AK153" i="41"/>
  <c r="AI151" i="41"/>
  <c r="AJ151" i="41"/>
  <c r="AK151" i="41"/>
  <c r="AH151" i="41"/>
  <c r="AG151" i="41"/>
  <c r="AK149" i="41"/>
  <c r="AJ149" i="41"/>
  <c r="AG149" i="41"/>
  <c r="AI149" i="41"/>
  <c r="AH149" i="41"/>
  <c r="AK147" i="41"/>
  <c r="AG147" i="41"/>
  <c r="AH147" i="41"/>
  <c r="AI147" i="41"/>
  <c r="AJ147" i="41"/>
  <c r="AG145" i="41"/>
  <c r="AH145" i="41"/>
  <c r="AI145" i="41"/>
  <c r="AJ145" i="41"/>
  <c r="AK145" i="41"/>
  <c r="AI143" i="41"/>
  <c r="AJ143" i="41"/>
  <c r="AK143" i="41"/>
  <c r="AH143" i="41"/>
  <c r="AG143" i="41"/>
  <c r="AK141" i="41"/>
  <c r="AJ141" i="41"/>
  <c r="AG141" i="41"/>
  <c r="AI141" i="41"/>
  <c r="AH141" i="41"/>
  <c r="AG139" i="41"/>
  <c r="AK139" i="41"/>
  <c r="AH139" i="41"/>
  <c r="AI139" i="41"/>
  <c r="AJ139" i="41"/>
  <c r="AG137" i="41"/>
  <c r="AH137" i="41"/>
  <c r="AI137" i="41"/>
  <c r="AJ137" i="41"/>
  <c r="AK137" i="41"/>
  <c r="AO205" i="41"/>
  <c r="AH199" i="41"/>
  <c r="AO202" i="41"/>
  <c r="AO201" i="41"/>
  <c r="AG175" i="41"/>
  <c r="AH30" i="8"/>
  <c r="AK30" i="8"/>
  <c r="AK29" i="15"/>
  <c r="AJ154" i="41"/>
  <c r="AK154" i="41"/>
  <c r="AI154" i="41"/>
  <c r="AH154" i="41"/>
  <c r="AG154" i="41"/>
  <c r="AJ152" i="41"/>
  <c r="AI152" i="41"/>
  <c r="AG152" i="41"/>
  <c r="AK152" i="41"/>
  <c r="AH152" i="41"/>
  <c r="AG150" i="41"/>
  <c r="AH150" i="41"/>
  <c r="AK150" i="41"/>
  <c r="AI150" i="41"/>
  <c r="AJ150" i="41"/>
  <c r="AH148" i="41"/>
  <c r="AI148" i="41"/>
  <c r="AJ148" i="41"/>
  <c r="AK148" i="41"/>
  <c r="AG148" i="41"/>
  <c r="AJ146" i="41"/>
  <c r="AH146" i="41"/>
  <c r="AK146" i="41"/>
  <c r="AI146" i="41"/>
  <c r="AG146" i="41"/>
  <c r="AG144" i="41"/>
  <c r="AJ144" i="41"/>
  <c r="AK144" i="41"/>
  <c r="AH144" i="41"/>
  <c r="AI144" i="41"/>
  <c r="AG142" i="41"/>
  <c r="AH142" i="41"/>
  <c r="AI142" i="41"/>
  <c r="AJ142" i="41"/>
  <c r="AK142" i="41"/>
  <c r="AH140" i="41"/>
  <c r="AI140" i="41"/>
  <c r="AJ140" i="41"/>
  <c r="AK140" i="41"/>
  <c r="AG140" i="41"/>
  <c r="AJ138" i="41"/>
  <c r="AK138" i="41"/>
  <c r="AH138" i="41"/>
  <c r="AI138" i="41"/>
  <c r="AG138" i="41"/>
  <c r="AO80" i="8"/>
  <c r="AI136" i="41"/>
  <c r="AG136" i="41"/>
  <c r="AJ136" i="41"/>
  <c r="AK136" i="41"/>
  <c r="AH136" i="41"/>
  <c r="AH163" i="41"/>
  <c r="AH162" i="41"/>
  <c r="AO164" i="40"/>
  <c r="AO170" i="40"/>
  <c r="AO171" i="40"/>
  <c r="AO176" i="40"/>
  <c r="AJ175" i="40"/>
  <c r="AO182" i="40"/>
  <c r="AO180" i="40"/>
  <c r="AK175" i="40"/>
  <c r="AK163" i="40"/>
  <c r="AK162" i="40"/>
  <c r="AO177" i="40"/>
  <c r="AO206" i="40"/>
  <c r="AO205" i="40"/>
  <c r="AO203" i="40"/>
  <c r="AO201" i="40"/>
  <c r="AH29" i="8"/>
  <c r="AH28" i="15"/>
  <c r="AI155" i="40"/>
  <c r="AJ155" i="40"/>
  <c r="AK155" i="40"/>
  <c r="AH155" i="40"/>
  <c r="AG155" i="40"/>
  <c r="AK153" i="40"/>
  <c r="AJ153" i="40"/>
  <c r="AI153" i="40"/>
  <c r="AG153" i="40"/>
  <c r="AH153" i="40"/>
  <c r="AK151" i="40"/>
  <c r="AG151" i="40"/>
  <c r="AH151" i="40"/>
  <c r="AI151" i="40"/>
  <c r="AJ151" i="40"/>
  <c r="AG149" i="40"/>
  <c r="AH149" i="40"/>
  <c r="AI149" i="40"/>
  <c r="AJ149" i="40"/>
  <c r="AK149" i="40"/>
  <c r="AI147" i="40"/>
  <c r="AJ147" i="40"/>
  <c r="AG147" i="40"/>
  <c r="AK147" i="40"/>
  <c r="AH147" i="40"/>
  <c r="AK145" i="40"/>
  <c r="AI145" i="40"/>
  <c r="AG145" i="40"/>
  <c r="AJ145" i="40"/>
  <c r="AH145" i="40"/>
  <c r="AG143" i="40"/>
  <c r="AH143" i="40"/>
  <c r="AK143" i="40"/>
  <c r="AI143" i="40"/>
  <c r="AJ143" i="40"/>
  <c r="AG141" i="40"/>
  <c r="AH141" i="40"/>
  <c r="AI141" i="40"/>
  <c r="AJ141" i="40"/>
  <c r="AK141" i="40"/>
  <c r="AI139" i="40"/>
  <c r="AH139" i="40"/>
  <c r="AJ139" i="40"/>
  <c r="AK139" i="40"/>
  <c r="AG139" i="40"/>
  <c r="AK137" i="40"/>
  <c r="AJ137" i="40"/>
  <c r="AG137" i="40"/>
  <c r="AH137" i="40"/>
  <c r="AI137" i="40"/>
  <c r="AO123" i="8"/>
  <c r="AG154" i="40"/>
  <c r="AH154" i="40"/>
  <c r="AI154" i="40"/>
  <c r="AJ154" i="40"/>
  <c r="AK154" i="40"/>
  <c r="AH152" i="40"/>
  <c r="AI152" i="40"/>
  <c r="AJ152" i="40"/>
  <c r="AK152" i="40"/>
  <c r="AG152" i="40"/>
  <c r="AJ150" i="40"/>
  <c r="AK150" i="40"/>
  <c r="AI150" i="40"/>
  <c r="AH150" i="40"/>
  <c r="AG150" i="40"/>
  <c r="AG148" i="40"/>
  <c r="AK148" i="40"/>
  <c r="AH148" i="40"/>
  <c r="AI148" i="40"/>
  <c r="AJ148" i="40"/>
  <c r="AG146" i="40"/>
  <c r="AH146" i="40"/>
  <c r="AI146" i="40"/>
  <c r="AJ146" i="40"/>
  <c r="AK146" i="40"/>
  <c r="AH144" i="40"/>
  <c r="AI144" i="40"/>
  <c r="AJ144" i="40"/>
  <c r="AK144" i="40"/>
  <c r="AG144" i="40"/>
  <c r="AJ142" i="40"/>
  <c r="AH142" i="40"/>
  <c r="AK142" i="40"/>
  <c r="AI142" i="40"/>
  <c r="AG142" i="40"/>
  <c r="AK140" i="40"/>
  <c r="AG140" i="40"/>
  <c r="AH140" i="40"/>
  <c r="AJ140" i="40"/>
  <c r="AI140" i="40"/>
  <c r="AG138" i="40"/>
  <c r="AH138" i="40"/>
  <c r="AI138" i="40"/>
  <c r="AJ138" i="40"/>
  <c r="AK138" i="40"/>
  <c r="AG169" i="39"/>
  <c r="AH169" i="39"/>
  <c r="AO172" i="39"/>
  <c r="AO171" i="39"/>
  <c r="AO184" i="39"/>
  <c r="AK175" i="39"/>
  <c r="AO181" i="39"/>
  <c r="AJ175" i="39"/>
  <c r="AJ163" i="39"/>
  <c r="AJ162" i="39"/>
  <c r="AG175" i="39"/>
  <c r="AJ199" i="39"/>
  <c r="AO205" i="39"/>
  <c r="AO204" i="39"/>
  <c r="AO202" i="39"/>
  <c r="AG199" i="39"/>
  <c r="AK155" i="39"/>
  <c r="AG155" i="39"/>
  <c r="AH155" i="39"/>
  <c r="AI155" i="39"/>
  <c r="AJ155" i="39"/>
  <c r="AG153" i="39"/>
  <c r="AH153" i="39"/>
  <c r="AK153" i="39"/>
  <c r="AI153" i="39"/>
  <c r="AJ153" i="39"/>
  <c r="AI151" i="39"/>
  <c r="AJ151" i="39"/>
  <c r="AK151" i="39"/>
  <c r="AH151" i="39"/>
  <c r="AG151" i="39"/>
  <c r="AK149" i="39"/>
  <c r="AH149" i="39"/>
  <c r="AI149" i="39"/>
  <c r="AG149" i="39"/>
  <c r="AJ149" i="39"/>
  <c r="AI147" i="39"/>
  <c r="AG147" i="39"/>
  <c r="AH147" i="39"/>
  <c r="AJ147" i="39"/>
  <c r="AK147" i="39"/>
  <c r="AG145" i="39"/>
  <c r="AH145" i="39"/>
  <c r="AK145" i="39"/>
  <c r="AI145" i="39"/>
  <c r="AJ145" i="39"/>
  <c r="AI143" i="39"/>
  <c r="AJ143" i="39"/>
  <c r="AK143" i="39"/>
  <c r="AH143" i="39"/>
  <c r="AG143" i="39"/>
  <c r="AK141" i="39"/>
  <c r="AG141" i="39"/>
  <c r="AH141" i="39"/>
  <c r="AJ141" i="39"/>
  <c r="AI141" i="39"/>
  <c r="AI139" i="39"/>
  <c r="AJ139" i="39"/>
  <c r="AG139" i="39"/>
  <c r="AH139" i="39"/>
  <c r="AK139" i="39"/>
  <c r="AG137" i="39"/>
  <c r="AH137" i="39"/>
  <c r="AI137" i="39"/>
  <c r="AJ137" i="39"/>
  <c r="AK137" i="39"/>
  <c r="AO17" i="14"/>
  <c r="AJ154" i="39"/>
  <c r="AK154" i="39"/>
  <c r="AG154" i="39"/>
  <c r="AI154" i="39"/>
  <c r="AH154" i="39"/>
  <c r="AJ152" i="39"/>
  <c r="AH152" i="39"/>
  <c r="AI152" i="39"/>
  <c r="AG152" i="39"/>
  <c r="AK152" i="39"/>
  <c r="AK150" i="39"/>
  <c r="AG150" i="39"/>
  <c r="AH150" i="39"/>
  <c r="AI150" i="39"/>
  <c r="AJ150" i="39"/>
  <c r="AH148" i="39"/>
  <c r="AI148" i="39"/>
  <c r="AG148" i="39"/>
  <c r="AJ148" i="39"/>
  <c r="AK148" i="39"/>
  <c r="AJ146" i="39"/>
  <c r="AG146" i="39"/>
  <c r="AH146" i="39"/>
  <c r="AK146" i="39"/>
  <c r="AI146" i="39"/>
  <c r="AI144" i="39"/>
  <c r="AG144" i="39"/>
  <c r="AH144" i="39"/>
  <c r="AJ144" i="39"/>
  <c r="AK144" i="39"/>
  <c r="AK142" i="39"/>
  <c r="AG142" i="39"/>
  <c r="AH142" i="39"/>
  <c r="AJ142" i="39"/>
  <c r="AI142" i="39"/>
  <c r="AH140" i="39"/>
  <c r="AI140" i="39"/>
  <c r="AJ140" i="39"/>
  <c r="AG140" i="39"/>
  <c r="AK140" i="39"/>
  <c r="AJ138" i="39"/>
  <c r="AK138" i="39"/>
  <c r="AG138" i="39"/>
  <c r="AI138" i="39"/>
  <c r="AH138" i="39"/>
  <c r="AI136" i="39"/>
  <c r="AJ136" i="39"/>
  <c r="AK136" i="39"/>
  <c r="AG136" i="39"/>
  <c r="AH136" i="39"/>
  <c r="AK137" i="38"/>
  <c r="AI137" i="38"/>
  <c r="AJ137" i="38"/>
  <c r="AG137" i="38"/>
  <c r="AH137" i="38"/>
  <c r="AG154" i="38"/>
  <c r="AH154" i="38"/>
  <c r="AI154" i="38"/>
  <c r="AK154" i="38"/>
  <c r="AJ154" i="38"/>
  <c r="AH152" i="38"/>
  <c r="AG152" i="38"/>
  <c r="AI152" i="38"/>
  <c r="AJ152" i="38"/>
  <c r="AK152" i="38"/>
  <c r="AJ150" i="38"/>
  <c r="AK150" i="38"/>
  <c r="AI150" i="38"/>
  <c r="AG150" i="38"/>
  <c r="AH150" i="38"/>
  <c r="AJ148" i="38"/>
  <c r="AG148" i="38"/>
  <c r="AK148" i="38"/>
  <c r="AH148" i="38"/>
  <c r="AI148" i="38"/>
  <c r="AG146" i="38"/>
  <c r="AH146" i="38"/>
  <c r="AI146" i="38"/>
  <c r="AJ146" i="38"/>
  <c r="AK146" i="38"/>
  <c r="AH144" i="38"/>
  <c r="AI144" i="38"/>
  <c r="AJ144" i="38"/>
  <c r="AK144" i="38"/>
  <c r="AG144" i="38"/>
  <c r="AJ142" i="38"/>
  <c r="AK142" i="38"/>
  <c r="AI142" i="38"/>
  <c r="AH142" i="38"/>
  <c r="AG142" i="38"/>
  <c r="AJ140" i="38"/>
  <c r="AG140" i="38"/>
  <c r="AH140" i="38"/>
  <c r="AK140" i="38"/>
  <c r="AI140" i="38"/>
  <c r="AJ136" i="38"/>
  <c r="AG136" i="38"/>
  <c r="AH136" i="38"/>
  <c r="AI136" i="38"/>
  <c r="AK136" i="38"/>
  <c r="AI27" i="47"/>
  <c r="AI88" i="47"/>
  <c r="AI154" i="47"/>
  <c r="AK27" i="47"/>
  <c r="AK88" i="47"/>
  <c r="AK121" i="47"/>
  <c r="AK132" i="47"/>
  <c r="AG138" i="38"/>
  <c r="AH138" i="38"/>
  <c r="AI138" i="38"/>
  <c r="AJ138" i="38"/>
  <c r="AK138" i="38"/>
  <c r="AI155" i="38"/>
  <c r="AK155" i="38"/>
  <c r="AJ155" i="38"/>
  <c r="AG155" i="38"/>
  <c r="AH155" i="38"/>
  <c r="AK153" i="38"/>
  <c r="AI153" i="38"/>
  <c r="AG153" i="38"/>
  <c r="AH153" i="38"/>
  <c r="AJ153" i="38"/>
  <c r="AG151" i="38"/>
  <c r="AH151" i="38"/>
  <c r="AK151" i="38"/>
  <c r="AI151" i="38"/>
  <c r="AJ151" i="38"/>
  <c r="AG149" i="38"/>
  <c r="AH149" i="38"/>
  <c r="AI149" i="38"/>
  <c r="AJ149" i="38"/>
  <c r="AK149" i="38"/>
  <c r="AI147" i="38"/>
  <c r="AG147" i="38"/>
  <c r="AJ147" i="38"/>
  <c r="AK147" i="38"/>
  <c r="AH147" i="38"/>
  <c r="AK145" i="38"/>
  <c r="AJ145" i="38"/>
  <c r="AG145" i="38"/>
  <c r="AH145" i="38"/>
  <c r="AI145" i="38"/>
  <c r="AG143" i="38"/>
  <c r="AH143" i="38"/>
  <c r="AK143" i="38"/>
  <c r="AI143" i="38"/>
  <c r="AJ143" i="38"/>
  <c r="AG141" i="38"/>
  <c r="AH141" i="38"/>
  <c r="AI141" i="38"/>
  <c r="AJ141" i="38"/>
  <c r="AK141" i="38"/>
  <c r="AI139" i="38"/>
  <c r="AJ139" i="38"/>
  <c r="AG139" i="38"/>
  <c r="AK139" i="38"/>
  <c r="AH139" i="38"/>
  <c r="AO27" i="14"/>
  <c r="AK169" i="37"/>
  <c r="AO183" i="37"/>
  <c r="AI175" i="37"/>
  <c r="AI163" i="37"/>
  <c r="AI162" i="37"/>
  <c r="AO206" i="37"/>
  <c r="AI199" i="37"/>
  <c r="AG26" i="8"/>
  <c r="AJ154" i="37"/>
  <c r="AK154" i="37"/>
  <c r="AI154" i="37"/>
  <c r="AG154" i="37"/>
  <c r="AH154" i="37"/>
  <c r="AG152" i="37"/>
  <c r="AH152" i="37"/>
  <c r="AI152" i="37"/>
  <c r="AJ152" i="37"/>
  <c r="AK152" i="37"/>
  <c r="AG150" i="37"/>
  <c r="AI150" i="37"/>
  <c r="AJ150" i="37"/>
  <c r="AK150" i="37"/>
  <c r="AH150" i="37"/>
  <c r="AH148" i="37"/>
  <c r="AI148" i="37"/>
  <c r="AK148" i="37"/>
  <c r="AG148" i="37"/>
  <c r="AJ148" i="37"/>
  <c r="AJ146" i="37"/>
  <c r="AK146" i="37"/>
  <c r="AG146" i="37"/>
  <c r="AH146" i="37"/>
  <c r="AI146" i="37"/>
  <c r="AG144" i="37"/>
  <c r="AH144" i="37"/>
  <c r="AK144" i="37"/>
  <c r="AI144" i="37"/>
  <c r="AJ144" i="37"/>
  <c r="AG142" i="37"/>
  <c r="AH142" i="37"/>
  <c r="AI142" i="37"/>
  <c r="AJ142" i="37"/>
  <c r="AK142" i="37"/>
  <c r="AH140" i="37"/>
  <c r="AI140" i="37"/>
  <c r="AJ140" i="37"/>
  <c r="AK140" i="37"/>
  <c r="AG140" i="37"/>
  <c r="AJ138" i="37"/>
  <c r="AK138" i="37"/>
  <c r="AG138" i="37"/>
  <c r="AI138" i="37"/>
  <c r="AH138" i="37"/>
  <c r="AO170" i="37"/>
  <c r="AO174" i="37"/>
  <c r="AJ169" i="37"/>
  <c r="AO171" i="37"/>
  <c r="AO184" i="37"/>
  <c r="AO182" i="37"/>
  <c r="AH175" i="37"/>
  <c r="AJ175" i="37"/>
  <c r="AO178" i="37"/>
  <c r="AK199" i="37"/>
  <c r="AH199" i="37"/>
  <c r="AO201" i="37"/>
  <c r="AH26" i="8"/>
  <c r="AG25" i="15"/>
  <c r="AH25" i="15"/>
  <c r="AG26" i="47"/>
  <c r="AG87" i="47"/>
  <c r="AO76" i="8"/>
  <c r="AJ26" i="8"/>
  <c r="AK26" i="47"/>
  <c r="AK87" i="47"/>
  <c r="AJ25" i="15"/>
  <c r="AK141" i="37"/>
  <c r="AG141" i="37"/>
  <c r="AH141" i="37"/>
  <c r="AJ141" i="37"/>
  <c r="AI141" i="37"/>
  <c r="AI151" i="37"/>
  <c r="AJ151" i="37"/>
  <c r="AK151" i="37"/>
  <c r="AH151" i="37"/>
  <c r="AG151" i="37"/>
  <c r="AH147" i="37"/>
  <c r="AI147" i="37"/>
  <c r="AJ147" i="37"/>
  <c r="AG147" i="37"/>
  <c r="AK147" i="37"/>
  <c r="AI143" i="37"/>
  <c r="AJ143" i="37"/>
  <c r="AK143" i="37"/>
  <c r="AH143" i="37"/>
  <c r="AG143" i="37"/>
  <c r="AG139" i="37"/>
  <c r="AH139" i="37"/>
  <c r="AI139" i="37"/>
  <c r="AJ139" i="37"/>
  <c r="AK139" i="37"/>
  <c r="AH155" i="37"/>
  <c r="AI155" i="37"/>
  <c r="AJ155" i="37"/>
  <c r="AK155" i="37"/>
  <c r="AG155" i="37"/>
  <c r="AG153" i="37"/>
  <c r="AH153" i="37"/>
  <c r="AJ153" i="37"/>
  <c r="AK153" i="37"/>
  <c r="AI153" i="37"/>
  <c r="AK149" i="37"/>
  <c r="AG149" i="37"/>
  <c r="AJ149" i="37"/>
  <c r="AH149" i="37"/>
  <c r="AI149" i="37"/>
  <c r="AG145" i="37"/>
  <c r="AH145" i="37"/>
  <c r="AJ145" i="37"/>
  <c r="AK145" i="37"/>
  <c r="AI145" i="37"/>
  <c r="AG137" i="37"/>
  <c r="AH137" i="37"/>
  <c r="AI137" i="37"/>
  <c r="AJ137" i="37"/>
  <c r="AK137" i="37"/>
  <c r="AH154" i="36"/>
  <c r="AK154" i="36"/>
  <c r="AI154" i="36"/>
  <c r="AJ154" i="36"/>
  <c r="AG154" i="36"/>
  <c r="AH152" i="36"/>
  <c r="AI152" i="36"/>
  <c r="AK152" i="36"/>
  <c r="AG152" i="36"/>
  <c r="AJ152" i="36"/>
  <c r="AJ150" i="36"/>
  <c r="AK150" i="36"/>
  <c r="AH150" i="36"/>
  <c r="AI150" i="36"/>
  <c r="AG150" i="36"/>
  <c r="AJ148" i="36"/>
  <c r="AG148" i="36"/>
  <c r="AI148" i="36"/>
  <c r="AH148" i="36"/>
  <c r="AK148" i="36"/>
  <c r="AH146" i="36"/>
  <c r="AG146" i="36"/>
  <c r="AI146" i="36"/>
  <c r="AJ146" i="36"/>
  <c r="AK146" i="36"/>
  <c r="AH144" i="36"/>
  <c r="AI144" i="36"/>
  <c r="AJ144" i="36"/>
  <c r="AK144" i="36"/>
  <c r="AG144" i="36"/>
  <c r="AJ142" i="36"/>
  <c r="AG142" i="36"/>
  <c r="AH142" i="36"/>
  <c r="AK142" i="36"/>
  <c r="AI142" i="36"/>
  <c r="AG140" i="36"/>
  <c r="AI140" i="36"/>
  <c r="AH140" i="36"/>
  <c r="AJ140" i="36"/>
  <c r="AK140" i="36"/>
  <c r="AG138" i="36"/>
  <c r="AH138" i="36"/>
  <c r="AI138" i="36"/>
  <c r="AJ138" i="36"/>
  <c r="AK138" i="36"/>
  <c r="AK136" i="36"/>
  <c r="AH136" i="36"/>
  <c r="AI136" i="36"/>
  <c r="AG136" i="36"/>
  <c r="AJ136" i="36"/>
  <c r="AO184" i="36"/>
  <c r="AJ24" i="15"/>
  <c r="AI155" i="36"/>
  <c r="AJ155" i="36"/>
  <c r="AK155" i="36"/>
  <c r="AG155" i="36"/>
  <c r="AH155" i="36"/>
  <c r="AK153" i="36"/>
  <c r="AG153" i="36"/>
  <c r="AH153" i="36"/>
  <c r="AJ153" i="36"/>
  <c r="AI153" i="36"/>
  <c r="AJ151" i="36"/>
  <c r="AG151" i="36"/>
  <c r="AH151" i="36"/>
  <c r="AI151" i="36"/>
  <c r="AK151" i="36"/>
  <c r="AG149" i="36"/>
  <c r="AI149" i="36"/>
  <c r="AH149" i="36"/>
  <c r="AJ149" i="36"/>
  <c r="AK149" i="36"/>
  <c r="AI147" i="36"/>
  <c r="AJ147" i="36"/>
  <c r="AG147" i="36"/>
  <c r="AH147" i="36"/>
  <c r="AK147" i="36"/>
  <c r="AK145" i="36"/>
  <c r="AH145" i="36"/>
  <c r="AG145" i="36"/>
  <c r="AJ145" i="36"/>
  <c r="AI145" i="36"/>
  <c r="AH143" i="36"/>
  <c r="AI143" i="36"/>
  <c r="AK143" i="36"/>
  <c r="AG143" i="36"/>
  <c r="AJ143" i="36"/>
  <c r="AG141" i="36"/>
  <c r="AH141" i="36"/>
  <c r="AI141" i="36"/>
  <c r="AJ141" i="36"/>
  <c r="AK141" i="36"/>
  <c r="AI139" i="36"/>
  <c r="AJ139" i="36"/>
  <c r="AK139" i="36"/>
  <c r="AH139" i="36"/>
  <c r="AG139" i="36"/>
  <c r="AK137" i="36"/>
  <c r="AI137" i="36"/>
  <c r="AG137" i="36"/>
  <c r="AH137" i="36"/>
  <c r="AJ137" i="36"/>
  <c r="AI228" i="43"/>
  <c r="AO236" i="43"/>
  <c r="AO265" i="42"/>
  <c r="AO262" i="42"/>
  <c r="AO263" i="42"/>
  <c r="AO260" i="42"/>
  <c r="AO223" i="42"/>
  <c r="AO233" i="42"/>
  <c r="AG228" i="42"/>
  <c r="AI228" i="42"/>
  <c r="AO242" i="42"/>
  <c r="AO240" i="42"/>
  <c r="AG234" i="42"/>
  <c r="AO237" i="42"/>
  <c r="AO239" i="41"/>
  <c r="AH258" i="40"/>
  <c r="AO232" i="39"/>
  <c r="AO239" i="39"/>
  <c r="AO236" i="39"/>
  <c r="AO230" i="39"/>
  <c r="AH258" i="38"/>
  <c r="AO259" i="38"/>
  <c r="AO260" i="38"/>
  <c r="AO264" i="38"/>
  <c r="AK123" i="47"/>
  <c r="AK134" i="47"/>
  <c r="AJ160" i="41"/>
  <c r="AJ135" i="8"/>
  <c r="AJ146" i="8"/>
  <c r="AI169" i="42"/>
  <c r="AI163" i="42"/>
  <c r="AI162" i="42"/>
  <c r="AI160" i="42"/>
  <c r="AI136" i="8"/>
  <c r="AI147" i="8"/>
  <c r="AO176" i="42"/>
  <c r="AO183" i="42"/>
  <c r="AO180" i="42"/>
  <c r="AG175" i="42"/>
  <c r="AG163" i="42"/>
  <c r="AG162" i="42"/>
  <c r="AO177" i="42"/>
  <c r="AI234" i="43"/>
  <c r="AK163" i="43"/>
  <c r="AK162" i="43"/>
  <c r="AK160" i="43"/>
  <c r="AK137" i="8"/>
  <c r="AK148" i="8"/>
  <c r="AO178" i="39"/>
  <c r="AK199" i="41"/>
  <c r="AO182" i="39"/>
  <c r="AO174" i="39"/>
  <c r="AJ163" i="40"/>
  <c r="AJ162" i="40"/>
  <c r="AJ160" i="40"/>
  <c r="AJ134" i="8"/>
  <c r="AJ145" i="8"/>
  <c r="AG199" i="41"/>
  <c r="AO164" i="36"/>
  <c r="AJ169" i="36"/>
  <c r="AG169" i="36"/>
  <c r="AO171" i="36"/>
  <c r="AO183" i="36"/>
  <c r="AJ175" i="36"/>
  <c r="AG175" i="36"/>
  <c r="AI175" i="36"/>
  <c r="AG199" i="36"/>
  <c r="AO206" i="36"/>
  <c r="AJ199" i="36"/>
  <c r="AO203" i="36"/>
  <c r="AO201" i="36"/>
  <c r="AO233" i="36"/>
  <c r="AO230" i="36"/>
  <c r="AO240" i="36"/>
  <c r="AO237" i="36"/>
  <c r="AO263" i="36"/>
  <c r="AO260" i="36"/>
  <c r="AO177" i="36"/>
  <c r="AO179" i="39"/>
  <c r="AO181" i="37"/>
  <c r="AH175" i="40"/>
  <c r="AH163" i="40"/>
  <c r="AH162" i="40"/>
  <c r="AH160" i="40"/>
  <c r="AH134" i="8"/>
  <c r="AH145" i="8"/>
  <c r="AO200" i="39"/>
  <c r="AO178" i="36"/>
  <c r="AO235" i="38"/>
  <c r="AO223" i="39"/>
  <c r="AH234" i="39"/>
  <c r="AO259" i="41"/>
  <c r="AK228" i="43"/>
  <c r="AO235" i="43"/>
  <c r="AH258" i="43"/>
  <c r="AO239" i="42"/>
  <c r="AO230" i="42"/>
  <c r="AJ258" i="42"/>
  <c r="AO233" i="41"/>
  <c r="AJ228" i="41"/>
  <c r="AH228" i="41"/>
  <c r="AO242" i="41"/>
  <c r="AG234" i="41"/>
  <c r="AO265" i="41"/>
  <c r="AO264" i="41"/>
  <c r="AG228" i="40"/>
  <c r="AO231" i="40"/>
  <c r="AO238" i="40"/>
  <c r="AK258" i="40"/>
  <c r="AO235" i="40"/>
  <c r="AO233" i="39"/>
  <c r="AO240" i="39"/>
  <c r="AO229" i="39"/>
  <c r="AH228" i="39"/>
  <c r="AO241" i="39"/>
  <c r="AH258" i="39"/>
  <c r="AO264" i="39"/>
  <c r="AK258" i="39"/>
  <c r="AH228" i="38"/>
  <c r="AK234" i="38"/>
  <c r="AO233" i="37"/>
  <c r="AO240" i="37"/>
  <c r="AO260" i="37"/>
  <c r="AO242" i="36"/>
  <c r="AO265" i="36"/>
  <c r="AO169" i="43"/>
  <c r="AJ163" i="43"/>
  <c r="AJ162" i="43"/>
  <c r="AJ160" i="43"/>
  <c r="AJ137" i="8"/>
  <c r="AJ148" i="8"/>
  <c r="AO182" i="43"/>
  <c r="AG175" i="43"/>
  <c r="AO181" i="43"/>
  <c r="AO200" i="43"/>
  <c r="AO170" i="43"/>
  <c r="AO172" i="42"/>
  <c r="AI31" i="8"/>
  <c r="AO31" i="8"/>
  <c r="AI30" i="15"/>
  <c r="AO164" i="42"/>
  <c r="AO179" i="42"/>
  <c r="AO170" i="42"/>
  <c r="AO92" i="8"/>
  <c r="AJ175" i="42"/>
  <c r="AO13" i="42"/>
  <c r="AK175" i="42"/>
  <c r="AK163" i="42"/>
  <c r="AK162" i="42"/>
  <c r="AK160" i="42"/>
  <c r="AK136" i="8"/>
  <c r="AK147" i="8"/>
  <c r="AG163" i="41"/>
  <c r="AG162" i="41"/>
  <c r="AJ29" i="15"/>
  <c r="AO169" i="41"/>
  <c r="AI30" i="8"/>
  <c r="AJ30" i="47"/>
  <c r="AJ91" i="47"/>
  <c r="AJ124" i="47"/>
  <c r="AJ135" i="47"/>
  <c r="AO124" i="8"/>
  <c r="AO30" i="14"/>
  <c r="AH65" i="47"/>
  <c r="AH101" i="47"/>
  <c r="AG29" i="47"/>
  <c r="AG90" i="47"/>
  <c r="AG156" i="47"/>
  <c r="AO90" i="8"/>
  <c r="AI163" i="40"/>
  <c r="AI162" i="40"/>
  <c r="AO13" i="40"/>
  <c r="AO28" i="47"/>
  <c r="AI89" i="47"/>
  <c r="AI155" i="47"/>
  <c r="AO28" i="14"/>
  <c r="AI27" i="15"/>
  <c r="AO27" i="15"/>
  <c r="AJ87" i="47"/>
  <c r="AJ153" i="47"/>
  <c r="AO204" i="37"/>
  <c r="AG199" i="37"/>
  <c r="AO15" i="14"/>
  <c r="AG169" i="37"/>
  <c r="AK26" i="8"/>
  <c r="AO200" i="37"/>
  <c r="AH169" i="37"/>
  <c r="AG175" i="37"/>
  <c r="AO205" i="37"/>
  <c r="AO87" i="8"/>
  <c r="AO173" i="36"/>
  <c r="AO180" i="36"/>
  <c r="AI24" i="15"/>
  <c r="AO204" i="36"/>
  <c r="AI169" i="36"/>
  <c r="AO174" i="36"/>
  <c r="AO21" i="14"/>
  <c r="AO181" i="36"/>
  <c r="AO200" i="36"/>
  <c r="AH163" i="36"/>
  <c r="AH162" i="36"/>
  <c r="AH157" i="47"/>
  <c r="AI126" i="47"/>
  <c r="AI137" i="47"/>
  <c r="AO229" i="37"/>
  <c r="AO231" i="37"/>
  <c r="AO235" i="37"/>
  <c r="AO243" i="37"/>
  <c r="AO241" i="37"/>
  <c r="AO238" i="37"/>
  <c r="AO236" i="37"/>
  <c r="AI258" i="37"/>
  <c r="AJ258" i="37"/>
  <c r="AG258" i="37"/>
  <c r="AO261" i="37"/>
  <c r="AK258" i="38"/>
  <c r="AI228" i="39"/>
  <c r="AG234" i="39"/>
  <c r="AG222" i="39"/>
  <c r="AG221" i="39"/>
  <c r="AI228" i="41"/>
  <c r="AK234" i="41"/>
  <c r="AO243" i="41"/>
  <c r="AI258" i="41"/>
  <c r="AK258" i="41"/>
  <c r="AO206" i="42"/>
  <c r="AH199" i="42"/>
  <c r="AJ199" i="42"/>
  <c r="AG199" i="42"/>
  <c r="AI163" i="39"/>
  <c r="AI162" i="39"/>
  <c r="AO233" i="38"/>
  <c r="AO243" i="40"/>
  <c r="AG234" i="40"/>
  <c r="AK163" i="36"/>
  <c r="AK162" i="36"/>
  <c r="AG163" i="38"/>
  <c r="AG162" i="38"/>
  <c r="AJ258" i="36"/>
  <c r="AG258" i="36"/>
  <c r="AO223" i="37"/>
  <c r="AO232" i="37"/>
  <c r="AO239" i="37"/>
  <c r="AO264" i="37"/>
  <c r="AO231" i="42"/>
  <c r="AO231" i="38"/>
  <c r="AO242" i="38"/>
  <c r="AO238" i="38"/>
  <c r="AO261" i="38"/>
  <c r="AK228" i="40"/>
  <c r="AO241" i="40"/>
  <c r="AO236" i="40"/>
  <c r="AO260" i="40"/>
  <c r="AO230" i="43"/>
  <c r="AI159" i="47"/>
  <c r="AO232" i="43"/>
  <c r="AH234" i="43"/>
  <c r="AO238" i="41"/>
  <c r="AG228" i="41"/>
  <c r="AJ112" i="47"/>
  <c r="AO112" i="47"/>
  <c r="AI228" i="40"/>
  <c r="AG258" i="40"/>
  <c r="AI258" i="40"/>
  <c r="AH123" i="47"/>
  <c r="AH134" i="47"/>
  <c r="AK228" i="39"/>
  <c r="AJ234" i="39"/>
  <c r="AO238" i="39"/>
  <c r="AK234" i="39"/>
  <c r="AI258" i="39"/>
  <c r="AJ258" i="39"/>
  <c r="AG258" i="39"/>
  <c r="AO261" i="39"/>
  <c r="AJ228" i="39"/>
  <c r="AO52" i="47"/>
  <c r="AK228" i="38"/>
  <c r="AJ228" i="38"/>
  <c r="AH234" i="38"/>
  <c r="AJ234" i="38"/>
  <c r="AG234" i="38"/>
  <c r="AJ258" i="38"/>
  <c r="AO243" i="38"/>
  <c r="AG258" i="38"/>
  <c r="AI258" i="38"/>
  <c r="AJ234" i="37"/>
  <c r="AJ222" i="37"/>
  <c r="AJ221" i="37"/>
  <c r="AI228" i="37"/>
  <c r="AI234" i="36"/>
  <c r="AO241" i="36"/>
  <c r="AO238" i="36"/>
  <c r="AO264" i="36"/>
  <c r="AO261" i="36"/>
  <c r="AK32" i="47"/>
  <c r="AK93" i="47"/>
  <c r="AK126" i="47"/>
  <c r="AK137" i="47"/>
  <c r="AO13" i="43"/>
  <c r="AG159" i="47"/>
  <c r="AO31" i="14"/>
  <c r="AO125" i="8"/>
  <c r="AH163" i="42"/>
  <c r="AH162" i="42"/>
  <c r="AO205" i="42"/>
  <c r="AO203" i="42"/>
  <c r="AJ30" i="15"/>
  <c r="AO202" i="42"/>
  <c r="AK157" i="47"/>
  <c r="AO79" i="8"/>
  <c r="AI199" i="40"/>
  <c r="AK199" i="40"/>
  <c r="AO13" i="39"/>
  <c r="AO174" i="38"/>
  <c r="AO184" i="38"/>
  <c r="AO200" i="38"/>
  <c r="AO204" i="38"/>
  <c r="AG86" i="47"/>
  <c r="AG119" i="47"/>
  <c r="AG130" i="47"/>
  <c r="AK86" i="47"/>
  <c r="AK119" i="47"/>
  <c r="AK130" i="47"/>
  <c r="AO13" i="36"/>
  <c r="AH24" i="15"/>
  <c r="AO119" i="8"/>
  <c r="AG25" i="8"/>
  <c r="AH25" i="47"/>
  <c r="AH86" i="47"/>
  <c r="AG24" i="15"/>
  <c r="AK24" i="15"/>
  <c r="AK25" i="8"/>
  <c r="AO25" i="8"/>
  <c r="AI125" i="47"/>
  <c r="AI136" i="47"/>
  <c r="AK124" i="47"/>
  <c r="AK135" i="47"/>
  <c r="AH153" i="47"/>
  <c r="AH120" i="47"/>
  <c r="AH131" i="47"/>
  <c r="AO232" i="38"/>
  <c r="AO230" i="38"/>
  <c r="AO240" i="38"/>
  <c r="AO239" i="38"/>
  <c r="AI234" i="38"/>
  <c r="AO265" i="38"/>
  <c r="AO263" i="38"/>
  <c r="AO262" i="38"/>
  <c r="AG199" i="40"/>
  <c r="AJ228" i="40"/>
  <c r="AH234" i="40"/>
  <c r="AO240" i="40"/>
  <c r="AO239" i="40"/>
  <c r="AI234" i="40"/>
  <c r="AO265" i="40"/>
  <c r="AO263" i="40"/>
  <c r="AO262" i="40"/>
  <c r="AO229" i="41"/>
  <c r="AK228" i="41"/>
  <c r="AJ234" i="41"/>
  <c r="AH234" i="41"/>
  <c r="AO236" i="41"/>
  <c r="AH258" i="41"/>
  <c r="AO262" i="41"/>
  <c r="AO261" i="41"/>
  <c r="AO223" i="40"/>
  <c r="AO233" i="40"/>
  <c r="AO230" i="40"/>
  <c r="AO242" i="40"/>
  <c r="AK234" i="40"/>
  <c r="AJ163" i="38"/>
  <c r="AJ162" i="38"/>
  <c r="AJ160" i="38"/>
  <c r="AJ132" i="8"/>
  <c r="AJ143" i="8"/>
  <c r="AO199" i="43"/>
  <c r="AK228" i="37"/>
  <c r="AO164" i="38"/>
  <c r="AH169" i="38"/>
  <c r="AO183" i="38"/>
  <c r="AK175" i="38"/>
  <c r="AK163" i="38"/>
  <c r="AK162" i="38"/>
  <c r="AH175" i="38"/>
  <c r="AO206" i="38"/>
  <c r="AO201" i="38"/>
  <c r="AJ228" i="36"/>
  <c r="AO232" i="36"/>
  <c r="AH228" i="36"/>
  <c r="AO235" i="36"/>
  <c r="AO243" i="36"/>
  <c r="AO236" i="36"/>
  <c r="AH258" i="36"/>
  <c r="AK258" i="36"/>
  <c r="AJ228" i="42"/>
  <c r="AO232" i="42"/>
  <c r="AO235" i="42"/>
  <c r="AO243" i="42"/>
  <c r="AI234" i="42"/>
  <c r="AH234" i="42"/>
  <c r="AJ234" i="42"/>
  <c r="AO259" i="42"/>
  <c r="AI258" i="42"/>
  <c r="AO223" i="36"/>
  <c r="AO229" i="36"/>
  <c r="AG228" i="36"/>
  <c r="AJ234" i="36"/>
  <c r="AO239" i="36"/>
  <c r="AG234" i="36"/>
  <c r="AO230" i="37"/>
  <c r="AO242" i="37"/>
  <c r="AH234" i="37"/>
  <c r="AK258" i="37"/>
  <c r="AO265" i="37"/>
  <c r="AH258" i="37"/>
  <c r="AG163" i="40"/>
  <c r="AG162" i="40"/>
  <c r="AK163" i="37"/>
  <c r="AK162" i="37"/>
  <c r="AH199" i="36"/>
  <c r="AI199" i="36"/>
  <c r="AK199" i="36"/>
  <c r="AO229" i="43"/>
  <c r="AO233" i="43"/>
  <c r="AO231" i="43"/>
  <c r="AO243" i="43"/>
  <c r="AO241" i="43"/>
  <c r="AJ234" i="43"/>
  <c r="AG234" i="43"/>
  <c r="AO259" i="43"/>
  <c r="AK258" i="43"/>
  <c r="AO263" i="43"/>
  <c r="AO261" i="43"/>
  <c r="AG258" i="43"/>
  <c r="AI56" i="14"/>
  <c r="AH56" i="14"/>
  <c r="AH12" i="39"/>
  <c r="AK56" i="14"/>
  <c r="AJ56" i="14"/>
  <c r="AJ51" i="15"/>
  <c r="R43" i="14"/>
  <c r="AG54" i="14"/>
  <c r="R44" i="14"/>
  <c r="AK55" i="14"/>
  <c r="AK12" i="38"/>
  <c r="R48" i="14"/>
  <c r="AI59" i="14"/>
  <c r="AI12" i="42"/>
  <c r="R46" i="14"/>
  <c r="AK57" i="14"/>
  <c r="AK12" i="40"/>
  <c r="R42" i="14"/>
  <c r="AH53" i="14"/>
  <c r="R49" i="14"/>
  <c r="AO260" i="43"/>
  <c r="AG126" i="47"/>
  <c r="AG137" i="47"/>
  <c r="AO115" i="47"/>
  <c r="AJ228" i="43"/>
  <c r="AO237" i="43"/>
  <c r="AK234" i="43"/>
  <c r="AJ258" i="43"/>
  <c r="AO238" i="43"/>
  <c r="AO240" i="43"/>
  <c r="AO264" i="43"/>
  <c r="AH228" i="43"/>
  <c r="AG228" i="43"/>
  <c r="AJ159" i="47"/>
  <c r="AO57" i="47"/>
  <c r="AG158" i="47"/>
  <c r="AG125" i="47"/>
  <c r="AG136" i="47"/>
  <c r="AI158" i="47"/>
  <c r="AO56" i="47"/>
  <c r="AH228" i="42"/>
  <c r="AO264" i="42"/>
  <c r="AJ114" i="47"/>
  <c r="AJ125" i="47"/>
  <c r="AJ136" i="47"/>
  <c r="AK234" i="42"/>
  <c r="AK222" i="42"/>
  <c r="AK221" i="42"/>
  <c r="AK219" i="42"/>
  <c r="AO241" i="42"/>
  <c r="AO238" i="42"/>
  <c r="AO113" i="47"/>
  <c r="AO231" i="41"/>
  <c r="AO241" i="41"/>
  <c r="AO232" i="41"/>
  <c r="AH124" i="47"/>
  <c r="AH135" i="47"/>
  <c r="AG258" i="41"/>
  <c r="AI234" i="41"/>
  <c r="AJ258" i="41"/>
  <c r="AO55" i="47"/>
  <c r="AO235" i="41"/>
  <c r="AJ258" i="40"/>
  <c r="AO259" i="40"/>
  <c r="AH228" i="40"/>
  <c r="AO237" i="40"/>
  <c r="AJ234" i="40"/>
  <c r="AO232" i="40"/>
  <c r="AJ155" i="47"/>
  <c r="AJ122" i="47"/>
  <c r="AJ133" i="47"/>
  <c r="AO263" i="39"/>
  <c r="AO53" i="47"/>
  <c r="AO243" i="39"/>
  <c r="AO259" i="39"/>
  <c r="AI122" i="47"/>
  <c r="AI133" i="47"/>
  <c r="AO235" i="39"/>
  <c r="AI234" i="39"/>
  <c r="AK122" i="47"/>
  <c r="AK133" i="47"/>
  <c r="AO231" i="39"/>
  <c r="AG111" i="47"/>
  <c r="AG155" i="47"/>
  <c r="AH111" i="47"/>
  <c r="AH122" i="47"/>
  <c r="AH133" i="47"/>
  <c r="AH110" i="47"/>
  <c r="AO110" i="47"/>
  <c r="AO236" i="38"/>
  <c r="AG228" i="38"/>
  <c r="AI228" i="38"/>
  <c r="AO237" i="38"/>
  <c r="AO223" i="38"/>
  <c r="AG153" i="47"/>
  <c r="AH228" i="37"/>
  <c r="AK234" i="37"/>
  <c r="AI234" i="37"/>
  <c r="AG228" i="37"/>
  <c r="AO263" i="37"/>
  <c r="AG234" i="37"/>
  <c r="AO237" i="37"/>
  <c r="AO259" i="37"/>
  <c r="AG120" i="47"/>
  <c r="AG131" i="47"/>
  <c r="AK228" i="36"/>
  <c r="AO231" i="36"/>
  <c r="AI108" i="47"/>
  <c r="AI119" i="47"/>
  <c r="AI130" i="47"/>
  <c r="AH234" i="36"/>
  <c r="AK234" i="36"/>
  <c r="AO262" i="36"/>
  <c r="AI228" i="36"/>
  <c r="AO259" i="36"/>
  <c r="AI258" i="36"/>
  <c r="AH93" i="47"/>
  <c r="AH159" i="47"/>
  <c r="AO68" i="47"/>
  <c r="AG104" i="47"/>
  <c r="AO104" i="47"/>
  <c r="AH32" i="8"/>
  <c r="AO32" i="8"/>
  <c r="AO32" i="14"/>
  <c r="AJ126" i="47"/>
  <c r="AJ137" i="47"/>
  <c r="AO43" i="15"/>
  <c r="AH31" i="15"/>
  <c r="AO67" i="47"/>
  <c r="AG103" i="47"/>
  <c r="AO103" i="47"/>
  <c r="AI91" i="47"/>
  <c r="AI124" i="47"/>
  <c r="AI135" i="47"/>
  <c r="AO66" i="47"/>
  <c r="AG102" i="47"/>
  <c r="AO102" i="47"/>
  <c r="AG30" i="47"/>
  <c r="AI29" i="15"/>
  <c r="AG30" i="8"/>
  <c r="AG101" i="47"/>
  <c r="AO65" i="47"/>
  <c r="AI90" i="47"/>
  <c r="AI123" i="47"/>
  <c r="AI134" i="47"/>
  <c r="AO169" i="40"/>
  <c r="AK156" i="47"/>
  <c r="AO29" i="14"/>
  <c r="AG29" i="8"/>
  <c r="AI29" i="8"/>
  <c r="AH156" i="47"/>
  <c r="AI28" i="15"/>
  <c r="AO28" i="15"/>
  <c r="AO64" i="47"/>
  <c r="AG100" i="47"/>
  <c r="AO100" i="47"/>
  <c r="AG39" i="15"/>
  <c r="AO39" i="15"/>
  <c r="AG56" i="14"/>
  <c r="AK155" i="47"/>
  <c r="AK28" i="8"/>
  <c r="AO28" i="8"/>
  <c r="AO63" i="47"/>
  <c r="AG99" i="47"/>
  <c r="AO99" i="47"/>
  <c r="AH88" i="47"/>
  <c r="AJ88" i="47"/>
  <c r="AJ121" i="47"/>
  <c r="AJ132" i="47"/>
  <c r="AI169" i="38"/>
  <c r="AI163" i="38"/>
  <c r="AI162" i="38"/>
  <c r="AO171" i="38"/>
  <c r="AJ27" i="8"/>
  <c r="AJ26" i="15"/>
  <c r="AI199" i="38"/>
  <c r="AH199" i="38"/>
  <c r="AG38" i="15"/>
  <c r="AG26" i="15"/>
  <c r="AG27" i="47"/>
  <c r="AG27" i="8"/>
  <c r="AH27" i="8"/>
  <c r="AO62" i="47"/>
  <c r="AO98" i="47"/>
  <c r="AG37" i="15"/>
  <c r="AO37" i="15"/>
  <c r="AI97" i="47"/>
  <c r="AJ61" i="47"/>
  <c r="AJ97" i="47"/>
  <c r="AJ25" i="47"/>
  <c r="AO25" i="14"/>
  <c r="AO16" i="14"/>
  <c r="AG41" i="15"/>
  <c r="AO41" i="15"/>
  <c r="AI42" i="15"/>
  <c r="AO19" i="14"/>
  <c r="AI40" i="15"/>
  <c r="AI38" i="15"/>
  <c r="AO20" i="14"/>
  <c r="AG36" i="15"/>
  <c r="AO14" i="14"/>
  <c r="AI36" i="15"/>
  <c r="AH36" i="15"/>
  <c r="AJ36" i="15"/>
  <c r="AG40" i="15"/>
  <c r="AO18" i="14"/>
  <c r="AH38" i="15"/>
  <c r="AH40" i="15"/>
  <c r="AH42" i="15"/>
  <c r="AO31" i="47"/>
  <c r="AJ163" i="42"/>
  <c r="AJ162" i="42"/>
  <c r="AK160" i="38"/>
  <c r="AK132" i="8"/>
  <c r="AK143" i="8"/>
  <c r="AK154" i="47"/>
  <c r="AH163" i="39"/>
  <c r="AH162" i="39"/>
  <c r="AH160" i="39"/>
  <c r="AH133" i="8"/>
  <c r="AH144" i="8"/>
  <c r="AK160" i="37"/>
  <c r="AK131" i="8"/>
  <c r="AK142" i="8"/>
  <c r="AI222" i="39"/>
  <c r="AI221" i="39"/>
  <c r="AO199" i="39"/>
  <c r="AJ222" i="41"/>
  <c r="AJ221" i="41"/>
  <c r="AO175" i="43"/>
  <c r="AK163" i="39"/>
  <c r="AK162" i="39"/>
  <c r="AK160" i="39"/>
  <c r="AK133" i="8"/>
  <c r="AK144" i="8"/>
  <c r="AI163" i="43"/>
  <c r="AI162" i="43"/>
  <c r="AI160" i="43"/>
  <c r="AI137" i="8"/>
  <c r="AI148" i="8"/>
  <c r="AO30" i="15"/>
  <c r="AO89" i="47"/>
  <c r="AI160" i="39"/>
  <c r="AI133" i="8"/>
  <c r="AI144" i="8"/>
  <c r="AI160" i="37"/>
  <c r="AI131" i="8"/>
  <c r="AI142" i="8"/>
  <c r="AI153" i="47"/>
  <c r="AI120" i="47"/>
  <c r="AI131" i="47"/>
  <c r="AO32" i="47"/>
  <c r="AH160" i="41"/>
  <c r="AH135" i="8"/>
  <c r="AH146" i="8"/>
  <c r="AO29" i="47"/>
  <c r="AH121" i="47"/>
  <c r="AH132" i="47"/>
  <c r="AJ163" i="36"/>
  <c r="AJ162" i="36"/>
  <c r="AJ160" i="36"/>
  <c r="AJ130" i="8"/>
  <c r="AJ141" i="8"/>
  <c r="AK163" i="41"/>
  <c r="AK162" i="41"/>
  <c r="AK160" i="41"/>
  <c r="AK135" i="8"/>
  <c r="AK146" i="8"/>
  <c r="AK222" i="37"/>
  <c r="AK221" i="37"/>
  <c r="AK219" i="37"/>
  <c r="AO175" i="41"/>
  <c r="AO169" i="39"/>
  <c r="AI121" i="47"/>
  <c r="AI132" i="47"/>
  <c r="AJ120" i="47"/>
  <c r="AJ131" i="47"/>
  <c r="AO175" i="36"/>
  <c r="AH160" i="36"/>
  <c r="AH130" i="8"/>
  <c r="AH141" i="8"/>
  <c r="AO228" i="39"/>
  <c r="AJ12" i="39"/>
  <c r="AH59" i="14"/>
  <c r="AH54" i="15"/>
  <c r="AG222" i="42"/>
  <c r="AG221" i="42"/>
  <c r="AO258" i="40"/>
  <c r="AO31" i="15"/>
  <c r="AO199" i="42"/>
  <c r="AK158" i="47"/>
  <c r="AG123" i="47"/>
  <c r="AG134" i="47"/>
  <c r="AO175" i="40"/>
  <c r="AJ160" i="39"/>
  <c r="AJ133" i="8"/>
  <c r="AJ144" i="8"/>
  <c r="AO56" i="14"/>
  <c r="AO175" i="38"/>
  <c r="AI163" i="36"/>
  <c r="AI162" i="36"/>
  <c r="AG163" i="36"/>
  <c r="AG162" i="36"/>
  <c r="AG160" i="36"/>
  <c r="AG130" i="8"/>
  <c r="AK152" i="47"/>
  <c r="AO87" i="47"/>
  <c r="AH222" i="41"/>
  <c r="AH221" i="41"/>
  <c r="AH219" i="41"/>
  <c r="AG222" i="40"/>
  <c r="AG221" i="40"/>
  <c r="AO199" i="41"/>
  <c r="AO258" i="42"/>
  <c r="AH163" i="37"/>
  <c r="AH162" i="37"/>
  <c r="AH160" i="37"/>
  <c r="AH131" i="8"/>
  <c r="AH142" i="8"/>
  <c r="AJ163" i="37"/>
  <c r="AJ162" i="37"/>
  <c r="AJ160" i="37"/>
  <c r="AJ131" i="8"/>
  <c r="AJ142" i="8"/>
  <c r="AO175" i="37"/>
  <c r="AK160" i="40"/>
  <c r="AK134" i="8"/>
  <c r="AK145" i="8"/>
  <c r="AH222" i="38"/>
  <c r="AH221" i="38"/>
  <c r="AH219" i="38"/>
  <c r="AH222" i="39"/>
  <c r="AH221" i="39"/>
  <c r="AH219" i="39"/>
  <c r="AK53" i="14"/>
  <c r="AK12" i="36"/>
  <c r="AJ57" i="14"/>
  <c r="AJ52" i="15"/>
  <c r="AH57" i="14"/>
  <c r="AH52" i="15"/>
  <c r="AG53" i="14"/>
  <c r="AG48" i="15"/>
  <c r="AK222" i="43"/>
  <c r="AK221" i="43"/>
  <c r="AK219" i="43"/>
  <c r="AI222" i="43"/>
  <c r="AI221" i="43"/>
  <c r="AI219" i="43"/>
  <c r="AI222" i="42"/>
  <c r="AI221" i="42"/>
  <c r="AI219" i="42"/>
  <c r="AJ156" i="47"/>
  <c r="AJ123" i="47"/>
  <c r="AJ134" i="47"/>
  <c r="AJ222" i="39"/>
  <c r="AJ221" i="39"/>
  <c r="AJ219" i="39"/>
  <c r="AK222" i="38"/>
  <c r="AK221" i="38"/>
  <c r="AK219" i="38"/>
  <c r="AJ219" i="37"/>
  <c r="AK159" i="47"/>
  <c r="AO159" i="47"/>
  <c r="AH163" i="43"/>
  <c r="AH162" i="43"/>
  <c r="AH160" i="43"/>
  <c r="AH137" i="8"/>
  <c r="AH148" i="8"/>
  <c r="AO175" i="42"/>
  <c r="AH160" i="42"/>
  <c r="AH136" i="8"/>
  <c r="AH147" i="8"/>
  <c r="AO169" i="42"/>
  <c r="AG160" i="42"/>
  <c r="AG136" i="8"/>
  <c r="AO30" i="8"/>
  <c r="AO29" i="15"/>
  <c r="AJ157" i="47"/>
  <c r="AO101" i="47"/>
  <c r="AK52" i="15"/>
  <c r="AO175" i="39"/>
  <c r="AG163" i="39"/>
  <c r="AO26" i="15"/>
  <c r="AK120" i="47"/>
  <c r="AK131" i="47"/>
  <c r="AO199" i="37"/>
  <c r="AO26" i="47"/>
  <c r="AO26" i="8"/>
  <c r="AK153" i="47"/>
  <c r="AO25" i="15"/>
  <c r="AO169" i="36"/>
  <c r="AI222" i="41"/>
  <c r="AI221" i="41"/>
  <c r="AI219" i="41"/>
  <c r="AG222" i="41"/>
  <c r="AG221" i="41"/>
  <c r="AG219" i="41"/>
  <c r="AI222" i="38"/>
  <c r="AI221" i="38"/>
  <c r="AI219" i="38"/>
  <c r="AI222" i="37"/>
  <c r="AI221" i="37"/>
  <c r="AI219" i="37"/>
  <c r="AO258" i="37"/>
  <c r="AI160" i="40"/>
  <c r="AI134" i="8"/>
  <c r="AI145" i="8"/>
  <c r="AJ222" i="43"/>
  <c r="AJ221" i="43"/>
  <c r="AJ219" i="43"/>
  <c r="AO142" i="39"/>
  <c r="AK222" i="41"/>
  <c r="AK221" i="41"/>
  <c r="AK219" i="41"/>
  <c r="AO258" i="38"/>
  <c r="AI219" i="39"/>
  <c r="AJ222" i="38"/>
  <c r="AJ221" i="38"/>
  <c r="AJ219" i="38"/>
  <c r="AG12" i="37"/>
  <c r="AG49" i="15"/>
  <c r="AG51" i="15"/>
  <c r="AG12" i="39"/>
  <c r="AH222" i="43"/>
  <c r="AH221" i="43"/>
  <c r="AH219" i="43"/>
  <c r="AI222" i="40"/>
  <c r="AI221" i="40"/>
  <c r="AI219" i="40"/>
  <c r="AO234" i="40"/>
  <c r="AO234" i="38"/>
  <c r="AO234" i="37"/>
  <c r="AH222" i="36"/>
  <c r="AH221" i="36"/>
  <c r="AH219" i="36"/>
  <c r="AJ222" i="36"/>
  <c r="AJ221" i="36"/>
  <c r="AJ219" i="36"/>
  <c r="AG163" i="43"/>
  <c r="AO162" i="42"/>
  <c r="AJ160" i="42"/>
  <c r="AJ136" i="8"/>
  <c r="AJ147" i="8"/>
  <c r="AO153" i="41"/>
  <c r="AO147" i="40"/>
  <c r="AO144" i="39"/>
  <c r="AO154" i="39"/>
  <c r="AO199" i="38"/>
  <c r="AH163" i="38"/>
  <c r="AH162" i="38"/>
  <c r="AH160" i="38"/>
  <c r="AH132" i="8"/>
  <c r="AH143" i="8"/>
  <c r="AO169" i="37"/>
  <c r="AG163" i="37"/>
  <c r="AH222" i="37"/>
  <c r="AH221" i="37"/>
  <c r="AH219" i="37"/>
  <c r="AO228" i="41"/>
  <c r="AG222" i="36"/>
  <c r="AG221" i="36"/>
  <c r="AO258" i="39"/>
  <c r="AO199" i="40"/>
  <c r="AO258" i="36"/>
  <c r="AK160" i="36"/>
  <c r="AK130" i="8"/>
  <c r="AK141" i="8"/>
  <c r="AO163" i="42"/>
  <c r="AI222" i="36"/>
  <c r="AI221" i="36"/>
  <c r="AI219" i="36"/>
  <c r="AH222" i="40"/>
  <c r="AH221" i="40"/>
  <c r="AH219" i="40"/>
  <c r="AJ219" i="41"/>
  <c r="AH222" i="42"/>
  <c r="AH221" i="42"/>
  <c r="AH219" i="42"/>
  <c r="AK222" i="40"/>
  <c r="AK221" i="40"/>
  <c r="AK219" i="40"/>
  <c r="AH51" i="15"/>
  <c r="AI53" i="14"/>
  <c r="AI57" i="14"/>
  <c r="AG57" i="14"/>
  <c r="AO234" i="43"/>
  <c r="AO258" i="43"/>
  <c r="AJ222" i="42"/>
  <c r="AJ221" i="42"/>
  <c r="AJ219" i="42"/>
  <c r="AJ222" i="40"/>
  <c r="AJ221" i="40"/>
  <c r="AJ219" i="40"/>
  <c r="AH155" i="47"/>
  <c r="AO155" i="47"/>
  <c r="AK222" i="39"/>
  <c r="AK221" i="39"/>
  <c r="AK219" i="39"/>
  <c r="AK222" i="36"/>
  <c r="AK221" i="36"/>
  <c r="AK219" i="36"/>
  <c r="AH158" i="47"/>
  <c r="AO92" i="47"/>
  <c r="AO152" i="41"/>
  <c r="AO150" i="40"/>
  <c r="AO163" i="40"/>
  <c r="AO152" i="40"/>
  <c r="AO153" i="40"/>
  <c r="AO140" i="40"/>
  <c r="AO146" i="40"/>
  <c r="AJ154" i="47"/>
  <c r="AI98" i="8"/>
  <c r="AI109" i="8"/>
  <c r="AO24" i="15"/>
  <c r="AO144" i="36"/>
  <c r="AO150" i="36"/>
  <c r="AO141" i="36"/>
  <c r="AO147" i="36"/>
  <c r="AH152" i="47"/>
  <c r="AH119" i="47"/>
  <c r="AH130" i="47"/>
  <c r="AG152" i="47"/>
  <c r="AH154" i="47"/>
  <c r="AI152" i="47"/>
  <c r="AJ158" i="47"/>
  <c r="AO108" i="47"/>
  <c r="AO97" i="47"/>
  <c r="AI157" i="47"/>
  <c r="AO169" i="38"/>
  <c r="AO138" i="42"/>
  <c r="AO144" i="42"/>
  <c r="AO154" i="42"/>
  <c r="AO142" i="37"/>
  <c r="AO147" i="38"/>
  <c r="AO151" i="38"/>
  <c r="AO139" i="41"/>
  <c r="AO155" i="41"/>
  <c r="AO143" i="43"/>
  <c r="AO138" i="36"/>
  <c r="AH98" i="8"/>
  <c r="AH109" i="8"/>
  <c r="AO142" i="38"/>
  <c r="AO143" i="36"/>
  <c r="AO148" i="41"/>
  <c r="AO234" i="39"/>
  <c r="AO140" i="36"/>
  <c r="AO145" i="43"/>
  <c r="AO143" i="38"/>
  <c r="AO234" i="36"/>
  <c r="AO199" i="36"/>
  <c r="AH12" i="36"/>
  <c r="AH48" i="15"/>
  <c r="AG55" i="14"/>
  <c r="AJ59" i="14"/>
  <c r="AG59" i="14"/>
  <c r="AK59" i="14"/>
  <c r="AK50" i="15"/>
  <c r="AG53" i="15"/>
  <c r="AG60" i="14"/>
  <c r="AK60" i="14"/>
  <c r="AJ60" i="14"/>
  <c r="AI60" i="14"/>
  <c r="AH60" i="14"/>
  <c r="AH54" i="14"/>
  <c r="AK54" i="14"/>
  <c r="AJ54" i="14"/>
  <c r="AI54" i="14"/>
  <c r="AI55" i="14"/>
  <c r="AH55" i="14"/>
  <c r="AH12" i="38"/>
  <c r="AK51" i="15"/>
  <c r="AK12" i="39"/>
  <c r="AI54" i="15"/>
  <c r="AJ53" i="14"/>
  <c r="AJ55" i="14"/>
  <c r="AI12" i="39"/>
  <c r="AI51" i="15"/>
  <c r="AO228" i="43"/>
  <c r="AG222" i="43"/>
  <c r="AO234" i="42"/>
  <c r="AO114" i="47"/>
  <c r="AO228" i="42"/>
  <c r="AO258" i="41"/>
  <c r="AO234" i="41"/>
  <c r="AO228" i="40"/>
  <c r="AG219" i="39"/>
  <c r="AO111" i="47"/>
  <c r="AG122" i="47"/>
  <c r="AG133" i="47"/>
  <c r="AG222" i="38"/>
  <c r="AO228" i="38"/>
  <c r="AG222" i="37"/>
  <c r="AO228" i="37"/>
  <c r="AO228" i="36"/>
  <c r="AO147" i="43"/>
  <c r="AO151" i="43"/>
  <c r="AJ104" i="8"/>
  <c r="AJ115" i="8"/>
  <c r="AO152" i="43"/>
  <c r="AO140" i="43"/>
  <c r="AO146" i="43"/>
  <c r="AO150" i="43"/>
  <c r="AO149" i="43"/>
  <c r="AI104" i="8"/>
  <c r="AI115" i="8"/>
  <c r="AO141" i="43"/>
  <c r="AO153" i="43"/>
  <c r="AO136" i="43"/>
  <c r="AG104" i="8"/>
  <c r="AO148" i="43"/>
  <c r="AO137" i="43"/>
  <c r="AO139" i="43"/>
  <c r="AO155" i="43"/>
  <c r="AH104" i="8"/>
  <c r="AH115" i="8"/>
  <c r="AO144" i="43"/>
  <c r="AO154" i="43"/>
  <c r="AK104" i="8"/>
  <c r="AK115" i="8"/>
  <c r="AO93" i="47"/>
  <c r="AO126" i="47"/>
  <c r="AO137" i="47"/>
  <c r="AH126" i="47"/>
  <c r="AH137" i="47"/>
  <c r="AO138" i="43"/>
  <c r="AO142" i="43"/>
  <c r="AO136" i="42"/>
  <c r="AG103" i="8"/>
  <c r="AO140" i="42"/>
  <c r="AO150" i="42"/>
  <c r="AH103" i="8"/>
  <c r="AH114" i="8"/>
  <c r="AO149" i="42"/>
  <c r="AO151" i="42"/>
  <c r="AO155" i="42"/>
  <c r="AO139" i="42"/>
  <c r="AO145" i="42"/>
  <c r="AO146" i="42"/>
  <c r="AO152" i="42"/>
  <c r="AO142" i="42"/>
  <c r="AO148" i="42"/>
  <c r="AJ103" i="8"/>
  <c r="AJ114" i="8"/>
  <c r="AO141" i="42"/>
  <c r="AK103" i="8"/>
  <c r="AK114" i="8"/>
  <c r="AO143" i="42"/>
  <c r="AI103" i="8"/>
  <c r="AI114" i="8"/>
  <c r="AO137" i="42"/>
  <c r="AO147" i="42"/>
  <c r="AO153" i="42"/>
  <c r="AK102" i="8"/>
  <c r="AK113" i="8"/>
  <c r="AO143" i="41"/>
  <c r="AO149" i="41"/>
  <c r="AO138" i="41"/>
  <c r="AO142" i="41"/>
  <c r="AG91" i="47"/>
  <c r="AO30" i="47"/>
  <c r="AO144" i="41"/>
  <c r="AO154" i="41"/>
  <c r="AO145" i="41"/>
  <c r="AO147" i="41"/>
  <c r="AO151" i="41"/>
  <c r="AG102" i="8"/>
  <c r="AO136" i="41"/>
  <c r="AO141" i="41"/>
  <c r="AH102" i="8"/>
  <c r="AH113" i="8"/>
  <c r="AJ102" i="8"/>
  <c r="AJ113" i="8"/>
  <c r="AO140" i="41"/>
  <c r="AO146" i="41"/>
  <c r="AO150" i="41"/>
  <c r="AO137" i="41"/>
  <c r="AI102" i="8"/>
  <c r="AI113" i="8"/>
  <c r="AG160" i="41"/>
  <c r="AO162" i="41"/>
  <c r="AI101" i="8"/>
  <c r="AI112" i="8"/>
  <c r="AO162" i="40"/>
  <c r="AG160" i="40"/>
  <c r="AO137" i="40"/>
  <c r="AG101" i="8"/>
  <c r="AJ101" i="8"/>
  <c r="AJ112" i="8"/>
  <c r="AO149" i="40"/>
  <c r="AI156" i="47"/>
  <c r="AH101" i="8"/>
  <c r="AH112" i="8"/>
  <c r="AO143" i="40"/>
  <c r="AK101" i="8"/>
  <c r="AK112" i="8"/>
  <c r="AO142" i="40"/>
  <c r="AO144" i="40"/>
  <c r="AO148" i="40"/>
  <c r="AO139" i="40"/>
  <c r="AO141" i="40"/>
  <c r="AO145" i="40"/>
  <c r="AO155" i="40"/>
  <c r="AO138" i="40"/>
  <c r="AO154" i="40"/>
  <c r="AO90" i="47"/>
  <c r="AO123" i="47"/>
  <c r="AO134" i="47"/>
  <c r="AO29" i="8"/>
  <c r="AO151" i="40"/>
  <c r="AO149" i="39"/>
  <c r="AH100" i="8"/>
  <c r="AH111" i="8"/>
  <c r="AO151" i="39"/>
  <c r="AG100" i="8"/>
  <c r="AO136" i="39"/>
  <c r="AO138" i="39"/>
  <c r="AO147" i="39"/>
  <c r="AI100" i="8"/>
  <c r="AI111" i="8"/>
  <c r="AO141" i="39"/>
  <c r="AJ100" i="8"/>
  <c r="AJ111" i="8"/>
  <c r="AO140" i="39"/>
  <c r="AO145" i="39"/>
  <c r="AK100" i="8"/>
  <c r="AK111" i="8"/>
  <c r="AO152" i="39"/>
  <c r="AO137" i="39"/>
  <c r="AO146" i="39"/>
  <c r="AO139" i="39"/>
  <c r="AO143" i="39"/>
  <c r="AO153" i="39"/>
  <c r="AO155" i="39"/>
  <c r="AO148" i="39"/>
  <c r="AO150" i="39"/>
  <c r="AH99" i="8"/>
  <c r="AH110" i="8"/>
  <c r="AO146" i="38"/>
  <c r="AG99" i="8"/>
  <c r="AO136" i="38"/>
  <c r="AO138" i="38"/>
  <c r="AI99" i="8"/>
  <c r="AI110" i="8"/>
  <c r="AO141" i="38"/>
  <c r="AO145" i="38"/>
  <c r="AO27" i="8"/>
  <c r="AK99" i="8"/>
  <c r="AK110" i="8"/>
  <c r="AO144" i="38"/>
  <c r="AO148" i="38"/>
  <c r="AO27" i="47"/>
  <c r="AG88" i="47"/>
  <c r="AG154" i="47"/>
  <c r="AO154" i="38"/>
  <c r="AO139" i="38"/>
  <c r="AO149" i="38"/>
  <c r="AO153" i="38"/>
  <c r="AO155" i="38"/>
  <c r="AO140" i="38"/>
  <c r="AO150" i="38"/>
  <c r="AO137" i="38"/>
  <c r="AJ99" i="8"/>
  <c r="AJ110" i="8"/>
  <c r="AO152" i="38"/>
  <c r="AI160" i="38"/>
  <c r="AI132" i="8"/>
  <c r="AI143" i="8"/>
  <c r="AG160" i="38"/>
  <c r="AJ98" i="8"/>
  <c r="AJ109" i="8"/>
  <c r="AO139" i="37"/>
  <c r="AO149" i="37"/>
  <c r="AO140" i="37"/>
  <c r="AO146" i="37"/>
  <c r="AO155" i="37"/>
  <c r="AO152" i="37"/>
  <c r="AG98" i="8"/>
  <c r="AO137" i="37"/>
  <c r="AO151" i="37"/>
  <c r="AO153" i="37"/>
  <c r="AO154" i="37"/>
  <c r="AO141" i="37"/>
  <c r="AO147" i="37"/>
  <c r="AO138" i="37"/>
  <c r="AO148" i="37"/>
  <c r="AO150" i="37"/>
  <c r="AO144" i="37"/>
  <c r="AK98" i="8"/>
  <c r="AK109" i="8"/>
  <c r="AO143" i="37"/>
  <c r="AO145" i="37"/>
  <c r="AG97" i="8"/>
  <c r="AO136" i="36"/>
  <c r="AO148" i="36"/>
  <c r="AK97" i="8"/>
  <c r="AK108" i="8"/>
  <c r="AO61" i="47"/>
  <c r="AO146" i="36"/>
  <c r="AO145" i="36"/>
  <c r="AO149" i="36"/>
  <c r="AJ97" i="8"/>
  <c r="AJ108" i="8"/>
  <c r="AO142" i="36"/>
  <c r="AO152" i="36"/>
  <c r="AO139" i="36"/>
  <c r="AO155" i="36"/>
  <c r="AH97" i="8"/>
  <c r="AH108" i="8"/>
  <c r="AI97" i="8"/>
  <c r="AI108" i="8"/>
  <c r="AO154" i="36"/>
  <c r="AO137" i="36"/>
  <c r="AO151" i="36"/>
  <c r="AO153" i="36"/>
  <c r="AJ86" i="47"/>
  <c r="AJ152" i="47"/>
  <c r="AO25" i="47"/>
  <c r="AO40" i="15"/>
  <c r="AO38" i="15"/>
  <c r="AO42" i="15"/>
  <c r="AO36" i="15"/>
  <c r="AH12" i="40"/>
  <c r="AO122" i="47"/>
  <c r="AO133" i="47"/>
  <c r="AO163" i="41"/>
  <c r="AG12" i="36"/>
  <c r="AO162" i="36"/>
  <c r="AO153" i="47"/>
  <c r="AI160" i="36"/>
  <c r="AI130" i="8"/>
  <c r="AI141" i="8"/>
  <c r="AH12" i="42"/>
  <c r="AO222" i="39"/>
  <c r="AO59" i="14"/>
  <c r="AJ12" i="40"/>
  <c r="AO120" i="47"/>
  <c r="AO131" i="47"/>
  <c r="AO53" i="14"/>
  <c r="AO163" i="36"/>
  <c r="AO221" i="39"/>
  <c r="AO156" i="47"/>
  <c r="AO160" i="42"/>
  <c r="AK48" i="15"/>
  <c r="AO12" i="39"/>
  <c r="R14" i="39"/>
  <c r="AG63" i="39"/>
  <c r="AO221" i="41"/>
  <c r="AO222" i="41"/>
  <c r="AO222" i="36"/>
  <c r="AO125" i="47"/>
  <c r="AO136" i="47"/>
  <c r="AG162" i="39"/>
  <c r="AO163" i="39"/>
  <c r="AO163" i="38"/>
  <c r="AO162" i="38"/>
  <c r="AO154" i="47"/>
  <c r="AO222" i="42"/>
  <c r="AO219" i="41"/>
  <c r="AO222" i="40"/>
  <c r="AO219" i="39"/>
  <c r="AG162" i="43"/>
  <c r="AO163" i="43"/>
  <c r="AO51" i="15"/>
  <c r="AG162" i="37"/>
  <c r="AO163" i="37"/>
  <c r="AO58" i="14"/>
  <c r="AO55" i="14"/>
  <c r="AH50" i="15"/>
  <c r="AG12" i="40"/>
  <c r="AG52" i="15"/>
  <c r="AO54" i="14"/>
  <c r="AI52" i="15"/>
  <c r="AI12" i="40"/>
  <c r="AO57" i="14"/>
  <c r="AI12" i="36"/>
  <c r="AI48" i="15"/>
  <c r="AO158" i="47"/>
  <c r="AO152" i="47"/>
  <c r="AI53" i="15"/>
  <c r="AI12" i="38"/>
  <c r="AI50" i="15"/>
  <c r="AK53" i="15"/>
  <c r="AK12" i="42"/>
  <c r="AK54" i="15"/>
  <c r="AJ50" i="15"/>
  <c r="AJ12" i="38"/>
  <c r="AI12" i="37"/>
  <c r="AI49" i="15"/>
  <c r="AH12" i="43"/>
  <c r="AH55" i="15"/>
  <c r="AG54" i="15"/>
  <c r="AG12" i="42"/>
  <c r="AJ12" i="36"/>
  <c r="AJ48" i="15"/>
  <c r="AJ49" i="15"/>
  <c r="AJ12" i="37"/>
  <c r="AI12" i="43"/>
  <c r="AI55" i="15"/>
  <c r="AJ12" i="42"/>
  <c r="AJ54" i="15"/>
  <c r="AK12" i="37"/>
  <c r="AK49" i="15"/>
  <c r="AJ12" i="43"/>
  <c r="AJ55" i="15"/>
  <c r="AG50" i="15"/>
  <c r="AG12" i="38"/>
  <c r="AH12" i="37"/>
  <c r="AH49" i="15"/>
  <c r="AK12" i="43"/>
  <c r="AK55" i="15"/>
  <c r="AJ53" i="15"/>
  <c r="AH53" i="15"/>
  <c r="AG55" i="15"/>
  <c r="AO60" i="14"/>
  <c r="AG12" i="43"/>
  <c r="AG221" i="43"/>
  <c r="AO222" i="43"/>
  <c r="AO221" i="42"/>
  <c r="AG219" i="42"/>
  <c r="AO219" i="42"/>
  <c r="AG219" i="40"/>
  <c r="AO219" i="40"/>
  <c r="AO221" i="40"/>
  <c r="AG221" i="38"/>
  <c r="AO222" i="38"/>
  <c r="AG221" i="37"/>
  <c r="AO222" i="37"/>
  <c r="AO221" i="36"/>
  <c r="AG219" i="36"/>
  <c r="AO219" i="36"/>
  <c r="AG115" i="8"/>
  <c r="AO115" i="8"/>
  <c r="AO104" i="8"/>
  <c r="AO136" i="8"/>
  <c r="AG147" i="8"/>
  <c r="AO147" i="8"/>
  <c r="AG114" i="8"/>
  <c r="AO114" i="8"/>
  <c r="AO103" i="8"/>
  <c r="AG113" i="8"/>
  <c r="AO113" i="8"/>
  <c r="AO102" i="8"/>
  <c r="AO91" i="47"/>
  <c r="AO124" i="47"/>
  <c r="AO135" i="47"/>
  <c r="AG124" i="47"/>
  <c r="AG135" i="47"/>
  <c r="AG135" i="8"/>
  <c r="AO160" i="41"/>
  <c r="AG157" i="47"/>
  <c r="AO157" i="47"/>
  <c r="AO101" i="8"/>
  <c r="AG112" i="8"/>
  <c r="AO112" i="8"/>
  <c r="AO160" i="40"/>
  <c r="AG134" i="8"/>
  <c r="AG111" i="8"/>
  <c r="AO111" i="8"/>
  <c r="AO100" i="8"/>
  <c r="AG121" i="47"/>
  <c r="AG132" i="47"/>
  <c r="AO88" i="47"/>
  <c r="AO121" i="47"/>
  <c r="AO132" i="47"/>
  <c r="AO160" i="38"/>
  <c r="AG132" i="8"/>
  <c r="AG110" i="8"/>
  <c r="AO110" i="8"/>
  <c r="AO99" i="8"/>
  <c r="AG109" i="8"/>
  <c r="AO109" i="8"/>
  <c r="AO98" i="8"/>
  <c r="AG141" i="8"/>
  <c r="AJ119" i="47"/>
  <c r="AJ130" i="47"/>
  <c r="AO86" i="47"/>
  <c r="AO119" i="47"/>
  <c r="AO130" i="47"/>
  <c r="AG108" i="8"/>
  <c r="AO108" i="8"/>
  <c r="AO97" i="8"/>
  <c r="AO130" i="8"/>
  <c r="AO141" i="8"/>
  <c r="AO160" i="36"/>
  <c r="AJ29" i="39"/>
  <c r="AJ88" i="39"/>
  <c r="AJ59" i="39"/>
  <c r="AJ118" i="39"/>
  <c r="AH28" i="39"/>
  <c r="AH87" i="39"/>
  <c r="AK35" i="39"/>
  <c r="AK94" i="39"/>
  <c r="AG22" i="39"/>
  <c r="AG81" i="39"/>
  <c r="AI42" i="39"/>
  <c r="AI101" i="39"/>
  <c r="AK22" i="39"/>
  <c r="AH59" i="39"/>
  <c r="AH118" i="39"/>
  <c r="AH41" i="39"/>
  <c r="AH100" i="39"/>
  <c r="AJ62" i="39"/>
  <c r="AJ121" i="39"/>
  <c r="AI31" i="39"/>
  <c r="AI90" i="39"/>
  <c r="AI37" i="39"/>
  <c r="AI96" i="39"/>
  <c r="AG37" i="39"/>
  <c r="AG96" i="39"/>
  <c r="AJ28" i="39"/>
  <c r="AJ87" i="39"/>
  <c r="AG59" i="39"/>
  <c r="AG118" i="39"/>
  <c r="AK28" i="39"/>
  <c r="AK87" i="39"/>
  <c r="AK60" i="39"/>
  <c r="AK119" i="39"/>
  <c r="AI22" i="39"/>
  <c r="AH61" i="39"/>
  <c r="AH120" i="39"/>
  <c r="AH64" i="39"/>
  <c r="AH123" i="39"/>
  <c r="AH37" i="39"/>
  <c r="AH96" i="39"/>
  <c r="AG39" i="39"/>
  <c r="AG98" i="39"/>
  <c r="AK41" i="39"/>
  <c r="AK100" i="39"/>
  <c r="AH30" i="39"/>
  <c r="AH89" i="39"/>
  <c r="AH62" i="39"/>
  <c r="AH121" i="39"/>
  <c r="AI30" i="39"/>
  <c r="AI89" i="39"/>
  <c r="AI62" i="39"/>
  <c r="AI121" i="39"/>
  <c r="AK30" i="39"/>
  <c r="AK89" i="39"/>
  <c r="AK62" i="39"/>
  <c r="AK121" i="39"/>
  <c r="AH22" i="39"/>
  <c r="AH81" i="39"/>
  <c r="AI34" i="39"/>
  <c r="AI93" i="39"/>
  <c r="AG32" i="39"/>
  <c r="AK36" i="39"/>
  <c r="AK95" i="39"/>
  <c r="AG28" i="39"/>
  <c r="AG87" i="39"/>
  <c r="AI63" i="39"/>
  <c r="AI122" i="39"/>
  <c r="AH42" i="39"/>
  <c r="AH101" i="39"/>
  <c r="AK29" i="39"/>
  <c r="AK88" i="39"/>
  <c r="AG36" i="39"/>
  <c r="AG95" i="39"/>
  <c r="AH31" i="39"/>
  <c r="AH90" i="39"/>
  <c r="AJ34" i="39"/>
  <c r="AJ93" i="39"/>
  <c r="AJ22" i="39"/>
  <c r="AJ81" i="39"/>
  <c r="AG35" i="39"/>
  <c r="AG94" i="39"/>
  <c r="AG29" i="39"/>
  <c r="AG88" i="39"/>
  <c r="AI38" i="39"/>
  <c r="AI97" i="39"/>
  <c r="AJ58" i="39"/>
  <c r="AJ117" i="39"/>
  <c r="AG60" i="39"/>
  <c r="AG119" i="39"/>
  <c r="AK63" i="39"/>
  <c r="AK122" i="39"/>
  <c r="AI35" i="39"/>
  <c r="AI94" i="39"/>
  <c r="AI32" i="39"/>
  <c r="AI91" i="39"/>
  <c r="AI64" i="39"/>
  <c r="AI123" i="39"/>
  <c r="AK32" i="39"/>
  <c r="AK91" i="39"/>
  <c r="AI28" i="39"/>
  <c r="AI60" i="39"/>
  <c r="AI119" i="39"/>
  <c r="AJ35" i="39"/>
  <c r="AJ94" i="39"/>
  <c r="AJ37" i="39"/>
  <c r="AJ96" i="39"/>
  <c r="AH40" i="39"/>
  <c r="AH99" i="39"/>
  <c r="AK37" i="39"/>
  <c r="AK96" i="39"/>
  <c r="AJ30" i="39"/>
  <c r="AJ89" i="39"/>
  <c r="AJ36" i="39"/>
  <c r="AJ95" i="39"/>
  <c r="AI36" i="39"/>
  <c r="AI95" i="39"/>
  <c r="AJ41" i="39"/>
  <c r="AJ100" i="39"/>
  <c r="AJ40" i="39"/>
  <c r="AJ99" i="39"/>
  <c r="AJ38" i="39"/>
  <c r="AJ97" i="39"/>
  <c r="AJ31" i="39"/>
  <c r="AJ90" i="39"/>
  <c r="AG62" i="39"/>
  <c r="AG121" i="39"/>
  <c r="AI40" i="39"/>
  <c r="AI99" i="39"/>
  <c r="AH39" i="39"/>
  <c r="AH98" i="39"/>
  <c r="AG34" i="39"/>
  <c r="AG93" i="39"/>
  <c r="AG41" i="39"/>
  <c r="AG100" i="39"/>
  <c r="AK34" i="39"/>
  <c r="AK93" i="39"/>
  <c r="AH38" i="39"/>
  <c r="AH97" i="39"/>
  <c r="AK42" i="39"/>
  <c r="AK101" i="39"/>
  <c r="AH58" i="39"/>
  <c r="AH117" i="39"/>
  <c r="AO52" i="15"/>
  <c r="AH63" i="39"/>
  <c r="AH122" i="39"/>
  <c r="AH34" i="39"/>
  <c r="AJ63" i="39"/>
  <c r="AJ122" i="39"/>
  <c r="AK61" i="39"/>
  <c r="AK120" i="39"/>
  <c r="AK40" i="39"/>
  <c r="AK99" i="39"/>
  <c r="AG42" i="39"/>
  <c r="AG101" i="39"/>
  <c r="AJ42" i="39"/>
  <c r="AJ101" i="39"/>
  <c r="AG38" i="39"/>
  <c r="AG97" i="39"/>
  <c r="AI41" i="39"/>
  <c r="AI100" i="39"/>
  <c r="AG61" i="39"/>
  <c r="AG120" i="39"/>
  <c r="AG40" i="39"/>
  <c r="AG99" i="39"/>
  <c r="AK38" i="39"/>
  <c r="AK97" i="39"/>
  <c r="AH36" i="39"/>
  <c r="AH95" i="39"/>
  <c r="AG64" i="39"/>
  <c r="AG123" i="39"/>
  <c r="AI59" i="39"/>
  <c r="AI118" i="39"/>
  <c r="AK39" i="39"/>
  <c r="AK98" i="39"/>
  <c r="AH32" i="39"/>
  <c r="AH91" i="39"/>
  <c r="AI29" i="39"/>
  <c r="AI88" i="39"/>
  <c r="AK59" i="39"/>
  <c r="AK118" i="39"/>
  <c r="AG31" i="39"/>
  <c r="AG90" i="39"/>
  <c r="AI61" i="39"/>
  <c r="AI120" i="39"/>
  <c r="AI58" i="39"/>
  <c r="AI117" i="39"/>
  <c r="AG30" i="39"/>
  <c r="AG89" i="39"/>
  <c r="AK58" i="39"/>
  <c r="AK64" i="39"/>
  <c r="AK123" i="39"/>
  <c r="AK31" i="39"/>
  <c r="AK90" i="39"/>
  <c r="AJ60" i="39"/>
  <c r="AJ119" i="39"/>
  <c r="AH60" i="39"/>
  <c r="AH119" i="39"/>
  <c r="AI39" i="39"/>
  <c r="AI98" i="39"/>
  <c r="AJ61" i="39"/>
  <c r="AJ120" i="39"/>
  <c r="AH29" i="39"/>
  <c r="AH88" i="39"/>
  <c r="AG58" i="39"/>
  <c r="AJ39" i="39"/>
  <c r="AJ98" i="39"/>
  <c r="AJ32" i="39"/>
  <c r="AJ91" i="39"/>
  <c r="AJ64" i="39"/>
  <c r="AJ123" i="39"/>
  <c r="AH35" i="39"/>
  <c r="AH94" i="39"/>
  <c r="AO48" i="15"/>
  <c r="AO12" i="36"/>
  <c r="R14" i="36"/>
  <c r="AK42" i="36"/>
  <c r="AK101" i="36"/>
  <c r="AG160" i="39"/>
  <c r="AO162" i="39"/>
  <c r="AO12" i="42"/>
  <c r="R14" i="42"/>
  <c r="AO54" i="15"/>
  <c r="AG160" i="43"/>
  <c r="AO162" i="43"/>
  <c r="AO53" i="15"/>
  <c r="AO12" i="40"/>
  <c r="R14" i="40"/>
  <c r="AO50" i="15"/>
  <c r="AG160" i="37"/>
  <c r="AO162" i="37"/>
  <c r="AO12" i="43"/>
  <c r="R14" i="43"/>
  <c r="AO12" i="37"/>
  <c r="R14" i="37"/>
  <c r="AO55" i="15"/>
  <c r="AO49" i="15"/>
  <c r="AO12" i="38"/>
  <c r="R14" i="38"/>
  <c r="AG219" i="43"/>
  <c r="AO219" i="43"/>
  <c r="AO221" i="43"/>
  <c r="AO221" i="38"/>
  <c r="AG219" i="38"/>
  <c r="AO219" i="38"/>
  <c r="AO221" i="37"/>
  <c r="AG219" i="37"/>
  <c r="AO219" i="37"/>
  <c r="AO135" i="8"/>
  <c r="AG146" i="8"/>
  <c r="AO146" i="8"/>
  <c r="AO134" i="8"/>
  <c r="AG145" i="8"/>
  <c r="AO145" i="8"/>
  <c r="AO132" i="8"/>
  <c r="AG143" i="8"/>
  <c r="AO143" i="8"/>
  <c r="AG122" i="39"/>
  <c r="AH93" i="39"/>
  <c r="AI81" i="39"/>
  <c r="AI87" i="39"/>
  <c r="AI27" i="39"/>
  <c r="AO123" i="39"/>
  <c r="AO88" i="39"/>
  <c r="AI86" i="39"/>
  <c r="AG33" i="39"/>
  <c r="AO62" i="39"/>
  <c r="AO121" i="39"/>
  <c r="AO60" i="39"/>
  <c r="AO94" i="39"/>
  <c r="AO97" i="39"/>
  <c r="AO22" i="39"/>
  <c r="AO99" i="39"/>
  <c r="AK81" i="39"/>
  <c r="AO81" i="39"/>
  <c r="AO41" i="39"/>
  <c r="AO119" i="39"/>
  <c r="AO100" i="39"/>
  <c r="AO96" i="39"/>
  <c r="AJ92" i="39"/>
  <c r="AK86" i="39"/>
  <c r="AO63" i="39"/>
  <c r="AO38" i="39"/>
  <c r="AO122" i="39"/>
  <c r="AO37" i="39"/>
  <c r="AI116" i="39"/>
  <c r="AG27" i="39"/>
  <c r="AO101" i="39"/>
  <c r="AO29" i="39"/>
  <c r="AO42" i="39"/>
  <c r="AO34" i="39"/>
  <c r="AO28" i="39"/>
  <c r="AO59" i="39"/>
  <c r="AG60" i="36"/>
  <c r="AG119" i="36"/>
  <c r="AI31" i="36"/>
  <c r="AI90" i="36"/>
  <c r="AI58" i="36"/>
  <c r="AG31" i="36"/>
  <c r="AG90" i="36"/>
  <c r="AH60" i="36"/>
  <c r="AH119" i="36"/>
  <c r="AH31" i="36"/>
  <c r="AH90" i="36"/>
  <c r="AH58" i="36"/>
  <c r="AJ63" i="36"/>
  <c r="AJ122" i="36"/>
  <c r="AK59" i="36"/>
  <c r="AK118" i="36"/>
  <c r="AI62" i="36"/>
  <c r="AI121" i="36"/>
  <c r="AI29" i="36"/>
  <c r="AI88" i="36"/>
  <c r="AJ29" i="36"/>
  <c r="AJ88" i="36"/>
  <c r="AK58" i="36"/>
  <c r="AK117" i="36"/>
  <c r="AO89" i="39"/>
  <c r="AH30" i="36"/>
  <c r="AH89" i="36"/>
  <c r="AG59" i="36"/>
  <c r="AI36" i="36"/>
  <c r="AI95" i="36"/>
  <c r="AO118" i="39"/>
  <c r="AJ27" i="39"/>
  <c r="AJ32" i="36"/>
  <c r="AJ91" i="36"/>
  <c r="AI61" i="36"/>
  <c r="AI120" i="36"/>
  <c r="AK32" i="36"/>
  <c r="AK91" i="36"/>
  <c r="AJ61" i="36"/>
  <c r="AJ120" i="36"/>
  <c r="AJ35" i="36"/>
  <c r="AJ94" i="36"/>
  <c r="AI63" i="36"/>
  <c r="AI122" i="36"/>
  <c r="AK31" i="36"/>
  <c r="AK90" i="36"/>
  <c r="AJ60" i="36"/>
  <c r="AJ119" i="36"/>
  <c r="AG39" i="36"/>
  <c r="AG98" i="36"/>
  <c r="AH36" i="36"/>
  <c r="AH95" i="36"/>
  <c r="AG64" i="36"/>
  <c r="AG62" i="36"/>
  <c r="AG121" i="36"/>
  <c r="AG38" i="36"/>
  <c r="AG97" i="36"/>
  <c r="AG34" i="36"/>
  <c r="AG93" i="36"/>
  <c r="AH34" i="36"/>
  <c r="AH93" i="36"/>
  <c r="AO32" i="39"/>
  <c r="AJ57" i="39"/>
  <c r="AI92" i="39"/>
  <c r="AH92" i="39"/>
  <c r="AI57" i="39"/>
  <c r="AH57" i="39"/>
  <c r="AJ86" i="39"/>
  <c r="AH35" i="36"/>
  <c r="AH94" i="36"/>
  <c r="AG63" i="36"/>
  <c r="AG122" i="36"/>
  <c r="AI35" i="36"/>
  <c r="AI94" i="36"/>
  <c r="AH63" i="36"/>
  <c r="AH122" i="36"/>
  <c r="AH37" i="36"/>
  <c r="AH96" i="36"/>
  <c r="AG35" i="36"/>
  <c r="AG94" i="36"/>
  <c r="AI34" i="36"/>
  <c r="AI93" i="36"/>
  <c r="AH62" i="36"/>
  <c r="AH121" i="36"/>
  <c r="AI60" i="36"/>
  <c r="AI119" i="36"/>
  <c r="AK37" i="36"/>
  <c r="AK96" i="36"/>
  <c r="AI22" i="36"/>
  <c r="AG22" i="36"/>
  <c r="AG81" i="36"/>
  <c r="AJ39" i="36"/>
  <c r="AJ98" i="36"/>
  <c r="AK61" i="36"/>
  <c r="AK120" i="36"/>
  <c r="AJ34" i="36"/>
  <c r="AJ93" i="36"/>
  <c r="AG91" i="39"/>
  <c r="AO91" i="39"/>
  <c r="AJ116" i="39"/>
  <c r="AI33" i="39"/>
  <c r="AI21" i="39"/>
  <c r="AI20" i="39"/>
  <c r="AH33" i="39"/>
  <c r="AH116" i="39"/>
  <c r="AJ33" i="39"/>
  <c r="AI32" i="36"/>
  <c r="AI91" i="36"/>
  <c r="AK36" i="36"/>
  <c r="AK95" i="36"/>
  <c r="AJ64" i="36"/>
  <c r="AJ123" i="36"/>
  <c r="AG37" i="36"/>
  <c r="AG96" i="36"/>
  <c r="AK64" i="36"/>
  <c r="AK123" i="36"/>
  <c r="AK38" i="36"/>
  <c r="AK97" i="36"/>
  <c r="AG58" i="36"/>
  <c r="AG117" i="36"/>
  <c r="AG36" i="36"/>
  <c r="AG95" i="36"/>
  <c r="AK63" i="36"/>
  <c r="AK122" i="36"/>
  <c r="AJ28" i="36"/>
  <c r="AJ87" i="36"/>
  <c r="AI39" i="36"/>
  <c r="AI98" i="36"/>
  <c r="AK39" i="36"/>
  <c r="AK98" i="36"/>
  <c r="AJ22" i="36"/>
  <c r="AI59" i="36"/>
  <c r="AI118" i="36"/>
  <c r="AO35" i="39"/>
  <c r="AI41" i="36"/>
  <c r="AI100" i="36"/>
  <c r="AI38" i="36"/>
  <c r="AI97" i="36"/>
  <c r="AK30" i="36"/>
  <c r="AK89" i="36"/>
  <c r="AJ38" i="36"/>
  <c r="AJ97" i="36"/>
  <c r="AJ36" i="36"/>
  <c r="AJ95" i="36"/>
  <c r="AI40" i="36"/>
  <c r="AI99" i="36"/>
  <c r="AG30" i="36"/>
  <c r="AJ37" i="36"/>
  <c r="AJ96" i="36"/>
  <c r="AH29" i="36"/>
  <c r="AH88" i="36"/>
  <c r="AK22" i="36"/>
  <c r="AG41" i="36"/>
  <c r="AG100" i="36"/>
  <c r="AH28" i="36"/>
  <c r="AH87" i="36"/>
  <c r="AG29" i="36"/>
  <c r="AH64" i="36"/>
  <c r="AH123" i="36"/>
  <c r="AH27" i="39"/>
  <c r="AH21" i="39"/>
  <c r="AH20" i="39"/>
  <c r="AO31" i="39"/>
  <c r="AK27" i="39"/>
  <c r="AO64" i="39"/>
  <c r="AO61" i="39"/>
  <c r="AH86" i="39"/>
  <c r="AH80" i="39"/>
  <c r="AH79" i="39"/>
  <c r="AO90" i="39"/>
  <c r="AK62" i="36"/>
  <c r="AK121" i="36"/>
  <c r="AG40" i="36"/>
  <c r="AG99" i="36"/>
  <c r="AI64" i="36"/>
  <c r="AI123" i="36"/>
  <c r="AH40" i="36"/>
  <c r="AH99" i="36"/>
  <c r="AH61" i="36"/>
  <c r="AH120" i="36"/>
  <c r="AG42" i="36"/>
  <c r="AG101" i="36"/>
  <c r="AK35" i="36"/>
  <c r="AK94" i="36"/>
  <c r="AH39" i="36"/>
  <c r="AH98" i="36"/>
  <c r="AH38" i="36"/>
  <c r="AH97" i="36"/>
  <c r="AK28" i="36"/>
  <c r="AK87" i="36"/>
  <c r="AJ42" i="36"/>
  <c r="AJ101" i="36"/>
  <c r="AJ31" i="36"/>
  <c r="AJ90" i="36"/>
  <c r="AJ30" i="36"/>
  <c r="AJ89" i="36"/>
  <c r="AO120" i="39"/>
  <c r="AO30" i="39"/>
  <c r="AH22" i="36"/>
  <c r="AH81" i="36"/>
  <c r="AJ41" i="36"/>
  <c r="AJ100" i="36"/>
  <c r="AG28" i="36"/>
  <c r="AG87" i="36"/>
  <c r="AK41" i="36"/>
  <c r="AK100" i="36"/>
  <c r="AK29" i="36"/>
  <c r="AK88" i="36"/>
  <c r="AJ58" i="36"/>
  <c r="AH42" i="36"/>
  <c r="AH101" i="36"/>
  <c r="AK40" i="36"/>
  <c r="AK99" i="36"/>
  <c r="AJ59" i="36"/>
  <c r="AJ118" i="36"/>
  <c r="AI30" i="36"/>
  <c r="AI89" i="36"/>
  <c r="AH59" i="36"/>
  <c r="AH118" i="36"/>
  <c r="AI37" i="36"/>
  <c r="AI96" i="36"/>
  <c r="AH32" i="36"/>
  <c r="AH91" i="36"/>
  <c r="AO95" i="39"/>
  <c r="AG57" i="39"/>
  <c r="AK57" i="39"/>
  <c r="AO98" i="39"/>
  <c r="AI42" i="36"/>
  <c r="AI101" i="36"/>
  <c r="AI28" i="36"/>
  <c r="AI87" i="36"/>
  <c r="AG32" i="36"/>
  <c r="AG91" i="36"/>
  <c r="AK60" i="36"/>
  <c r="AK119" i="36"/>
  <c r="AJ40" i="36"/>
  <c r="AJ99" i="36"/>
  <c r="AK34" i="36"/>
  <c r="AK93" i="36"/>
  <c r="AO40" i="39"/>
  <c r="AK117" i="39"/>
  <c r="AK116" i="39"/>
  <c r="AO39" i="39"/>
  <c r="AO58" i="39"/>
  <c r="AK33" i="39"/>
  <c r="AG117" i="39"/>
  <c r="AG116" i="39"/>
  <c r="AK92" i="39"/>
  <c r="AO36" i="39"/>
  <c r="AH41" i="36"/>
  <c r="AH100" i="36"/>
  <c r="AG61" i="36"/>
  <c r="AG120" i="36"/>
  <c r="AJ62" i="36"/>
  <c r="AJ121" i="36"/>
  <c r="AJ64" i="43"/>
  <c r="AJ123" i="43"/>
  <c r="AG63" i="43"/>
  <c r="AG122" i="43"/>
  <c r="AI61" i="43"/>
  <c r="AI120" i="43"/>
  <c r="AK59" i="43"/>
  <c r="AK118" i="43"/>
  <c r="AH58" i="43"/>
  <c r="AH117" i="43"/>
  <c r="AJ41" i="43"/>
  <c r="AJ100" i="43"/>
  <c r="AG40" i="43"/>
  <c r="AG99" i="43"/>
  <c r="AI38" i="43"/>
  <c r="AK36" i="43"/>
  <c r="AK95" i="43"/>
  <c r="AH35" i="43"/>
  <c r="AH94" i="43"/>
  <c r="AJ32" i="43"/>
  <c r="AG31" i="43"/>
  <c r="AI29" i="43"/>
  <c r="AI88" i="43"/>
  <c r="AH22" i="43"/>
  <c r="AJ58" i="43"/>
  <c r="AJ117" i="43"/>
  <c r="AJ35" i="43"/>
  <c r="AJ94" i="43"/>
  <c r="AJ61" i="43"/>
  <c r="AJ120" i="43"/>
  <c r="AI35" i="43"/>
  <c r="AI94" i="43"/>
  <c r="AI64" i="43"/>
  <c r="AI123" i="43"/>
  <c r="AK62" i="43"/>
  <c r="AK121" i="43"/>
  <c r="AH61" i="43"/>
  <c r="AH120" i="43"/>
  <c r="AJ59" i="43"/>
  <c r="AJ118" i="43"/>
  <c r="AG58" i="43"/>
  <c r="AG117" i="43"/>
  <c r="AI41" i="43"/>
  <c r="AK39" i="43"/>
  <c r="AK98" i="43"/>
  <c r="AH38" i="43"/>
  <c r="AH97" i="43"/>
  <c r="AJ36" i="43"/>
  <c r="AG35" i="43"/>
  <c r="AI32" i="43"/>
  <c r="AI91" i="43"/>
  <c r="AK30" i="43"/>
  <c r="AK89" i="43"/>
  <c r="AH29" i="43"/>
  <c r="AI22" i="43"/>
  <c r="AI81" i="43"/>
  <c r="AK61" i="43"/>
  <c r="AK120" i="43"/>
  <c r="AH37" i="43"/>
  <c r="AH96" i="43"/>
  <c r="AG60" i="43"/>
  <c r="AG37" i="43"/>
  <c r="AG96" i="43"/>
  <c r="AJ29" i="43"/>
  <c r="AJ88" i="43"/>
  <c r="AH64" i="43"/>
  <c r="AH123" i="43"/>
  <c r="AJ62" i="43"/>
  <c r="AJ121" i="43"/>
  <c r="AG61" i="43"/>
  <c r="AI59" i="43"/>
  <c r="AI118" i="43"/>
  <c r="AK42" i="43"/>
  <c r="AK101" i="43"/>
  <c r="AH41" i="43"/>
  <c r="AH100" i="43"/>
  <c r="AJ39" i="43"/>
  <c r="AJ98" i="43"/>
  <c r="AG38" i="43"/>
  <c r="AG97" i="43"/>
  <c r="AI36" i="43"/>
  <c r="AI95" i="43"/>
  <c r="AK34" i="43"/>
  <c r="AK93" i="43"/>
  <c r="AH32" i="43"/>
  <c r="AH91" i="43"/>
  <c r="AJ30" i="43"/>
  <c r="AJ89" i="43"/>
  <c r="AG29" i="43"/>
  <c r="AG88" i="43"/>
  <c r="AJ22" i="43"/>
  <c r="AH60" i="43"/>
  <c r="AH119" i="43"/>
  <c r="AI31" i="43"/>
  <c r="AI90" i="43"/>
  <c r="AH63" i="43"/>
  <c r="AG64" i="43"/>
  <c r="AG123" i="43"/>
  <c r="AI62" i="43"/>
  <c r="AI121" i="43"/>
  <c r="AK60" i="43"/>
  <c r="AK119" i="43"/>
  <c r="AH59" i="43"/>
  <c r="AH118" i="43"/>
  <c r="AJ42" i="43"/>
  <c r="AG41" i="43"/>
  <c r="AI39" i="43"/>
  <c r="AI98" i="43"/>
  <c r="AK37" i="43"/>
  <c r="AK96" i="43"/>
  <c r="AH36" i="43"/>
  <c r="AH95" i="43"/>
  <c r="AJ34" i="43"/>
  <c r="AJ93" i="43"/>
  <c r="AG32" i="43"/>
  <c r="AG91" i="43"/>
  <c r="AI30" i="43"/>
  <c r="AK28" i="43"/>
  <c r="AK22" i="43"/>
  <c r="AK81" i="43"/>
  <c r="AG42" i="43"/>
  <c r="AG101" i="43"/>
  <c r="AH28" i="43"/>
  <c r="AK41" i="43"/>
  <c r="AK100" i="43"/>
  <c r="AH31" i="43"/>
  <c r="AH90" i="43"/>
  <c r="AK63" i="43"/>
  <c r="AK122" i="43"/>
  <c r="AH62" i="43"/>
  <c r="AJ60" i="43"/>
  <c r="AJ119" i="43"/>
  <c r="AG59" i="43"/>
  <c r="AI42" i="43"/>
  <c r="AI101" i="43"/>
  <c r="AK40" i="43"/>
  <c r="AK99" i="43"/>
  <c r="AH39" i="43"/>
  <c r="AH98" i="43"/>
  <c r="AJ37" i="43"/>
  <c r="AJ96" i="43"/>
  <c r="AG36" i="43"/>
  <c r="AI34" i="43"/>
  <c r="AK31" i="43"/>
  <c r="AK90" i="43"/>
  <c r="AH30" i="43"/>
  <c r="AH89" i="43"/>
  <c r="AJ28" i="43"/>
  <c r="AJ87" i="43"/>
  <c r="AG22" i="43"/>
  <c r="AG81" i="43"/>
  <c r="AI63" i="43"/>
  <c r="AI122" i="43"/>
  <c r="AI40" i="43"/>
  <c r="AI99" i="43"/>
  <c r="AG34" i="43"/>
  <c r="AG93" i="43"/>
  <c r="AI58" i="43"/>
  <c r="AI117" i="43"/>
  <c r="AJ38" i="43"/>
  <c r="AJ97" i="43"/>
  <c r="AK32" i="43"/>
  <c r="AK91" i="43"/>
  <c r="AJ63" i="43"/>
  <c r="AJ122" i="43"/>
  <c r="AG62" i="43"/>
  <c r="AG121" i="43"/>
  <c r="AI60" i="43"/>
  <c r="AI119" i="43"/>
  <c r="AK58" i="43"/>
  <c r="AH42" i="43"/>
  <c r="AH101" i="43"/>
  <c r="AJ40" i="43"/>
  <c r="AJ99" i="43"/>
  <c r="AG39" i="43"/>
  <c r="AG98" i="43"/>
  <c r="AI37" i="43"/>
  <c r="AI96" i="43"/>
  <c r="AK35" i="43"/>
  <c r="AK94" i="43"/>
  <c r="AH34" i="43"/>
  <c r="AH93" i="43"/>
  <c r="AJ31" i="43"/>
  <c r="AG30" i="43"/>
  <c r="AG89" i="43"/>
  <c r="AI28" i="43"/>
  <c r="AI87" i="43"/>
  <c r="AK38" i="43"/>
  <c r="AK97" i="43"/>
  <c r="AK29" i="43"/>
  <c r="AK88" i="43"/>
  <c r="AK64" i="43"/>
  <c r="AH40" i="43"/>
  <c r="AH99" i="43"/>
  <c r="AG28" i="43"/>
  <c r="AG87" i="43"/>
  <c r="AH64" i="42"/>
  <c r="AH123" i="42"/>
  <c r="AJ62" i="42"/>
  <c r="AJ121" i="42"/>
  <c r="AG61" i="42"/>
  <c r="AG120" i="42"/>
  <c r="AI59" i="42"/>
  <c r="AI118" i="42"/>
  <c r="AK42" i="42"/>
  <c r="AK101" i="42"/>
  <c r="AH41" i="42"/>
  <c r="AH100" i="42"/>
  <c r="AJ39" i="42"/>
  <c r="AJ98" i="42"/>
  <c r="AG38" i="42"/>
  <c r="AI36" i="42"/>
  <c r="AI95" i="42"/>
  <c r="AK34" i="42"/>
  <c r="AH32" i="42"/>
  <c r="AH91" i="42"/>
  <c r="AJ30" i="42"/>
  <c r="AJ89" i="42"/>
  <c r="AG29" i="42"/>
  <c r="AG88" i="42"/>
  <c r="AJ22" i="42"/>
  <c r="AH62" i="42"/>
  <c r="AH39" i="42"/>
  <c r="AH98" i="42"/>
  <c r="AG36" i="42"/>
  <c r="AK31" i="42"/>
  <c r="AK90" i="42"/>
  <c r="AJ28" i="42"/>
  <c r="AJ87" i="42"/>
  <c r="AJ59" i="42"/>
  <c r="AJ118" i="42"/>
  <c r="AH38" i="42"/>
  <c r="AH97" i="42"/>
  <c r="AH29" i="42"/>
  <c r="AH88" i="42"/>
  <c r="AG64" i="42"/>
  <c r="AG123" i="42"/>
  <c r="AI62" i="42"/>
  <c r="AI121" i="42"/>
  <c r="AK60" i="42"/>
  <c r="AK119" i="42"/>
  <c r="AH59" i="42"/>
  <c r="AH118" i="42"/>
  <c r="AJ42" i="42"/>
  <c r="AJ101" i="42"/>
  <c r="AG41" i="42"/>
  <c r="AI39" i="42"/>
  <c r="AI98" i="42"/>
  <c r="AK37" i="42"/>
  <c r="AK96" i="42"/>
  <c r="AH36" i="42"/>
  <c r="AH95" i="42"/>
  <c r="AJ34" i="42"/>
  <c r="AJ93" i="42"/>
  <c r="AG32" i="42"/>
  <c r="AG91" i="42"/>
  <c r="AI30" i="42"/>
  <c r="AI89" i="42"/>
  <c r="AK28" i="42"/>
  <c r="AK87" i="42"/>
  <c r="AK22" i="42"/>
  <c r="AK81" i="42"/>
  <c r="AJ60" i="42"/>
  <c r="AJ119" i="42"/>
  <c r="AG59" i="42"/>
  <c r="AI42" i="42"/>
  <c r="AI101" i="42"/>
  <c r="AK40" i="42"/>
  <c r="AK99" i="42"/>
  <c r="AJ37" i="42"/>
  <c r="AJ96" i="42"/>
  <c r="AI34" i="42"/>
  <c r="AI93" i="42"/>
  <c r="AH30" i="42"/>
  <c r="AG22" i="42"/>
  <c r="AG81" i="42"/>
  <c r="AI64" i="42"/>
  <c r="AI123" i="42"/>
  <c r="AG35" i="42"/>
  <c r="AK63" i="42"/>
  <c r="AK122" i="42"/>
  <c r="AJ63" i="42"/>
  <c r="AG62" i="42"/>
  <c r="AG121" i="42"/>
  <c r="AI60" i="42"/>
  <c r="AI119" i="42"/>
  <c r="AK58" i="42"/>
  <c r="AK117" i="42"/>
  <c r="AH42" i="42"/>
  <c r="AH101" i="42"/>
  <c r="AJ40" i="42"/>
  <c r="AJ99" i="42"/>
  <c r="AG39" i="42"/>
  <c r="AI37" i="42"/>
  <c r="AI96" i="42"/>
  <c r="AK35" i="42"/>
  <c r="AK94" i="42"/>
  <c r="AH34" i="42"/>
  <c r="AJ31" i="42"/>
  <c r="AJ90" i="42"/>
  <c r="AG30" i="42"/>
  <c r="AG89" i="42"/>
  <c r="AI28" i="42"/>
  <c r="AI87" i="42"/>
  <c r="AK59" i="42"/>
  <c r="AK118" i="42"/>
  <c r="AI38" i="42"/>
  <c r="AI97" i="42"/>
  <c r="AG31" i="42"/>
  <c r="AG58" i="42"/>
  <c r="AG117" i="42"/>
  <c r="AJ36" i="42"/>
  <c r="AJ95" i="42"/>
  <c r="AI22" i="42"/>
  <c r="AI81" i="42"/>
  <c r="AI63" i="42"/>
  <c r="AI122" i="42"/>
  <c r="AK61" i="42"/>
  <c r="AK120" i="42"/>
  <c r="AH60" i="42"/>
  <c r="AH119" i="42"/>
  <c r="AJ58" i="42"/>
  <c r="AG42" i="42"/>
  <c r="AG101" i="42"/>
  <c r="AI40" i="42"/>
  <c r="AI99" i="42"/>
  <c r="AK38" i="42"/>
  <c r="AK97" i="42"/>
  <c r="AH37" i="42"/>
  <c r="AH96" i="42"/>
  <c r="AJ35" i="42"/>
  <c r="AJ94" i="42"/>
  <c r="AG34" i="42"/>
  <c r="AG93" i="42"/>
  <c r="AI31" i="42"/>
  <c r="AI90" i="42"/>
  <c r="AK29" i="42"/>
  <c r="AK88" i="42"/>
  <c r="AH28" i="42"/>
  <c r="AI61" i="42"/>
  <c r="AI120" i="42"/>
  <c r="AH35" i="42"/>
  <c r="AH94" i="42"/>
  <c r="AH22" i="42"/>
  <c r="AH81" i="42"/>
  <c r="AI32" i="42"/>
  <c r="AI91" i="42"/>
  <c r="AK64" i="42"/>
  <c r="AK123" i="42"/>
  <c r="AH63" i="42"/>
  <c r="AH122" i="42"/>
  <c r="AJ61" i="42"/>
  <c r="AJ120" i="42"/>
  <c r="AG60" i="42"/>
  <c r="AG119" i="42"/>
  <c r="AI58" i="42"/>
  <c r="AI117" i="42"/>
  <c r="AK41" i="42"/>
  <c r="AK100" i="42"/>
  <c r="AH40" i="42"/>
  <c r="AH99" i="42"/>
  <c r="AJ38" i="42"/>
  <c r="AJ97" i="42"/>
  <c r="AG37" i="42"/>
  <c r="AI35" i="42"/>
  <c r="AI94" i="42"/>
  <c r="AK32" i="42"/>
  <c r="AH31" i="42"/>
  <c r="AH90" i="42"/>
  <c r="AJ29" i="42"/>
  <c r="AG28" i="42"/>
  <c r="AG87" i="42"/>
  <c r="AG63" i="42"/>
  <c r="AG122" i="42"/>
  <c r="AH58" i="42"/>
  <c r="AH117" i="42"/>
  <c r="AG40" i="42"/>
  <c r="AG99" i="42"/>
  <c r="AK36" i="42"/>
  <c r="AK95" i="42"/>
  <c r="AI29" i="42"/>
  <c r="AI88" i="42"/>
  <c r="AK62" i="42"/>
  <c r="AK121" i="42"/>
  <c r="AI41" i="42"/>
  <c r="AI100" i="42"/>
  <c r="AK30" i="42"/>
  <c r="AK89" i="42"/>
  <c r="AJ64" i="42"/>
  <c r="AJ123" i="42"/>
  <c r="AJ41" i="42"/>
  <c r="AJ100" i="42"/>
  <c r="AJ32" i="42"/>
  <c r="AJ91" i="42"/>
  <c r="AH61" i="42"/>
  <c r="AH120" i="42"/>
  <c r="AK39" i="42"/>
  <c r="AK98" i="42"/>
  <c r="AK63" i="41"/>
  <c r="AK122" i="41"/>
  <c r="AH62" i="41"/>
  <c r="AH121" i="41"/>
  <c r="AJ60" i="41"/>
  <c r="AJ119" i="41"/>
  <c r="AG59" i="41"/>
  <c r="AG118" i="41"/>
  <c r="AI42" i="41"/>
  <c r="AI101" i="41"/>
  <c r="AK40" i="41"/>
  <c r="AK99" i="41"/>
  <c r="AH39" i="41"/>
  <c r="AH98" i="41"/>
  <c r="AJ37" i="41"/>
  <c r="AJ96" i="41"/>
  <c r="AI34" i="41"/>
  <c r="AI93" i="41"/>
  <c r="AK31" i="41"/>
  <c r="AK90" i="41"/>
  <c r="AH30" i="41"/>
  <c r="AH89" i="41"/>
  <c r="AJ28" i="41"/>
  <c r="AG22" i="41"/>
  <c r="AG81" i="41"/>
  <c r="AG60" i="41"/>
  <c r="AG119" i="41"/>
  <c r="AJ38" i="41"/>
  <c r="AJ97" i="41"/>
  <c r="AK32" i="41"/>
  <c r="AK91" i="41"/>
  <c r="AJ29" i="41"/>
  <c r="AJ88" i="41"/>
  <c r="AK62" i="41"/>
  <c r="AK121" i="41"/>
  <c r="AH38" i="41"/>
  <c r="AH97" i="41"/>
  <c r="AH29" i="41"/>
  <c r="AH88" i="41"/>
  <c r="AJ63" i="41"/>
  <c r="AJ122" i="41"/>
  <c r="AG62" i="41"/>
  <c r="AG121" i="41"/>
  <c r="AI60" i="41"/>
  <c r="AI119" i="41"/>
  <c r="AK58" i="41"/>
  <c r="AK117" i="41"/>
  <c r="AH42" i="41"/>
  <c r="AH101" i="41"/>
  <c r="AJ40" i="41"/>
  <c r="AJ99" i="41"/>
  <c r="AI37" i="41"/>
  <c r="AI96" i="41"/>
  <c r="AK35" i="41"/>
  <c r="AK94" i="41"/>
  <c r="AH34" i="41"/>
  <c r="AH93" i="41"/>
  <c r="AJ31" i="41"/>
  <c r="AJ90" i="41"/>
  <c r="AG30" i="41"/>
  <c r="AI28" i="41"/>
  <c r="AI87" i="41"/>
  <c r="AI58" i="41"/>
  <c r="AI117" i="41"/>
  <c r="AH40" i="41"/>
  <c r="AH99" i="41"/>
  <c r="AI35" i="41"/>
  <c r="AI94" i="41"/>
  <c r="AG28" i="41"/>
  <c r="AG87" i="41"/>
  <c r="AH61" i="41"/>
  <c r="AH120" i="41"/>
  <c r="AJ36" i="41"/>
  <c r="AJ95" i="41"/>
  <c r="AI22" i="41"/>
  <c r="AI81" i="41"/>
  <c r="AI63" i="41"/>
  <c r="AI122" i="41"/>
  <c r="AK61" i="41"/>
  <c r="AK120" i="41"/>
  <c r="AH60" i="41"/>
  <c r="AH119" i="41"/>
  <c r="AJ58" i="41"/>
  <c r="AJ117" i="41"/>
  <c r="AG42" i="41"/>
  <c r="AG101" i="41"/>
  <c r="AI40" i="41"/>
  <c r="AI99" i="41"/>
  <c r="AK38" i="41"/>
  <c r="AK97" i="41"/>
  <c r="AH37" i="41"/>
  <c r="AH96" i="41"/>
  <c r="AJ35" i="41"/>
  <c r="AJ94" i="41"/>
  <c r="AG93" i="41"/>
  <c r="AI31" i="41"/>
  <c r="AI90" i="41"/>
  <c r="AK29" i="41"/>
  <c r="AK88" i="41"/>
  <c r="AH28" i="41"/>
  <c r="AH87" i="41"/>
  <c r="AK41" i="41"/>
  <c r="AK100" i="41"/>
  <c r="AH31" i="41"/>
  <c r="AH90" i="41"/>
  <c r="AI64" i="41"/>
  <c r="AI123" i="41"/>
  <c r="AJ59" i="41"/>
  <c r="AJ118" i="41"/>
  <c r="AK39" i="41"/>
  <c r="AK98" i="41"/>
  <c r="AK64" i="41"/>
  <c r="AK123" i="41"/>
  <c r="AH63" i="41"/>
  <c r="AH122" i="41"/>
  <c r="AJ61" i="41"/>
  <c r="AJ120" i="41"/>
  <c r="AJ64" i="41"/>
  <c r="AJ123" i="41"/>
  <c r="AG63" i="41"/>
  <c r="AG122" i="41"/>
  <c r="AI61" i="41"/>
  <c r="AI120" i="41"/>
  <c r="AK59" i="41"/>
  <c r="AK118" i="41"/>
  <c r="AH58" i="41"/>
  <c r="AH117" i="41"/>
  <c r="AJ41" i="41"/>
  <c r="AJ100" i="41"/>
  <c r="AI38" i="41"/>
  <c r="AI97" i="41"/>
  <c r="AK36" i="41"/>
  <c r="AK95" i="41"/>
  <c r="AH35" i="41"/>
  <c r="AH94" i="41"/>
  <c r="AJ32" i="41"/>
  <c r="AJ91" i="41"/>
  <c r="AG31" i="41"/>
  <c r="AG90" i="41"/>
  <c r="AI29" i="41"/>
  <c r="AI88" i="41"/>
  <c r="AH22" i="41"/>
  <c r="AH81" i="41"/>
  <c r="AH64" i="41"/>
  <c r="AH123" i="41"/>
  <c r="AJ62" i="41"/>
  <c r="AJ121" i="41"/>
  <c r="AG61" i="41"/>
  <c r="AG120" i="41"/>
  <c r="AI59" i="41"/>
  <c r="AI118" i="41"/>
  <c r="AK42" i="41"/>
  <c r="AK101" i="41"/>
  <c r="AH41" i="41"/>
  <c r="AH100" i="41"/>
  <c r="AJ39" i="41"/>
  <c r="AJ98" i="41"/>
  <c r="AI36" i="41"/>
  <c r="AI95" i="41"/>
  <c r="AK34" i="41"/>
  <c r="AK93" i="41"/>
  <c r="AH32" i="41"/>
  <c r="AH91" i="41"/>
  <c r="AJ30" i="41"/>
  <c r="AJ89" i="41"/>
  <c r="AG29" i="41"/>
  <c r="AJ22" i="41"/>
  <c r="AJ81" i="41"/>
  <c r="AI41" i="41"/>
  <c r="AI100" i="41"/>
  <c r="AI32" i="41"/>
  <c r="AI91" i="41"/>
  <c r="AG64" i="41"/>
  <c r="AG123" i="41"/>
  <c r="AI62" i="41"/>
  <c r="AI121" i="41"/>
  <c r="AK60" i="41"/>
  <c r="AK119" i="41"/>
  <c r="AH59" i="41"/>
  <c r="AH118" i="41"/>
  <c r="AJ42" i="41"/>
  <c r="AJ101" i="41"/>
  <c r="AI39" i="41"/>
  <c r="AI98" i="41"/>
  <c r="AK37" i="41"/>
  <c r="AK96" i="41"/>
  <c r="AH36" i="41"/>
  <c r="AH95" i="41"/>
  <c r="AJ34" i="41"/>
  <c r="AJ93" i="41"/>
  <c r="AG32" i="41"/>
  <c r="AG91" i="41"/>
  <c r="AI30" i="41"/>
  <c r="AI89" i="41"/>
  <c r="AK28" i="41"/>
  <c r="AK87" i="41"/>
  <c r="AK22" i="41"/>
  <c r="AK81" i="41"/>
  <c r="AG58" i="41"/>
  <c r="AG117" i="41"/>
  <c r="AK30" i="41"/>
  <c r="AK89" i="41"/>
  <c r="AI63" i="40"/>
  <c r="AK61" i="40"/>
  <c r="AK120" i="40"/>
  <c r="AH60" i="40"/>
  <c r="AH119" i="40"/>
  <c r="AJ58" i="40"/>
  <c r="AJ117" i="40"/>
  <c r="AG42" i="40"/>
  <c r="AG101" i="40"/>
  <c r="AI40" i="40"/>
  <c r="AI99" i="40"/>
  <c r="AK38" i="40"/>
  <c r="AK97" i="40"/>
  <c r="AH37" i="40"/>
  <c r="AH96" i="40"/>
  <c r="AJ35" i="40"/>
  <c r="AJ94" i="40"/>
  <c r="AG34" i="40"/>
  <c r="AI31" i="40"/>
  <c r="AI90" i="40"/>
  <c r="AK29" i="40"/>
  <c r="AK88" i="40"/>
  <c r="AH28" i="40"/>
  <c r="AH87" i="40"/>
  <c r="AI29" i="40"/>
  <c r="AI88" i="40"/>
  <c r="AH32" i="40"/>
  <c r="AH91" i="40"/>
  <c r="AI60" i="40"/>
  <c r="AI119" i="40"/>
  <c r="AJ31" i="40"/>
  <c r="AJ90" i="40"/>
  <c r="AK64" i="40"/>
  <c r="AK123" i="40"/>
  <c r="AH63" i="40"/>
  <c r="AH122" i="40"/>
  <c r="AJ61" i="40"/>
  <c r="AJ120" i="40"/>
  <c r="AG60" i="40"/>
  <c r="AG119" i="40"/>
  <c r="AI58" i="40"/>
  <c r="AI117" i="40"/>
  <c r="AK41" i="40"/>
  <c r="AK100" i="40"/>
  <c r="AH40" i="40"/>
  <c r="AH99" i="40"/>
  <c r="AJ38" i="40"/>
  <c r="AJ97" i="40"/>
  <c r="AG37" i="40"/>
  <c r="AG96" i="40"/>
  <c r="AI35" i="40"/>
  <c r="AK32" i="40"/>
  <c r="AK91" i="40"/>
  <c r="AH31" i="40"/>
  <c r="AH90" i="40"/>
  <c r="AJ29" i="40"/>
  <c r="AJ88" i="40"/>
  <c r="AG28" i="40"/>
  <c r="AG87" i="40"/>
  <c r="AG31" i="40"/>
  <c r="AG90" i="40"/>
  <c r="AJ30" i="40"/>
  <c r="AJ89" i="40"/>
  <c r="AK58" i="40"/>
  <c r="AI28" i="40"/>
  <c r="AI87" i="40"/>
  <c r="AJ64" i="40"/>
  <c r="AJ123" i="40"/>
  <c r="AG63" i="40"/>
  <c r="AG122" i="40"/>
  <c r="AI61" i="40"/>
  <c r="AI120" i="40"/>
  <c r="AK59" i="40"/>
  <c r="AK118" i="40"/>
  <c r="AH58" i="40"/>
  <c r="AH117" i="40"/>
  <c r="AJ41" i="40"/>
  <c r="AJ100" i="40"/>
  <c r="AG40" i="40"/>
  <c r="AG99" i="40"/>
  <c r="AI38" i="40"/>
  <c r="AI97" i="40"/>
  <c r="AK36" i="40"/>
  <c r="AK95" i="40"/>
  <c r="AH35" i="40"/>
  <c r="AH94" i="40"/>
  <c r="AJ32" i="40"/>
  <c r="AJ91" i="40"/>
  <c r="AH22" i="40"/>
  <c r="AH81" i="40"/>
  <c r="AJ22" i="40"/>
  <c r="AJ81" i="40"/>
  <c r="AG62" i="40"/>
  <c r="AG121" i="40"/>
  <c r="AK35" i="40"/>
  <c r="AI64" i="40"/>
  <c r="AI123" i="40"/>
  <c r="AK62" i="40"/>
  <c r="AK121" i="40"/>
  <c r="AH61" i="40"/>
  <c r="AH120" i="40"/>
  <c r="AJ59" i="40"/>
  <c r="AJ118" i="40"/>
  <c r="AG58" i="40"/>
  <c r="AI41" i="40"/>
  <c r="AI100" i="40"/>
  <c r="AK39" i="40"/>
  <c r="AK98" i="40"/>
  <c r="AH38" i="40"/>
  <c r="AH97" i="40"/>
  <c r="AJ36" i="40"/>
  <c r="AJ95" i="40"/>
  <c r="AG35" i="40"/>
  <c r="AG94" i="40"/>
  <c r="AI32" i="40"/>
  <c r="AI91" i="40"/>
  <c r="AK30" i="40"/>
  <c r="AK89" i="40"/>
  <c r="AH29" i="40"/>
  <c r="AH88" i="40"/>
  <c r="AI22" i="40"/>
  <c r="AI81" i="40"/>
  <c r="AI36" i="40"/>
  <c r="AI95" i="40"/>
  <c r="AK34" i="40"/>
  <c r="AK93" i="40"/>
  <c r="AG29" i="40"/>
  <c r="AJ63" i="40"/>
  <c r="AJ122" i="40"/>
  <c r="AH42" i="40"/>
  <c r="AH101" i="40"/>
  <c r="AI37" i="40"/>
  <c r="AI96" i="40"/>
  <c r="AH34" i="40"/>
  <c r="AH93" i="40"/>
  <c r="AH64" i="40"/>
  <c r="AH123" i="40"/>
  <c r="AJ62" i="40"/>
  <c r="AJ121" i="40"/>
  <c r="AG61" i="40"/>
  <c r="AG120" i="40"/>
  <c r="AI59" i="40"/>
  <c r="AI118" i="40"/>
  <c r="AK42" i="40"/>
  <c r="AK101" i="40"/>
  <c r="AH41" i="40"/>
  <c r="AH100" i="40"/>
  <c r="AJ39" i="40"/>
  <c r="AJ98" i="40"/>
  <c r="AG38" i="40"/>
  <c r="AJ40" i="40"/>
  <c r="AJ99" i="40"/>
  <c r="AG64" i="40"/>
  <c r="AG123" i="40"/>
  <c r="AI62" i="40"/>
  <c r="AI121" i="40"/>
  <c r="AK60" i="40"/>
  <c r="AK119" i="40"/>
  <c r="AH59" i="40"/>
  <c r="AH118" i="40"/>
  <c r="AJ42" i="40"/>
  <c r="AJ101" i="40"/>
  <c r="AG41" i="40"/>
  <c r="AG100" i="40"/>
  <c r="AI39" i="40"/>
  <c r="AI98" i="40"/>
  <c r="AK37" i="40"/>
  <c r="AK96" i="40"/>
  <c r="AH36" i="40"/>
  <c r="AH95" i="40"/>
  <c r="AJ34" i="40"/>
  <c r="AJ93" i="40"/>
  <c r="AG32" i="40"/>
  <c r="AI30" i="40"/>
  <c r="AK28" i="40"/>
  <c r="AK87" i="40"/>
  <c r="AK22" i="40"/>
  <c r="AK81" i="40"/>
  <c r="AK63" i="40"/>
  <c r="AK122" i="40"/>
  <c r="AH62" i="40"/>
  <c r="AH121" i="40"/>
  <c r="AJ60" i="40"/>
  <c r="AJ119" i="40"/>
  <c r="AG59" i="40"/>
  <c r="AG118" i="40"/>
  <c r="AI42" i="40"/>
  <c r="AI101" i="40"/>
  <c r="AK40" i="40"/>
  <c r="AK99" i="40"/>
  <c r="AH39" i="40"/>
  <c r="AH98" i="40"/>
  <c r="AJ37" i="40"/>
  <c r="AJ96" i="40"/>
  <c r="AG36" i="40"/>
  <c r="AG95" i="40"/>
  <c r="AI34" i="40"/>
  <c r="AI93" i="40"/>
  <c r="AK31" i="40"/>
  <c r="AK90" i="40"/>
  <c r="AH30" i="40"/>
  <c r="AH89" i="40"/>
  <c r="AJ28" i="40"/>
  <c r="AJ87" i="40"/>
  <c r="AG22" i="40"/>
  <c r="AG39" i="40"/>
  <c r="AG30" i="40"/>
  <c r="AG89" i="40"/>
  <c r="AG133" i="8"/>
  <c r="AO160" i="39"/>
  <c r="AH64" i="38"/>
  <c r="AH123" i="38"/>
  <c r="AJ62" i="38"/>
  <c r="AJ121" i="38"/>
  <c r="AG61" i="38"/>
  <c r="AG120" i="38"/>
  <c r="AI59" i="38"/>
  <c r="AI118" i="38"/>
  <c r="AK42" i="38"/>
  <c r="AK101" i="38"/>
  <c r="AH41" i="38"/>
  <c r="AH100" i="38"/>
  <c r="AJ39" i="38"/>
  <c r="AJ98" i="38"/>
  <c r="AG38" i="38"/>
  <c r="AI36" i="38"/>
  <c r="AI95" i="38"/>
  <c r="AK34" i="38"/>
  <c r="AK93" i="38"/>
  <c r="AH32" i="38"/>
  <c r="AH91" i="38"/>
  <c r="AJ30" i="38"/>
  <c r="AJ89" i="38"/>
  <c r="AG29" i="38"/>
  <c r="AG88" i="38"/>
  <c r="AJ22" i="38"/>
  <c r="AJ81" i="38"/>
  <c r="AH62" i="38"/>
  <c r="AH121" i="38"/>
  <c r="AG59" i="38"/>
  <c r="AG118" i="38"/>
  <c r="AK40" i="38"/>
  <c r="AK99" i="38"/>
  <c r="AJ37" i="38"/>
  <c r="AJ96" i="38"/>
  <c r="AI34" i="38"/>
  <c r="AI93" i="38"/>
  <c r="AH30" i="38"/>
  <c r="AH89" i="38"/>
  <c r="AG22" i="38"/>
  <c r="AG81" i="38"/>
  <c r="AG64" i="38"/>
  <c r="AG123" i="38"/>
  <c r="AI62" i="38"/>
  <c r="AI121" i="38"/>
  <c r="AK60" i="38"/>
  <c r="AK119" i="38"/>
  <c r="AH59" i="38"/>
  <c r="AH118" i="38"/>
  <c r="AJ42" i="38"/>
  <c r="AJ101" i="38"/>
  <c r="AG41" i="38"/>
  <c r="AI39" i="38"/>
  <c r="AI98" i="38"/>
  <c r="AK37" i="38"/>
  <c r="AK96" i="38"/>
  <c r="AH36" i="38"/>
  <c r="AH95" i="38"/>
  <c r="AJ34" i="38"/>
  <c r="AJ93" i="38"/>
  <c r="AG32" i="38"/>
  <c r="AG91" i="38"/>
  <c r="AI30" i="38"/>
  <c r="AI89" i="38"/>
  <c r="AK28" i="38"/>
  <c r="AK87" i="38"/>
  <c r="AK22" i="38"/>
  <c r="AK81" i="38"/>
  <c r="AK63" i="38"/>
  <c r="AK122" i="38"/>
  <c r="AJ60" i="38"/>
  <c r="AJ119" i="38"/>
  <c r="AI42" i="38"/>
  <c r="AI101" i="38"/>
  <c r="AH39" i="38"/>
  <c r="AH98" i="38"/>
  <c r="AG36" i="38"/>
  <c r="AK31" i="38"/>
  <c r="AK90" i="38"/>
  <c r="AJ28" i="38"/>
  <c r="AJ87" i="38"/>
  <c r="AJ63" i="38"/>
  <c r="AJ122" i="38"/>
  <c r="AG62" i="38"/>
  <c r="AG121" i="38"/>
  <c r="AI60" i="38"/>
  <c r="AI119" i="38"/>
  <c r="AK58" i="38"/>
  <c r="AK117" i="38"/>
  <c r="AH42" i="38"/>
  <c r="AH101" i="38"/>
  <c r="AJ40" i="38"/>
  <c r="AJ99" i="38"/>
  <c r="AG39" i="38"/>
  <c r="AI37" i="38"/>
  <c r="AI96" i="38"/>
  <c r="AK35" i="38"/>
  <c r="AK94" i="38"/>
  <c r="AH34" i="38"/>
  <c r="AH93" i="38"/>
  <c r="AJ31" i="38"/>
  <c r="AJ90" i="38"/>
  <c r="AG30" i="38"/>
  <c r="AG89" i="38"/>
  <c r="AI28" i="38"/>
  <c r="AI87" i="38"/>
  <c r="AK62" i="38"/>
  <c r="AK121" i="38"/>
  <c r="AG58" i="38"/>
  <c r="AG117" i="38"/>
  <c r="AH38" i="38"/>
  <c r="AH97" i="38"/>
  <c r="AI32" i="38"/>
  <c r="AI91" i="38"/>
  <c r="AH29" i="38"/>
  <c r="AH88" i="38"/>
  <c r="AI63" i="38"/>
  <c r="AI122" i="38"/>
  <c r="AK61" i="38"/>
  <c r="AK120" i="38"/>
  <c r="AH60" i="38"/>
  <c r="AH119" i="38"/>
  <c r="AJ58" i="38"/>
  <c r="AJ117" i="38"/>
  <c r="AG42" i="38"/>
  <c r="AG101" i="38"/>
  <c r="AI40" i="38"/>
  <c r="AI99" i="38"/>
  <c r="AK38" i="38"/>
  <c r="AK97" i="38"/>
  <c r="AH37" i="38"/>
  <c r="AH96" i="38"/>
  <c r="AJ35" i="38"/>
  <c r="AJ94" i="38"/>
  <c r="AG34" i="38"/>
  <c r="AG93" i="38"/>
  <c r="AI31" i="38"/>
  <c r="AI90" i="38"/>
  <c r="AK29" i="38"/>
  <c r="AK88" i="38"/>
  <c r="AH28" i="38"/>
  <c r="AH87" i="38"/>
  <c r="AH61" i="38"/>
  <c r="AH120" i="38"/>
  <c r="AJ59" i="38"/>
  <c r="AJ118" i="38"/>
  <c r="AK39" i="38"/>
  <c r="AK98" i="38"/>
  <c r="AJ36" i="38"/>
  <c r="AJ95" i="38"/>
  <c r="AK30" i="38"/>
  <c r="AK89" i="38"/>
  <c r="AK64" i="38"/>
  <c r="AK123" i="38"/>
  <c r="AH63" i="38"/>
  <c r="AH122" i="38"/>
  <c r="AJ61" i="38"/>
  <c r="AJ120" i="38"/>
  <c r="AG60" i="38"/>
  <c r="AG119" i="38"/>
  <c r="AI58" i="38"/>
  <c r="AI117" i="38"/>
  <c r="AK41" i="38"/>
  <c r="AK100" i="38"/>
  <c r="AH40" i="38"/>
  <c r="AH99" i="38"/>
  <c r="AJ38" i="38"/>
  <c r="AJ97" i="38"/>
  <c r="AG37" i="38"/>
  <c r="AI35" i="38"/>
  <c r="AI94" i="38"/>
  <c r="AK32" i="38"/>
  <c r="AK91" i="38"/>
  <c r="AH31" i="38"/>
  <c r="AH90" i="38"/>
  <c r="AJ29" i="38"/>
  <c r="AJ88" i="38"/>
  <c r="AG28" i="38"/>
  <c r="AG87" i="38"/>
  <c r="AJ64" i="38"/>
  <c r="AJ123" i="38"/>
  <c r="AG63" i="38"/>
  <c r="AG122" i="38"/>
  <c r="AI61" i="38"/>
  <c r="AI120" i="38"/>
  <c r="AK59" i="38"/>
  <c r="AK118" i="38"/>
  <c r="AH58" i="38"/>
  <c r="AH117" i="38"/>
  <c r="AJ41" i="38"/>
  <c r="AJ100" i="38"/>
  <c r="AG40" i="38"/>
  <c r="AI38" i="38"/>
  <c r="AI97" i="38"/>
  <c r="AK36" i="38"/>
  <c r="AK95" i="38"/>
  <c r="AH35" i="38"/>
  <c r="AH94" i="38"/>
  <c r="AJ32" i="38"/>
  <c r="AJ91" i="38"/>
  <c r="AG31" i="38"/>
  <c r="AI29" i="38"/>
  <c r="AI88" i="38"/>
  <c r="AH22" i="38"/>
  <c r="AI64" i="38"/>
  <c r="AI123" i="38"/>
  <c r="AI41" i="38"/>
  <c r="AI100" i="38"/>
  <c r="AG35" i="38"/>
  <c r="AI22" i="38"/>
  <c r="AI81" i="38"/>
  <c r="AK63" i="37"/>
  <c r="AK122" i="37"/>
  <c r="AH62" i="37"/>
  <c r="AH121" i="37"/>
  <c r="AJ60" i="37"/>
  <c r="AJ119" i="37"/>
  <c r="AG59" i="37"/>
  <c r="AG118" i="37"/>
  <c r="AI42" i="37"/>
  <c r="AI101" i="37"/>
  <c r="AK40" i="37"/>
  <c r="AK99" i="37"/>
  <c r="AH39" i="37"/>
  <c r="AH98" i="37"/>
  <c r="AJ37" i="37"/>
  <c r="AJ96" i="37"/>
  <c r="AG36" i="37"/>
  <c r="AG95" i="37"/>
  <c r="AI34" i="37"/>
  <c r="AI93" i="37"/>
  <c r="AK31" i="37"/>
  <c r="AK90" i="37"/>
  <c r="AH30" i="37"/>
  <c r="AH89" i="37"/>
  <c r="AJ28" i="37"/>
  <c r="AJ87" i="37"/>
  <c r="AG22" i="37"/>
  <c r="AG81" i="37"/>
  <c r="AK37" i="37"/>
  <c r="AJ63" i="37"/>
  <c r="AJ122" i="37"/>
  <c r="AG62" i="37"/>
  <c r="AG121" i="37"/>
  <c r="AI60" i="37"/>
  <c r="AI119" i="37"/>
  <c r="AK58" i="37"/>
  <c r="AK117" i="37"/>
  <c r="AH42" i="37"/>
  <c r="AH101" i="37"/>
  <c r="AJ40" i="37"/>
  <c r="AJ99" i="37"/>
  <c r="AG39" i="37"/>
  <c r="AG98" i="37"/>
  <c r="AI37" i="37"/>
  <c r="AK35" i="37"/>
  <c r="AK94" i="37"/>
  <c r="AH34" i="37"/>
  <c r="AH93" i="37"/>
  <c r="AJ31" i="37"/>
  <c r="AJ90" i="37"/>
  <c r="AG30" i="37"/>
  <c r="AG89" i="37"/>
  <c r="AI28" i="37"/>
  <c r="AI87" i="37"/>
  <c r="AI63" i="37"/>
  <c r="AI122" i="37"/>
  <c r="AK61" i="37"/>
  <c r="AK120" i="37"/>
  <c r="AH60" i="37"/>
  <c r="AH119" i="37"/>
  <c r="AJ58" i="37"/>
  <c r="AJ117" i="37"/>
  <c r="AG42" i="37"/>
  <c r="AG101" i="37"/>
  <c r="AI40" i="37"/>
  <c r="AI99" i="37"/>
  <c r="AK38" i="37"/>
  <c r="AK97" i="37"/>
  <c r="AH37" i="37"/>
  <c r="AH96" i="37"/>
  <c r="AJ35" i="37"/>
  <c r="AJ94" i="37"/>
  <c r="AG34" i="37"/>
  <c r="AG93" i="37"/>
  <c r="AI31" i="37"/>
  <c r="AI90" i="37"/>
  <c r="AK29" i="37"/>
  <c r="AK88" i="37"/>
  <c r="AH28" i="37"/>
  <c r="AH87" i="37"/>
  <c r="AG64" i="37"/>
  <c r="AH59" i="37"/>
  <c r="AH118" i="37"/>
  <c r="AG41" i="37"/>
  <c r="AG100" i="37"/>
  <c r="AH36" i="37"/>
  <c r="AH95" i="37"/>
  <c r="AK28" i="37"/>
  <c r="AK87" i="37"/>
  <c r="AK64" i="37"/>
  <c r="AK123" i="37"/>
  <c r="AH63" i="37"/>
  <c r="AH122" i="37"/>
  <c r="AJ61" i="37"/>
  <c r="AJ120" i="37"/>
  <c r="AG60" i="37"/>
  <c r="AG119" i="37"/>
  <c r="AI58" i="37"/>
  <c r="AI117" i="37"/>
  <c r="AK41" i="37"/>
  <c r="AK100" i="37"/>
  <c r="AH40" i="37"/>
  <c r="AH99" i="37"/>
  <c r="AJ38" i="37"/>
  <c r="AJ97" i="37"/>
  <c r="AG37" i="37"/>
  <c r="AI35" i="37"/>
  <c r="AI94" i="37"/>
  <c r="AK32" i="37"/>
  <c r="AK91" i="37"/>
  <c r="AH31" i="37"/>
  <c r="AH90" i="37"/>
  <c r="AJ29" i="37"/>
  <c r="AJ88" i="37"/>
  <c r="AG28" i="37"/>
  <c r="AG87" i="37"/>
  <c r="AH64" i="37"/>
  <c r="AH123" i="37"/>
  <c r="AK42" i="37"/>
  <c r="AK101" i="37"/>
  <c r="AG38" i="37"/>
  <c r="AG97" i="37"/>
  <c r="AJ30" i="37"/>
  <c r="AJ89" i="37"/>
  <c r="AK60" i="37"/>
  <c r="AK119" i="37"/>
  <c r="AJ34" i="37"/>
  <c r="AJ93" i="37"/>
  <c r="AK22" i="37"/>
  <c r="AK81" i="37"/>
  <c r="AJ64" i="37"/>
  <c r="AJ123" i="37"/>
  <c r="AG63" i="37"/>
  <c r="AG122" i="37"/>
  <c r="AI61" i="37"/>
  <c r="AI120" i="37"/>
  <c r="AK59" i="37"/>
  <c r="AK118" i="37"/>
  <c r="AH58" i="37"/>
  <c r="AH117" i="37"/>
  <c r="AJ41" i="37"/>
  <c r="AJ100" i="37"/>
  <c r="AG40" i="37"/>
  <c r="AG99" i="37"/>
  <c r="AI38" i="37"/>
  <c r="AI97" i="37"/>
  <c r="AK36" i="37"/>
  <c r="AK95" i="37"/>
  <c r="AH35" i="37"/>
  <c r="AH94" i="37"/>
  <c r="AJ32" i="37"/>
  <c r="AJ91" i="37"/>
  <c r="AG31" i="37"/>
  <c r="AG90" i="37"/>
  <c r="AI29" i="37"/>
  <c r="AI88" i="37"/>
  <c r="AH22" i="37"/>
  <c r="AH81" i="37"/>
  <c r="AG61" i="37"/>
  <c r="AG120" i="37"/>
  <c r="AI59" i="37"/>
  <c r="AI118" i="37"/>
  <c r="AJ39" i="37"/>
  <c r="AJ98" i="37"/>
  <c r="AI36" i="37"/>
  <c r="AI95" i="37"/>
  <c r="AH32" i="37"/>
  <c r="AH91" i="37"/>
  <c r="AJ22" i="37"/>
  <c r="AJ81" i="37"/>
  <c r="AJ42" i="37"/>
  <c r="AJ101" i="37"/>
  <c r="AI39" i="37"/>
  <c r="AI98" i="37"/>
  <c r="AI30" i="37"/>
  <c r="AI89" i="37"/>
  <c r="AI64" i="37"/>
  <c r="AI123" i="37"/>
  <c r="AK62" i="37"/>
  <c r="AK121" i="37"/>
  <c r="AH61" i="37"/>
  <c r="AH120" i="37"/>
  <c r="AJ59" i="37"/>
  <c r="AJ118" i="37"/>
  <c r="AG58" i="37"/>
  <c r="AG117" i="37"/>
  <c r="AI41" i="37"/>
  <c r="AI100" i="37"/>
  <c r="AK39" i="37"/>
  <c r="AK98" i="37"/>
  <c r="AH38" i="37"/>
  <c r="AH97" i="37"/>
  <c r="AJ36" i="37"/>
  <c r="AJ95" i="37"/>
  <c r="AG35" i="37"/>
  <c r="AI32" i="37"/>
  <c r="AI91" i="37"/>
  <c r="AK30" i="37"/>
  <c r="AK89" i="37"/>
  <c r="AH29" i="37"/>
  <c r="AH88" i="37"/>
  <c r="AI22" i="37"/>
  <c r="AI81" i="37"/>
  <c r="AJ62" i="37"/>
  <c r="AJ121" i="37"/>
  <c r="AH41" i="37"/>
  <c r="AH100" i="37"/>
  <c r="AK34" i="37"/>
  <c r="AK93" i="37"/>
  <c r="AG29" i="37"/>
  <c r="AG88" i="37"/>
  <c r="AI62" i="37"/>
  <c r="AI121" i="37"/>
  <c r="AG32" i="37"/>
  <c r="AG91" i="37"/>
  <c r="AJ81" i="43"/>
  <c r="AH89" i="42"/>
  <c r="AI96" i="37"/>
  <c r="AK96" i="37"/>
  <c r="AI94" i="40"/>
  <c r="AK94" i="40"/>
  <c r="AO160" i="43"/>
  <c r="AG137" i="8"/>
  <c r="AO160" i="37"/>
  <c r="AG131" i="8"/>
  <c r="AI97" i="43"/>
  <c r="AI100" i="43"/>
  <c r="AG92" i="39"/>
  <c r="AO93" i="39"/>
  <c r="AI81" i="36"/>
  <c r="AO87" i="39"/>
  <c r="AG89" i="36"/>
  <c r="AH117" i="36"/>
  <c r="AJ117" i="42"/>
  <c r="AK93" i="42"/>
  <c r="AG93" i="40"/>
  <c r="AG91" i="40"/>
  <c r="AI80" i="39"/>
  <c r="AI79" i="39"/>
  <c r="AG123" i="36"/>
  <c r="AI117" i="36"/>
  <c r="AJ81" i="36"/>
  <c r="AH93" i="42"/>
  <c r="AK117" i="40"/>
  <c r="AJ80" i="39"/>
  <c r="AJ79" i="39"/>
  <c r="AJ77" i="39"/>
  <c r="AH77" i="39"/>
  <c r="AG21" i="39"/>
  <c r="AO64" i="36"/>
  <c r="AO58" i="36"/>
  <c r="AK21" i="39"/>
  <c r="AK20" i="39"/>
  <c r="AK19" i="39"/>
  <c r="AG86" i="39"/>
  <c r="AO86" i="39"/>
  <c r="AO62" i="36"/>
  <c r="AJ33" i="36"/>
  <c r="AO29" i="36"/>
  <c r="AK57" i="36"/>
  <c r="AI27" i="36"/>
  <c r="AO117" i="39"/>
  <c r="AO61" i="36"/>
  <c r="AO59" i="36"/>
  <c r="AO101" i="36"/>
  <c r="AO40" i="36"/>
  <c r="AO28" i="36"/>
  <c r="AH86" i="36"/>
  <c r="AH19" i="39"/>
  <c r="AH17" i="47"/>
  <c r="AH78" i="47"/>
  <c r="AH166" i="47"/>
  <c r="AO36" i="36"/>
  <c r="AO22" i="36"/>
  <c r="AO121" i="36"/>
  <c r="AG118" i="36"/>
  <c r="AO118" i="36"/>
  <c r="AI77" i="39"/>
  <c r="AO116" i="39"/>
  <c r="AJ57" i="43"/>
  <c r="AK80" i="39"/>
  <c r="AK79" i="39"/>
  <c r="AK77" i="39"/>
  <c r="AO57" i="39"/>
  <c r="AH27" i="36"/>
  <c r="AJ117" i="36"/>
  <c r="AJ116" i="36"/>
  <c r="AO32" i="36"/>
  <c r="AK81" i="36"/>
  <c r="AI92" i="36"/>
  <c r="AH33" i="36"/>
  <c r="AO122" i="36"/>
  <c r="AG33" i="36"/>
  <c r="AI33" i="36"/>
  <c r="AH116" i="36"/>
  <c r="AO63" i="36"/>
  <c r="AI86" i="36"/>
  <c r="AH57" i="36"/>
  <c r="AO123" i="36"/>
  <c r="AJ27" i="36"/>
  <c r="AK116" i="36"/>
  <c r="AJ92" i="36"/>
  <c r="AO41" i="36"/>
  <c r="AO118" i="41"/>
  <c r="AJ27" i="41"/>
  <c r="AO28" i="41"/>
  <c r="AO92" i="39"/>
  <c r="AI19" i="39"/>
  <c r="AI17" i="47"/>
  <c r="AI78" i="47"/>
  <c r="AI166" i="47"/>
  <c r="AO120" i="36"/>
  <c r="AO42" i="38"/>
  <c r="AJ87" i="41"/>
  <c r="AJ86" i="41"/>
  <c r="AO59" i="41"/>
  <c r="AO29" i="41"/>
  <c r="AO42" i="41"/>
  <c r="AO100" i="36"/>
  <c r="AO33" i="39"/>
  <c r="AO98" i="36"/>
  <c r="AG27" i="36"/>
  <c r="AO95" i="36"/>
  <c r="AO96" i="36"/>
  <c r="AH92" i="36"/>
  <c r="AK33" i="43"/>
  <c r="AI57" i="41"/>
  <c r="AK27" i="41"/>
  <c r="AG88" i="41"/>
  <c r="AO88" i="41"/>
  <c r="AO30" i="41"/>
  <c r="AO101" i="41"/>
  <c r="AO28" i="40"/>
  <c r="AO27" i="39"/>
  <c r="AO123" i="38"/>
  <c r="AG88" i="36"/>
  <c r="AO88" i="36"/>
  <c r="AO119" i="36"/>
  <c r="AO89" i="36"/>
  <c r="AG57" i="36"/>
  <c r="AO37" i="36"/>
  <c r="AK27" i="36"/>
  <c r="AO60" i="36"/>
  <c r="AO30" i="36"/>
  <c r="AO35" i="36"/>
  <c r="AJ57" i="36"/>
  <c r="AK86" i="36"/>
  <c r="AK33" i="36"/>
  <c r="AO31" i="36"/>
  <c r="AK92" i="36"/>
  <c r="AO34" i="36"/>
  <c r="AO39" i="36"/>
  <c r="AO90" i="36"/>
  <c r="AI57" i="36"/>
  <c r="AO42" i="36"/>
  <c r="AI116" i="41"/>
  <c r="AJ21" i="39"/>
  <c r="AJ20" i="39"/>
  <c r="AJ19" i="39"/>
  <c r="AJ17" i="8"/>
  <c r="AO99" i="36"/>
  <c r="AO94" i="36"/>
  <c r="AO91" i="36"/>
  <c r="AO97" i="36"/>
  <c r="AI116" i="36"/>
  <c r="AO101" i="38"/>
  <c r="AJ92" i="41"/>
  <c r="AJ86" i="36"/>
  <c r="AO90" i="41"/>
  <c r="AO38" i="36"/>
  <c r="AJ116" i="41"/>
  <c r="AK33" i="38"/>
  <c r="AI116" i="38"/>
  <c r="AJ27" i="38"/>
  <c r="AO89" i="38"/>
  <c r="AO22" i="42"/>
  <c r="AK86" i="41"/>
  <c r="AI86" i="41"/>
  <c r="AI27" i="41"/>
  <c r="AI57" i="40"/>
  <c r="AO64" i="37"/>
  <c r="AG27" i="38"/>
  <c r="AH57" i="37"/>
  <c r="AI122" i="40"/>
  <c r="AI116" i="40"/>
  <c r="AO36" i="40"/>
  <c r="AO38" i="40"/>
  <c r="AJ81" i="42"/>
  <c r="AO81" i="42"/>
  <c r="AO120" i="38"/>
  <c r="AI27" i="42"/>
  <c r="AG57" i="37"/>
  <c r="AO58" i="37"/>
  <c r="AK92" i="38"/>
  <c r="AI86" i="42"/>
  <c r="AK27" i="38"/>
  <c r="AO22" i="40"/>
  <c r="AO30" i="40"/>
  <c r="AH57" i="40"/>
  <c r="AI92" i="41"/>
  <c r="AJ27" i="40"/>
  <c r="AI86" i="38"/>
  <c r="AO60" i="37"/>
  <c r="AI57" i="38"/>
  <c r="AO91" i="41"/>
  <c r="AH86" i="41"/>
  <c r="AG27" i="41"/>
  <c r="AK116" i="41"/>
  <c r="AO29" i="42"/>
  <c r="AJ57" i="42"/>
  <c r="AO30" i="38"/>
  <c r="AI27" i="38"/>
  <c r="AO22" i="38"/>
  <c r="AO60" i="38"/>
  <c r="AJ33" i="41"/>
  <c r="AO28" i="42"/>
  <c r="AO101" i="42"/>
  <c r="AO123" i="42"/>
  <c r="AO62" i="42"/>
  <c r="AJ27" i="42"/>
  <c r="AO32" i="42"/>
  <c r="AK27" i="42"/>
  <c r="AO58" i="42"/>
  <c r="AO35" i="42"/>
  <c r="AG57" i="42"/>
  <c r="AJ88" i="42"/>
  <c r="AJ86" i="42"/>
  <c r="AI33" i="42"/>
  <c r="AO31" i="42"/>
  <c r="AG27" i="42"/>
  <c r="AG90" i="42"/>
  <c r="AO90" i="42"/>
  <c r="AJ122" i="42"/>
  <c r="AJ116" i="42"/>
  <c r="AK92" i="41"/>
  <c r="AG89" i="41"/>
  <c r="AO89" i="41"/>
  <c r="AO123" i="41"/>
  <c r="AH92" i="41"/>
  <c r="AO121" i="41"/>
  <c r="AO119" i="41"/>
  <c r="AH27" i="41"/>
  <c r="AO32" i="41"/>
  <c r="AO31" i="41"/>
  <c r="AO58" i="41"/>
  <c r="AK57" i="41"/>
  <c r="AO22" i="41"/>
  <c r="AJ57" i="41"/>
  <c r="AG81" i="40"/>
  <c r="AO81" i="40"/>
  <c r="AI89" i="40"/>
  <c r="AI86" i="40"/>
  <c r="AO58" i="40"/>
  <c r="AO100" i="40"/>
  <c r="AO96" i="40"/>
  <c r="AO64" i="38"/>
  <c r="AJ86" i="38"/>
  <c r="AJ57" i="38"/>
  <c r="AO91" i="38"/>
  <c r="AO59" i="38"/>
  <c r="AJ92" i="38"/>
  <c r="AH27" i="38"/>
  <c r="AO34" i="38"/>
  <c r="AG57" i="38"/>
  <c r="AG27" i="37"/>
  <c r="AJ57" i="37"/>
  <c r="AI116" i="37"/>
  <c r="AO95" i="37"/>
  <c r="AO30" i="37"/>
  <c r="AO101" i="37"/>
  <c r="AO38" i="37"/>
  <c r="AO38" i="43"/>
  <c r="AJ116" i="43"/>
  <c r="AO41" i="43"/>
  <c r="AG100" i="43"/>
  <c r="AO100" i="43"/>
  <c r="AO37" i="43"/>
  <c r="AO35" i="43"/>
  <c r="AG94" i="43"/>
  <c r="AO94" i="43"/>
  <c r="AO39" i="43"/>
  <c r="AO36" i="43"/>
  <c r="AO40" i="43"/>
  <c r="AO39" i="42"/>
  <c r="AG98" i="42"/>
  <c r="AO98" i="42"/>
  <c r="AH92" i="42"/>
  <c r="AH121" i="42"/>
  <c r="AH116" i="42"/>
  <c r="AJ33" i="42"/>
  <c r="AK116" i="42"/>
  <c r="AO59" i="42"/>
  <c r="AO42" i="42"/>
  <c r="AO99" i="42"/>
  <c r="AO40" i="42"/>
  <c r="AO37" i="42"/>
  <c r="AG96" i="42"/>
  <c r="AO96" i="42"/>
  <c r="AO34" i="42"/>
  <c r="AO41" i="42"/>
  <c r="AG100" i="42"/>
  <c r="AO100" i="42"/>
  <c r="AO64" i="42"/>
  <c r="AK91" i="42"/>
  <c r="AK86" i="42"/>
  <c r="AO63" i="42"/>
  <c r="AJ92" i="42"/>
  <c r="AG118" i="42"/>
  <c r="AO118" i="42"/>
  <c r="AG94" i="42"/>
  <c r="AO94" i="42"/>
  <c r="AK57" i="42"/>
  <c r="AH87" i="42"/>
  <c r="AH86" i="42"/>
  <c r="AO36" i="42"/>
  <c r="AG95" i="42"/>
  <c r="AO95" i="42"/>
  <c r="AH33" i="42"/>
  <c r="AH57" i="42"/>
  <c r="AO38" i="42"/>
  <c r="AG97" i="42"/>
  <c r="AO97" i="42"/>
  <c r="AG57" i="41"/>
  <c r="AO38" i="41"/>
  <c r="AG97" i="41"/>
  <c r="AO97" i="41"/>
  <c r="AO122" i="41"/>
  <c r="AH33" i="41"/>
  <c r="AO35" i="41"/>
  <c r="AG94" i="41"/>
  <c r="AO94" i="41"/>
  <c r="AO63" i="41"/>
  <c r="AK33" i="41"/>
  <c r="AO41" i="41"/>
  <c r="AG100" i="41"/>
  <c r="AO100" i="41"/>
  <c r="AO39" i="41"/>
  <c r="AG98" i="41"/>
  <c r="AO98" i="41"/>
  <c r="AO60" i="41"/>
  <c r="AO34" i="41"/>
  <c r="AO62" i="41"/>
  <c r="AO61" i="41"/>
  <c r="AO40" i="41"/>
  <c r="AG99" i="41"/>
  <c r="AO99" i="41"/>
  <c r="AO120" i="41"/>
  <c r="AO64" i="41"/>
  <c r="AH57" i="41"/>
  <c r="AO36" i="41"/>
  <c r="AG95" i="41"/>
  <c r="AO95" i="41"/>
  <c r="AI33" i="41"/>
  <c r="AH116" i="41"/>
  <c r="AO37" i="41"/>
  <c r="AG96" i="41"/>
  <c r="AO96" i="41"/>
  <c r="AO41" i="40"/>
  <c r="AO39" i="40"/>
  <c r="AO118" i="40"/>
  <c r="AH116" i="40"/>
  <c r="AG117" i="40"/>
  <c r="AG116" i="40"/>
  <c r="AO35" i="40"/>
  <c r="AO94" i="40"/>
  <c r="AG97" i="40"/>
  <c r="AG98" i="40"/>
  <c r="AO98" i="40"/>
  <c r="AO40" i="40"/>
  <c r="AO37" i="40"/>
  <c r="AO34" i="40"/>
  <c r="AI33" i="40"/>
  <c r="AG144" i="8"/>
  <c r="AO144" i="8"/>
  <c r="AO133" i="8"/>
  <c r="AO36" i="38"/>
  <c r="AG95" i="38"/>
  <c r="AO95" i="38"/>
  <c r="AO38" i="38"/>
  <c r="AO29" i="38"/>
  <c r="AO63" i="38"/>
  <c r="AI33" i="38"/>
  <c r="AK86" i="38"/>
  <c r="AO37" i="38"/>
  <c r="AG96" i="38"/>
  <c r="AO96" i="38"/>
  <c r="AG97" i="38"/>
  <c r="AO97" i="38"/>
  <c r="AH92" i="38"/>
  <c r="AO32" i="38"/>
  <c r="AI92" i="38"/>
  <c r="AO31" i="38"/>
  <c r="AO62" i="38"/>
  <c r="AG90" i="38"/>
  <c r="AO90" i="38"/>
  <c r="AO35" i="38"/>
  <c r="AG94" i="38"/>
  <c r="AO94" i="38"/>
  <c r="AH81" i="38"/>
  <c r="AO81" i="38"/>
  <c r="AO122" i="38"/>
  <c r="AO88" i="38"/>
  <c r="AJ33" i="38"/>
  <c r="AO58" i="38"/>
  <c r="AH86" i="38"/>
  <c r="AO61" i="38"/>
  <c r="AO28" i="38"/>
  <c r="AO40" i="38"/>
  <c r="AG99" i="38"/>
  <c r="AO99" i="38"/>
  <c r="AO41" i="38"/>
  <c r="AG100" i="38"/>
  <c r="AO100" i="38"/>
  <c r="AH33" i="38"/>
  <c r="AK57" i="38"/>
  <c r="AO39" i="38"/>
  <c r="AG98" i="38"/>
  <c r="AO98" i="38"/>
  <c r="AH116" i="37"/>
  <c r="AO37" i="37"/>
  <c r="AG96" i="37"/>
  <c r="AO96" i="37"/>
  <c r="AO34" i="37"/>
  <c r="AO39" i="37"/>
  <c r="AO62" i="37"/>
  <c r="AO42" i="37"/>
  <c r="AO98" i="37"/>
  <c r="AO41" i="37"/>
  <c r="AO97" i="37"/>
  <c r="AO89" i="37"/>
  <c r="AK27" i="37"/>
  <c r="AO40" i="37"/>
  <c r="AO35" i="37"/>
  <c r="AG94" i="37"/>
  <c r="AO94" i="37"/>
  <c r="AO36" i="37"/>
  <c r="AK92" i="43"/>
  <c r="AI92" i="42"/>
  <c r="AI80" i="42"/>
  <c r="AI79" i="42"/>
  <c r="AO121" i="40"/>
  <c r="AI92" i="40"/>
  <c r="AO99" i="40"/>
  <c r="AJ86" i="40"/>
  <c r="AO90" i="40"/>
  <c r="AO121" i="38"/>
  <c r="AK116" i="38"/>
  <c r="AJ116" i="38"/>
  <c r="AO119" i="38"/>
  <c r="AO99" i="37"/>
  <c r="AH92" i="37"/>
  <c r="AK86" i="37"/>
  <c r="AG120" i="43"/>
  <c r="AO120" i="43"/>
  <c r="AO61" i="43"/>
  <c r="AI57" i="43"/>
  <c r="AO99" i="43"/>
  <c r="AO62" i="43"/>
  <c r="AG33" i="42"/>
  <c r="AH27" i="42"/>
  <c r="AI57" i="42"/>
  <c r="AO60" i="42"/>
  <c r="AO30" i="42"/>
  <c r="AI116" i="42"/>
  <c r="AO119" i="42"/>
  <c r="AO61" i="42"/>
  <c r="AK33" i="42"/>
  <c r="AO120" i="42"/>
  <c r="AO89" i="42"/>
  <c r="AK92" i="42"/>
  <c r="AO101" i="40"/>
  <c r="AH33" i="40"/>
  <c r="AO95" i="40"/>
  <c r="AG27" i="40"/>
  <c r="AO119" i="40"/>
  <c r="AO120" i="40"/>
  <c r="AO59" i="40"/>
  <c r="AO42" i="40"/>
  <c r="AO91" i="40"/>
  <c r="AO64" i="40"/>
  <c r="AO60" i="40"/>
  <c r="AJ57" i="40"/>
  <c r="AO123" i="40"/>
  <c r="AO62" i="40"/>
  <c r="AJ116" i="40"/>
  <c r="AI27" i="40"/>
  <c r="AJ92" i="40"/>
  <c r="AK33" i="40"/>
  <c r="AG33" i="40"/>
  <c r="AO61" i="40"/>
  <c r="AH92" i="40"/>
  <c r="AO29" i="40"/>
  <c r="AG88" i="40"/>
  <c r="AO88" i="40"/>
  <c r="AK92" i="40"/>
  <c r="AO63" i="40"/>
  <c r="AH86" i="40"/>
  <c r="AH27" i="40"/>
  <c r="AK27" i="40"/>
  <c r="AG57" i="40"/>
  <c r="AK57" i="40"/>
  <c r="AK116" i="40"/>
  <c r="AK86" i="40"/>
  <c r="AJ33" i="40"/>
  <c r="AO32" i="40"/>
  <c r="AO31" i="40"/>
  <c r="AG80" i="39"/>
  <c r="AG79" i="39"/>
  <c r="AH57" i="38"/>
  <c r="AO118" i="38"/>
  <c r="AH116" i="38"/>
  <c r="AG33" i="38"/>
  <c r="AH27" i="37"/>
  <c r="AH33" i="37"/>
  <c r="AK92" i="37"/>
  <c r="AO100" i="37"/>
  <c r="AO28" i="37"/>
  <c r="AJ116" i="37"/>
  <c r="AO90" i="37"/>
  <c r="AO59" i="37"/>
  <c r="AK57" i="37"/>
  <c r="AO119" i="37"/>
  <c r="AJ33" i="37"/>
  <c r="AO118" i="37"/>
  <c r="AO22" i="37"/>
  <c r="AI27" i="37"/>
  <c r="AO121" i="37"/>
  <c r="AJ92" i="37"/>
  <c r="AI57" i="37"/>
  <c r="AO31" i="37"/>
  <c r="AH86" i="37"/>
  <c r="AO32" i="37"/>
  <c r="AO120" i="37"/>
  <c r="AJ27" i="37"/>
  <c r="AG123" i="37"/>
  <c r="AO123" i="37"/>
  <c r="AI86" i="37"/>
  <c r="AO91" i="37"/>
  <c r="AO61" i="37"/>
  <c r="AK33" i="37"/>
  <c r="AJ86" i="37"/>
  <c r="AG33" i="37"/>
  <c r="AO63" i="37"/>
  <c r="AI33" i="37"/>
  <c r="AO122" i="37"/>
  <c r="AI92" i="37"/>
  <c r="AO29" i="37"/>
  <c r="AK116" i="37"/>
  <c r="AO81" i="37"/>
  <c r="AO88" i="37"/>
  <c r="AH21" i="36"/>
  <c r="AH20" i="36"/>
  <c r="AK21" i="36"/>
  <c r="AK20" i="36"/>
  <c r="AK19" i="36"/>
  <c r="AK14" i="47"/>
  <c r="AO98" i="43"/>
  <c r="AH92" i="43"/>
  <c r="AO96" i="43"/>
  <c r="AH122" i="43"/>
  <c r="AO122" i="43"/>
  <c r="AO63" i="43"/>
  <c r="AJ101" i="43"/>
  <c r="AO101" i="43"/>
  <c r="AO42" i="43"/>
  <c r="AJ95" i="43"/>
  <c r="AJ92" i="43"/>
  <c r="AJ33" i="43"/>
  <c r="AG119" i="43"/>
  <c r="AO119" i="43"/>
  <c r="AO60" i="43"/>
  <c r="AI116" i="43"/>
  <c r="AG148" i="8"/>
  <c r="AO148" i="8"/>
  <c r="AO137" i="8"/>
  <c r="AG142" i="8"/>
  <c r="AO142" i="8"/>
  <c r="AO131" i="8"/>
  <c r="AH88" i="43"/>
  <c r="AO88" i="43"/>
  <c r="AO29" i="43"/>
  <c r="AK117" i="43"/>
  <c r="AK57" i="43"/>
  <c r="AO58" i="43"/>
  <c r="AH121" i="43"/>
  <c r="AH57" i="43"/>
  <c r="AH87" i="43"/>
  <c r="AH27" i="43"/>
  <c r="AG27" i="43"/>
  <c r="AG90" i="43"/>
  <c r="AO31" i="43"/>
  <c r="AJ91" i="43"/>
  <c r="AO91" i="43"/>
  <c r="AO32" i="43"/>
  <c r="AK87" i="43"/>
  <c r="AK86" i="43"/>
  <c r="AK27" i="43"/>
  <c r="AK21" i="43"/>
  <c r="AK20" i="43"/>
  <c r="AG95" i="43"/>
  <c r="AG33" i="43"/>
  <c r="AO22" i="43"/>
  <c r="AH81" i="43"/>
  <c r="AO81" i="43"/>
  <c r="AH33" i="43"/>
  <c r="AI93" i="43"/>
  <c r="AI33" i="43"/>
  <c r="AO34" i="43"/>
  <c r="AI89" i="43"/>
  <c r="AO30" i="43"/>
  <c r="AI27" i="43"/>
  <c r="AK123" i="43"/>
  <c r="AO123" i="43"/>
  <c r="AO64" i="43"/>
  <c r="AO28" i="43"/>
  <c r="AJ90" i="43"/>
  <c r="AJ27" i="43"/>
  <c r="AO97" i="43"/>
  <c r="AG118" i="43"/>
  <c r="AG57" i="43"/>
  <c r="AO59" i="43"/>
  <c r="AG116" i="37"/>
  <c r="AO117" i="37"/>
  <c r="AO93" i="37"/>
  <c r="AO93" i="41"/>
  <c r="AO81" i="41"/>
  <c r="AG86" i="37"/>
  <c r="AO87" i="37"/>
  <c r="AO117" i="41"/>
  <c r="AG116" i="41"/>
  <c r="AO93" i="40"/>
  <c r="AO117" i="38"/>
  <c r="AG116" i="38"/>
  <c r="AO81" i="36"/>
  <c r="AG20" i="39"/>
  <c r="AI80" i="36"/>
  <c r="AI79" i="36"/>
  <c r="AO93" i="42"/>
  <c r="AO93" i="36"/>
  <c r="AG92" i="36"/>
  <c r="AO93" i="38"/>
  <c r="AO87" i="40"/>
  <c r="AO87" i="38"/>
  <c r="AO117" i="42"/>
  <c r="AO87" i="36"/>
  <c r="AG116" i="36"/>
  <c r="AH19" i="36"/>
  <c r="AH14" i="8"/>
  <c r="AI21" i="42"/>
  <c r="AI20" i="42"/>
  <c r="AI19" i="42"/>
  <c r="AI20" i="8"/>
  <c r="AO117" i="36"/>
  <c r="AG21" i="38"/>
  <c r="AG20" i="38"/>
  <c r="AG19" i="38"/>
  <c r="AK17" i="8"/>
  <c r="AK17" i="47"/>
  <c r="AK78" i="47"/>
  <c r="AK166" i="47"/>
  <c r="AH80" i="36"/>
  <c r="AH79" i="36"/>
  <c r="AH77" i="36"/>
  <c r="AO87" i="42"/>
  <c r="AO33" i="36"/>
  <c r="AI17" i="8"/>
  <c r="AK21" i="42"/>
  <c r="AK20" i="42"/>
  <c r="AK19" i="42"/>
  <c r="AK20" i="47"/>
  <c r="AK81" i="47"/>
  <c r="AK169" i="47"/>
  <c r="AG86" i="42"/>
  <c r="AK21" i="41"/>
  <c r="AK20" i="41"/>
  <c r="AK19" i="41"/>
  <c r="AK19" i="47"/>
  <c r="AI21" i="36"/>
  <c r="AI20" i="36"/>
  <c r="AI19" i="36"/>
  <c r="AI14" i="47"/>
  <c r="AI75" i="47"/>
  <c r="AI163" i="47"/>
  <c r="AH80" i="41"/>
  <c r="AH79" i="41"/>
  <c r="AH77" i="41"/>
  <c r="AK80" i="40"/>
  <c r="AK79" i="40"/>
  <c r="AK77" i="40"/>
  <c r="AO27" i="36"/>
  <c r="AO87" i="41"/>
  <c r="AI21" i="41"/>
  <c r="AI20" i="41"/>
  <c r="AI19" i="41"/>
  <c r="AI19" i="47"/>
  <c r="AK21" i="38"/>
  <c r="AK20" i="38"/>
  <c r="AK19" i="38"/>
  <c r="AJ21" i="43"/>
  <c r="AJ20" i="43"/>
  <c r="AJ19" i="43"/>
  <c r="AJ21" i="8"/>
  <c r="AJ21" i="41"/>
  <c r="AJ20" i="41"/>
  <c r="AH17" i="8"/>
  <c r="AI77" i="36"/>
  <c r="AO57" i="36"/>
  <c r="AJ21" i="36"/>
  <c r="AJ20" i="36"/>
  <c r="AJ19" i="36"/>
  <c r="AJ80" i="36"/>
  <c r="AJ79" i="36"/>
  <c r="AJ77" i="36"/>
  <c r="AG21" i="36"/>
  <c r="AG20" i="36"/>
  <c r="AJ21" i="40"/>
  <c r="AJ20" i="40"/>
  <c r="AJ19" i="40"/>
  <c r="AJ18" i="47"/>
  <c r="AJ79" i="47"/>
  <c r="AJ167" i="47"/>
  <c r="AO21" i="39"/>
  <c r="AO116" i="36"/>
  <c r="AJ80" i="41"/>
  <c r="AJ79" i="41"/>
  <c r="AJ77" i="41"/>
  <c r="AG86" i="36"/>
  <c r="AO86" i="36"/>
  <c r="AK80" i="36"/>
  <c r="AK79" i="36"/>
  <c r="AK77" i="36"/>
  <c r="AI21" i="40"/>
  <c r="AI20" i="40"/>
  <c r="AI19" i="40"/>
  <c r="AI18" i="47"/>
  <c r="AI79" i="47"/>
  <c r="AI167" i="47"/>
  <c r="AJ21" i="42"/>
  <c r="AJ20" i="42"/>
  <c r="AJ19" i="42"/>
  <c r="AJ20" i="8"/>
  <c r="AO27" i="41"/>
  <c r="AJ17" i="47"/>
  <c r="AJ78" i="47"/>
  <c r="AJ166" i="47"/>
  <c r="AJ21" i="38"/>
  <c r="AJ20" i="38"/>
  <c r="AJ19" i="38"/>
  <c r="AJ16" i="8"/>
  <c r="AO27" i="38"/>
  <c r="AK80" i="37"/>
  <c r="AK79" i="37"/>
  <c r="AK77" i="37"/>
  <c r="AO92" i="36"/>
  <c r="AG86" i="41"/>
  <c r="AO86" i="41"/>
  <c r="AK80" i="41"/>
  <c r="AK79" i="41"/>
  <c r="AK77" i="41"/>
  <c r="AI80" i="41"/>
  <c r="AI79" i="41"/>
  <c r="AI77" i="41"/>
  <c r="AK21" i="40"/>
  <c r="AK20" i="40"/>
  <c r="AK19" i="40"/>
  <c r="AJ80" i="40"/>
  <c r="AJ79" i="40"/>
  <c r="AJ77" i="40"/>
  <c r="AJ21" i="37"/>
  <c r="AJ20" i="37"/>
  <c r="AJ19" i="37"/>
  <c r="AJ15" i="47"/>
  <c r="AI80" i="38"/>
  <c r="AI79" i="38"/>
  <c r="AI77" i="38"/>
  <c r="AO57" i="42"/>
  <c r="AO122" i="42"/>
  <c r="AO122" i="40"/>
  <c r="AO80" i="39"/>
  <c r="AK80" i="38"/>
  <c r="AK79" i="38"/>
  <c r="AK77" i="38"/>
  <c r="AO57" i="37"/>
  <c r="AK80" i="43"/>
  <c r="AK79" i="43"/>
  <c r="AO88" i="42"/>
  <c r="AH21" i="41"/>
  <c r="AH20" i="41"/>
  <c r="AH19" i="41"/>
  <c r="AH19" i="47"/>
  <c r="AH80" i="47"/>
  <c r="AH168" i="47"/>
  <c r="AO89" i="40"/>
  <c r="AI21" i="38"/>
  <c r="AI20" i="38"/>
  <c r="AI19" i="38"/>
  <c r="AI16" i="8"/>
  <c r="AO57" i="38"/>
  <c r="AJ80" i="38"/>
  <c r="AJ79" i="38"/>
  <c r="AJ77" i="38"/>
  <c r="AG21" i="37"/>
  <c r="AG20" i="37"/>
  <c r="AG86" i="40"/>
  <c r="AO86" i="40"/>
  <c r="AO116" i="41"/>
  <c r="AO117" i="40"/>
  <c r="AO33" i="41"/>
  <c r="AO116" i="40"/>
  <c r="AJ19" i="41"/>
  <c r="AJ19" i="8"/>
  <c r="AI77" i="42"/>
  <c r="AH21" i="40"/>
  <c r="AH20" i="40"/>
  <c r="AH19" i="40"/>
  <c r="AH18" i="8"/>
  <c r="AH21" i="42"/>
  <c r="AH20" i="42"/>
  <c r="AH19" i="42"/>
  <c r="AH20" i="47"/>
  <c r="AH81" i="47"/>
  <c r="AH169" i="47"/>
  <c r="AO57" i="41"/>
  <c r="AJ80" i="37"/>
  <c r="AJ79" i="37"/>
  <c r="AJ77" i="37"/>
  <c r="AH80" i="37"/>
  <c r="AH79" i="37"/>
  <c r="AH77" i="37"/>
  <c r="AO33" i="42"/>
  <c r="AH80" i="42"/>
  <c r="AH79" i="42"/>
  <c r="AH77" i="42"/>
  <c r="AO91" i="42"/>
  <c r="AJ80" i="42"/>
  <c r="AJ79" i="42"/>
  <c r="AJ77" i="42"/>
  <c r="AG21" i="41"/>
  <c r="AG20" i="41"/>
  <c r="AO33" i="40"/>
  <c r="AO27" i="40"/>
  <c r="AG92" i="40"/>
  <c r="AO92" i="40"/>
  <c r="AG92" i="38"/>
  <c r="AO92" i="38"/>
  <c r="AO33" i="38"/>
  <c r="AH80" i="38"/>
  <c r="AH79" i="38"/>
  <c r="AH77" i="38"/>
  <c r="AK21" i="37"/>
  <c r="AK20" i="37"/>
  <c r="AK19" i="37"/>
  <c r="AK15" i="8"/>
  <c r="AI80" i="37"/>
  <c r="AI79" i="37"/>
  <c r="AI77" i="37"/>
  <c r="AG21" i="42"/>
  <c r="AG20" i="42"/>
  <c r="AG116" i="42"/>
  <c r="AO116" i="42"/>
  <c r="AK80" i="42"/>
  <c r="AK79" i="42"/>
  <c r="AK77" i="42"/>
  <c r="AG92" i="42"/>
  <c r="AO92" i="42"/>
  <c r="AO121" i="42"/>
  <c r="AG92" i="41"/>
  <c r="AO92" i="41"/>
  <c r="AO97" i="40"/>
  <c r="AI80" i="40"/>
  <c r="AI79" i="40"/>
  <c r="AI77" i="40"/>
  <c r="AO116" i="38"/>
  <c r="AH21" i="38"/>
  <c r="AH20" i="38"/>
  <c r="AH19" i="38"/>
  <c r="AH16" i="47"/>
  <c r="AH77" i="47"/>
  <c r="AH165" i="47"/>
  <c r="AG86" i="38"/>
  <c r="AO86" i="38"/>
  <c r="AI21" i="37"/>
  <c r="AI20" i="37"/>
  <c r="AI19" i="37"/>
  <c r="AG92" i="37"/>
  <c r="AO92" i="37"/>
  <c r="AO116" i="37"/>
  <c r="AH21" i="37"/>
  <c r="AH20" i="37"/>
  <c r="AH19" i="37"/>
  <c r="AH15" i="8"/>
  <c r="AK19" i="43"/>
  <c r="AK21" i="8"/>
  <c r="AO27" i="42"/>
  <c r="AG21" i="40"/>
  <c r="AG20" i="40"/>
  <c r="AG19" i="40"/>
  <c r="AO33" i="37"/>
  <c r="AI21" i="43"/>
  <c r="AI20" i="43"/>
  <c r="AI19" i="43"/>
  <c r="AI21" i="47"/>
  <c r="AJ86" i="43"/>
  <c r="AJ80" i="43"/>
  <c r="AJ79" i="43"/>
  <c r="AJ77" i="43"/>
  <c r="AH80" i="40"/>
  <c r="AH79" i="40"/>
  <c r="AH77" i="40"/>
  <c r="AO57" i="40"/>
  <c r="AO27" i="37"/>
  <c r="AK14" i="8"/>
  <c r="AH14" i="47"/>
  <c r="AH75" i="47"/>
  <c r="AH163" i="47"/>
  <c r="AO33" i="43"/>
  <c r="AH21" i="43"/>
  <c r="AH20" i="43"/>
  <c r="AH19" i="43"/>
  <c r="AH21" i="8"/>
  <c r="AO118" i="43"/>
  <c r="AG116" i="43"/>
  <c r="AI86" i="43"/>
  <c r="AO89" i="43"/>
  <c r="AO95" i="43"/>
  <c r="AG92" i="43"/>
  <c r="AO90" i="43"/>
  <c r="AG86" i="43"/>
  <c r="AK116" i="43"/>
  <c r="AO117" i="43"/>
  <c r="AG21" i="43"/>
  <c r="AO27" i="43"/>
  <c r="AI92" i="43"/>
  <c r="AO93" i="43"/>
  <c r="AO87" i="43"/>
  <c r="AH86" i="43"/>
  <c r="AH80" i="43"/>
  <c r="AH79" i="43"/>
  <c r="AH116" i="43"/>
  <c r="AO121" i="43"/>
  <c r="AO57" i="43"/>
  <c r="AO86" i="37"/>
  <c r="AI144" i="47"/>
  <c r="AI177" i="47"/>
  <c r="AH144" i="47"/>
  <c r="AH177" i="47"/>
  <c r="AK75" i="47"/>
  <c r="AK163" i="47"/>
  <c r="AO79" i="39"/>
  <c r="AG77" i="39"/>
  <c r="AO77" i="39"/>
  <c r="AK144" i="47"/>
  <c r="AK177" i="47"/>
  <c r="AG19" i="39"/>
  <c r="AO20" i="39"/>
  <c r="AO86" i="42"/>
  <c r="AG80" i="42"/>
  <c r="AG79" i="42"/>
  <c r="AG77" i="42"/>
  <c r="AJ21" i="47"/>
  <c r="AJ82" i="47"/>
  <c r="AJ170" i="47"/>
  <c r="AK19" i="8"/>
  <c r="AJ144" i="47"/>
  <c r="AJ177" i="47"/>
  <c r="AO20" i="36"/>
  <c r="AI19" i="8"/>
  <c r="AK16" i="47"/>
  <c r="AK16" i="8"/>
  <c r="AJ15" i="8"/>
  <c r="AG80" i="36"/>
  <c r="AI14" i="8"/>
  <c r="AJ14" i="8"/>
  <c r="AJ14" i="47"/>
  <c r="AJ75" i="47"/>
  <c r="AJ163" i="47"/>
  <c r="AO21" i="36"/>
  <c r="AG19" i="36"/>
  <c r="AG14" i="47"/>
  <c r="AJ20" i="47"/>
  <c r="AJ81" i="47"/>
  <c r="AJ169" i="47"/>
  <c r="AK20" i="8"/>
  <c r="AI18" i="8"/>
  <c r="AJ16" i="47"/>
  <c r="AJ77" i="47"/>
  <c r="AJ165" i="47"/>
  <c r="AI20" i="47"/>
  <c r="AI81" i="47"/>
  <c r="AI169" i="47"/>
  <c r="AI16" i="47"/>
  <c r="AI77" i="47"/>
  <c r="AI165" i="47"/>
  <c r="AK18" i="8"/>
  <c r="AK18" i="47"/>
  <c r="AK79" i="47"/>
  <c r="AK167" i="47"/>
  <c r="AJ18" i="8"/>
  <c r="AK77" i="43"/>
  <c r="AH19" i="8"/>
  <c r="AO21" i="41"/>
  <c r="AG80" i="41"/>
  <c r="AG79" i="41"/>
  <c r="AO79" i="41"/>
  <c r="AH18" i="47"/>
  <c r="AH79" i="47"/>
  <c r="AH167" i="47"/>
  <c r="AG80" i="38"/>
  <c r="AG79" i="38"/>
  <c r="AO21" i="42"/>
  <c r="AJ19" i="47"/>
  <c r="AJ80" i="47"/>
  <c r="AJ168" i="47"/>
  <c r="AO20" i="38"/>
  <c r="AO21" i="38"/>
  <c r="AG80" i="37"/>
  <c r="AO80" i="37"/>
  <c r="AO21" i="37"/>
  <c r="AG80" i="40"/>
  <c r="AG79" i="40"/>
  <c r="AG77" i="40"/>
  <c r="AO77" i="40"/>
  <c r="AH16" i="8"/>
  <c r="AH20" i="8"/>
  <c r="AH146" i="47"/>
  <c r="AH179" i="47"/>
  <c r="AO20" i="40"/>
  <c r="AI15" i="8"/>
  <c r="AI15" i="47"/>
  <c r="AI76" i="47"/>
  <c r="AI164" i="47"/>
  <c r="AK15" i="47"/>
  <c r="AO80" i="42"/>
  <c r="AO21" i="40"/>
  <c r="AH15" i="47"/>
  <c r="AH76" i="47"/>
  <c r="AH164" i="47"/>
  <c r="AK21" i="47"/>
  <c r="AK82" i="47"/>
  <c r="AK170" i="47"/>
  <c r="AJ148" i="47"/>
  <c r="AJ181" i="47"/>
  <c r="AH21" i="47"/>
  <c r="AH82" i="47"/>
  <c r="AH170" i="47"/>
  <c r="AI82" i="47"/>
  <c r="AI170" i="47"/>
  <c r="AI21" i="8"/>
  <c r="AI80" i="43"/>
  <c r="AI79" i="43"/>
  <c r="AI77" i="43"/>
  <c r="AO21" i="43"/>
  <c r="AG20" i="43"/>
  <c r="AO116" i="43"/>
  <c r="AH77" i="43"/>
  <c r="AG80" i="43"/>
  <c r="AO86" i="43"/>
  <c r="AO92" i="43"/>
  <c r="AO20" i="41"/>
  <c r="AG19" i="41"/>
  <c r="AK80" i="47"/>
  <c r="AK168" i="47"/>
  <c r="AG19" i="37"/>
  <c r="AO20" i="37"/>
  <c r="AJ76" i="47"/>
  <c r="AJ164" i="47"/>
  <c r="AI80" i="47"/>
  <c r="AI168" i="47"/>
  <c r="AI145" i="47"/>
  <c r="AI178" i="47"/>
  <c r="AJ141" i="47"/>
  <c r="AJ174" i="47"/>
  <c r="AH143" i="47"/>
  <c r="AH176" i="47"/>
  <c r="AH141" i="47"/>
  <c r="AH174" i="47"/>
  <c r="AJ145" i="47"/>
  <c r="AJ178" i="47"/>
  <c r="AJ147" i="47"/>
  <c r="AJ180" i="47"/>
  <c r="AK141" i="47"/>
  <c r="AK174" i="47"/>
  <c r="AO19" i="38"/>
  <c r="AO278" i="38"/>
  <c r="R278" i="38"/>
  <c r="R281" i="38"/>
  <c r="AG16" i="8"/>
  <c r="AG16" i="47"/>
  <c r="AI141" i="47"/>
  <c r="AI174" i="47"/>
  <c r="AK77" i="47"/>
  <c r="AK165" i="47"/>
  <c r="AG18" i="47"/>
  <c r="AG18" i="8"/>
  <c r="AO19" i="40"/>
  <c r="AO278" i="40"/>
  <c r="R278" i="40"/>
  <c r="R281" i="40"/>
  <c r="AO19" i="39"/>
  <c r="AO278" i="39"/>
  <c r="R278" i="39"/>
  <c r="R281" i="39"/>
  <c r="AG17" i="8"/>
  <c r="AO17" i="8"/>
  <c r="AG17" i="47"/>
  <c r="AH147" i="47"/>
  <c r="AH180" i="47"/>
  <c r="AG14" i="8"/>
  <c r="AO19" i="36"/>
  <c r="AO278" i="36"/>
  <c r="R278" i="36"/>
  <c r="R281" i="36"/>
  <c r="R4" i="36"/>
  <c r="R4" i="1"/>
  <c r="AG79" i="36"/>
  <c r="AO80" i="36"/>
  <c r="AG19" i="42"/>
  <c r="AO20" i="42"/>
  <c r="AK147" i="47"/>
  <c r="AK180" i="47"/>
  <c r="AO14" i="8"/>
  <c r="AK36" i="8"/>
  <c r="AJ143" i="47"/>
  <c r="AJ176" i="47"/>
  <c r="AG77" i="41"/>
  <c r="AO77" i="41"/>
  <c r="AI143" i="47"/>
  <c r="AI176" i="47"/>
  <c r="AO80" i="38"/>
  <c r="AI147" i="47"/>
  <c r="AI180" i="47"/>
  <c r="AO18" i="8"/>
  <c r="AG40" i="8"/>
  <c r="AK145" i="47"/>
  <c r="AK178" i="47"/>
  <c r="AO80" i="41"/>
  <c r="AH145" i="47"/>
  <c r="AH178" i="47"/>
  <c r="AO79" i="40"/>
  <c r="AK148" i="47"/>
  <c r="AK181" i="47"/>
  <c r="AJ146" i="47"/>
  <c r="AJ179" i="47"/>
  <c r="AG79" i="37"/>
  <c r="AG77" i="37"/>
  <c r="AO77" i="37"/>
  <c r="AO80" i="40"/>
  <c r="AO16" i="8"/>
  <c r="AI38" i="8"/>
  <c r="AH142" i="47"/>
  <c r="AH175" i="47"/>
  <c r="AO79" i="42"/>
  <c r="AK76" i="47"/>
  <c r="AK164" i="47"/>
  <c r="AH148" i="47"/>
  <c r="AH181" i="47"/>
  <c r="AI148" i="47"/>
  <c r="AI181" i="47"/>
  <c r="AK146" i="47"/>
  <c r="AK179" i="47"/>
  <c r="AI142" i="47"/>
  <c r="AI175" i="47"/>
  <c r="AG79" i="43"/>
  <c r="AO80" i="43"/>
  <c r="AG19" i="43"/>
  <c r="AO20" i="43"/>
  <c r="AO19" i="37"/>
  <c r="AO278" i="37"/>
  <c r="R278" i="37"/>
  <c r="R281" i="37"/>
  <c r="AG15" i="47"/>
  <c r="AG15" i="8"/>
  <c r="AO15" i="8"/>
  <c r="AI146" i="47"/>
  <c r="AI179" i="47"/>
  <c r="AJ142" i="47"/>
  <c r="AJ175" i="47"/>
  <c r="AG19" i="8"/>
  <c r="AO19" i="8"/>
  <c r="AO19" i="41"/>
  <c r="AO278" i="41"/>
  <c r="R278" i="41"/>
  <c r="R281" i="41"/>
  <c r="AG19" i="47"/>
  <c r="AK143" i="47"/>
  <c r="AK176" i="47"/>
  <c r="AO19" i="42"/>
  <c r="AO278" i="42"/>
  <c r="R278" i="42"/>
  <c r="R281" i="42"/>
  <c r="AG20" i="47"/>
  <c r="AG20" i="8"/>
  <c r="AO20" i="8"/>
  <c r="AO14" i="47"/>
  <c r="AG75" i="47"/>
  <c r="AG141" i="47"/>
  <c r="AO79" i="38"/>
  <c r="AG77" i="38"/>
  <c r="AO77" i="38"/>
  <c r="AG36" i="8"/>
  <c r="AI36" i="8"/>
  <c r="AJ36" i="8"/>
  <c r="AO18" i="47"/>
  <c r="AG79" i="47"/>
  <c r="AG145" i="47"/>
  <c r="AO16" i="47"/>
  <c r="AG77" i="47"/>
  <c r="AO17" i="47"/>
  <c r="AG78" i="47"/>
  <c r="AG144" i="47"/>
  <c r="AG77" i="36"/>
  <c r="AO77" i="36"/>
  <c r="AO79" i="36"/>
  <c r="AI39" i="8"/>
  <c r="AG39" i="8"/>
  <c r="AJ39" i="8"/>
  <c r="AH39" i="8"/>
  <c r="AK39" i="8"/>
  <c r="AH36" i="8"/>
  <c r="AO36" i="8"/>
  <c r="H36" i="8"/>
  <c r="H50" i="8"/>
  <c r="AI40" i="8"/>
  <c r="AK40" i="8"/>
  <c r="AJ40" i="8"/>
  <c r="AH40" i="8"/>
  <c r="AO79" i="37"/>
  <c r="AJ38" i="8"/>
  <c r="AH38" i="8"/>
  <c r="AG38" i="8"/>
  <c r="AK38" i="8"/>
  <c r="AO77" i="42"/>
  <c r="AK142" i="47"/>
  <c r="AK175" i="47"/>
  <c r="AG21" i="47"/>
  <c r="AG21" i="8"/>
  <c r="AO21" i="8"/>
  <c r="AO19" i="43"/>
  <c r="AO278" i="43"/>
  <c r="R278" i="43"/>
  <c r="R281" i="43"/>
  <c r="AO79" i="43"/>
  <c r="AG77" i="43"/>
  <c r="AO77" i="43"/>
  <c r="AJ41" i="8"/>
  <c r="AG41" i="8"/>
  <c r="AI41" i="8"/>
  <c r="AK41" i="8"/>
  <c r="AH41" i="8"/>
  <c r="AI37" i="8"/>
  <c r="AG37" i="8"/>
  <c r="AK37" i="8"/>
  <c r="AJ37" i="8"/>
  <c r="AH37" i="8"/>
  <c r="AG80" i="47"/>
  <c r="AO19" i="47"/>
  <c r="AO15" i="47"/>
  <c r="AG76" i="47"/>
  <c r="AG142" i="47"/>
  <c r="AI40" i="47"/>
  <c r="AG40" i="47"/>
  <c r="AJ40" i="47"/>
  <c r="AK40" i="47"/>
  <c r="AH40" i="47"/>
  <c r="AI42" i="8"/>
  <c r="AK42" i="8"/>
  <c r="AH42" i="8"/>
  <c r="AJ42" i="8"/>
  <c r="AG42" i="8"/>
  <c r="AO39" i="8"/>
  <c r="H39" i="8"/>
  <c r="H53" i="8"/>
  <c r="AG165" i="47"/>
  <c r="AO165" i="47"/>
  <c r="AO77" i="47"/>
  <c r="AG81" i="47"/>
  <c r="AO20" i="47"/>
  <c r="AG38" i="47"/>
  <c r="AH38" i="47"/>
  <c r="AJ38" i="47"/>
  <c r="AK38" i="47"/>
  <c r="AI38" i="47"/>
  <c r="AG143" i="47"/>
  <c r="AG177" i="47"/>
  <c r="AO177" i="47"/>
  <c r="AO144" i="47"/>
  <c r="AO141" i="47"/>
  <c r="AG174" i="47"/>
  <c r="AO174" i="47"/>
  <c r="AO78" i="47"/>
  <c r="AG166" i="47"/>
  <c r="AO166" i="47"/>
  <c r="AG178" i="47"/>
  <c r="AO178" i="47"/>
  <c r="AO145" i="47"/>
  <c r="AO75" i="47"/>
  <c r="AG163" i="47"/>
  <c r="AO163" i="47"/>
  <c r="AK39" i="47"/>
  <c r="AI39" i="47"/>
  <c r="AG39" i="47"/>
  <c r="AH39" i="47"/>
  <c r="AJ39" i="47"/>
  <c r="AG167" i="47"/>
  <c r="AO167" i="47"/>
  <c r="AO79" i="47"/>
  <c r="AI36" i="47"/>
  <c r="AJ36" i="47"/>
  <c r="AG36" i="47"/>
  <c r="AK36" i="47"/>
  <c r="AH36" i="47"/>
  <c r="AO40" i="8"/>
  <c r="H40" i="8"/>
  <c r="H54" i="8"/>
  <c r="AI54" i="8"/>
  <c r="AO38" i="8"/>
  <c r="H38" i="8"/>
  <c r="H52" i="8"/>
  <c r="AG52" i="8"/>
  <c r="AG43" i="8"/>
  <c r="AI43" i="8"/>
  <c r="AJ43" i="8"/>
  <c r="AK43" i="8"/>
  <c r="AH43" i="8"/>
  <c r="AG82" i="47"/>
  <c r="AO21" i="47"/>
  <c r="AO142" i="47"/>
  <c r="AG175" i="47"/>
  <c r="AO175" i="47"/>
  <c r="AO37" i="8"/>
  <c r="H37" i="8"/>
  <c r="H51" i="8"/>
  <c r="AO76" i="47"/>
  <c r="AG164" i="47"/>
  <c r="AO164" i="47"/>
  <c r="AI37" i="47"/>
  <c r="AG37" i="47"/>
  <c r="AJ37" i="47"/>
  <c r="AK37" i="47"/>
  <c r="AH37" i="47"/>
  <c r="AG41" i="47"/>
  <c r="AJ41" i="47"/>
  <c r="AI41" i="47"/>
  <c r="AH41" i="47"/>
  <c r="AK41" i="47"/>
  <c r="AG146" i="47"/>
  <c r="AG168" i="47"/>
  <c r="AO168" i="47"/>
  <c r="AO80" i="47"/>
  <c r="AO41" i="8"/>
  <c r="H41" i="8"/>
  <c r="H55" i="8"/>
  <c r="AO40" i="47"/>
  <c r="AI42" i="47"/>
  <c r="AJ42" i="47"/>
  <c r="AK42" i="47"/>
  <c r="AG42" i="47"/>
  <c r="AH42" i="47"/>
  <c r="AI53" i="8"/>
  <c r="AH53" i="8"/>
  <c r="AG53" i="8"/>
  <c r="AK53" i="8"/>
  <c r="AJ53" i="8"/>
  <c r="AO39" i="47"/>
  <c r="AJ199" i="47"/>
  <c r="AG199" i="47"/>
  <c r="AK199" i="47"/>
  <c r="AH199" i="47"/>
  <c r="AI199" i="47"/>
  <c r="AH50" i="8"/>
  <c r="AJ50" i="8"/>
  <c r="AI50" i="8"/>
  <c r="AK50" i="8"/>
  <c r="AG50" i="8"/>
  <c r="AG61" i="8"/>
  <c r="AG169" i="47"/>
  <c r="AO169" i="47"/>
  <c r="AO81" i="47"/>
  <c r="AO42" i="8"/>
  <c r="H42" i="8"/>
  <c r="H56" i="8"/>
  <c r="AG176" i="47"/>
  <c r="AO176" i="47"/>
  <c r="AO143" i="47"/>
  <c r="AG196" i="47"/>
  <c r="AI196" i="47"/>
  <c r="AH196" i="47"/>
  <c r="AJ196" i="47"/>
  <c r="AK196" i="47"/>
  <c r="AG200" i="47"/>
  <c r="AH200" i="47"/>
  <c r="AJ200" i="47"/>
  <c r="AI200" i="47"/>
  <c r="AK200" i="47"/>
  <c r="AK189" i="47"/>
  <c r="AJ189" i="47"/>
  <c r="AH189" i="47"/>
  <c r="AI189" i="47"/>
  <c r="AG189" i="47"/>
  <c r="AK185" i="47"/>
  <c r="AH185" i="47"/>
  <c r="AG185" i="47"/>
  <c r="AJ185" i="47"/>
  <c r="AI185" i="47"/>
  <c r="AK188" i="47"/>
  <c r="AJ188" i="47"/>
  <c r="AH188" i="47"/>
  <c r="AG188" i="47"/>
  <c r="AI188" i="47"/>
  <c r="AO38" i="47"/>
  <c r="AO36" i="47"/>
  <c r="AG147" i="47"/>
  <c r="AK187" i="47"/>
  <c r="AI187" i="47"/>
  <c r="AH187" i="47"/>
  <c r="AJ187" i="47"/>
  <c r="AG187" i="47"/>
  <c r="AG54" i="8"/>
  <c r="AH54" i="8"/>
  <c r="AJ54" i="8"/>
  <c r="AK54" i="8"/>
  <c r="AK64" i="15"/>
  <c r="AJ52" i="8"/>
  <c r="AJ157" i="8"/>
  <c r="AH52" i="8"/>
  <c r="AH62" i="15"/>
  <c r="AI52" i="8"/>
  <c r="AK52" i="8"/>
  <c r="AK62" i="15"/>
  <c r="AK207" i="47"/>
  <c r="AH43" i="47"/>
  <c r="AK43" i="47"/>
  <c r="AJ43" i="47"/>
  <c r="AG43" i="47"/>
  <c r="AI43" i="47"/>
  <c r="AO37" i="47"/>
  <c r="AG148" i="47"/>
  <c r="AO82" i="47"/>
  <c r="AG170" i="47"/>
  <c r="AO170" i="47"/>
  <c r="AO43" i="8"/>
  <c r="H43" i="8"/>
  <c r="H57" i="8"/>
  <c r="AO146" i="47"/>
  <c r="AG179" i="47"/>
  <c r="AO179" i="47"/>
  <c r="AJ186" i="47"/>
  <c r="AI186" i="47"/>
  <c r="AK186" i="47"/>
  <c r="AG186" i="47"/>
  <c r="AH186" i="47"/>
  <c r="AK55" i="8"/>
  <c r="AJ55" i="8"/>
  <c r="AG55" i="8"/>
  <c r="AI55" i="8"/>
  <c r="AH55" i="8"/>
  <c r="AO41" i="47"/>
  <c r="AK51" i="8"/>
  <c r="AI51" i="8"/>
  <c r="AH51" i="8"/>
  <c r="AJ51" i="8"/>
  <c r="AG51" i="8"/>
  <c r="AK197" i="47"/>
  <c r="AJ197" i="47"/>
  <c r="AI197" i="47"/>
  <c r="AG197" i="47"/>
  <c r="AH197" i="47"/>
  <c r="AH208" i="47"/>
  <c r="AI190" i="47"/>
  <c r="AJ190" i="47"/>
  <c r="AH190" i="47"/>
  <c r="AK190" i="47"/>
  <c r="AG190" i="47"/>
  <c r="AH211" i="47"/>
  <c r="AJ210" i="47"/>
  <c r="AH210" i="47"/>
  <c r="AK210" i="47"/>
  <c r="AH207" i="47"/>
  <c r="AI207" i="47"/>
  <c r="AK211" i="47"/>
  <c r="AO196" i="47"/>
  <c r="AI211" i="47"/>
  <c r="AG60" i="15"/>
  <c r="AO50" i="8"/>
  <c r="AO229" i="47"/>
  <c r="AG155" i="8"/>
  <c r="AI64" i="15"/>
  <c r="AI159" i="8"/>
  <c r="AI65" i="8"/>
  <c r="AI192" i="8"/>
  <c r="AK155" i="8"/>
  <c r="AK61" i="8"/>
  <c r="AK188" i="8"/>
  <c r="AK60" i="15"/>
  <c r="AO42" i="47"/>
  <c r="AG180" i="47"/>
  <c r="AO180" i="47"/>
  <c r="AO147" i="47"/>
  <c r="AO200" i="47"/>
  <c r="AI61" i="8"/>
  <c r="AI188" i="8"/>
  <c r="AI155" i="8"/>
  <c r="AI60" i="15"/>
  <c r="AO189" i="47"/>
  <c r="AG211" i="47"/>
  <c r="AO187" i="47"/>
  <c r="AJ211" i="47"/>
  <c r="AJ60" i="15"/>
  <c r="AJ61" i="8"/>
  <c r="AJ188" i="8"/>
  <c r="AJ155" i="8"/>
  <c r="AO199" i="47"/>
  <c r="AJ64" i="8"/>
  <c r="AJ191" i="8"/>
  <c r="AJ63" i="15"/>
  <c r="AJ158" i="8"/>
  <c r="AG157" i="8"/>
  <c r="AG63" i="8"/>
  <c r="AG62" i="15"/>
  <c r="AJ207" i="47"/>
  <c r="AH63" i="8"/>
  <c r="AH190" i="8"/>
  <c r="AJ198" i="47"/>
  <c r="AJ209" i="47"/>
  <c r="AK198" i="47"/>
  <c r="AK209" i="47"/>
  <c r="AI198" i="47"/>
  <c r="AI209" i="47"/>
  <c r="AG198" i="47"/>
  <c r="AG209" i="47"/>
  <c r="AH198" i="47"/>
  <c r="AH209" i="47"/>
  <c r="AH61" i="8"/>
  <c r="AH188" i="8"/>
  <c r="AH155" i="8"/>
  <c r="AH60" i="15"/>
  <c r="AK63" i="15"/>
  <c r="AK158" i="8"/>
  <c r="AK64" i="8"/>
  <c r="AK191" i="8"/>
  <c r="AH64" i="15"/>
  <c r="AH159" i="8"/>
  <c r="AH65" i="8"/>
  <c r="AH192" i="8"/>
  <c r="AG64" i="8"/>
  <c r="AG63" i="15"/>
  <c r="AG158" i="8"/>
  <c r="AO53" i="8"/>
  <c r="AO232" i="47"/>
  <c r="AH56" i="8"/>
  <c r="AI56" i="8"/>
  <c r="AK56" i="8"/>
  <c r="AJ56" i="8"/>
  <c r="AG56" i="8"/>
  <c r="AI210" i="47"/>
  <c r="AJ65" i="8"/>
  <c r="AJ192" i="8"/>
  <c r="AJ159" i="8"/>
  <c r="AJ64" i="15"/>
  <c r="AI62" i="15"/>
  <c r="AI157" i="8"/>
  <c r="AI63" i="8"/>
  <c r="AI190" i="8"/>
  <c r="AH64" i="8"/>
  <c r="AH191" i="8"/>
  <c r="AH158" i="8"/>
  <c r="AH63" i="15"/>
  <c r="AO185" i="47"/>
  <c r="AG207" i="47"/>
  <c r="AJ63" i="8"/>
  <c r="AJ190" i="8"/>
  <c r="AG210" i="47"/>
  <c r="AO188" i="47"/>
  <c r="AG159" i="8"/>
  <c r="AG65" i="8"/>
  <c r="AG64" i="15"/>
  <c r="AO54" i="8"/>
  <c r="AO233" i="47"/>
  <c r="AJ191" i="47"/>
  <c r="AK191" i="47"/>
  <c r="AH191" i="47"/>
  <c r="AI191" i="47"/>
  <c r="AG191" i="47"/>
  <c r="AI64" i="8"/>
  <c r="AI191" i="8"/>
  <c r="AI63" i="15"/>
  <c r="AI158" i="8"/>
  <c r="AH157" i="8"/>
  <c r="AK157" i="8"/>
  <c r="AO157" i="8"/>
  <c r="AJ62" i="15"/>
  <c r="AK63" i="8"/>
  <c r="AK190" i="8"/>
  <c r="AK65" i="8"/>
  <c r="AK192" i="8"/>
  <c r="AK159" i="8"/>
  <c r="AO52" i="8"/>
  <c r="AO231" i="47"/>
  <c r="AI208" i="47"/>
  <c r="AK208" i="47"/>
  <c r="AJ208" i="47"/>
  <c r="AG181" i="47"/>
  <c r="AO181" i="47"/>
  <c r="AO148" i="47"/>
  <c r="AO43" i="47"/>
  <c r="AH57" i="8"/>
  <c r="AJ57" i="8"/>
  <c r="AG57" i="8"/>
  <c r="AI57" i="8"/>
  <c r="AK57" i="8"/>
  <c r="AK192" i="47"/>
  <c r="AH192" i="47"/>
  <c r="AG192" i="47"/>
  <c r="AJ192" i="47"/>
  <c r="AI192" i="47"/>
  <c r="AO207" i="47"/>
  <c r="AO218" i="47"/>
  <c r="AI156" i="8"/>
  <c r="AI61" i="15"/>
  <c r="AI62" i="8"/>
  <c r="AI189" i="8"/>
  <c r="AH156" i="8"/>
  <c r="AH61" i="15"/>
  <c r="AH62" i="8"/>
  <c r="AH189" i="8"/>
  <c r="AK160" i="8"/>
  <c r="AK66" i="8"/>
  <c r="AK193" i="8"/>
  <c r="AK65" i="15"/>
  <c r="AO197" i="47"/>
  <c r="AK62" i="8"/>
  <c r="AK189" i="8"/>
  <c r="AK61" i="15"/>
  <c r="AK156" i="8"/>
  <c r="AO186" i="47"/>
  <c r="AG208" i="47"/>
  <c r="AO190" i="47"/>
  <c r="AH65" i="15"/>
  <c r="AH160" i="8"/>
  <c r="AH66" i="8"/>
  <c r="AH193" i="8"/>
  <c r="AI66" i="8"/>
  <c r="AI193" i="8"/>
  <c r="AI65" i="15"/>
  <c r="AI160" i="8"/>
  <c r="AG156" i="8"/>
  <c r="AO51" i="8"/>
  <c r="AO230" i="47"/>
  <c r="AG62" i="8"/>
  <c r="AG61" i="15"/>
  <c r="AG160" i="8"/>
  <c r="AG66" i="8"/>
  <c r="AO55" i="8"/>
  <c r="AO234" i="47"/>
  <c r="AG65" i="15"/>
  <c r="AG201" i="47"/>
  <c r="AH201" i="47"/>
  <c r="AH212" i="47"/>
  <c r="AK201" i="47"/>
  <c r="AK212" i="47"/>
  <c r="AI201" i="47"/>
  <c r="AI212" i="47"/>
  <c r="AJ201" i="47"/>
  <c r="AJ212" i="47"/>
  <c r="AJ62" i="8"/>
  <c r="AJ189" i="8"/>
  <c r="AJ156" i="8"/>
  <c r="AJ61" i="15"/>
  <c r="AJ65" i="15"/>
  <c r="AJ160" i="8"/>
  <c r="AJ66" i="8"/>
  <c r="AJ193" i="8"/>
  <c r="AO63" i="15"/>
  <c r="AO209" i="47"/>
  <c r="AO220" i="47"/>
  <c r="AJ67" i="8"/>
  <c r="AJ194" i="8"/>
  <c r="AJ161" i="8"/>
  <c r="AJ66" i="15"/>
  <c r="AK169" i="8"/>
  <c r="AK75" i="15"/>
  <c r="AK72" i="15"/>
  <c r="AK166" i="8"/>
  <c r="AI161" i="8"/>
  <c r="AI66" i="15"/>
  <c r="AI67" i="8"/>
  <c r="AI194" i="8"/>
  <c r="AH168" i="8"/>
  <c r="AH74" i="15"/>
  <c r="AO64" i="15"/>
  <c r="AJ74" i="15"/>
  <c r="AJ168" i="8"/>
  <c r="AJ170" i="8"/>
  <c r="AJ76" i="15"/>
  <c r="AH66" i="15"/>
  <c r="AH67" i="8"/>
  <c r="AH194" i="8"/>
  <c r="AH161" i="8"/>
  <c r="AH72" i="15"/>
  <c r="AH166" i="8"/>
  <c r="AO63" i="8"/>
  <c r="AG190" i="8"/>
  <c r="AO190" i="8"/>
  <c r="AI72" i="15"/>
  <c r="AI166" i="8"/>
  <c r="AI74" i="15"/>
  <c r="AI168" i="8"/>
  <c r="AK170" i="8"/>
  <c r="AK76" i="15"/>
  <c r="AO64" i="8"/>
  <c r="AG191" i="8"/>
  <c r="AO191" i="8"/>
  <c r="AJ72" i="15"/>
  <c r="AJ166" i="8"/>
  <c r="AI75" i="15"/>
  <c r="AI169" i="8"/>
  <c r="AO65" i="8"/>
  <c r="AG192" i="8"/>
  <c r="AO192" i="8"/>
  <c r="AH76" i="15"/>
  <c r="AH170" i="8"/>
  <c r="AG168" i="8"/>
  <c r="AG74" i="15"/>
  <c r="AO155" i="8"/>
  <c r="AG72" i="15"/>
  <c r="AG166" i="8"/>
  <c r="AO191" i="47"/>
  <c r="AO62" i="15"/>
  <c r="AG170" i="8"/>
  <c r="AG76" i="15"/>
  <c r="AO159" i="8"/>
  <c r="AH75" i="15"/>
  <c r="AH169" i="8"/>
  <c r="AO211" i="47"/>
  <c r="AO222" i="47"/>
  <c r="AO244" i="47"/>
  <c r="AG255" i="47"/>
  <c r="AI76" i="15"/>
  <c r="AI170" i="8"/>
  <c r="AO198" i="47"/>
  <c r="AJ169" i="8"/>
  <c r="AJ75" i="15"/>
  <c r="AO60" i="15"/>
  <c r="AO158" i="8"/>
  <c r="AG75" i="15"/>
  <c r="AG169" i="8"/>
  <c r="AK66" i="15"/>
  <c r="AK67" i="8"/>
  <c r="AK194" i="8"/>
  <c r="AK161" i="8"/>
  <c r="AO210" i="47"/>
  <c r="AO221" i="47"/>
  <c r="AO243" i="47"/>
  <c r="AG254" i="47"/>
  <c r="AG67" i="8"/>
  <c r="AG66" i="15"/>
  <c r="AG161" i="8"/>
  <c r="AO56" i="8"/>
  <c r="AO235" i="47"/>
  <c r="AG202" i="47"/>
  <c r="AG213" i="47"/>
  <c r="AK202" i="47"/>
  <c r="AK213" i="47"/>
  <c r="AH202" i="47"/>
  <c r="AH213" i="47"/>
  <c r="AI202" i="47"/>
  <c r="AI213" i="47"/>
  <c r="AJ202" i="47"/>
  <c r="AJ213" i="47"/>
  <c r="AO61" i="8"/>
  <c r="AG188" i="8"/>
  <c r="AO188" i="8"/>
  <c r="AK168" i="8"/>
  <c r="AK74" i="15"/>
  <c r="AO242" i="47"/>
  <c r="AG253" i="47"/>
  <c r="AG122" i="15"/>
  <c r="AO122" i="15"/>
  <c r="AO208" i="47"/>
  <c r="AO219" i="47"/>
  <c r="AO241" i="47"/>
  <c r="AG252" i="47"/>
  <c r="AG121" i="15"/>
  <c r="AO121" i="15"/>
  <c r="AO240" i="47"/>
  <c r="AG251" i="47"/>
  <c r="AK68" i="8"/>
  <c r="AK195" i="8"/>
  <c r="AK162" i="8"/>
  <c r="AK67" i="15"/>
  <c r="AI162" i="8"/>
  <c r="AI68" i="8"/>
  <c r="AI195" i="8"/>
  <c r="AI67" i="15"/>
  <c r="AO57" i="8"/>
  <c r="AO236" i="47"/>
  <c r="AG68" i="8"/>
  <c r="AG162" i="8"/>
  <c r="AG67" i="15"/>
  <c r="AJ68" i="8"/>
  <c r="AJ195" i="8"/>
  <c r="AJ162" i="8"/>
  <c r="AJ67" i="15"/>
  <c r="AH67" i="15"/>
  <c r="AH162" i="8"/>
  <c r="AH68" i="8"/>
  <c r="AH195" i="8"/>
  <c r="AO192" i="47"/>
  <c r="AH203" i="47"/>
  <c r="AH214" i="47"/>
  <c r="AI203" i="47"/>
  <c r="AI214" i="47"/>
  <c r="AJ203" i="47"/>
  <c r="AJ214" i="47"/>
  <c r="AK203" i="47"/>
  <c r="AK214" i="47"/>
  <c r="AG203" i="47"/>
  <c r="AG214" i="47"/>
  <c r="AG193" i="8"/>
  <c r="AO193" i="8"/>
  <c r="AO66" i="8"/>
  <c r="AK77" i="15"/>
  <c r="AK171" i="8"/>
  <c r="AG171" i="8"/>
  <c r="AG77" i="15"/>
  <c r="AO160" i="8"/>
  <c r="AO61" i="15"/>
  <c r="AK167" i="8"/>
  <c r="AK73" i="15"/>
  <c r="AJ77" i="15"/>
  <c r="AJ171" i="8"/>
  <c r="AO62" i="8"/>
  <c r="AG189" i="8"/>
  <c r="AO189" i="8"/>
  <c r="AH73" i="15"/>
  <c r="AH167" i="8"/>
  <c r="AH77" i="15"/>
  <c r="AH171" i="8"/>
  <c r="AO201" i="47"/>
  <c r="AG167" i="8"/>
  <c r="AG73" i="15"/>
  <c r="AO156" i="8"/>
  <c r="AJ167" i="8"/>
  <c r="AJ73" i="15"/>
  <c r="AO65" i="15"/>
  <c r="AI77" i="15"/>
  <c r="AI171" i="8"/>
  <c r="AG212" i="47"/>
  <c r="AO212" i="47"/>
  <c r="AO223" i="47"/>
  <c r="AO245" i="47"/>
  <c r="AG256" i="47"/>
  <c r="AI73" i="15"/>
  <c r="AI167" i="8"/>
  <c r="AO76" i="15"/>
  <c r="AO74" i="15"/>
  <c r="AO253" i="47"/>
  <c r="AO161" i="8"/>
  <c r="AG78" i="15"/>
  <c r="AG172" i="8"/>
  <c r="AO169" i="8"/>
  <c r="AG180" i="8"/>
  <c r="AG87" i="15"/>
  <c r="AO170" i="8"/>
  <c r="AG181" i="8"/>
  <c r="AG88" i="15"/>
  <c r="AG179" i="8"/>
  <c r="AG86" i="15"/>
  <c r="AO168" i="8"/>
  <c r="AK88" i="15"/>
  <c r="AK181" i="8"/>
  <c r="AJ88" i="15"/>
  <c r="AJ181" i="8"/>
  <c r="AK84" i="15"/>
  <c r="AK177" i="8"/>
  <c r="AO66" i="15"/>
  <c r="AK78" i="15"/>
  <c r="AK172" i="8"/>
  <c r="AO75" i="15"/>
  <c r="AI88" i="15"/>
  <c r="AI181" i="8"/>
  <c r="AI180" i="8"/>
  <c r="AI87" i="15"/>
  <c r="AJ179" i="8"/>
  <c r="AJ86" i="15"/>
  <c r="AI177" i="8"/>
  <c r="AI84" i="15"/>
  <c r="AO67" i="8"/>
  <c r="AG194" i="8"/>
  <c r="AO194" i="8"/>
  <c r="AH177" i="8"/>
  <c r="AH84" i="15"/>
  <c r="AO213" i="47"/>
  <c r="AO224" i="47"/>
  <c r="AO246" i="47"/>
  <c r="AG257" i="47"/>
  <c r="AG177" i="8"/>
  <c r="AG84" i="15"/>
  <c r="AO166" i="8"/>
  <c r="AH181" i="8"/>
  <c r="AH88" i="15"/>
  <c r="AH86" i="15"/>
  <c r="AH179" i="8"/>
  <c r="AO202" i="47"/>
  <c r="AO255" i="47"/>
  <c r="AG124" i="15"/>
  <c r="AO124" i="15"/>
  <c r="AI179" i="8"/>
  <c r="AI86" i="15"/>
  <c r="AK179" i="8"/>
  <c r="AK86" i="15"/>
  <c r="AH87" i="15"/>
  <c r="AH180" i="8"/>
  <c r="AH78" i="15"/>
  <c r="AH172" i="8"/>
  <c r="AG123" i="15"/>
  <c r="AO123" i="15"/>
  <c r="AO254" i="47"/>
  <c r="AO72" i="15"/>
  <c r="AJ177" i="8"/>
  <c r="AJ84" i="15"/>
  <c r="AK180" i="8"/>
  <c r="AK87" i="15"/>
  <c r="AJ180" i="8"/>
  <c r="AJ87" i="15"/>
  <c r="AI172" i="8"/>
  <c r="AI78" i="15"/>
  <c r="AJ78" i="15"/>
  <c r="AJ172" i="8"/>
  <c r="AO252" i="47"/>
  <c r="AO251" i="47"/>
  <c r="AG120" i="15"/>
  <c r="AO120" i="15"/>
  <c r="AJ173" i="8"/>
  <c r="AJ79" i="15"/>
  <c r="AO214" i="47"/>
  <c r="AO225" i="47"/>
  <c r="AO247" i="47"/>
  <c r="AG258" i="47"/>
  <c r="AI79" i="15"/>
  <c r="AI173" i="8"/>
  <c r="AO77" i="15"/>
  <c r="AO203" i="47"/>
  <c r="AO67" i="15"/>
  <c r="AK79" i="15"/>
  <c r="AK173" i="8"/>
  <c r="AH79" i="15"/>
  <c r="AH173" i="8"/>
  <c r="AG173" i="8"/>
  <c r="AG79" i="15"/>
  <c r="AO162" i="8"/>
  <c r="AO68" i="8"/>
  <c r="AG195" i="8"/>
  <c r="AO195" i="8"/>
  <c r="AO73" i="15"/>
  <c r="AI178" i="8"/>
  <c r="AI85" i="15"/>
  <c r="AG125" i="15"/>
  <c r="AO125" i="15"/>
  <c r="AO256" i="47"/>
  <c r="AG178" i="8"/>
  <c r="AO167" i="8"/>
  <c r="AG85" i="15"/>
  <c r="AJ182" i="8"/>
  <c r="AJ89" i="15"/>
  <c r="AK89" i="15"/>
  <c r="AK182" i="8"/>
  <c r="AI89" i="15"/>
  <c r="AI182" i="8"/>
  <c r="AH182" i="8"/>
  <c r="AH89" i="15"/>
  <c r="AG89" i="15"/>
  <c r="AO171" i="8"/>
  <c r="AG182" i="8"/>
  <c r="AK85" i="15"/>
  <c r="AK178" i="8"/>
  <c r="AH85" i="15"/>
  <c r="AH178" i="8"/>
  <c r="AJ178" i="8"/>
  <c r="AJ85" i="15"/>
  <c r="AO88" i="15"/>
  <c r="AO86" i="15"/>
  <c r="AO78" i="15"/>
  <c r="AG126" i="15"/>
  <c r="AO126" i="15"/>
  <c r="AO257" i="47"/>
  <c r="AI96" i="15"/>
  <c r="AI108" i="15"/>
  <c r="AI12" i="15"/>
  <c r="AJ99" i="15"/>
  <c r="AJ111" i="15"/>
  <c r="AJ15" i="15"/>
  <c r="AH98" i="15"/>
  <c r="AH110" i="15"/>
  <c r="AH14" i="15"/>
  <c r="AI100" i="15"/>
  <c r="AI112" i="15"/>
  <c r="AI16" i="15"/>
  <c r="AJ100" i="15"/>
  <c r="AJ112" i="15"/>
  <c r="AJ16" i="15"/>
  <c r="AG16" i="15"/>
  <c r="AG100" i="15"/>
  <c r="AO181" i="8"/>
  <c r="AI90" i="15"/>
  <c r="AI183" i="8"/>
  <c r="AJ98" i="15"/>
  <c r="AJ110" i="15"/>
  <c r="AJ14" i="15"/>
  <c r="AJ90" i="15"/>
  <c r="AJ183" i="8"/>
  <c r="AK96" i="15"/>
  <c r="AK108" i="15"/>
  <c r="AK12" i="15"/>
  <c r="AG98" i="15"/>
  <c r="AG14" i="15"/>
  <c r="AO179" i="8"/>
  <c r="AK98" i="15"/>
  <c r="AK110" i="15"/>
  <c r="AK14" i="15"/>
  <c r="AK100" i="15"/>
  <c r="AK112" i="15"/>
  <c r="AK16" i="15"/>
  <c r="AH12" i="15"/>
  <c r="AH96" i="15"/>
  <c r="AH108" i="15"/>
  <c r="AI15" i="15"/>
  <c r="AI99" i="15"/>
  <c r="AI111" i="15"/>
  <c r="AK90" i="15"/>
  <c r="AK183" i="8"/>
  <c r="AO180" i="8"/>
  <c r="AG15" i="15"/>
  <c r="AG99" i="15"/>
  <c r="AK15" i="15"/>
  <c r="AK99" i="15"/>
  <c r="AK111" i="15"/>
  <c r="AG96" i="15"/>
  <c r="AG12" i="15"/>
  <c r="AO177" i="8"/>
  <c r="AO87" i="15"/>
  <c r="AH90" i="15"/>
  <c r="AH183" i="8"/>
  <c r="AH16" i="15"/>
  <c r="AH100" i="15"/>
  <c r="AH112" i="15"/>
  <c r="AI14" i="15"/>
  <c r="AI98" i="15"/>
  <c r="AI110" i="15"/>
  <c r="AO84" i="15"/>
  <c r="AH15" i="15"/>
  <c r="AH99" i="15"/>
  <c r="AH111" i="15"/>
  <c r="AG90" i="15"/>
  <c r="AO172" i="8"/>
  <c r="AG183" i="8"/>
  <c r="AJ12" i="15"/>
  <c r="AJ96" i="15"/>
  <c r="AJ108" i="15"/>
  <c r="AO79" i="15"/>
  <c r="AG91" i="15"/>
  <c r="AG184" i="8"/>
  <c r="AO173" i="8"/>
  <c r="AI184" i="8"/>
  <c r="AI91" i="15"/>
  <c r="AH184" i="8"/>
  <c r="AH91" i="15"/>
  <c r="AO258" i="47"/>
  <c r="AG127" i="15"/>
  <c r="AO127" i="15"/>
  <c r="AK91" i="15"/>
  <c r="AK184" i="8"/>
  <c r="AJ184" i="8"/>
  <c r="AJ91" i="15"/>
  <c r="AO89" i="15"/>
  <c r="AO85" i="15"/>
  <c r="AJ13" i="15"/>
  <c r="AJ97" i="15"/>
  <c r="AJ109" i="15"/>
  <c r="AH13" i="15"/>
  <c r="AH97" i="15"/>
  <c r="AH109" i="15"/>
  <c r="AH101" i="15"/>
  <c r="AH113" i="15"/>
  <c r="AH17" i="15"/>
  <c r="AI101" i="15"/>
  <c r="AI113" i="15"/>
  <c r="AI17" i="15"/>
  <c r="AG97" i="15"/>
  <c r="AO178" i="8"/>
  <c r="AG13" i="15"/>
  <c r="AK97" i="15"/>
  <c r="AK109" i="15"/>
  <c r="AK13" i="15"/>
  <c r="AK101" i="15"/>
  <c r="AK113" i="15"/>
  <c r="AK17" i="15"/>
  <c r="AJ101" i="15"/>
  <c r="AJ113" i="15"/>
  <c r="AJ17" i="15"/>
  <c r="AO182" i="8"/>
  <c r="AG101" i="15"/>
  <c r="AG17" i="15"/>
  <c r="AI13" i="15"/>
  <c r="AI97" i="15"/>
  <c r="AI109" i="15"/>
  <c r="AO15" i="15"/>
  <c r="AO12" i="15"/>
  <c r="AG111" i="15"/>
  <c r="AO111" i="15"/>
  <c r="AO99" i="15"/>
  <c r="AO100" i="15"/>
  <c r="AG112" i="15"/>
  <c r="AO112" i="15"/>
  <c r="AJ18" i="15"/>
  <c r="AJ102" i="15"/>
  <c r="AJ114" i="15"/>
  <c r="AO16" i="15"/>
  <c r="AG102" i="15"/>
  <c r="AG18" i="15"/>
  <c r="AO183" i="8"/>
  <c r="AO14" i="15"/>
  <c r="AK18" i="15"/>
  <c r="AK102" i="15"/>
  <c r="AK114" i="15"/>
  <c r="AO90" i="15"/>
  <c r="AG110" i="15"/>
  <c r="AO110" i="15"/>
  <c r="AO98" i="15"/>
  <c r="AI102" i="15"/>
  <c r="AI114" i="15"/>
  <c r="AI18" i="15"/>
  <c r="AG108" i="15"/>
  <c r="AO108" i="15"/>
  <c r="AO96" i="15"/>
  <c r="AH18" i="15"/>
  <c r="AH102" i="15"/>
  <c r="AH114" i="15"/>
  <c r="AH19" i="15"/>
  <c r="AH103" i="15"/>
  <c r="AH115" i="15"/>
  <c r="AJ103" i="15"/>
  <c r="AJ115" i="15"/>
  <c r="AJ19" i="15"/>
  <c r="AI103" i="15"/>
  <c r="AI115" i="15"/>
  <c r="AI19" i="15"/>
  <c r="AK103" i="15"/>
  <c r="AK115" i="15"/>
  <c r="AK19" i="15"/>
  <c r="AG103" i="15"/>
  <c r="AG19" i="15"/>
  <c r="AO184" i="8"/>
  <c r="AO91" i="15"/>
  <c r="AO17" i="15"/>
  <c r="AO101" i="15"/>
  <c r="AG113" i="15"/>
  <c r="AO113" i="15"/>
  <c r="AO13" i="15"/>
  <c r="AG109" i="15"/>
  <c r="AO109" i="15"/>
  <c r="AO97" i="15"/>
  <c r="AO18" i="15"/>
  <c r="AG114" i="15"/>
  <c r="AO114" i="15"/>
  <c r="AO102" i="15"/>
  <c r="AO19" i="15"/>
  <c r="AO103" i="15"/>
  <c r="AG115" i="15"/>
  <c r="AO115" i="15"/>
</calcChain>
</file>

<file path=xl/sharedStrings.xml><?xml version="1.0" encoding="utf-8"?>
<sst xmlns="http://schemas.openxmlformats.org/spreadsheetml/2006/main" count="33213" uniqueCount="1296">
  <si>
    <t>Cover sheet with high-level information</t>
  </si>
  <si>
    <t>Number of errors in this workbook:</t>
  </si>
  <si>
    <t>Model information</t>
  </si>
  <si>
    <t>Model name</t>
  </si>
  <si>
    <t>Allowances_File</t>
  </si>
  <si>
    <t>File name</t>
  </si>
  <si>
    <t>Financial years are referred to by the year they end - i.e. 2019/20 is referred to as 2020</t>
  </si>
  <si>
    <t>File directory (macro input)</t>
  </si>
  <si>
    <t>The price base is 2018/19 unless otherwise stated</t>
  </si>
  <si>
    <t>Company name</t>
  </si>
  <si>
    <t>All</t>
  </si>
  <si>
    <t>Company short name</t>
  </si>
  <si>
    <t>Sector</t>
  </si>
  <si>
    <t>Model description</t>
  </si>
  <si>
    <t>Version control</t>
  </si>
  <si>
    <t>Version number</t>
  </si>
  <si>
    <t>Version date</t>
  </si>
  <si>
    <t>Latest run number (macro input)</t>
  </si>
  <si>
    <t>Latest run date &amp; time (macro input)</t>
  </si>
  <si>
    <t>Status</t>
  </si>
  <si>
    <t>Draft</t>
  </si>
  <si>
    <t>Model developer(s)</t>
  </si>
  <si>
    <t>[Name]</t>
  </si>
  <si>
    <t>Checked by</t>
  </si>
  <si>
    <t>Check date</t>
  </si>
  <si>
    <t>[Date]</t>
  </si>
  <si>
    <t>Format key</t>
  </si>
  <si>
    <t>Cell format key</t>
  </si>
  <si>
    <t>Cell intentionally blank</t>
  </si>
  <si>
    <t>Value</t>
  </si>
  <si>
    <t>User input</t>
  </si>
  <si>
    <t>Imported value</t>
  </si>
  <si>
    <t>Calculation</t>
  </si>
  <si>
    <t>Output</t>
  </si>
  <si>
    <t>Unique formula / hardcoded value</t>
  </si>
  <si>
    <t>Error checking</t>
  </si>
  <si>
    <t>Annotation</t>
  </si>
  <si>
    <t>Sheet format key</t>
  </si>
  <si>
    <t>Sheet colour</t>
  </si>
  <si>
    <t>Information sheet</t>
  </si>
  <si>
    <t>Control sheet</t>
  </si>
  <si>
    <t>Input sheet</t>
  </si>
  <si>
    <t>Calculation sheet</t>
  </si>
  <si>
    <t>Output sheet</t>
  </si>
  <si>
    <t>Definitions and Lists</t>
  </si>
  <si>
    <t>This sheet houses key definitions and lists used in the workbook</t>
  </si>
  <si>
    <t>Definitions</t>
  </si>
  <si>
    <t>List out key definitions here</t>
  </si>
  <si>
    <t>[Object]</t>
  </si>
  <si>
    <t>[Add definition]</t>
  </si>
  <si>
    <t>[Insert further rows if necessary]</t>
  </si>
  <si>
    <t>Control Lists</t>
  </si>
  <si>
    <t>This is where lists are stored for the workbook that relate to data validation for (local) controls. Insert further rows if necessary</t>
  </si>
  <si>
    <t>Y/N</t>
  </si>
  <si>
    <t>Econometric models</t>
  </si>
  <si>
    <t>Yes</t>
  </si>
  <si>
    <t>Specification 1</t>
  </si>
  <si>
    <t>No</t>
  </si>
  <si>
    <t>Specification 2</t>
  </si>
  <si>
    <t>Specification 3</t>
  </si>
  <si>
    <t>Other Lists</t>
  </si>
  <si>
    <t>This is where other lists are stored for the workbook. For example, when dropdown options are used or where we wish to INDEXMATCH against a selection of names</t>
  </si>
  <si>
    <t>Company</t>
  </si>
  <si>
    <t>Company drop down</t>
  </si>
  <si>
    <t>Sector drop down</t>
  </si>
  <si>
    <t>Sign-off drop down</t>
  </si>
  <si>
    <t>Status drop down</t>
  </si>
  <si>
    <t xml:space="preserve">Yes </t>
  </si>
  <si>
    <t>NGT</t>
  </si>
  <si>
    <t>National Grid Electricity Transmission</t>
  </si>
  <si>
    <t>NGET</t>
  </si>
  <si>
    <t>ET</t>
  </si>
  <si>
    <t>Final</t>
  </si>
  <si>
    <t>SHET</t>
  </si>
  <si>
    <t>Scottish Hydro Electric Transmission</t>
  </si>
  <si>
    <t>GT</t>
  </si>
  <si>
    <t>Sign-off not necessary</t>
  </si>
  <si>
    <t>SPT</t>
  </si>
  <si>
    <t>Scottish Power Transmission</t>
  </si>
  <si>
    <t>GD</t>
  </si>
  <si>
    <t>National Grid Gas Transmission</t>
  </si>
  <si>
    <t>NGGT</t>
  </si>
  <si>
    <t>ED</t>
  </si>
  <si>
    <t>Cadent</t>
  </si>
  <si>
    <t>Cadent - East of England</t>
  </si>
  <si>
    <t>EoE</t>
  </si>
  <si>
    <t>Cadent - London</t>
  </si>
  <si>
    <t>Lon</t>
  </si>
  <si>
    <t>NGN</t>
  </si>
  <si>
    <t>Cadent - North West</t>
  </si>
  <si>
    <t>NW</t>
  </si>
  <si>
    <t>SGN</t>
  </si>
  <si>
    <t>Cadent - West Midlands</t>
  </si>
  <si>
    <t>WM</t>
  </si>
  <si>
    <t>WWU</t>
  </si>
  <si>
    <t>Northern Gas Networks</t>
  </si>
  <si>
    <t>ENW</t>
  </si>
  <si>
    <t>Scotia Gas Networks - Scotland</t>
  </si>
  <si>
    <t>Sc</t>
  </si>
  <si>
    <t>NPG</t>
  </si>
  <si>
    <t>Scotia Gas Networks - Southern</t>
  </si>
  <si>
    <t>So</t>
  </si>
  <si>
    <t>WPD</t>
  </si>
  <si>
    <t>Wales and West Utilities</t>
  </si>
  <si>
    <t>UKPN</t>
  </si>
  <si>
    <t>Electricity North West</t>
  </si>
  <si>
    <t>ENWL</t>
  </si>
  <si>
    <t>SPEN</t>
  </si>
  <si>
    <t>Northern Powergrid - North East</t>
  </si>
  <si>
    <t>NPgN</t>
  </si>
  <si>
    <t>SSE</t>
  </si>
  <si>
    <t>Northern Powergrid - Yorkshire</t>
  </si>
  <si>
    <t>NPgY</t>
  </si>
  <si>
    <t>Western Power Distribution - West Midlands</t>
  </si>
  <si>
    <t>WMID</t>
  </si>
  <si>
    <t>Western Power Distribution - East Midlands</t>
  </si>
  <si>
    <t>EMID</t>
  </si>
  <si>
    <t>Western Power Distribution - South Wales</t>
  </si>
  <si>
    <t>SWALES</t>
  </si>
  <si>
    <t>Western Power Distribution - South West</t>
  </si>
  <si>
    <t>SWEST</t>
  </si>
  <si>
    <t>UK Power Networks - London</t>
  </si>
  <si>
    <t>LPN</t>
  </si>
  <si>
    <t>UK Power Networks - South East</t>
  </si>
  <si>
    <t>SPN</t>
  </si>
  <si>
    <t>UK Power Networks - Eastern</t>
  </si>
  <si>
    <t>EPN</t>
  </si>
  <si>
    <t>SP Energy Networks - Distribution</t>
  </si>
  <si>
    <t>SPD</t>
  </si>
  <si>
    <t>SP Energy Networks - Manweb</t>
  </si>
  <si>
    <t>SPMW</t>
  </si>
  <si>
    <t>Scottish and Southern Energy - Hydro Electric</t>
  </si>
  <si>
    <t>SSEH</t>
  </si>
  <si>
    <t>Scottish and Southern Energy - Distribution</t>
  </si>
  <si>
    <t>SSES</t>
  </si>
  <si>
    <t>Number of errors on this sheet:</t>
  </si>
  <si>
    <t>Data from:</t>
  </si>
  <si>
    <t>Run date:</t>
  </si>
  <si>
    <t>Run number:</t>
  </si>
  <si>
    <t>Pre-RIIO</t>
  </si>
  <si>
    <t>RIIO-1</t>
  </si>
  <si>
    <t>RIIO-2</t>
  </si>
  <si>
    <t>[Optional]</t>
  </si>
  <si>
    <t>Comment Log</t>
  </si>
  <si>
    <t>Control</t>
  </si>
  <si>
    <t>[Optional column headings F-K]</t>
  </si>
  <si>
    <t>Units</t>
  </si>
  <si>
    <t>C1</t>
  </si>
  <si>
    <t>C2</t>
  </si>
  <si>
    <t>Ref</t>
  </si>
  <si>
    <t>Cmnt</t>
  </si>
  <si>
    <t>Constants</t>
  </si>
  <si>
    <t>Total</t>
  </si>
  <si>
    <t>[…]</t>
  </si>
  <si>
    <t>Author</t>
  </si>
  <si>
    <t>Date</t>
  </si>
  <si>
    <t>Comment</t>
  </si>
  <si>
    <t>These toggles are for illustration purposes. The actual toggles used in the spreadsheet will be developed as the specific model is built</t>
  </si>
  <si>
    <t>Drop-down</t>
  </si>
  <si>
    <t>Model001</t>
  </si>
  <si>
    <t>£m</t>
  </si>
  <si>
    <t>Check</t>
  </si>
  <si>
    <t>Under this final heading, include as many logical tests for errors as appropriate</t>
  </si>
  <si>
    <t>[Logical test 1]</t>
  </si>
  <si>
    <t>[Logical test 2]</t>
  </si>
  <si>
    <t>Summary of all checks</t>
  </si>
  <si>
    <t>Cost type</t>
  </si>
  <si>
    <t>Cost level</t>
  </si>
  <si>
    <t>Totex</t>
  </si>
  <si>
    <t>Modelled costs by different model</t>
  </si>
  <si>
    <t>Disaggregated costs - Ofgem view from bottom up assessment</t>
  </si>
  <si>
    <t>Granular information on Ofgem modelled costs using bottom up assessment</t>
  </si>
  <si>
    <t>Opex</t>
  </si>
  <si>
    <t>Controllable Opex</t>
  </si>
  <si>
    <t>Total Controllable Opex</t>
  </si>
  <si>
    <t>Work Management</t>
  </si>
  <si>
    <t>Total Work Management</t>
  </si>
  <si>
    <t>Asset Management</t>
  </si>
  <si>
    <t>Operations Management</t>
  </si>
  <si>
    <t>Customer Management</t>
  </si>
  <si>
    <t>System Control</t>
  </si>
  <si>
    <t>Work Execution</t>
  </si>
  <si>
    <t>Total Work Execution</t>
  </si>
  <si>
    <t>Emergency</t>
  </si>
  <si>
    <t>Repair</t>
  </si>
  <si>
    <t>Maintenance</t>
  </si>
  <si>
    <t>SIU</t>
  </si>
  <si>
    <t>ODA</t>
  </si>
  <si>
    <t>Business Support</t>
  </si>
  <si>
    <t>Total Business Support</t>
  </si>
  <si>
    <t>IT &amp; Telecom</t>
  </si>
  <si>
    <t>Property Management</t>
  </si>
  <si>
    <t>HR &amp; Non-Operational Training</t>
  </si>
  <si>
    <t>Audit, Finance &amp; Regulation</t>
  </si>
  <si>
    <t>Insurance</t>
  </si>
  <si>
    <t>Procurement</t>
  </si>
  <si>
    <t>CEO &amp; Group Management</t>
  </si>
  <si>
    <t>Stores &amp; Logistics</t>
  </si>
  <si>
    <t>Other</t>
  </si>
  <si>
    <t>Training &amp; Apprentices</t>
  </si>
  <si>
    <t>Non-Controllable Costs</t>
  </si>
  <si>
    <t>Total Non-Controllable Costs</t>
  </si>
  <si>
    <t>Shrinkage</t>
  </si>
  <si>
    <t>Ofgem Licence</t>
  </si>
  <si>
    <t>Network Rates</t>
  </si>
  <si>
    <t>Established pension deficit recovery plan payment</t>
  </si>
  <si>
    <t>PPF levy costs</t>
  </si>
  <si>
    <t>Pension scheme administration costs</t>
  </si>
  <si>
    <t>NTS Pension Recharge</t>
  </si>
  <si>
    <t>Bad debt</t>
  </si>
  <si>
    <t>NTS exit costs</t>
  </si>
  <si>
    <t>Innovation</t>
  </si>
  <si>
    <t>Capex</t>
  </si>
  <si>
    <t>LTS, storage and entry</t>
  </si>
  <si>
    <t>Connections</t>
  </si>
  <si>
    <t>Reinforcement</t>
  </si>
  <si>
    <t>Diversions</t>
  </si>
  <si>
    <t>Governors</t>
  </si>
  <si>
    <t>Transport &amp; Plant</t>
  </si>
  <si>
    <t>Other Capex</t>
  </si>
  <si>
    <t>Repex</t>
  </si>
  <si>
    <t>Tier 1 Mains</t>
  </si>
  <si>
    <t>Tier 2 &amp; 3 Mains</t>
  </si>
  <si>
    <t>Other Mains</t>
  </si>
  <si>
    <t>Services</t>
  </si>
  <si>
    <t>Capitalised Replacement</t>
  </si>
  <si>
    <t>Mains Diversions</t>
  </si>
  <si>
    <t>MOBs</t>
  </si>
  <si>
    <t>Robotic Intervention</t>
  </si>
  <si>
    <t>Scalar type</t>
  </si>
  <si>
    <t>Scalars to apply to cost items</t>
  </si>
  <si>
    <t>scalar</t>
  </si>
  <si>
    <t>Business Plan Incentive (BPI)</t>
  </si>
  <si>
    <t>BPI inputs</t>
  </si>
  <si>
    <t>Business Plan Incentives</t>
  </si>
  <si>
    <t>Business Plan Incentive Assessment</t>
  </si>
  <si>
    <t>Proportion, high confidence</t>
  </si>
  <si>
    <t>%</t>
  </si>
  <si>
    <t>Incentive rates and cap</t>
  </si>
  <si>
    <t>Weighted incentive strength</t>
  </si>
  <si>
    <t>Incentive for high confidence</t>
  </si>
  <si>
    <t>Incentive for low confidence</t>
  </si>
  <si>
    <t>Incentives to apply to rewards and penalties</t>
  </si>
  <si>
    <t>Disallowance for minimum thresholds</t>
  </si>
  <si>
    <t>Incentive, penalty (low cost)</t>
  </si>
  <si>
    <t>Calculating efficient costs</t>
  </si>
  <si>
    <t>Adjusted assessed costs, pre-efficiency challenge</t>
  </si>
  <si>
    <t>Modelled costs, post reversals</t>
  </si>
  <si>
    <t>Adjusted assessed costs, post-efficiency challenge</t>
  </si>
  <si>
    <t>Efficiency scalar</t>
  </si>
  <si>
    <t>Calculations disaggregated efficient costs, EoE</t>
  </si>
  <si>
    <t>Implied adjustment factor</t>
  </si>
  <si>
    <t>Applying the scaling factor to disaggregated results derived through a bottom-up assessment</t>
  </si>
  <si>
    <t>Calculations disaggregated efficient costs, Lon</t>
  </si>
  <si>
    <t>Calculations disaggregated efficient costs, NW</t>
  </si>
  <si>
    <t>Calculations disaggregated efficient costs, WM</t>
  </si>
  <si>
    <t>Calculations disaggregated efficient costs, NGN</t>
  </si>
  <si>
    <t>Calculations disaggregated efficient costs, Sc</t>
  </si>
  <si>
    <t>Calculations disaggregated efficient costs, So</t>
  </si>
  <si>
    <t>Calculations disaggregated efficient costs, WWU</t>
  </si>
  <si>
    <t>Allowances - calculation</t>
  </si>
  <si>
    <t>Descriptor</t>
  </si>
  <si>
    <t>Compares Ofgem modelled costs and company submissions, both excluding RPEs</t>
  </si>
  <si>
    <t>Efficient costs, ex RPEs</t>
  </si>
  <si>
    <t>Company forecast costs, excluding RPEs</t>
  </si>
  <si>
    <t>Company forecast costs, ex RPEs</t>
  </si>
  <si>
    <t>Business Plan Incentive</t>
  </si>
  <si>
    <t>Low confidence costs - Ofgem</t>
  </si>
  <si>
    <t>Low confidence costs - company</t>
  </si>
  <si>
    <t>Gap, high confidence costs</t>
  </si>
  <si>
    <t>Gap, low confidence costs</t>
  </si>
  <si>
    <t>Reward, high confidence costs</t>
  </si>
  <si>
    <t>Penalty, low confidence costs</t>
  </si>
  <si>
    <t>Net BPI outcome, prior to cap</t>
  </si>
  <si>
    <t>logic</t>
  </si>
  <si>
    <t>BPI cap (absolute)</t>
  </si>
  <si>
    <t>Allowances - outputs</t>
  </si>
  <si>
    <t>Presentation of total cost allowance</t>
  </si>
  <si>
    <t>Allowed costs</t>
  </si>
  <si>
    <t>BPI reward/ penalty</t>
  </si>
  <si>
    <t>Uncertainty mechanisms</t>
  </si>
  <si>
    <t>Allowed efficient costs, ex RPEs</t>
  </si>
  <si>
    <t>Ntwk</t>
  </si>
  <si>
    <t>Ofgem view of company high confidence costs</t>
  </si>
  <si>
    <t>High confidence costs, Ofgem own</t>
  </si>
  <si>
    <t>High confidence costs, Ofgem view network</t>
  </si>
  <si>
    <t>Weighted incentive rate</t>
  </si>
  <si>
    <t>Low confidence costs, Ofgem own</t>
  </si>
  <si>
    <t>Low confidence costs, Ofgem view network</t>
  </si>
  <si>
    <t>Gap, high confidence</t>
  </si>
  <si>
    <t>Gap, low confidence</t>
  </si>
  <si>
    <t>Reward, high confidence</t>
  </si>
  <si>
    <t>Penalty, low confidence</t>
  </si>
  <si>
    <t>Net BPI outcome, uncapped</t>
  </si>
  <si>
    <t>Unprofiled net BPI outcome, after applying cap</t>
  </si>
  <si>
    <t>BPI outcome across years</t>
  </si>
  <si>
    <t>BPI outcome applied to Yr 1 only</t>
  </si>
  <si>
    <t>Ofgem modelled costs - cost not subject to additional efficiency challenge; pass-through (exc RPEs)</t>
  </si>
  <si>
    <t>Ofgem modelled costs - cost not subject to additional efficiency challenge; uncertainty mechanisms (exc RPEs)</t>
  </si>
  <si>
    <t>Other additions</t>
  </si>
  <si>
    <t>Pass-through items, uncertainty mechanisms and costs subject to separate assessment</t>
  </si>
  <si>
    <t>Baseline totex</t>
  </si>
  <si>
    <t>Best view totex</t>
  </si>
  <si>
    <t>All totex</t>
  </si>
  <si>
    <t>Modelled costs pre-efficiency challenge</t>
  </si>
  <si>
    <t>Company submitted costs, excluding RPEs</t>
  </si>
  <si>
    <t>As above</t>
  </si>
  <si>
    <t>Network cost submission</t>
  </si>
  <si>
    <t>Information on Ofgem and network view of totex, post-efficiency challenge</t>
  </si>
  <si>
    <t>Totex top down</t>
  </si>
  <si>
    <t>Repairs</t>
  </si>
  <si>
    <t>Statutory Independent Undertakings (SIU)</t>
  </si>
  <si>
    <t>Other Direct Activities (ODA)</t>
  </si>
  <si>
    <t>LTS Pipelines, Storage &amp; Entry</t>
  </si>
  <si>
    <t>Tier 1</t>
  </si>
  <si>
    <t>Tier 2A</t>
  </si>
  <si>
    <t>Tier 2B &amp; 3</t>
  </si>
  <si>
    <t>Other mains</t>
  </si>
  <si>
    <t>Non-controllable cost categories</t>
  </si>
  <si>
    <t>EoETotal Non-Controllable Costs</t>
  </si>
  <si>
    <t>EoEShrinkage</t>
  </si>
  <si>
    <t>EoEOfgem Licence</t>
  </si>
  <si>
    <t>EoENetwork Rates</t>
  </si>
  <si>
    <t>EoEEstablished pension deficit recovery plan payment</t>
  </si>
  <si>
    <t>EoEPPF levy costs</t>
  </si>
  <si>
    <t>EoEPension scheme administration costs</t>
  </si>
  <si>
    <t>EoEBad debt</t>
  </si>
  <si>
    <t>EoENTS exit costs</t>
  </si>
  <si>
    <t>EoEOther</t>
  </si>
  <si>
    <t>Additional pass through items excluded from assessment at normalisation stage</t>
  </si>
  <si>
    <t>Pass through_1</t>
  </si>
  <si>
    <t>EoEPass through_1</t>
  </si>
  <si>
    <t>Pass through_2</t>
  </si>
  <si>
    <t>EoEPass through_2</t>
  </si>
  <si>
    <t>Pass through_3</t>
  </si>
  <si>
    <t>EoEPass through_3</t>
  </si>
  <si>
    <t>Pass through_4</t>
  </si>
  <si>
    <t>EoEPass through_4</t>
  </si>
  <si>
    <t>Pass through_5</t>
  </si>
  <si>
    <t>EoEPass through_5</t>
  </si>
  <si>
    <t/>
  </si>
  <si>
    <t>Pass through_6</t>
  </si>
  <si>
    <t>EoEPass through_6</t>
  </si>
  <si>
    <t>Pass through_7</t>
  </si>
  <si>
    <t>EoEPass through_7</t>
  </si>
  <si>
    <t>Pass through_8</t>
  </si>
  <si>
    <t>EoEPass through_8</t>
  </si>
  <si>
    <t>Pass through_9</t>
  </si>
  <si>
    <t>EoEPass through_9</t>
  </si>
  <si>
    <t>Pass through_10</t>
  </si>
  <si>
    <t>EoEPass through_10</t>
  </si>
  <si>
    <t>Pass through_11</t>
  </si>
  <si>
    <t>EoEPass through_11</t>
  </si>
  <si>
    <t>Pass through_12</t>
  </si>
  <si>
    <t>EoEPass through_12</t>
  </si>
  <si>
    <t>Pass through_13</t>
  </si>
  <si>
    <t>EoEPass through_13</t>
  </si>
  <si>
    <t>Pass through_14</t>
  </si>
  <si>
    <t>EoEPass through_14</t>
  </si>
  <si>
    <t>Pass through_15</t>
  </si>
  <si>
    <t>EoEPass through_15</t>
  </si>
  <si>
    <t>Uncertainty mechanisms_1</t>
  </si>
  <si>
    <t>EoEUncertainty mechanisms_1</t>
  </si>
  <si>
    <t>Uncertainty mechanisms_2</t>
  </si>
  <si>
    <t>EoEUncertainty mechanisms_2</t>
  </si>
  <si>
    <t>Uncertainty mechanisms_3</t>
  </si>
  <si>
    <t>EoEUncertainty mechanisms_3</t>
  </si>
  <si>
    <t>Uncertainty mechanisms_4</t>
  </si>
  <si>
    <t>EoEUncertainty mechanisms_4</t>
  </si>
  <si>
    <t>Uncertainty mechanisms_5</t>
  </si>
  <si>
    <t>EoEUncertainty mechanisms_5</t>
  </si>
  <si>
    <t>Uncertainty mechanisms_6</t>
  </si>
  <si>
    <t>EoEUncertainty mechanisms_6</t>
  </si>
  <si>
    <t>Uncertainty mechanisms_7</t>
  </si>
  <si>
    <t>EoEUncertainty mechanisms_7</t>
  </si>
  <si>
    <t>Uncertainty mechanisms_8</t>
  </si>
  <si>
    <t>EoEUncertainty mechanisms_8</t>
  </si>
  <si>
    <t>Uncertainty mechanisms_9</t>
  </si>
  <si>
    <t>EoEUncertainty mechanisms_9</t>
  </si>
  <si>
    <t>Uncertainty mechanisms_10</t>
  </si>
  <si>
    <t>EoEUncertainty mechanisms_10</t>
  </si>
  <si>
    <t>Uncertainty mechanisms_11</t>
  </si>
  <si>
    <t>EoEUncertainty mechanisms_11</t>
  </si>
  <si>
    <t>Uncertainty mechanisms_12</t>
  </si>
  <si>
    <t>EoEUncertainty mechanisms_12</t>
  </si>
  <si>
    <t>Uncertainty mechanisms_13</t>
  </si>
  <si>
    <t>EoEUncertainty mechanisms_13</t>
  </si>
  <si>
    <t>Uncertainty mechanisms_14</t>
  </si>
  <si>
    <t>EoEUncertainty mechanisms_14</t>
  </si>
  <si>
    <t>Uncertainty mechanisms_15</t>
  </si>
  <si>
    <t>EoEUncertainty mechanisms_15</t>
  </si>
  <si>
    <t>Uncertainty mechanisms_16</t>
  </si>
  <si>
    <t>EoEUncertainty mechanisms_16</t>
  </si>
  <si>
    <t>Uncertainty mechanisms_17</t>
  </si>
  <si>
    <t>EoEUncertainty mechanisms_17</t>
  </si>
  <si>
    <t>Uncertainty mechanisms_18</t>
  </si>
  <si>
    <t>EoEUncertainty mechanisms_18</t>
  </si>
  <si>
    <t>Uncertainty mechanisms_19</t>
  </si>
  <si>
    <t>EoEUncertainty mechanisms_19</t>
  </si>
  <si>
    <t>Uncertainty mechanisms_20</t>
  </si>
  <si>
    <t>EoEUncertainty mechanisms_20</t>
  </si>
  <si>
    <t>LonTotal Non-Controllable Costs</t>
  </si>
  <si>
    <t>LonShrinkage</t>
  </si>
  <si>
    <t>LonOfgem Licence</t>
  </si>
  <si>
    <t>LonNetwork Rates</t>
  </si>
  <si>
    <t>LonEstablished pension deficit recovery plan payment</t>
  </si>
  <si>
    <t>LonPPF levy costs</t>
  </si>
  <si>
    <t>LonPension scheme administration costs</t>
  </si>
  <si>
    <t>LonBad debt</t>
  </si>
  <si>
    <t>LonNTS exit costs</t>
  </si>
  <si>
    <t>LonOther</t>
  </si>
  <si>
    <t>LonPass through_1</t>
  </si>
  <si>
    <t>LonPass through_2</t>
  </si>
  <si>
    <t>LonPass through_3</t>
  </si>
  <si>
    <t>LonPass through_4</t>
  </si>
  <si>
    <t>LonPass through_5</t>
  </si>
  <si>
    <t>LonPass through_6</t>
  </si>
  <si>
    <t>LonPass through_7</t>
  </si>
  <si>
    <t>LonPass through_8</t>
  </si>
  <si>
    <t>LonPass through_9</t>
  </si>
  <si>
    <t>LonPass through_10</t>
  </si>
  <si>
    <t>LonPass through_11</t>
  </si>
  <si>
    <t>LonPass through_12</t>
  </si>
  <si>
    <t>LonPass through_13</t>
  </si>
  <si>
    <t>LonPass through_14</t>
  </si>
  <si>
    <t>LonPass through_15</t>
  </si>
  <si>
    <t>LonUncertainty mechanisms_1</t>
  </si>
  <si>
    <t>LonUncertainty mechanisms_2</t>
  </si>
  <si>
    <t>LonUncertainty mechanisms_3</t>
  </si>
  <si>
    <t>LonUncertainty mechanisms_4</t>
  </si>
  <si>
    <t>LonUncertainty mechanisms_5</t>
  </si>
  <si>
    <t>LonUncertainty mechanisms_6</t>
  </si>
  <si>
    <t>LonUncertainty mechanisms_7</t>
  </si>
  <si>
    <t>LonUncertainty mechanisms_8</t>
  </si>
  <si>
    <t>LonUncertainty mechanisms_9</t>
  </si>
  <si>
    <t>LonUncertainty mechanisms_10</t>
  </si>
  <si>
    <t>LonUncertainty mechanisms_11</t>
  </si>
  <si>
    <t>LonUncertainty mechanisms_12</t>
  </si>
  <si>
    <t>LonUncertainty mechanisms_13</t>
  </si>
  <si>
    <t>LonUncertainty mechanisms_14</t>
  </si>
  <si>
    <t>LonUncertainty mechanisms_15</t>
  </si>
  <si>
    <t>LonUncertainty mechanisms_16</t>
  </si>
  <si>
    <t>LonUncertainty mechanisms_17</t>
  </si>
  <si>
    <t>LonUncertainty mechanisms_18</t>
  </si>
  <si>
    <t>LonUncertainty mechanisms_19</t>
  </si>
  <si>
    <t>LonUncertainty mechanisms_20</t>
  </si>
  <si>
    <t>NWTotal Non-Controllable Costs</t>
  </si>
  <si>
    <t>NWShrinkage</t>
  </si>
  <si>
    <t>NWOfgem Licence</t>
  </si>
  <si>
    <t>NWNetwork Rates</t>
  </si>
  <si>
    <t>NWEstablished pension deficit recovery plan payment</t>
  </si>
  <si>
    <t>NWPPF levy costs</t>
  </si>
  <si>
    <t>NWPension scheme administration costs</t>
  </si>
  <si>
    <t>NWBad debt</t>
  </si>
  <si>
    <t>NWNTS exit costs</t>
  </si>
  <si>
    <t>NWOther</t>
  </si>
  <si>
    <t>NWPass through_1</t>
  </si>
  <si>
    <t>NWPass through_2</t>
  </si>
  <si>
    <t>NWPass through_3</t>
  </si>
  <si>
    <t>NWPass through_4</t>
  </si>
  <si>
    <t>NWPass through_5</t>
  </si>
  <si>
    <t>NWPass through_6</t>
  </si>
  <si>
    <t>NWPass through_7</t>
  </si>
  <si>
    <t>NWPass through_8</t>
  </si>
  <si>
    <t>NWPass through_9</t>
  </si>
  <si>
    <t>NWPass through_10</t>
  </si>
  <si>
    <t>NWPass through_11</t>
  </si>
  <si>
    <t>NWPass through_12</t>
  </si>
  <si>
    <t>NWPass through_13</t>
  </si>
  <si>
    <t>NWPass through_14</t>
  </si>
  <si>
    <t>NWPass through_15</t>
  </si>
  <si>
    <t>NWUncertainty mechanisms_1</t>
  </si>
  <si>
    <t>NWUncertainty mechanisms_2</t>
  </si>
  <si>
    <t>NWUncertainty mechanisms_3</t>
  </si>
  <si>
    <t>NWUncertainty mechanisms_4</t>
  </si>
  <si>
    <t>NWUncertainty mechanisms_5</t>
  </si>
  <si>
    <t>NWUncertainty mechanisms_6</t>
  </si>
  <si>
    <t>NWUncertainty mechanisms_7</t>
  </si>
  <si>
    <t>NWUncertainty mechanisms_8</t>
  </si>
  <si>
    <t>NWUncertainty mechanisms_9</t>
  </si>
  <si>
    <t>NWUncertainty mechanisms_10</t>
  </si>
  <si>
    <t>NWUncertainty mechanisms_11</t>
  </si>
  <si>
    <t>NWUncertainty mechanisms_12</t>
  </si>
  <si>
    <t>NWUncertainty mechanisms_13</t>
  </si>
  <si>
    <t>NWUncertainty mechanisms_14</t>
  </si>
  <si>
    <t>NWUncertainty mechanisms_15</t>
  </si>
  <si>
    <t>NWUncertainty mechanisms_16</t>
  </si>
  <si>
    <t>NWUncertainty mechanisms_17</t>
  </si>
  <si>
    <t>NWUncertainty mechanisms_18</t>
  </si>
  <si>
    <t>NWUncertainty mechanisms_19</t>
  </si>
  <si>
    <t>NWUncertainty mechanisms_20</t>
  </si>
  <si>
    <t>WMTotal Non-Controllable Costs</t>
  </si>
  <si>
    <t>WMShrinkage</t>
  </si>
  <si>
    <t>WMOfgem Licence</t>
  </si>
  <si>
    <t>WMNetwork Rates</t>
  </si>
  <si>
    <t>WMEstablished pension deficit recovery plan payment</t>
  </si>
  <si>
    <t>WMPPF levy costs</t>
  </si>
  <si>
    <t>WMPension scheme administration costs</t>
  </si>
  <si>
    <t>WMBad debt</t>
  </si>
  <si>
    <t>WMNTS exit costs</t>
  </si>
  <si>
    <t>WMOther</t>
  </si>
  <si>
    <t>WMPass through_1</t>
  </si>
  <si>
    <t>WMPass through_2</t>
  </si>
  <si>
    <t>WMPass through_3</t>
  </si>
  <si>
    <t>WMPass through_4</t>
  </si>
  <si>
    <t>WMPass through_5</t>
  </si>
  <si>
    <t>WMPass through_6</t>
  </si>
  <si>
    <t>WMPass through_7</t>
  </si>
  <si>
    <t>WMPass through_8</t>
  </si>
  <si>
    <t>WMPass through_9</t>
  </si>
  <si>
    <t>WMPass through_10</t>
  </si>
  <si>
    <t>WMPass through_11</t>
  </si>
  <si>
    <t>WMPass through_12</t>
  </si>
  <si>
    <t>WMPass through_13</t>
  </si>
  <si>
    <t>WMPass through_14</t>
  </si>
  <si>
    <t>WMPass through_15</t>
  </si>
  <si>
    <t>WMUncertainty mechanisms_1</t>
  </si>
  <si>
    <t>WMUncertainty mechanisms_2</t>
  </si>
  <si>
    <t>WMUncertainty mechanisms_3</t>
  </si>
  <si>
    <t>WMUncertainty mechanisms_4</t>
  </si>
  <si>
    <t>WMUncertainty mechanisms_5</t>
  </si>
  <si>
    <t>WMUncertainty mechanisms_6</t>
  </si>
  <si>
    <t>WMUncertainty mechanisms_7</t>
  </si>
  <si>
    <t>WMUncertainty mechanisms_8</t>
  </si>
  <si>
    <t>WMUncertainty mechanisms_9</t>
  </si>
  <si>
    <t>WMUncertainty mechanisms_10</t>
  </si>
  <si>
    <t>WMUncertainty mechanisms_11</t>
  </si>
  <si>
    <t>WMUncertainty mechanisms_12</t>
  </si>
  <si>
    <t>WMUncertainty mechanisms_13</t>
  </si>
  <si>
    <t>WMUncertainty mechanisms_14</t>
  </si>
  <si>
    <t>WMUncertainty mechanisms_15</t>
  </si>
  <si>
    <t>WMUncertainty mechanisms_16</t>
  </si>
  <si>
    <t>WMUncertainty mechanisms_17</t>
  </si>
  <si>
    <t>WMUncertainty mechanisms_18</t>
  </si>
  <si>
    <t>WMUncertainty mechanisms_19</t>
  </si>
  <si>
    <t>WMUncertainty mechanisms_20</t>
  </si>
  <si>
    <t>NGNTotal Non-Controllable Costs</t>
  </si>
  <si>
    <t>NGNShrinkage</t>
  </si>
  <si>
    <t>NGNOfgem Licence</t>
  </si>
  <si>
    <t>NGNNetwork Rates</t>
  </si>
  <si>
    <t>NGNEstablished pension deficit recovery plan payment</t>
  </si>
  <si>
    <t>NGNPPF levy costs</t>
  </si>
  <si>
    <t>NGNPension scheme administration costs</t>
  </si>
  <si>
    <t>NGNBad debt</t>
  </si>
  <si>
    <t>NGNNTS exit costs</t>
  </si>
  <si>
    <t>NGNOther</t>
  </si>
  <si>
    <t>NGNPass through_1</t>
  </si>
  <si>
    <t>NGNPass through_2</t>
  </si>
  <si>
    <t>NGNPass through_3</t>
  </si>
  <si>
    <t>NGNPass through_4</t>
  </si>
  <si>
    <t>NGNPass through_5</t>
  </si>
  <si>
    <t>NGNPass through_6</t>
  </si>
  <si>
    <t>NGNPass through_7</t>
  </si>
  <si>
    <t>NGNPass through_8</t>
  </si>
  <si>
    <t>NGNPass through_9</t>
  </si>
  <si>
    <t>NGNPass through_10</t>
  </si>
  <si>
    <t>NGNPass through_11</t>
  </si>
  <si>
    <t>NGNPass through_12</t>
  </si>
  <si>
    <t>NGNPass through_13</t>
  </si>
  <si>
    <t>NGNPass through_14</t>
  </si>
  <si>
    <t>NGNPass through_15</t>
  </si>
  <si>
    <t>NGNUncertainty mechanisms_1</t>
  </si>
  <si>
    <t>NGNUncertainty mechanisms_2</t>
  </si>
  <si>
    <t>NGNUncertainty mechanisms_3</t>
  </si>
  <si>
    <t>NGNUncertainty mechanisms_4</t>
  </si>
  <si>
    <t>NGNUncertainty mechanisms_5</t>
  </si>
  <si>
    <t>NGNUncertainty mechanisms_6</t>
  </si>
  <si>
    <t>NGNUncertainty mechanisms_7</t>
  </si>
  <si>
    <t>NGNUncertainty mechanisms_8</t>
  </si>
  <si>
    <t>NGNUncertainty mechanisms_9</t>
  </si>
  <si>
    <t>NGNUncertainty mechanisms_10</t>
  </si>
  <si>
    <t>NGNUncertainty mechanisms_11</t>
  </si>
  <si>
    <t>NGNUncertainty mechanisms_12</t>
  </si>
  <si>
    <t>NGNUncertainty mechanisms_13</t>
  </si>
  <si>
    <t>NGNUncertainty mechanisms_14</t>
  </si>
  <si>
    <t>NGNUncertainty mechanisms_15</t>
  </si>
  <si>
    <t>NGNUncertainty mechanisms_16</t>
  </si>
  <si>
    <t>NGNUncertainty mechanisms_17</t>
  </si>
  <si>
    <t>NGNUncertainty mechanisms_18</t>
  </si>
  <si>
    <t>NGNUncertainty mechanisms_19</t>
  </si>
  <si>
    <t>NGNUncertainty mechanisms_20</t>
  </si>
  <si>
    <t>ScTotal Non-Controllable Costs</t>
  </si>
  <si>
    <t>ScShrinkage</t>
  </si>
  <si>
    <t>ScOfgem Licence</t>
  </si>
  <si>
    <t>ScNetwork Rates</t>
  </si>
  <si>
    <t>ScEstablished pension deficit recovery plan payment</t>
  </si>
  <si>
    <t>ScPPF levy costs</t>
  </si>
  <si>
    <t>ScPension scheme administration costs</t>
  </si>
  <si>
    <t>ScBad debt</t>
  </si>
  <si>
    <t>ScNTS exit costs</t>
  </si>
  <si>
    <t>ScOther</t>
  </si>
  <si>
    <t>ScPass through_1</t>
  </si>
  <si>
    <t>ScPass through_2</t>
  </si>
  <si>
    <t>ScPass through_3</t>
  </si>
  <si>
    <t>ScPass through_4</t>
  </si>
  <si>
    <t>ScPass through_5</t>
  </si>
  <si>
    <t>ScPass through_6</t>
  </si>
  <si>
    <t>ScPass through_7</t>
  </si>
  <si>
    <t>ScPass through_8</t>
  </si>
  <si>
    <t>ScPass through_9</t>
  </si>
  <si>
    <t>ScPass through_10</t>
  </si>
  <si>
    <t>ScPass through_11</t>
  </si>
  <si>
    <t>ScPass through_12</t>
  </si>
  <si>
    <t>ScPass through_13</t>
  </si>
  <si>
    <t>ScPass through_14</t>
  </si>
  <si>
    <t>ScPass through_15</t>
  </si>
  <si>
    <t>ScUncertainty mechanisms_1</t>
  </si>
  <si>
    <t>ScUncertainty mechanisms_2</t>
  </si>
  <si>
    <t>ScUncertainty mechanisms_3</t>
  </si>
  <si>
    <t>ScUncertainty mechanisms_4</t>
  </si>
  <si>
    <t>ScUncertainty mechanisms_5</t>
  </si>
  <si>
    <t>ScUncertainty mechanisms_6</t>
  </si>
  <si>
    <t>ScUncertainty mechanisms_7</t>
  </si>
  <si>
    <t>ScUncertainty mechanisms_8</t>
  </si>
  <si>
    <t>ScUncertainty mechanisms_9</t>
  </si>
  <si>
    <t>ScUncertainty mechanisms_10</t>
  </si>
  <si>
    <t>ScUncertainty mechanisms_11</t>
  </si>
  <si>
    <t>ScUncertainty mechanisms_12</t>
  </si>
  <si>
    <t>ScUncertainty mechanisms_13</t>
  </si>
  <si>
    <t>ScUncertainty mechanisms_14</t>
  </si>
  <si>
    <t>ScUncertainty mechanisms_15</t>
  </si>
  <si>
    <t>ScUncertainty mechanisms_16</t>
  </si>
  <si>
    <t>ScUncertainty mechanisms_17</t>
  </si>
  <si>
    <t>ScUncertainty mechanisms_18</t>
  </si>
  <si>
    <t>ScUncertainty mechanisms_19</t>
  </si>
  <si>
    <t>ScUncertainty mechanisms_20</t>
  </si>
  <si>
    <t>SoTotal Non-Controllable Costs</t>
  </si>
  <si>
    <t>SoShrinkage</t>
  </si>
  <si>
    <t>SoOfgem Licence</t>
  </si>
  <si>
    <t>SoNetwork Rates</t>
  </si>
  <si>
    <t>SoEstablished pension deficit recovery plan payment</t>
  </si>
  <si>
    <t>SoPPF levy costs</t>
  </si>
  <si>
    <t>SoPension scheme administration costs</t>
  </si>
  <si>
    <t>SoBad debt</t>
  </si>
  <si>
    <t>SoNTS exit costs</t>
  </si>
  <si>
    <t>SoOther</t>
  </si>
  <si>
    <t>SoPass through_1</t>
  </si>
  <si>
    <t>SoPass through_2</t>
  </si>
  <si>
    <t>SoPass through_3</t>
  </si>
  <si>
    <t>SoPass through_4</t>
  </si>
  <si>
    <t>SoPass through_5</t>
  </si>
  <si>
    <t>SoPass through_6</t>
  </si>
  <si>
    <t>SoPass through_7</t>
  </si>
  <si>
    <t>SoPass through_8</t>
  </si>
  <si>
    <t>SoPass through_9</t>
  </si>
  <si>
    <t>SoPass through_10</t>
  </si>
  <si>
    <t>SoPass through_11</t>
  </si>
  <si>
    <t>SoPass through_12</t>
  </si>
  <si>
    <t>SoPass through_13</t>
  </si>
  <si>
    <t>SoPass through_14</t>
  </si>
  <si>
    <t>SoPass through_15</t>
  </si>
  <si>
    <t>SoUncertainty mechanisms_1</t>
  </si>
  <si>
    <t>SoUncertainty mechanisms_2</t>
  </si>
  <si>
    <t>SoUncertainty mechanisms_3</t>
  </si>
  <si>
    <t>SoUncertainty mechanisms_4</t>
  </si>
  <si>
    <t>SoUncertainty mechanisms_5</t>
  </si>
  <si>
    <t>SoUncertainty mechanisms_6</t>
  </si>
  <si>
    <t>SoUncertainty mechanisms_7</t>
  </si>
  <si>
    <t>SoUncertainty mechanisms_8</t>
  </si>
  <si>
    <t>SoUncertainty mechanisms_9</t>
  </si>
  <si>
    <t>SoUncertainty mechanisms_10</t>
  </si>
  <si>
    <t>SoUncertainty mechanisms_11</t>
  </si>
  <si>
    <t>SoUncertainty mechanisms_12</t>
  </si>
  <si>
    <t>SoUncertainty mechanisms_13</t>
  </si>
  <si>
    <t>SoUncertainty mechanisms_14</t>
  </si>
  <si>
    <t>SoUncertainty mechanisms_15</t>
  </si>
  <si>
    <t>SoUncertainty mechanisms_16</t>
  </si>
  <si>
    <t>SoUncertainty mechanisms_17</t>
  </si>
  <si>
    <t>SoUncertainty mechanisms_18</t>
  </si>
  <si>
    <t>SoUncertainty mechanisms_19</t>
  </si>
  <si>
    <t>SoUncertainty mechanisms_20</t>
  </si>
  <si>
    <t>WWUTotal Non-Controllable Costs</t>
  </si>
  <si>
    <t>WWUShrinkage</t>
  </si>
  <si>
    <t>WWUOfgem Licence</t>
  </si>
  <si>
    <t>WWUNetwork Rates</t>
  </si>
  <si>
    <t>WWUEstablished pension deficit recovery plan payment</t>
  </si>
  <si>
    <t>WWUPPF levy costs</t>
  </si>
  <si>
    <t>WWUPension scheme administration costs</t>
  </si>
  <si>
    <t>WWUBad debt</t>
  </si>
  <si>
    <t>WWUNTS exit costs</t>
  </si>
  <si>
    <t>WWUOther</t>
  </si>
  <si>
    <t>WWUPass through_1</t>
  </si>
  <si>
    <t>WWUPass through_2</t>
  </si>
  <si>
    <t>WWUPass through_3</t>
  </si>
  <si>
    <t>WWUPass through_4</t>
  </si>
  <si>
    <t>WWUPass through_5</t>
  </si>
  <si>
    <t>WWUPass through_6</t>
  </si>
  <si>
    <t>WWUPass through_7</t>
  </si>
  <si>
    <t>WWUPass through_8</t>
  </si>
  <si>
    <t>WWUPass through_9</t>
  </si>
  <si>
    <t>WWUPass through_10</t>
  </si>
  <si>
    <t>WWUPass through_11</t>
  </si>
  <si>
    <t>WWUPass through_12</t>
  </si>
  <si>
    <t>WWUPass through_13</t>
  </si>
  <si>
    <t>WWUPass through_14</t>
  </si>
  <si>
    <t>WWUPass through_15</t>
  </si>
  <si>
    <t>WWUUncertainty mechanisms_1</t>
  </si>
  <si>
    <t>WWUUncertainty mechanisms_2</t>
  </si>
  <si>
    <t>WWUUncertainty mechanisms_3</t>
  </si>
  <si>
    <t>WWUUncertainty mechanisms_4</t>
  </si>
  <si>
    <t>WWUUncertainty mechanisms_5</t>
  </si>
  <si>
    <t>WWUUncertainty mechanisms_6</t>
  </si>
  <si>
    <t>WWUUncertainty mechanisms_7</t>
  </si>
  <si>
    <t>WWUUncertainty mechanisms_8</t>
  </si>
  <si>
    <t>WWUUncertainty mechanisms_9</t>
  </si>
  <si>
    <t>WWUUncertainty mechanisms_10</t>
  </si>
  <si>
    <t>WWUUncertainty mechanisms_11</t>
  </si>
  <si>
    <t>WWUUncertainty mechanisms_12</t>
  </si>
  <si>
    <t>WWUUncertainty mechanisms_13</t>
  </si>
  <si>
    <t>WWUUncertainty mechanisms_14</t>
  </si>
  <si>
    <t>WWUUncertainty mechanisms_15</t>
  </si>
  <si>
    <t>WWUUncertainty mechanisms_16</t>
  </si>
  <si>
    <t>WWUUncertainty mechanisms_17</t>
  </si>
  <si>
    <t>WWUUncertainty mechanisms_18</t>
  </si>
  <si>
    <t>WWUUncertainty mechanisms_19</t>
  </si>
  <si>
    <t>WWUUncertainty mechanisms_20</t>
  </si>
  <si>
    <t>Selection of efficiency factor</t>
  </si>
  <si>
    <t>Efficiency Factors</t>
  </si>
  <si>
    <t>Efficiency Factor</t>
  </si>
  <si>
    <t>Efficiency factor choice</t>
  </si>
  <si>
    <t>Houses toggles and switches that are across multiple workbooks in the suite</t>
  </si>
  <si>
    <t>Drop-down options</t>
  </si>
  <si>
    <t>Normalisation controls</t>
  </si>
  <si>
    <t>Universal data</t>
  </si>
  <si>
    <t>Data that is fixed and may be used in multiple workbooks</t>
  </si>
  <si>
    <t>Cost area</t>
  </si>
  <si>
    <t>Type of assessment dissagregated model</t>
  </si>
  <si>
    <t>Type of assessment top down models</t>
  </si>
  <si>
    <t>Include in totex/middle up regressions</t>
  </si>
  <si>
    <t>Regional wage adjustments</t>
  </si>
  <si>
    <t>Sparsity adjustments</t>
  </si>
  <si>
    <t>Urbanity reinstatement</t>
  </si>
  <si>
    <t>Urbanity productivity</t>
  </si>
  <si>
    <t>Regression</t>
  </si>
  <si>
    <t>Inflation data</t>
  </si>
  <si>
    <t>OBR publication date March 2019 (NB: Calendar year forecast)</t>
  </si>
  <si>
    <t>RPI</t>
  </si>
  <si>
    <t>CPI</t>
  </si>
  <si>
    <t>Non-regression</t>
  </si>
  <si>
    <t>Financial year data</t>
  </si>
  <si>
    <t>RPI-CPI inflation (%)</t>
  </si>
  <si>
    <t>Yearly average RPI-CPI (Index)</t>
  </si>
  <si>
    <t>Convert to 2018/19 prices</t>
  </si>
  <si>
    <t>Include costs assessed separately</t>
  </si>
  <si>
    <t>Efficiency score controls</t>
  </si>
  <si>
    <t>Efficiency Factor Quartile</t>
  </si>
  <si>
    <t>Upper Quartile</t>
  </si>
  <si>
    <t>Econometric model choice</t>
  </si>
  <si>
    <t>Model Weighting</t>
  </si>
  <si>
    <t>Top-Down</t>
  </si>
  <si>
    <t>Middle-Up</t>
  </si>
  <si>
    <t>Bottom-Up</t>
  </si>
  <si>
    <t>Business Support Costs</t>
  </si>
  <si>
    <t>Include in bottom-up analysis?</t>
  </si>
  <si>
    <t>Combining econometric specifications</t>
  </si>
  <si>
    <t>Totex Regression Weighting</t>
  </si>
  <si>
    <t>Regression 1</t>
  </si>
  <si>
    <t>(Insert specification here)</t>
  </si>
  <si>
    <t>Regression 2</t>
  </si>
  <si>
    <t>Regression 3</t>
  </si>
  <si>
    <t>Regression X</t>
  </si>
  <si>
    <t>Middle-up regression weighting</t>
  </si>
  <si>
    <t>Bottom-up regression weighting</t>
  </si>
  <si>
    <t>Fixed data</t>
  </si>
  <si>
    <t>Model Weighting must equal 100%</t>
  </si>
  <si>
    <t>Match No.</t>
  </si>
  <si>
    <t>Model type</t>
  </si>
  <si>
    <t>Etc.</t>
  </si>
  <si>
    <t>Directory</t>
  </si>
  <si>
    <t>Cost Area</t>
  </si>
  <si>
    <t>Cost descriptor 1</t>
  </si>
  <si>
    <t>Cost descriptor 2</t>
  </si>
  <si>
    <t>Cost activity</t>
  </si>
  <si>
    <t>Unique_ID</t>
  </si>
  <si>
    <t>Type of exclusions</t>
  </si>
  <si>
    <t>Process</t>
  </si>
  <si>
    <t>Pass through</t>
  </si>
  <si>
    <t>Support</t>
  </si>
  <si>
    <t>Technical</t>
  </si>
  <si>
    <t>Disallowed costs</t>
  </si>
  <si>
    <t>Main</t>
  </si>
  <si>
    <t>Presentation</t>
  </si>
  <si>
    <t>Net reward (true) or penalty (false) flag</t>
  </si>
  <si>
    <t>BPI reward or penalty (applied in Year 1 only)</t>
  </si>
  <si>
    <t>Global Control</t>
  </si>
  <si>
    <t>[Draft] Global Control, GD - Version 0.1 (24/10/19)</t>
  </si>
  <si>
    <t>Include BSS bottom-up costs</t>
  </si>
  <si>
    <t>Adjusted modelled costs (net)</t>
  </si>
  <si>
    <t>Adjusted modelled costs to feed into the allowance calculations</t>
  </si>
  <si>
    <t>Number of rows with errors on this sheet:</t>
  </si>
  <si>
    <t>Unique ID</t>
  </si>
  <si>
    <t>GDN submitted</t>
  </si>
  <si>
    <t>Net</t>
  </si>
  <si>
    <t>EoETotex</t>
  </si>
  <si>
    <t>EoEOpex</t>
  </si>
  <si>
    <t>EoETotal Controllable Opex</t>
  </si>
  <si>
    <t>EoETotal Work Management</t>
  </si>
  <si>
    <t>EoEAsset Management</t>
  </si>
  <si>
    <t>EoEOperations Management</t>
  </si>
  <si>
    <t>EoECustomer Management</t>
  </si>
  <si>
    <t>EoESystem Control</t>
  </si>
  <si>
    <t>EoETotal Work Execution</t>
  </si>
  <si>
    <t>EoEEmergency</t>
  </si>
  <si>
    <t>EoERepairs</t>
  </si>
  <si>
    <t>EoEMaintenance</t>
  </si>
  <si>
    <t>EoEStatutory Independent Undertakings (SIU)</t>
  </si>
  <si>
    <t>EoEOther Direct Activities (ODA)</t>
  </si>
  <si>
    <t>EoETotal Business Support</t>
  </si>
  <si>
    <t>EoEProperty Management</t>
  </si>
  <si>
    <t>EoEHR &amp; Non-Operational Training</t>
  </si>
  <si>
    <t>EoEAudit, Finance &amp; Regulation</t>
  </si>
  <si>
    <t>EoEInsurance</t>
  </si>
  <si>
    <t>EoEProcurement</t>
  </si>
  <si>
    <t>EoECEO &amp; Group Management</t>
  </si>
  <si>
    <t>EoEStores &amp; Logistics</t>
  </si>
  <si>
    <t>EoETraining &amp; Apprentices</t>
  </si>
  <si>
    <t>EoECapex</t>
  </si>
  <si>
    <t>EoELTS Pipelines, Storage &amp; Entry</t>
  </si>
  <si>
    <t>EoEConnections</t>
  </si>
  <si>
    <t>EoEReinforcement</t>
  </si>
  <si>
    <t>EoEDiversions</t>
  </si>
  <si>
    <t>EoEGovernors</t>
  </si>
  <si>
    <t>EoETransport &amp; Plant</t>
  </si>
  <si>
    <t>EoEOther Capex</t>
  </si>
  <si>
    <t>EoERepex</t>
  </si>
  <si>
    <t>EoETier 1</t>
  </si>
  <si>
    <t>EoETier 2A</t>
  </si>
  <si>
    <t>EoETier 2B &amp; 3</t>
  </si>
  <si>
    <t>EoEServices</t>
  </si>
  <si>
    <t>EoECapitalised Replacement</t>
  </si>
  <si>
    <t>EoEMOBs</t>
  </si>
  <si>
    <t>EoEOther mains</t>
  </si>
  <si>
    <t>LonTotex</t>
  </si>
  <si>
    <t>LonOpex</t>
  </si>
  <si>
    <t>LonTotal Controllable Opex</t>
  </si>
  <si>
    <t>LonTotal Work Management</t>
  </si>
  <si>
    <t>LonAsset Management</t>
  </si>
  <si>
    <t>LonOperations Management</t>
  </si>
  <si>
    <t>LonCustomer Management</t>
  </si>
  <si>
    <t>LonSystem Control</t>
  </si>
  <si>
    <t>LonTotal Work Execution</t>
  </si>
  <si>
    <t>LonEmergency</t>
  </si>
  <si>
    <t>LonRepairs</t>
  </si>
  <si>
    <t>LonMaintenance</t>
  </si>
  <si>
    <t>LonStatutory Independent Undertakings (SIU)</t>
  </si>
  <si>
    <t>LonOther Direct Activities (ODA)</t>
  </si>
  <si>
    <t>LonTotal Business Support</t>
  </si>
  <si>
    <t>LonProperty Management</t>
  </si>
  <si>
    <t>LonHR &amp; Non-Operational Training</t>
  </si>
  <si>
    <t>LonAudit, Finance &amp; Regulation</t>
  </si>
  <si>
    <t>LonInsurance</t>
  </si>
  <si>
    <t>LonProcurement</t>
  </si>
  <si>
    <t>LonCEO &amp; Group Management</t>
  </si>
  <si>
    <t>LonStores &amp; Logistics</t>
  </si>
  <si>
    <t>LonTraining &amp; Apprentices</t>
  </si>
  <si>
    <t>LonCapex</t>
  </si>
  <si>
    <t>LonLTS Pipelines, Storage &amp; Entry</t>
  </si>
  <si>
    <t>LonConnections</t>
  </si>
  <si>
    <t>LonReinforcement</t>
  </si>
  <si>
    <t>LonDiversions</t>
  </si>
  <si>
    <t>LonGovernors</t>
  </si>
  <si>
    <t>LonTransport &amp; Plant</t>
  </si>
  <si>
    <t>LonOther Capex</t>
  </si>
  <si>
    <t>LonRepex</t>
  </si>
  <si>
    <t>LonTier 1</t>
  </si>
  <si>
    <t>LonTier 2A</t>
  </si>
  <si>
    <t>LonTier 2B &amp; 3</t>
  </si>
  <si>
    <t>LonServices</t>
  </si>
  <si>
    <t>LonCapitalised Replacement</t>
  </si>
  <si>
    <t>LonMOBs</t>
  </si>
  <si>
    <t>LonOther mains</t>
  </si>
  <si>
    <t>NWTotex</t>
  </si>
  <si>
    <t>NWOpex</t>
  </si>
  <si>
    <t>NWTotal Controllable Opex</t>
  </si>
  <si>
    <t>NWTotal Work Management</t>
  </si>
  <si>
    <t>NWAsset Management</t>
  </si>
  <si>
    <t>NWOperations Management</t>
  </si>
  <si>
    <t>NWCustomer Management</t>
  </si>
  <si>
    <t>NWSystem Control</t>
  </si>
  <si>
    <t>NWTotal Work Execution</t>
  </si>
  <si>
    <t>NWEmergency</t>
  </si>
  <si>
    <t>NWRepairs</t>
  </si>
  <si>
    <t>NWMaintenance</t>
  </si>
  <si>
    <t>NWStatutory Independent Undertakings (SIU)</t>
  </si>
  <si>
    <t>NWOther Direct Activities (ODA)</t>
  </si>
  <si>
    <t>NWTotal Business Support</t>
  </si>
  <si>
    <t>NWProperty Management</t>
  </si>
  <si>
    <t>NWHR &amp; Non-Operational Training</t>
  </si>
  <si>
    <t>NWAudit, Finance &amp; Regulation</t>
  </si>
  <si>
    <t>NWInsurance</t>
  </si>
  <si>
    <t>NWProcurement</t>
  </si>
  <si>
    <t>NWCEO &amp; Group Management</t>
  </si>
  <si>
    <t>NWStores &amp; Logistics</t>
  </si>
  <si>
    <t>NWTraining &amp; Apprentices</t>
  </si>
  <si>
    <t>NWCapex</t>
  </si>
  <si>
    <t>NWLTS Pipelines, Storage &amp; Entry</t>
  </si>
  <si>
    <t>NWConnections</t>
  </si>
  <si>
    <t>NWReinforcement</t>
  </si>
  <si>
    <t>NWDiversions</t>
  </si>
  <si>
    <t>NWGovernors</t>
  </si>
  <si>
    <t>NWTransport &amp; Plant</t>
  </si>
  <si>
    <t>NWOther Capex</t>
  </si>
  <si>
    <t>NWRepex</t>
  </si>
  <si>
    <t>NWTier 1</t>
  </si>
  <si>
    <t>NWTier 2A</t>
  </si>
  <si>
    <t>NWTier 2B &amp; 3</t>
  </si>
  <si>
    <t>NWServices</t>
  </si>
  <si>
    <t>NWCapitalised Replacement</t>
  </si>
  <si>
    <t>NWMOBs</t>
  </si>
  <si>
    <t>NWOther mains</t>
  </si>
  <si>
    <t>WMTotex</t>
  </si>
  <si>
    <t>WMOpex</t>
  </si>
  <si>
    <t>WMTotal Controllable Opex</t>
  </si>
  <si>
    <t>WMTotal Work Management</t>
  </si>
  <si>
    <t>WMAsset Management</t>
  </si>
  <si>
    <t>WMOperations Management</t>
  </si>
  <si>
    <t>WMCustomer Management</t>
  </si>
  <si>
    <t>WMSystem Control</t>
  </si>
  <si>
    <t>WMTotal Work Execution</t>
  </si>
  <si>
    <t>WMEmergency</t>
  </si>
  <si>
    <t>WMRepairs</t>
  </si>
  <si>
    <t>WMMaintenance</t>
  </si>
  <si>
    <t>WMStatutory Independent Undertakings (SIU)</t>
  </si>
  <si>
    <t>WMOther Direct Activities (ODA)</t>
  </si>
  <si>
    <t>WMTotal Business Support</t>
  </si>
  <si>
    <t>WMProperty Management</t>
  </si>
  <si>
    <t>WMHR &amp; Non-Operational Training</t>
  </si>
  <si>
    <t>WMAudit, Finance &amp; Regulation</t>
  </si>
  <si>
    <t>WMInsurance</t>
  </si>
  <si>
    <t>WMProcurement</t>
  </si>
  <si>
    <t>WMCEO &amp; Group Management</t>
  </si>
  <si>
    <t>WMStores &amp; Logistics</t>
  </si>
  <si>
    <t>WMTraining &amp; Apprentices</t>
  </si>
  <si>
    <t>WMCapex</t>
  </si>
  <si>
    <t>WMLTS Pipelines, Storage &amp; Entry</t>
  </si>
  <si>
    <t>WMConnections</t>
  </si>
  <si>
    <t>WMReinforcement</t>
  </si>
  <si>
    <t>WMDiversions</t>
  </si>
  <si>
    <t>WMGovernors</t>
  </si>
  <si>
    <t>WMTransport &amp; Plant</t>
  </si>
  <si>
    <t>WMOther Capex</t>
  </si>
  <si>
    <t>WMRepex</t>
  </si>
  <si>
    <t>WMTier 1</t>
  </si>
  <si>
    <t>WMTier 2A</t>
  </si>
  <si>
    <t>WMTier 2B &amp; 3</t>
  </si>
  <si>
    <t>WMServices</t>
  </si>
  <si>
    <t>WMCapitalised Replacement</t>
  </si>
  <si>
    <t>WMMOBs</t>
  </si>
  <si>
    <t>WMOther mains</t>
  </si>
  <si>
    <t>NGNTotex</t>
  </si>
  <si>
    <t>NGNOpex</t>
  </si>
  <si>
    <t>NGNTotal Controllable Opex</t>
  </si>
  <si>
    <t>NGNTotal Work Management</t>
  </si>
  <si>
    <t>NGNAsset Management</t>
  </si>
  <si>
    <t>NGNOperations Management</t>
  </si>
  <si>
    <t>NGNCustomer Management</t>
  </si>
  <si>
    <t>NGNSystem Control</t>
  </si>
  <si>
    <t>NGNTotal Work Execution</t>
  </si>
  <si>
    <t>NGNEmergency</t>
  </si>
  <si>
    <t>NGNRepairs</t>
  </si>
  <si>
    <t>NGNMaintenance</t>
  </si>
  <si>
    <t>NGNStatutory Independent Undertakings (SIU)</t>
  </si>
  <si>
    <t>NGNOther Direct Activities (ODA)</t>
  </si>
  <si>
    <t>NGNTotal Business Support</t>
  </si>
  <si>
    <t>NGNProperty Management</t>
  </si>
  <si>
    <t>NGNHR &amp; Non-Operational Training</t>
  </si>
  <si>
    <t>NGNAudit, Finance &amp; Regulation</t>
  </si>
  <si>
    <t>NGNInsurance</t>
  </si>
  <si>
    <t>NGNProcurement</t>
  </si>
  <si>
    <t>NGNCEO &amp; Group Management</t>
  </si>
  <si>
    <t>NGNStores &amp; Logistics</t>
  </si>
  <si>
    <t>NGNTraining &amp; Apprentices</t>
  </si>
  <si>
    <t>NGNCapex</t>
  </si>
  <si>
    <t>NGNLTS Pipelines, Storage &amp; Entry</t>
  </si>
  <si>
    <t>NGNConnections</t>
  </si>
  <si>
    <t>NGNReinforcement</t>
  </si>
  <si>
    <t>NGNDiversions</t>
  </si>
  <si>
    <t>NGNGovernors</t>
  </si>
  <si>
    <t>NGNTransport &amp; Plant</t>
  </si>
  <si>
    <t>NGNOther Capex</t>
  </si>
  <si>
    <t>NGNRepex</t>
  </si>
  <si>
    <t>NGNTier 1</t>
  </si>
  <si>
    <t>NGNTier 2A</t>
  </si>
  <si>
    <t>NGNTier 2B &amp; 3</t>
  </si>
  <si>
    <t>NGNServices</t>
  </si>
  <si>
    <t>NGNCapitalised Replacement</t>
  </si>
  <si>
    <t>NGNMOBs</t>
  </si>
  <si>
    <t>NGNOther mains</t>
  </si>
  <si>
    <t>ScTotex</t>
  </si>
  <si>
    <t>ScOpex</t>
  </si>
  <si>
    <t>ScTotal Controllable Opex</t>
  </si>
  <si>
    <t>ScTotal Work Management</t>
  </si>
  <si>
    <t>ScAsset Management</t>
  </si>
  <si>
    <t>ScOperations Management</t>
  </si>
  <si>
    <t>ScCustomer Management</t>
  </si>
  <si>
    <t>ScSystem Control</t>
  </si>
  <si>
    <t>ScTotal Work Execution</t>
  </si>
  <si>
    <t>ScEmergency</t>
  </si>
  <si>
    <t>ScRepairs</t>
  </si>
  <si>
    <t>ScMaintenance</t>
  </si>
  <si>
    <t>ScStatutory Independent Undertakings (SIU)</t>
  </si>
  <si>
    <t>ScOther Direct Activities (ODA)</t>
  </si>
  <si>
    <t>ScTotal Business Support</t>
  </si>
  <si>
    <t>ScProperty Management</t>
  </si>
  <si>
    <t>ScHR &amp; Non-Operational Training</t>
  </si>
  <si>
    <t>ScAudit, Finance &amp; Regulation</t>
  </si>
  <si>
    <t>ScInsurance</t>
  </si>
  <si>
    <t>ScProcurement</t>
  </si>
  <si>
    <t>ScCEO &amp; Group Management</t>
  </si>
  <si>
    <t>ScStores &amp; Logistics</t>
  </si>
  <si>
    <t>ScTraining &amp; Apprentices</t>
  </si>
  <si>
    <t>ScCapex</t>
  </si>
  <si>
    <t>ScLTS Pipelines, Storage &amp; Entry</t>
  </si>
  <si>
    <t>ScConnections</t>
  </si>
  <si>
    <t>ScReinforcement</t>
  </si>
  <si>
    <t>ScDiversions</t>
  </si>
  <si>
    <t>ScGovernors</t>
  </si>
  <si>
    <t>ScTransport &amp; Plant</t>
  </si>
  <si>
    <t>ScOther Capex</t>
  </si>
  <si>
    <t>ScRepex</t>
  </si>
  <si>
    <t>ScTier 1</t>
  </si>
  <si>
    <t>ScTier 2A</t>
  </si>
  <si>
    <t>ScTier 2B &amp; 3</t>
  </si>
  <si>
    <t>ScServices</t>
  </si>
  <si>
    <t>ScCapitalised Replacement</t>
  </si>
  <si>
    <t>ScMOBs</t>
  </si>
  <si>
    <t>ScOther mains</t>
  </si>
  <si>
    <t>SoTotex</t>
  </si>
  <si>
    <t>SoOpex</t>
  </si>
  <si>
    <t>SoTotal Controllable Opex</t>
  </si>
  <si>
    <t>SoTotal Work Management</t>
  </si>
  <si>
    <t>SoAsset Management</t>
  </si>
  <si>
    <t>SoOperations Management</t>
  </si>
  <si>
    <t>SoCustomer Management</t>
  </si>
  <si>
    <t>SoSystem Control</t>
  </si>
  <si>
    <t>SoTotal Work Execution</t>
  </si>
  <si>
    <t>SoEmergency</t>
  </si>
  <si>
    <t>SoRepairs</t>
  </si>
  <si>
    <t>SoMaintenance</t>
  </si>
  <si>
    <t>SoStatutory Independent Undertakings (SIU)</t>
  </si>
  <si>
    <t>SoOther Direct Activities (ODA)</t>
  </si>
  <si>
    <t>SoTotal Business Support</t>
  </si>
  <si>
    <t>SoProperty Management</t>
  </si>
  <si>
    <t>SoHR &amp; Non-Operational Training</t>
  </si>
  <si>
    <t>SoAudit, Finance &amp; Regulation</t>
  </si>
  <si>
    <t>SoInsurance</t>
  </si>
  <si>
    <t>SoProcurement</t>
  </si>
  <si>
    <t>SoCEO &amp; Group Management</t>
  </si>
  <si>
    <t>SoStores &amp; Logistics</t>
  </si>
  <si>
    <t>SoTraining &amp; Apprentices</t>
  </si>
  <si>
    <t>SoCapex</t>
  </si>
  <si>
    <t>SoLTS Pipelines, Storage &amp; Entry</t>
  </si>
  <si>
    <t>SoConnections</t>
  </si>
  <si>
    <t>SoReinforcement</t>
  </si>
  <si>
    <t>SoDiversions</t>
  </si>
  <si>
    <t>SoGovernors</t>
  </si>
  <si>
    <t>SoTransport &amp; Plant</t>
  </si>
  <si>
    <t>SoOther Capex</t>
  </si>
  <si>
    <t>SoRepex</t>
  </si>
  <si>
    <t>SoTier 1</t>
  </si>
  <si>
    <t>SoTier 2A</t>
  </si>
  <si>
    <t>SoTier 2B &amp; 3</t>
  </si>
  <si>
    <t>SoServices</t>
  </si>
  <si>
    <t>SoCapitalised Replacement</t>
  </si>
  <si>
    <t>SoMOBs</t>
  </si>
  <si>
    <t>SoOther mains</t>
  </si>
  <si>
    <t>WWUTotex</t>
  </si>
  <si>
    <t>WWUOpex</t>
  </si>
  <si>
    <t>WWUTotal Controllable Opex</t>
  </si>
  <si>
    <t>WWUTotal Work Management</t>
  </si>
  <si>
    <t>WWUAsset Management</t>
  </si>
  <si>
    <t>WWUOperations Management</t>
  </si>
  <si>
    <t>WWUCustomer Management</t>
  </si>
  <si>
    <t>WWUSystem Control</t>
  </si>
  <si>
    <t>WWUTotal Work Execution</t>
  </si>
  <si>
    <t>WWUEmergency</t>
  </si>
  <si>
    <t>WWURepairs</t>
  </si>
  <si>
    <t>WWUMaintenance</t>
  </si>
  <si>
    <t>WWUStatutory Independent Undertakings (SIU)</t>
  </si>
  <si>
    <t>WWUOther Direct Activities (ODA)</t>
  </si>
  <si>
    <t>WWUTotal Business Support</t>
  </si>
  <si>
    <t>WWUProperty Management</t>
  </si>
  <si>
    <t>WWUHR &amp; Non-Operational Training</t>
  </si>
  <si>
    <t>WWUAudit, Finance &amp; Regulation</t>
  </si>
  <si>
    <t>WWUInsurance</t>
  </si>
  <si>
    <t>WWUProcurement</t>
  </si>
  <si>
    <t>WWUCEO &amp; Group Management</t>
  </si>
  <si>
    <t>WWUStores &amp; Logistics</t>
  </si>
  <si>
    <t>WWUTraining &amp; Apprentices</t>
  </si>
  <si>
    <t>WWUCapex</t>
  </si>
  <si>
    <t>WWULTS Pipelines, Storage &amp; Entry</t>
  </si>
  <si>
    <t>WWUConnections</t>
  </si>
  <si>
    <t>WWUReinforcement</t>
  </si>
  <si>
    <t>WWUDiversions</t>
  </si>
  <si>
    <t>WWUGovernors</t>
  </si>
  <si>
    <t>WWUTransport &amp; Plant</t>
  </si>
  <si>
    <t>WWUOther Capex</t>
  </si>
  <si>
    <t>WWURepex</t>
  </si>
  <si>
    <t>WWUTier 1</t>
  </si>
  <si>
    <t>WWUTier 2A</t>
  </si>
  <si>
    <t>WWUTier 2B &amp; 3</t>
  </si>
  <si>
    <t>WWUServices</t>
  </si>
  <si>
    <t>WWUCapitalised Replacement</t>
  </si>
  <si>
    <t>WWUMOBs</t>
  </si>
  <si>
    <t>WWUOther mains</t>
  </si>
  <si>
    <t>Efficiency Factors for individual years and RIIO-2 as a whole control period.</t>
  </si>
  <si>
    <t>IT &amp; Telecoms</t>
  </si>
  <si>
    <t>Confidence-dependent incentive rate</t>
  </si>
  <si>
    <t>High confidence cost proportion - Allowance efficient costs</t>
  </si>
  <si>
    <t>EoEIT &amp; Telecoms</t>
  </si>
  <si>
    <t>LonIT &amp; Telecoms</t>
  </si>
  <si>
    <t>NWIT &amp; Telecoms</t>
  </si>
  <si>
    <t>WMIT &amp; Telecoms</t>
  </si>
  <si>
    <t>NGNIT &amp; Telecoms</t>
  </si>
  <si>
    <t>ScIT &amp; Telecoms</t>
  </si>
  <si>
    <t>SoIT &amp; Telecoms</t>
  </si>
  <si>
    <t>WWUIT &amp; Telecoms</t>
  </si>
  <si>
    <t>Pension Deficit Charge Adjustment (NTS Pension Recharge)</t>
  </si>
  <si>
    <t>Network Innovation (ex IRM)</t>
  </si>
  <si>
    <t>Innovation Roll-out expenditure (IRM)</t>
  </si>
  <si>
    <t>Xoserve</t>
  </si>
  <si>
    <t>EoEPension Deficit Charge Adjustment (NTS Pension Recharge)</t>
  </si>
  <si>
    <t>EoENetwork Innovation (ex IRM)</t>
  </si>
  <si>
    <t>EoEInnovation Roll-out expenditure (IRM)</t>
  </si>
  <si>
    <t>EoEXoserve</t>
  </si>
  <si>
    <t>LonPension Deficit Charge Adjustment (NTS Pension Recharge)</t>
  </si>
  <si>
    <t>LonNetwork Innovation (ex IRM)</t>
  </si>
  <si>
    <t>LonInnovation Roll-out expenditure (IRM)</t>
  </si>
  <si>
    <t>LonXoserve</t>
  </si>
  <si>
    <t>NWPension Deficit Charge Adjustment (NTS Pension Recharge)</t>
  </si>
  <si>
    <t>NWNetwork Innovation (ex IRM)</t>
  </si>
  <si>
    <t>NWInnovation Roll-out expenditure (IRM)</t>
  </si>
  <si>
    <t>NWXoserve</t>
  </si>
  <si>
    <t>WMPension Deficit Charge Adjustment (NTS Pension Recharge)</t>
  </si>
  <si>
    <t>WMNetwork Innovation (ex IRM)</t>
  </si>
  <si>
    <t>WMInnovation Roll-out expenditure (IRM)</t>
  </si>
  <si>
    <t>WMXoserve</t>
  </si>
  <si>
    <t>NGNPension Deficit Charge Adjustment (NTS Pension Recharge)</t>
  </si>
  <si>
    <t>NGNNetwork Innovation (ex IRM)</t>
  </si>
  <si>
    <t>NGNInnovation Roll-out expenditure (IRM)</t>
  </si>
  <si>
    <t>NGNXoserve</t>
  </si>
  <si>
    <t>ScPension Deficit Charge Adjustment (NTS Pension Recharge)</t>
  </si>
  <si>
    <t>ScNetwork Innovation (ex IRM)</t>
  </si>
  <si>
    <t>ScInnovation Roll-out expenditure (IRM)</t>
  </si>
  <si>
    <t>ScXoserve</t>
  </si>
  <si>
    <t>SoPension Deficit Charge Adjustment (NTS Pension Recharge)</t>
  </si>
  <si>
    <t>SoNetwork Innovation (ex IRM)</t>
  </si>
  <si>
    <t>SoInnovation Roll-out expenditure (IRM)</t>
  </si>
  <si>
    <t>SoXoserve</t>
  </si>
  <si>
    <t>WWUPension Deficit Charge Adjustment (NTS Pension Recharge)</t>
  </si>
  <si>
    <t>WWUNetwork Innovation (ex IRM)</t>
  </si>
  <si>
    <t>WWUInnovation Roll-out expenditure (IRM)</t>
  </si>
  <si>
    <t>WWUXoserve</t>
  </si>
  <si>
    <t>Modelled</t>
  </si>
  <si>
    <t>Submitted Costs</t>
  </si>
  <si>
    <t>Overall Activity</t>
  </si>
  <si>
    <t>Cost Activity</t>
  </si>
  <si>
    <t>Gross/net</t>
  </si>
  <si>
    <t>Company submitted totex</t>
  </si>
  <si>
    <t>Asset Management (Including Network Policy)</t>
  </si>
  <si>
    <t>Operations Management (Including Contract Management)</t>
  </si>
  <si>
    <t>Customer Management &amp; Network Support</t>
  </si>
  <si>
    <t>Company submitted totex (modelled component)</t>
  </si>
  <si>
    <t>Modelled costs - High confidence costs - Ofgem proportion of own efficient costs</t>
  </si>
  <si>
    <t>Modelled costs - High confidence costs - Ofgem view of network</t>
  </si>
  <si>
    <t>Ofgem view of own high confidence costs</t>
  </si>
  <si>
    <t>Modelled costs - Proportion of 'high confidence' costs</t>
  </si>
  <si>
    <t>Company submitted costs excluding RPEs (modelled cost component)</t>
  </si>
  <si>
    <t>High confidence % for sharing factor calculation</t>
  </si>
  <si>
    <t>Large load connections</t>
  </si>
  <si>
    <t>Minus unmodelled items (bespoke outputs and technical assessment)</t>
  </si>
  <si>
    <t>BPI outcome (RIIO-2)</t>
  </si>
  <si>
    <t>Net reward, capped (RIIO-2)</t>
  </si>
  <si>
    <t>BPI cap (RIIO-2)</t>
  </si>
  <si>
    <t>RIIO-2 sharing factors displayed in Column AO</t>
  </si>
  <si>
    <t>Efficient modelled totex equals some of disaggregated totex components</t>
  </si>
  <si>
    <t>Costs submitted by the company (net, excluding RPEs)</t>
  </si>
  <si>
    <t>Check that Other Costs match inputs</t>
  </si>
  <si>
    <t>Check that Uncertainty Mechanisms etc. match inputs</t>
  </si>
  <si>
    <t>BO</t>
  </si>
  <si>
    <t>TA</t>
  </si>
  <si>
    <t>Local Control</t>
  </si>
  <si>
    <t>Company submitted totex (modelled component adjusted for reclassifications, minus exclusions)</t>
  </si>
  <si>
    <t>Information on Ofgem and network view of totex, following reversal of any adjustments</t>
  </si>
  <si>
    <t>Other capex</t>
  </si>
  <si>
    <t>IT&amp;Telecoms</t>
  </si>
  <si>
    <t xml:space="preserve">Business Support - weights </t>
  </si>
  <si>
    <t>Top-down</t>
  </si>
  <si>
    <t>Frontier Shift</t>
  </si>
  <si>
    <t>Efficiency score</t>
  </si>
  <si>
    <t>Information on Ofgem and network view of totex (weighting different models), prior to efficiency challenge</t>
  </si>
  <si>
    <t>Adjusted bottom-up modelled costs, post-efficiency challenge, excluding frontier shift</t>
  </si>
  <si>
    <t>Adjusted bottom-up modelled costs, post-efficiency challenge, including frontier shift</t>
  </si>
  <si>
    <t>Applying frontier shift to bottom-modelled costs after application of efficiency challenge</t>
  </si>
  <si>
    <t>Uncertainty mechanism costs, including frontier shift</t>
  </si>
  <si>
    <t>Applying frontier shift to uncertainty mechanism costs</t>
  </si>
  <si>
    <t>Submitted bottom-up costs (Ofgem modelled component), including frontier shift</t>
  </si>
  <si>
    <t>GDN specific disaggregation of totex allowance and application of frontier shift</t>
  </si>
  <si>
    <t>Applying frontier shift to submitted costs</t>
  </si>
  <si>
    <t>Breakdown of allowances calculation into various components</t>
  </si>
  <si>
    <t>Company forecast costs (modelled component), excluding RPEs</t>
  </si>
  <si>
    <t>Non-controllable and pass-through costs, total</t>
  </si>
  <si>
    <t>Non-controllable and pass-through</t>
  </si>
  <si>
    <t>Totex level scenarios</t>
  </si>
  <si>
    <t xml:space="preserve">Summary breakdown of totex allowances </t>
  </si>
  <si>
    <t>Efficient modelled costs, excluding RPEs and Ofgem view of frontier shift</t>
  </si>
  <si>
    <t>Ofgem modelled costs - cost not subject to additional efficiency challenge; Bespoke Outputs and Technical Assessments (exc RPEs)</t>
  </si>
  <si>
    <t>Overall cost activity</t>
  </si>
  <si>
    <t>Options</t>
  </si>
  <si>
    <t>Description</t>
  </si>
  <si>
    <t>Include BSC bottom-up costs</t>
  </si>
  <si>
    <t>Presentation controls</t>
  </si>
  <si>
    <t>Determines whether total efficient modelled Business Support Costs are calculated as the sum of bottom-up efficient modelled BSC (1) or by applying the efficiency factor to top-down BSC (0)</t>
  </si>
  <si>
    <t>Determines whether a specific year or the entire RIIO-2 period are used to set the efficiency challenge</t>
  </si>
  <si>
    <t>Bespoke Outputs and Technical Assessments, including frontier shift</t>
  </si>
  <si>
    <t>Efficient modelled costs + Bespoke Outputs and Technical Assessments, including frontier shift</t>
  </si>
  <si>
    <t>Applying frontier shift to Bespoke Outputs and Technical Assessments</t>
  </si>
  <si>
    <t>Bespoke Outputs and Technical Assessments</t>
  </si>
  <si>
    <t>Bespoke Outputs and Technical Assessments - High confidence costs - Ofgem proportion of own efficient costs</t>
  </si>
  <si>
    <t>Bespoke Outputs and Technical Assessments - High confidence costs - Ofgem view of network</t>
  </si>
  <si>
    <t>Controllable/Non-controllable</t>
  </si>
  <si>
    <t>This worksheet applies the efficiency challenge, i.e. it multiplies weighted post-reversals modelled totex by the efficiency score to obtain efficient modelled costs</t>
  </si>
  <si>
    <t>Using weighted modelled costs prior to efficiency challenge to work out implied adjusted factor</t>
  </si>
  <si>
    <t>Comparison of modelled and submitted costs</t>
  </si>
  <si>
    <t>This model takes modelled efficient costs and derives overall allowances across the gas distribution sector. This includes ongoing efficiency, business plan incentive and uncertainty mechanisms.</t>
  </si>
  <si>
    <t>[Final] Post-analysis adjustments - Version 0.4 (02/07/20)</t>
  </si>
  <si>
    <t>[Final] Normalisation and adjustments - Version 1.4 (30/06/20)</t>
  </si>
  <si>
    <t>[Final] Normalisation and adjustments - Version 1.3 (30/06/20)</t>
  </si>
  <si>
    <t>[Final] Cost Assessment - Version 0.3 (01/07/20)</t>
  </si>
  <si>
    <t>[Final] Frontier Shift supporting file - Version 6 (29/06/20)</t>
  </si>
  <si>
    <t>[Final] Non-Regression File - Version 0.4 (25/06/20)</t>
  </si>
  <si>
    <t>Separately assessed costs - Proportion of 'high confidence' costs</t>
  </si>
  <si>
    <t>Ofgem</t>
  </si>
  <si>
    <t>Notes</t>
  </si>
  <si>
    <t>Frontier Shift (Ongoing Efficiency) scalars by disaggregated costs</t>
  </si>
  <si>
    <t>Frontier shift growth rate estimates for EoE</t>
  </si>
  <si>
    <t>Frontier shift growth rate estimates for Lon</t>
  </si>
  <si>
    <t>Frontier shift growth rate estimates for NW</t>
  </si>
  <si>
    <t>Frontier shift growth rate estimates for WM</t>
  </si>
  <si>
    <t>Frontier shift growth rate estimates for NGN</t>
  </si>
  <si>
    <t>Frontier shift growth rate estimates for Sc</t>
  </si>
  <si>
    <t>Frontier shift growth rate estimates for So</t>
  </si>
  <si>
    <t>Frontier shift growth rate estimates for WWU</t>
  </si>
  <si>
    <t>Ofgem weighted view of modelled costs, excludes ongoing efficiency - pre-efficiency challenge</t>
  </si>
  <si>
    <t>Network forecast costs (modelled), excludes ongoing efficiency</t>
  </si>
  <si>
    <t>Ofgem modelled costs, excludes ongoing efficiency - post-efficiency challenge</t>
  </si>
  <si>
    <t>Ofgem modelled costs, excludes ongoing efficiency</t>
  </si>
  <si>
    <t>GDN forecast costs</t>
  </si>
  <si>
    <t>Ofgem modelled costs - bottom up assessment, excludes ongoing efficiency</t>
  </si>
  <si>
    <t>Modelled overall costs, excluding ongoing efficiency, post-efficiency challenge</t>
  </si>
  <si>
    <t>Modelled component of submitted costs, excluding ongoing efficiency, pre-efficiency challenge (post exclusions and reclassifications)</t>
  </si>
  <si>
    <t>Ofgem modelled costs, post efficiency challenge, excluding RPEs and Ofgem view of ongoing efficiency</t>
  </si>
  <si>
    <t>Allowance for efficient costs (lower of company and efficient costs), excluding RPEs and Ofgem view of ongoing efficiency</t>
  </si>
  <si>
    <t>Assessed efficient costs (post efficiency challenge), including Ofgem view of ongoing efficiency</t>
  </si>
  <si>
    <t>Applies Ofgem view of ongoing efficiency to either Ofgem efficient totex or submitted totex</t>
  </si>
  <si>
    <t>Allowance for Ofgem efficienct costs, including ongoing efficiency</t>
  </si>
  <si>
    <t>Efficient costs, including ongoing efficiency</t>
  </si>
  <si>
    <t>Implied ongoing efficiency on modelled costs only</t>
  </si>
  <si>
    <t>OE value</t>
  </si>
  <si>
    <t>Uncertainty mechanism costs excluding Ofgem view of ongoing efficiency, total</t>
  </si>
  <si>
    <t>Uncertainty mechanism costs including Ofgem view of ongoing efficiency, total</t>
  </si>
  <si>
    <t>Uncertainty mechanism costs - implied ongoing efficiency</t>
  </si>
  <si>
    <t>Bespoke Outputs and Technical Assessments excluding ongoing efficiency, total</t>
  </si>
  <si>
    <t>Bespoke Outputs and Technical Assessments including ongoing efficiency, total</t>
  </si>
  <si>
    <t>Bespoke Outputs and Technical Assessments - implied ongoing efficiency</t>
  </si>
  <si>
    <t>Totex outcomes, including ongoing efficiency</t>
  </si>
  <si>
    <t>Baseline totex; efficient costs + Bespoke Outputs and Technical Assessments, inc ongoing efficiency</t>
  </si>
  <si>
    <t>Best view totex; efficient costs + Bespoke Outputs and Technical Assessments + uncertainty mechanism, inc ongoing efficiency</t>
  </si>
  <si>
    <t>All totex; efficient costs + Bespoke Outputs and Technical Assessments + uncertainty mechanisms + pass-through, inc ongoing efficiency</t>
  </si>
  <si>
    <t>Total ongoing efficiency</t>
  </si>
  <si>
    <t>Assessed effficient costs (post efficiency challenge), excluding RPEs and ongoing efficiency</t>
  </si>
  <si>
    <t>Modelled costs: Assessed effficient costs (post efficiency challenge)</t>
  </si>
  <si>
    <t>Allowance efficient costs (lower of company and efficient costs), excluding RPEs and Ofgem view of ongoing efficiency</t>
  </si>
  <si>
    <t>Technical assessment</t>
  </si>
  <si>
    <t>Compares Ofgem view of Technical Assessments and company submissions, both excluding RPEs</t>
  </si>
  <si>
    <t>Ofgem view of Bespoke Outputs and Technical Assessments, excluding RPEs and Ofgem view of ongoing efficiency</t>
  </si>
  <si>
    <t>BPI applied to costs before the application of ongoing efficiency</t>
  </si>
  <si>
    <t>Business Plan Incentive - stage 3 &amp; 4 calculation</t>
  </si>
  <si>
    <t>Combines assessment of modelled costs and Technical Assessments, compares Ofgem and company views of high/lower confidence costs, calculates sharing factors and BPI penalties and rewards</t>
  </si>
  <si>
    <t>All totex; efficient costs + Technical Assessments + uncertainty mechanisms + pass-through, inc ongoing efficiency</t>
  </si>
  <si>
    <t>Modelled costs - pre-efficiency challenge, excluding RPEs and Ofgem view of ongoing efficiency</t>
  </si>
  <si>
    <t>Modelled costs pre-efficiency challenge, excluding RPEs and Ofgem view of ongoing efficiency</t>
  </si>
  <si>
    <t>Efficient modelled costs - post-efficiency challenge, excluding RPEs and Ofgem view of ongoing efficiency</t>
  </si>
  <si>
    <t>Efficient modelled costs - post-efficiency challenge, including Ofgem view of ongoing efficiency</t>
  </si>
  <si>
    <t>Efficient modelled costs, including ongoing efficiency</t>
  </si>
  <si>
    <t>Efficient costs, excluding RPEs &amp; OE</t>
  </si>
  <si>
    <t>Efficient costs, including OE</t>
  </si>
  <si>
    <t>Efficient modelled costs + Technical Assessments, including ongoing efficiency</t>
  </si>
  <si>
    <t>Efficient modelled costs + Technical Assessments</t>
  </si>
  <si>
    <t>Efficient modelled costs + Technical Assessments + uncertainty mechanism costs, including ongoing efficiency</t>
  </si>
  <si>
    <t>Efficient costs + Technical Assessments + uncertainty mechanisms</t>
  </si>
  <si>
    <t>Efficient costs + Technical Assessments + uncertainty mechanism costs + pass-through items, including ongoing efficiency</t>
  </si>
  <si>
    <t>Efficient costs + Technical Assessments + uncertainty mechanisms + pass-throughs</t>
  </si>
  <si>
    <t>Efficient costs + Technical Assessments + uncertainty mechanism costs + pass-through items + BPI reward/ penalty, including ongoing efficiency</t>
  </si>
  <si>
    <t>Efficient costs + Technical Assessments + uncertainty mechanisms + pass-throughs + BPI reward/penalty</t>
  </si>
  <si>
    <t>BPI outcome (stages 3 &amp; 4 only)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</si>
</sst>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8">
    <numFmt numFmtId="164" formatCode="0.0"/>
    <numFmt numFmtId="165" formatCode="dd/mm/yy;@"/>
    <numFmt numFmtId="166" formatCode="0.0%"/>
    <numFmt numFmtId="167" formatCode="#,##0.00000"/>
    <numFmt numFmtId="168" formatCode="#,##0.000"/>
    <numFmt numFmtId="169" formatCode="dd/mm/yyyy;@"/>
    <numFmt numFmtId="170" formatCode="0.0000"/>
    <numFmt numFmtId="171" formatCode="0.000"/>
  </numFmts>
  <fonts count="22" x14ac:knownFonts="1">
    <font>
      <sz val="10"/>
      <color theme="1"/>
      <name val="Verdana"/>
      <family val="2"/>
    </font>
    <font>
      <sz val="10"/>
      <color theme="1"/>
      <name val="Verdana"/>
      <family val="2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0"/>
      <name val="Verdana"/>
      <family val="2"/>
    </font>
    <font>
      <b/>
      <sz val="10"/>
      <color theme="1"/>
      <name val="Verdana"/>
      <family val="2"/>
    </font>
    <font>
      <b/>
      <sz val="10"/>
      <color theme="0"/>
      <name val="Verdana"/>
      <family val="2"/>
    </font>
    <font>
      <b/>
      <sz val="12"/>
      <color theme="0"/>
      <name val="Verdana"/>
      <family val="2"/>
    </font>
    <font>
      <b/>
      <sz val="18"/>
      <color theme="0"/>
      <name val="Verdana"/>
      <family val="2"/>
    </font>
    <font>
      <i/>
      <sz val="10"/>
      <color theme="0" tint="-0.499984740745262"/>
      <name val="Verdana"/>
      <family val="2"/>
    </font>
    <font>
      <b/>
      <i/>
      <sz val="10"/>
      <name val="Verdana"/>
      <family val="2"/>
    </font>
    <font>
      <i/>
      <sz val="10"/>
      <name val="Verdana"/>
      <family val="2"/>
    </font>
    <font>
      <b/>
      <sz val="18"/>
      <color rgb="FFFFFFFF"/>
      <name val="Verdana"/>
      <family val="2"/>
    </font>
    <font>
      <b/>
      <sz val="12"/>
      <color rgb="FFFFFFFF"/>
      <name val="Verdana"/>
      <family val="2"/>
    </font>
    <font>
      <u/>
      <sz val="10"/>
      <color theme="10"/>
      <name val="Verdana"/>
      <family val="2"/>
    </font>
    <font>
      <b/>
      <sz val="10"/>
      <color rgb="FFFF0000"/>
      <name val="Verdana"/>
      <family val="2"/>
    </font>
    <font>
      <sz val="10"/>
      <color rgb="FFFF0000"/>
      <name val="Verdana"/>
      <family val="2"/>
    </font>
  </fonts>
  <fills count="26">
    <fill>
      <patternFill patternType="none"/>
    </fill>
    <fill>
      <patternFill patternType="gray125"/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39994506668294322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9797"/>
        <bgColor indexed="64"/>
      </patternFill>
    </fill>
    <fill>
      <patternFill patternType="solid">
        <fgColor theme="7" tint="0.59996337778862885"/>
        <bgColor indexed="64"/>
      </patternFill>
    </fill>
    <fill>
      <patternFill patternType="solid">
        <fgColor theme="8" tint="0.59996337778862885"/>
        <bgColor indexed="64"/>
      </patternFill>
    </fill>
    <fill>
      <patternFill patternType="solid">
        <fgColor theme="9" tint="0.59996337778862885"/>
        <bgColor indexed="64"/>
      </patternFill>
    </fill>
    <fill>
      <patternFill patternType="lightUp">
        <fgColor theme="6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5B9BD5"/>
        <bgColor rgb="FF000000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8" tint="0.59999389629810485"/>
        <bgColor indexed="64"/>
      </patternFill>
    </fill>
  </fills>
  <borders count="19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theme="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theme="9" tint="0.39997558519241921"/>
      </top>
      <bottom style="thin">
        <color theme="9" tint="0.39997558519241921"/>
      </bottom>
      <diagonal/>
    </border>
  </borders>
  <cellStyleXfs count="25">
    <xf numFmtId="0" fontId="0" fillId="0" borderId="0"/>
    <xf numFmtId="0" fontId="13" fillId="12" borderId="0" applyNumberFormat="0" applyBorder="0" applyAlignment="0" applyProtection="0"/>
    <xf numFmtId="0" fontId="12" fillId="12" borderId="0" applyNumberFormat="0" applyBorder="0" applyAlignment="0" applyProtection="0"/>
    <xf numFmtId="0" fontId="1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7" applyNumberFormat="0" applyFill="0" applyAlignment="0" applyProtection="0"/>
    <xf numFmtId="0" fontId="2" fillId="2" borderId="1" applyNumberFormat="0" applyAlignment="0" applyProtection="0"/>
    <xf numFmtId="0" fontId="3" fillId="3" borderId="2" applyNumberFormat="0" applyAlignment="0" applyProtection="0"/>
    <xf numFmtId="0" fontId="4" fillId="3" borderId="1" applyNumberFormat="0" applyAlignment="0" applyProtection="0"/>
    <xf numFmtId="0" fontId="5" fillId="0" borderId="3" applyNumberFormat="0" applyFill="0" applyAlignment="0" applyProtection="0"/>
    <xf numFmtId="0" fontId="6" fillId="4" borderId="4" applyNumberFormat="0" applyAlignment="0" applyProtection="0"/>
    <xf numFmtId="0" fontId="7" fillId="0" borderId="0" applyNumberFormat="0" applyFill="0" applyBorder="0" applyAlignment="0" applyProtection="0"/>
    <xf numFmtId="0" fontId="1" fillId="5" borderId="5" applyNumberFormat="0" applyFont="0" applyAlignment="0" applyProtection="0"/>
    <xf numFmtId="0" fontId="8" fillId="0" borderId="0" applyNumberFormat="0" applyFill="0" applyBorder="0" applyAlignment="0" applyProtection="0"/>
    <xf numFmtId="0" fontId="1" fillId="21" borderId="0" applyNumberFormat="0" applyFont="0" applyBorder="0" applyAlignment="0" applyProtection="0"/>
    <xf numFmtId="0" fontId="1" fillId="18" borderId="0" applyNumberFormat="0" applyBorder="0" applyAlignment="0" applyProtection="0"/>
    <xf numFmtId="4" fontId="1" fillId="15" borderId="0" applyBorder="0" applyAlignment="0" applyProtection="0"/>
    <xf numFmtId="4" fontId="1" fillId="16" borderId="0"/>
    <xf numFmtId="4" fontId="1" fillId="6" borderId="0"/>
    <xf numFmtId="4" fontId="1" fillId="20" borderId="0"/>
    <xf numFmtId="4" fontId="1" fillId="19" borderId="0"/>
    <xf numFmtId="4" fontId="1" fillId="17" borderId="0"/>
    <xf numFmtId="0" fontId="9" fillId="0" borderId="6" applyFill="0"/>
    <xf numFmtId="0" fontId="14" fillId="0" borderId="0" applyFill="0" applyBorder="0"/>
    <xf numFmtId="9" fontId="1" fillId="0" borderId="0" applyFont="0" applyFill="0" applyBorder="0" applyAlignment="0" applyProtection="0"/>
  </cellStyleXfs>
  <cellXfs count="169">
    <xf numFmtId="0" fontId="0" fillId="0" borderId="0" xfId="0"/>
    <xf numFmtId="0" fontId="0" fillId="7" borderId="0" xfId="0" applyFill="1"/>
    <xf numFmtId="0" fontId="10" fillId="0" borderId="0" xfId="0" applyFont="1"/>
    <xf numFmtId="0" fontId="0" fillId="0" borderId="0" xfId="0"/>
    <xf numFmtId="0" fontId="10" fillId="0" borderId="0" xfId="0" applyFont="1"/>
    <xf numFmtId="0" fontId="0" fillId="8" borderId="0" xfId="0" applyFill="1"/>
    <xf numFmtId="0" fontId="0" fillId="9" borderId="0" xfId="0" applyFill="1"/>
    <xf numFmtId="0" fontId="0" fillId="10" borderId="0" xfId="0" applyFill="1"/>
    <xf numFmtId="0" fontId="0" fillId="11" borderId="0" xfId="0" applyFill="1"/>
    <xf numFmtId="0" fontId="13" fillId="12" borderId="0" xfId="1"/>
    <xf numFmtId="0" fontId="12" fillId="12" borderId="0" xfId="2"/>
    <xf numFmtId="0" fontId="11" fillId="13" borderId="0" xfId="3"/>
    <xf numFmtId="0" fontId="1" fillId="14" borderId="0" xfId="4"/>
    <xf numFmtId="0" fontId="14" fillId="0" borderId="0" xfId="0" applyFont="1" applyFill="1"/>
    <xf numFmtId="0" fontId="0" fillId="21" borderId="0" xfId="14" applyFont="1"/>
    <xf numFmtId="0" fontId="0" fillId="0" borderId="0" xfId="0" applyBorder="1"/>
    <xf numFmtId="0" fontId="1" fillId="18" borderId="0" xfId="15"/>
    <xf numFmtId="4" fontId="1" fillId="15" borderId="0" xfId="16"/>
    <xf numFmtId="4" fontId="1" fillId="19" borderId="0" xfId="20"/>
    <xf numFmtId="4" fontId="1" fillId="20" borderId="0" xfId="19"/>
    <xf numFmtId="4" fontId="1" fillId="17" borderId="0" xfId="19" applyFill="1"/>
    <xf numFmtId="0" fontId="0" fillId="0" borderId="10" xfId="0" applyBorder="1"/>
    <xf numFmtId="0" fontId="1" fillId="18" borderId="10" xfId="15" applyBorder="1"/>
    <xf numFmtId="4" fontId="1" fillId="19" borderId="0" xfId="20" applyBorder="1"/>
    <xf numFmtId="0" fontId="0" fillId="0" borderId="11" xfId="0" applyBorder="1"/>
    <xf numFmtId="4" fontId="1" fillId="19" borderId="11" xfId="20" applyBorder="1"/>
    <xf numFmtId="164" fontId="1" fillId="18" borderId="10" xfId="15" applyNumberFormat="1" applyBorder="1"/>
    <xf numFmtId="22" fontId="1" fillId="18" borderId="11" xfId="15" applyNumberFormat="1" applyBorder="1"/>
    <xf numFmtId="0" fontId="1" fillId="18" borderId="0" xfId="15" applyBorder="1"/>
    <xf numFmtId="0" fontId="9" fillId="0" borderId="6" xfId="22"/>
    <xf numFmtId="0" fontId="14" fillId="0" borderId="0" xfId="23"/>
    <xf numFmtId="0" fontId="14" fillId="7" borderId="10" xfId="23" applyFill="1" applyBorder="1"/>
    <xf numFmtId="0" fontId="14" fillId="7" borderId="0" xfId="23" applyFill="1" applyBorder="1"/>
    <xf numFmtId="0" fontId="14" fillId="7" borderId="11" xfId="23" applyFill="1" applyBorder="1"/>
    <xf numFmtId="0" fontId="15" fillId="7" borderId="10" xfId="23" applyFont="1" applyFill="1" applyBorder="1"/>
    <xf numFmtId="0" fontId="10" fillId="0" borderId="9" xfId="0" applyFont="1" applyBorder="1"/>
    <xf numFmtId="0" fontId="10" fillId="0" borderId="8" xfId="0" applyFont="1" applyBorder="1"/>
    <xf numFmtId="0" fontId="10" fillId="0" borderId="8" xfId="0" applyFont="1" applyBorder="1" applyAlignment="1">
      <alignment vertical="center"/>
    </xf>
    <xf numFmtId="0" fontId="10" fillId="0" borderId="0" xfId="0" applyFont="1" applyBorder="1" applyAlignment="1">
      <alignment vertical="center"/>
    </xf>
    <xf numFmtId="0" fontId="10" fillId="0" borderId="9" xfId="0" applyFont="1" applyBorder="1" applyAlignment="1">
      <alignment vertical="center"/>
    </xf>
    <xf numFmtId="165" fontId="13" fillId="12" borderId="0" xfId="1" applyNumberFormat="1"/>
    <xf numFmtId="165" fontId="12" fillId="12" borderId="0" xfId="2" applyNumberFormat="1"/>
    <xf numFmtId="165" fontId="0" fillId="0" borderId="0" xfId="0" applyNumberFormat="1"/>
    <xf numFmtId="165" fontId="10" fillId="0" borderId="0" xfId="0" applyNumberFormat="1" applyFont="1" applyBorder="1"/>
    <xf numFmtId="165" fontId="11" fillId="13" borderId="0" xfId="3" applyNumberFormat="1"/>
    <xf numFmtId="165" fontId="1" fillId="14" borderId="0" xfId="4" applyNumberFormat="1"/>
    <xf numFmtId="4" fontId="1" fillId="21" borderId="0" xfId="14" applyNumberFormat="1"/>
    <xf numFmtId="0" fontId="9" fillId="12" borderId="6" xfId="22" applyFill="1"/>
    <xf numFmtId="165" fontId="1" fillId="18" borderId="11" xfId="15" applyNumberFormat="1" applyBorder="1"/>
    <xf numFmtId="0" fontId="10" fillId="0" borderId="11" xfId="0" applyFont="1" applyBorder="1"/>
    <xf numFmtId="0" fontId="10" fillId="0" borderId="0" xfId="0" applyFont="1" applyBorder="1" applyAlignment="1">
      <alignment horizontal="center" vertical="center"/>
    </xf>
    <xf numFmtId="0" fontId="10" fillId="0" borderId="15" xfId="0" applyFont="1" applyBorder="1" applyAlignment="1">
      <alignment vertical="center"/>
    </xf>
    <xf numFmtId="0" fontId="10" fillId="0" borderId="16" xfId="0" applyFont="1" applyBorder="1" applyAlignment="1">
      <alignment vertical="center"/>
    </xf>
    <xf numFmtId="0" fontId="10" fillId="0" borderId="14" xfId="0" applyFont="1" applyBorder="1" applyAlignment="1">
      <alignment horizontal="center" vertical="center"/>
    </xf>
    <xf numFmtId="0" fontId="10" fillId="0" borderId="17" xfId="0" applyFont="1" applyBorder="1" applyAlignment="1">
      <alignment vertical="center"/>
    </xf>
    <xf numFmtId="0" fontId="16" fillId="7" borderId="0" xfId="23" applyFont="1" applyFill="1" applyBorder="1"/>
    <xf numFmtId="0" fontId="15" fillId="7" borderId="0" xfId="23" quotePrefix="1" applyFont="1" applyFill="1" applyBorder="1"/>
    <xf numFmtId="0" fontId="16" fillId="7" borderId="11" xfId="23" applyFont="1" applyFill="1" applyBorder="1"/>
    <xf numFmtId="0" fontId="15" fillId="7" borderId="11" xfId="23" quotePrefix="1" applyFont="1" applyFill="1" applyBorder="1"/>
    <xf numFmtId="1" fontId="0" fillId="0" borderId="10" xfId="0" applyNumberFormat="1" applyBorder="1"/>
    <xf numFmtId="166" fontId="1" fillId="15" borderId="0" xfId="16" applyNumberFormat="1"/>
    <xf numFmtId="166" fontId="1" fillId="19" borderId="0" xfId="20" applyNumberFormat="1"/>
    <xf numFmtId="0" fontId="0" fillId="18" borderId="10" xfId="15" applyFont="1" applyBorder="1"/>
    <xf numFmtId="0" fontId="10" fillId="0" borderId="12" xfId="0" applyFont="1" applyBorder="1" applyAlignment="1">
      <alignment horizontal="center" vertical="center"/>
    </xf>
    <xf numFmtId="0" fontId="10" fillId="0" borderId="13" xfId="0" applyFont="1" applyBorder="1" applyAlignment="1">
      <alignment horizontal="center" vertical="center"/>
    </xf>
    <xf numFmtId="0" fontId="0" fillId="14" borderId="0" xfId="4" applyFont="1"/>
    <xf numFmtId="0" fontId="10" fillId="0" borderId="12" xfId="0" applyFont="1" applyBorder="1" applyAlignment="1">
      <alignment horizontal="center" vertical="center"/>
    </xf>
    <xf numFmtId="0" fontId="10" fillId="0" borderId="13" xfId="0" applyFont="1" applyBorder="1" applyAlignment="1">
      <alignment horizontal="center" vertical="center"/>
    </xf>
    <xf numFmtId="0" fontId="10" fillId="0" borderId="12" xfId="0" applyFont="1" applyBorder="1" applyAlignment="1">
      <alignment horizontal="centerContinuous" vertical="center"/>
    </xf>
    <xf numFmtId="0" fontId="10" fillId="0" borderId="10" xfId="0" applyFont="1" applyBorder="1" applyAlignment="1">
      <alignment horizontal="centerContinuous" vertical="center"/>
    </xf>
    <xf numFmtId="0" fontId="10" fillId="0" borderId="13" xfId="0" applyFont="1" applyBorder="1" applyAlignment="1">
      <alignment horizontal="centerContinuous" vertical="center"/>
    </xf>
    <xf numFmtId="0" fontId="10" fillId="0" borderId="14" xfId="0" applyFont="1" applyBorder="1" applyAlignment="1"/>
    <xf numFmtId="167" fontId="1" fillId="15" borderId="0" xfId="16" applyNumberFormat="1"/>
    <xf numFmtId="4" fontId="0" fillId="0" borderId="0" xfId="0" applyNumberFormat="1"/>
    <xf numFmtId="10" fontId="1" fillId="15" borderId="0" xfId="16" applyNumberFormat="1"/>
    <xf numFmtId="4" fontId="1" fillId="22" borderId="0" xfId="16" applyFill="1"/>
    <xf numFmtId="0" fontId="10" fillId="0" borderId="12" xfId="0" applyFont="1" applyBorder="1" applyAlignment="1">
      <alignment horizontal="center" vertical="center"/>
    </xf>
    <xf numFmtId="0" fontId="10" fillId="0" borderId="13" xfId="0" applyFont="1" applyBorder="1" applyAlignment="1">
      <alignment horizontal="center" vertical="center"/>
    </xf>
    <xf numFmtId="9" fontId="1" fillId="15" borderId="0" xfId="24" applyFill="1"/>
    <xf numFmtId="22" fontId="1" fillId="15" borderId="0" xfId="16" applyNumberFormat="1"/>
    <xf numFmtId="0" fontId="11" fillId="13" borderId="0" xfId="3" applyAlignment="1">
      <alignment horizontal="right"/>
    </xf>
    <xf numFmtId="0" fontId="10" fillId="0" borderId="0" xfId="0" applyFont="1" applyAlignment="1">
      <alignment horizontal="center" vertical="center"/>
    </xf>
    <xf numFmtId="0" fontId="10" fillId="0" borderId="14" xfId="0" applyFont="1" applyBorder="1" applyAlignment="1">
      <alignment horizontal="centerContinuous"/>
    </xf>
    <xf numFmtId="0" fontId="10" fillId="0" borderId="0" xfId="0" applyFont="1" applyAlignment="1">
      <alignment vertical="center"/>
    </xf>
    <xf numFmtId="165" fontId="10" fillId="0" borderId="0" xfId="0" applyNumberFormat="1" applyFont="1"/>
    <xf numFmtId="0" fontId="10" fillId="0" borderId="0" xfId="0" applyFont="1" applyAlignment="1">
      <alignment wrapText="1"/>
    </xf>
    <xf numFmtId="0" fontId="0" fillId="18" borderId="6" xfId="15" applyFont="1" applyBorder="1"/>
    <xf numFmtId="0" fontId="0" fillId="0" borderId="0" xfId="0" applyAlignment="1">
      <alignment horizontal="right"/>
    </xf>
    <xf numFmtId="0" fontId="1" fillId="21" borderId="0" xfId="14"/>
    <xf numFmtId="10" fontId="1" fillId="18" borderId="0" xfId="24" applyNumberFormat="1" applyFill="1"/>
    <xf numFmtId="168" fontId="1" fillId="19" borderId="0" xfId="20" applyNumberFormat="1"/>
    <xf numFmtId="3" fontId="1" fillId="15" borderId="0" xfId="16" applyNumberFormat="1"/>
    <xf numFmtId="3" fontId="1" fillId="19" borderId="0" xfId="20" applyNumberFormat="1"/>
    <xf numFmtId="10" fontId="1" fillId="18" borderId="0" xfId="15" applyNumberFormat="1"/>
    <xf numFmtId="10" fontId="1" fillId="19" borderId="0" xfId="24" applyNumberFormat="1" applyFill="1"/>
    <xf numFmtId="3" fontId="1" fillId="15" borderId="0" xfId="16" applyNumberFormat="1" applyAlignment="1">
      <alignment horizontal="right"/>
    </xf>
    <xf numFmtId="0" fontId="0" fillId="0" borderId="0" xfId="0" applyFont="1" applyAlignment="1">
      <alignment horizontal="right"/>
    </xf>
    <xf numFmtId="165" fontId="10" fillId="0" borderId="8" xfId="0" applyNumberFormat="1" applyFont="1" applyBorder="1"/>
    <xf numFmtId="0" fontId="10" fillId="0" borderId="0" xfId="0" applyFont="1" applyBorder="1"/>
    <xf numFmtId="0" fontId="17" fillId="23" borderId="0" xfId="1" applyFont="1" applyFill="1"/>
    <xf numFmtId="165" fontId="17" fillId="23" borderId="0" xfId="1" applyNumberFormat="1" applyFont="1" applyFill="1"/>
    <xf numFmtId="0" fontId="18" fillId="23" borderId="0" xfId="2" applyFont="1" applyFill="1"/>
    <xf numFmtId="165" fontId="18" fillId="23" borderId="0" xfId="2" applyNumberFormat="1" applyFont="1" applyFill="1"/>
    <xf numFmtId="0" fontId="9" fillId="23" borderId="6" xfId="22" applyFill="1"/>
    <xf numFmtId="14" fontId="1" fillId="15" borderId="0" xfId="16" applyNumberFormat="1"/>
    <xf numFmtId="0" fontId="10" fillId="0" borderId="14" xfId="0" applyFont="1" applyBorder="1"/>
    <xf numFmtId="0" fontId="0" fillId="0" borderId="0" xfId="0" applyFont="1"/>
    <xf numFmtId="4" fontId="1" fillId="15" borderId="0" xfId="19" applyFill="1"/>
    <xf numFmtId="4" fontId="1" fillId="15" borderId="0" xfId="20" applyFill="1"/>
    <xf numFmtId="0" fontId="9" fillId="0" borderId="0" xfId="0" applyFont="1" applyFill="1"/>
    <xf numFmtId="0" fontId="0" fillId="0" borderId="0" xfId="0" applyFill="1"/>
    <xf numFmtId="0" fontId="9" fillId="0" borderId="0" xfId="0" applyFont="1"/>
    <xf numFmtId="0" fontId="20" fillId="13" borderId="0" xfId="3" applyFont="1"/>
    <xf numFmtId="0" fontId="21" fillId="0" borderId="0" xfId="0" applyFont="1"/>
    <xf numFmtId="0" fontId="9" fillId="21" borderId="0" xfId="14" applyFont="1"/>
    <xf numFmtId="4" fontId="9" fillId="19" borderId="0" xfId="20" applyFont="1"/>
    <xf numFmtId="4" fontId="9" fillId="21" borderId="0" xfId="14" applyNumberFormat="1" applyFont="1"/>
    <xf numFmtId="165" fontId="9" fillId="0" borderId="0" xfId="0" applyNumberFormat="1" applyFont="1"/>
    <xf numFmtId="0" fontId="10" fillId="0" borderId="0" xfId="0" applyFont="1" applyFill="1"/>
    <xf numFmtId="0" fontId="10" fillId="0" borderId="0" xfId="0" applyFont="1" applyFill="1" applyBorder="1" applyAlignment="1">
      <alignment vertical="center"/>
    </xf>
    <xf numFmtId="0" fontId="10" fillId="0" borderId="0" xfId="0" applyFont="1" applyFill="1" applyAlignment="1">
      <alignment vertical="center"/>
    </xf>
    <xf numFmtId="0" fontId="10" fillId="0" borderId="0" xfId="0" applyFont="1" applyFill="1" applyBorder="1"/>
    <xf numFmtId="165" fontId="10" fillId="0" borderId="0" xfId="0" applyNumberFormat="1" applyFont="1" applyFill="1" applyBorder="1"/>
    <xf numFmtId="4" fontId="1" fillId="24" borderId="0" xfId="20" applyFill="1"/>
    <xf numFmtId="0" fontId="11" fillId="13" borderId="0" xfId="3" applyFont="1"/>
    <xf numFmtId="165" fontId="20" fillId="13" borderId="0" xfId="3" applyNumberFormat="1" applyFont="1"/>
    <xf numFmtId="0" fontId="20" fillId="21" borderId="0" xfId="14" applyFont="1"/>
    <xf numFmtId="0" fontId="20" fillId="0" borderId="0" xfId="0" applyFont="1"/>
    <xf numFmtId="169" fontId="1" fillId="15" borderId="0" xfId="16" applyNumberFormat="1"/>
    <xf numFmtId="0" fontId="11" fillId="0" borderId="18" xfId="0" applyFont="1" applyFill="1" applyBorder="1"/>
    <xf numFmtId="10" fontId="0" fillId="18" borderId="0" xfId="15" applyNumberFormat="1" applyFont="1"/>
    <xf numFmtId="0" fontId="9" fillId="0" borderId="6" xfId="22" applyAlignment="1">
      <alignment horizontal="center"/>
    </xf>
    <xf numFmtId="0" fontId="0" fillId="25" borderId="0" xfId="0" applyFill="1"/>
    <xf numFmtId="170" fontId="0" fillId="0" borderId="0" xfId="0" applyNumberFormat="1"/>
    <xf numFmtId="170" fontId="1" fillId="15" borderId="0" xfId="16" applyNumberFormat="1"/>
    <xf numFmtId="171" fontId="1" fillId="15" borderId="0" xfId="16" applyNumberFormat="1"/>
    <xf numFmtId="171" fontId="0" fillId="21" borderId="0" xfId="14" applyNumberFormat="1" applyFont="1"/>
    <xf numFmtId="10" fontId="0" fillId="0" borderId="0" xfId="0" applyNumberFormat="1"/>
    <xf numFmtId="0" fontId="0" fillId="0" borderId="0" xfId="0" applyFill="1" applyBorder="1" applyAlignment="1">
      <alignment wrapText="1"/>
    </xf>
    <xf numFmtId="3" fontId="1" fillId="18" borderId="0" xfId="15" applyNumberFormat="1" applyAlignment="1">
      <alignment horizontal="right"/>
    </xf>
    <xf numFmtId="1" fontId="1" fillId="15" borderId="0" xfId="16" applyNumberFormat="1"/>
    <xf numFmtId="0" fontId="1" fillId="15" borderId="0" xfId="16" applyNumberFormat="1"/>
    <xf numFmtId="22" fontId="1" fillId="15" borderId="0" xfId="16" applyNumberFormat="1"/>
    <xf numFmtId="22" fontId="1" fillId="15" borderId="0" xfId="16" applyNumberFormat="1"/>
    <xf numFmtId="22" fontId="1" fillId="15" borderId="0" xfId="16" applyNumberFormat="1"/>
    <xf numFmtId="22" fontId="1" fillId="15" borderId="0" xfId="16" applyNumberFormat="1"/>
    <xf numFmtId="22" fontId="1" fillId="15" borderId="0" xfId="16" applyNumberFormat="1"/>
    <xf numFmtId="22" fontId="1" fillId="15" borderId="0" xfId="16" applyNumberFormat="1"/>
    <xf numFmtId="22" fontId="1" fillId="15" borderId="0" xfId="16" applyNumberFormat="1"/>
    <xf numFmtId="22" fontId="1" fillId="15" borderId="0" xfId="16" applyNumberFormat="1"/>
    <xf numFmtId="22" fontId="1" fillId="15" borderId="0" xfId="16" applyNumberFormat="1"/>
    <xf numFmtId="22" fontId="1" fillId="15" borderId="0" xfId="16" applyNumberFormat="1"/>
    <xf numFmtId="22" fontId="1" fillId="15" borderId="0" xfId="16" applyNumberFormat="1"/>
    <xf numFmtId="22" fontId="1" fillId="15" borderId="0" xfId="16" applyNumberFormat="1"/>
    <xf numFmtId="22" fontId="1" fillId="15" borderId="0" xfId="16" applyNumberFormat="1"/>
    <xf numFmtId="22" fontId="1" fillId="15" borderId="0" xfId="16" applyNumberFormat="1"/>
    <xf numFmtId="22" fontId="1" fillId="15" borderId="0" xfId="16" applyNumberFormat="1"/>
    <xf numFmtId="22" fontId="1" fillId="15" borderId="0" xfId="16" applyNumberFormat="1"/>
    <xf numFmtId="22" fontId="1" fillId="15" borderId="0" xfId="16" applyNumberFormat="1"/>
    <xf numFmtId="22" fontId="1" fillId="15" borderId="0" xfId="16" applyNumberFormat="1"/>
    <xf numFmtId="22" fontId="1" fillId="15" borderId="0" xfId="16" applyNumberFormat="1"/>
    <xf numFmtId="22" fontId="0" fillId="0" borderId="11" xfId="0" applyNumberFormat="1" applyBorder="1"/>
    <xf numFmtId="0" fontId="19" fillId="21" borderId="11" xfId="14" applyFont="1" applyBorder="1"/>
    <xf numFmtId="0" fontId="0" fillId="18" borderId="0" xfId="15" applyFont="1" applyBorder="1"/>
    <xf numFmtId="0" fontId="0" fillId="18" borderId="10" xfId="15" applyFont="1" applyBorder="1" applyAlignment="1">
      <alignment horizontal="left" vertical="top" wrapText="1"/>
    </xf>
    <xf numFmtId="0" fontId="1" fillId="18" borderId="0" xfId="15" applyBorder="1" applyAlignment="1">
      <alignment horizontal="left" vertical="top" wrapText="1"/>
    </xf>
    <xf numFmtId="0" fontId="1" fillId="18" borderId="11" xfId="15" applyBorder="1" applyAlignment="1">
      <alignment horizontal="left" vertical="top" wrapText="1"/>
    </xf>
    <xf numFmtId="0" fontId="0" fillId="0" borderId="0" xfId="0" applyAlignment="1">
      <alignment horizontal="center"/>
    </xf>
    <xf numFmtId="0" fontId="10" fillId="0" borderId="14" xfId="0" applyFont="1" applyBorder="1" applyAlignment="1">
      <alignment horizontal="center"/>
    </xf>
  </cellXfs>
  <cellStyles count="25">
    <cellStyle name="Annotation" xfId="23"/>
    <cellStyle name="Blank" xfId="14"/>
    <cellStyle name="Calculation" xfId="17" builtinId="22" hidden="1"/>
    <cellStyle name="Calculation" xfId="8" builtinId="22" hidden="1"/>
    <cellStyle name="Calculations" xfId="20"/>
    <cellStyle name="Check Cell" xfId="10" builtinId="23" hidden="1"/>
    <cellStyle name="Error checking" xfId="22"/>
    <cellStyle name="Explanatory Text" xfId="13" builtinId="53" hidde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mported" xfId="16"/>
    <cellStyle name="Input" xfId="6" builtinId="20" hidden="1"/>
    <cellStyle name="Linked Cell" xfId="9" builtinId="24" hidden="1"/>
    <cellStyle name="Normal" xfId="0" builtinId="0"/>
    <cellStyle name="Note" xfId="12" builtinId="10" hidden="1"/>
    <cellStyle name="Output" xfId="18" builtinId="21" hidden="1"/>
    <cellStyle name="Output" xfId="7" builtinId="21" hidden="1"/>
    <cellStyle name="Outputs" xfId="19"/>
    <cellStyle name="Percent" xfId="24" builtinId="5"/>
    <cellStyle name="Title" xfId="1" builtinId="15" customBuiltin="1"/>
    <cellStyle name="Unique formula" xfId="21"/>
    <cellStyle name="User Input" xfId="15"/>
    <cellStyle name="Warning Text" xfId="11" builtinId="11" hidden="1"/>
  </cellStyles>
  <dxfs count="190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FF9797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externalLink" Target="externalLinks/externalLink5.xml"/><Relationship Id="rId50" Type="http://schemas.openxmlformats.org/officeDocument/2006/relationships/theme" Target="theme/theme1.xml"/><Relationship Id="rId55" Type="http://schemas.openxmlformats.org/officeDocument/2006/relationships/customXml" Target="../customXml/item2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externalLink" Target="externalLinks/externalLink3.xml"/><Relationship Id="rId53" Type="http://schemas.openxmlformats.org/officeDocument/2006/relationships/calcChain" Target="calcChain.xml"/><Relationship Id="rId5" Type="http://schemas.openxmlformats.org/officeDocument/2006/relationships/worksheet" Target="worksheets/sheet5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externalLink" Target="externalLinks/externalLink1.xml"/><Relationship Id="rId48" Type="http://schemas.openxmlformats.org/officeDocument/2006/relationships/externalLink" Target="externalLinks/externalLink6.xml"/><Relationship Id="rId56" Type="http://schemas.openxmlformats.org/officeDocument/2006/relationships/customXml" Target="../customXml/item3.xml"/><Relationship Id="rId8" Type="http://schemas.openxmlformats.org/officeDocument/2006/relationships/worksheet" Target="worksheets/sheet8.xml"/><Relationship Id="rId51" Type="http://schemas.openxmlformats.org/officeDocument/2006/relationships/styles" Target="style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externalLink" Target="externalLinks/externalLink4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externalLink" Target="externalLinks/externalLink7.xml"/><Relationship Id="rId57" Type="http://schemas.openxmlformats.org/officeDocument/2006/relationships/customXml" Target="../customXml/item4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externalLink" Target="externalLinks/externalLink2.xml"/><Relationship Id="rId52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4</xdr:col>
      <xdr:colOff>2436145</xdr:colOff>
      <xdr:row>0</xdr:row>
      <xdr:rowOff>702469</xdr:rowOff>
    </xdr:to>
    <xdr:pic>
      <xdr:nvPicPr>
        <xdr:cNvPr id="2" name="Picture 1" descr="image of the Ofgem logo" title="Ofgem logo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0"/>
          <a:ext cx="2983832" cy="702469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1285875</xdr:colOff>
      <xdr:row>70</xdr:row>
      <xdr:rowOff>111125</xdr:rowOff>
    </xdr:from>
    <xdr:to>
      <xdr:col>10</xdr:col>
      <xdr:colOff>762000</xdr:colOff>
      <xdr:row>76</xdr:row>
      <xdr:rowOff>15875</xdr:rowOff>
    </xdr:to>
    <xdr:sp macro="" textlink="">
      <xdr:nvSpPr>
        <xdr:cNvPr id="3" name="Rectangle 2">
          <a:extLst>
            <a:ext uri="{FF2B5EF4-FFF2-40B4-BE49-F238E27FC236}">
              <a16:creationId xmlns:a16="http://schemas.microsoft.com/office/drawing/2014/main" id="{AC174B8E-4F0E-4261-8866-9589819D65E0}"/>
            </a:ext>
          </a:extLst>
        </xdr:cNvPr>
        <xdr:cNvSpPr/>
      </xdr:nvSpPr>
      <xdr:spPr>
        <a:xfrm>
          <a:off x="6619875" y="12036425"/>
          <a:ext cx="3457575" cy="876300"/>
        </a:xfrm>
        <a:prstGeom prst="rect">
          <a:avLst/>
        </a:prstGeom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GB" sz="1600"/>
            <a:t>This will depend on the cost pools and specifications that are developed</a:t>
          </a:r>
        </a:p>
      </xdr:txBody>
    </xdr:sp>
    <xdr:clientData/>
  </xdr:twoCellAnchor>
  <xdr:twoCellAnchor>
    <xdr:from>
      <xdr:col>5</xdr:col>
      <xdr:colOff>508000</xdr:colOff>
      <xdr:row>95</xdr:row>
      <xdr:rowOff>15875</xdr:rowOff>
    </xdr:from>
    <xdr:to>
      <xdr:col>6</xdr:col>
      <xdr:colOff>1619250</xdr:colOff>
      <xdr:row>100</xdr:row>
      <xdr:rowOff>79375</xdr:rowOff>
    </xdr:to>
    <xdr:sp macro="" textlink="">
      <xdr:nvSpPr>
        <xdr:cNvPr id="4" name="Rectangle 3">
          <a:extLst>
            <a:ext uri="{FF2B5EF4-FFF2-40B4-BE49-F238E27FC236}">
              <a16:creationId xmlns:a16="http://schemas.microsoft.com/office/drawing/2014/main" id="{E3A8E83F-E88D-40A4-A5BF-637A956961CA}"/>
            </a:ext>
          </a:extLst>
        </xdr:cNvPr>
        <xdr:cNvSpPr/>
      </xdr:nvSpPr>
      <xdr:spPr>
        <a:xfrm>
          <a:off x="1765300" y="16017875"/>
          <a:ext cx="3444875" cy="873125"/>
        </a:xfrm>
        <a:prstGeom prst="rect">
          <a:avLst/>
        </a:prstGeom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GB" sz="1600"/>
            <a:t>This will depend on the cost pools and specifications that are developed</a:t>
          </a: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www.ofgem.gov.uk/TG/Transmission/Transmission_Price_Controls_Lib/Regulatory_Reporting/RRP_2010/Transmission%20PCRRP%20tables_SPTL_200910%20draft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gdsswrk002.uk.corporg.net\home3_wrk$\My%20Documents\Ant\Other\Graphs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yhcbapp83\gas%20distribution%20shared%20folder\EXECFIN\FINPLAN\Monthly%20Reporting\0506\04%20-%20July\Report%20Schedules\Test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yhcbapp83\gas%20distribution%20shared%20folder\DOCUME~1\ostergmk\LOCALS~1\Temp\10%20year%20maturity%20T%20Bonds%20v2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yhcbapp83\gas%20distribution%20shared%20folder\DOCUME~1\byrnespj\LOCALS~1\Temp\Beta%20Retail%20Example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ONFS01\home\devlinp\GlobalControl.xlsm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cepalondon.sharepoint.com/projectslive/economicspartner/Shared%20Documents/01%20TOF%20(Cost%20Assessment)/Architecture/Templates%20&amp;%20Examples/Sandbox/Snapshots/Snap_20191101_2/GlobalControl_safe_safe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Index"/>
      <sheetName val="Universal data"/>
      <sheetName val="Check and Balances"/>
      <sheetName val="1.1 Published Data"/>
      <sheetName val="1.2s Ofgem Adjustments Scots"/>
      <sheetName val="1.3s Accounting C Costs Scots"/>
      <sheetName val="1.4s Performance Scots"/>
      <sheetName val="1.5s Reconciliation Scots"/>
      <sheetName val="2.1 Eng Opex Elec "/>
      <sheetName val="2.2 Non Op Capex"/>
      <sheetName val="2.4 Exc &amp; Demin "/>
      <sheetName val="2.5 Corporate Costs Scots"/>
      <sheetName val="2.6 IT Scots"/>
      <sheetName val="2.7s Insurance"/>
      <sheetName val="2.7 Captive Insure"/>
      <sheetName val="2.10 Related Party Scots"/>
      <sheetName val="2.11s Staff Scots"/>
      <sheetName val="2.14 Year on Year Movt"/>
      <sheetName val="2.16.1 Recharge Model"/>
      <sheetName val="2.16.2 Recharge Model"/>
      <sheetName val="3.1s Pensions Scots"/>
      <sheetName val="3.1.1 DB Pension cost"/>
      <sheetName val="3.1.2 DB Pension Detail"/>
      <sheetName val="3.1.3 Second DB Pension Det"/>
      <sheetName val="3.1.4 Pensions DC"/>
      <sheetName val="3.1.5 Pension PPF levy"/>
      <sheetName val="3.1.6 Pension Admin"/>
      <sheetName val="3.2 Net Debt"/>
      <sheetName val="3.3 Tax"/>
      <sheetName val="3.4s Disposals"/>
      <sheetName val="3.5 P&amp;L"/>
      <sheetName val="3.5.1 Bal Sht"/>
      <sheetName val="3.5.2 Cashflow"/>
      <sheetName val="3.6 Fin Require"/>
      <sheetName val="3.7 Tax allocations"/>
      <sheetName val="3.7.1 Tax allocations CT600"/>
      <sheetName val="4.1  System Info"/>
      <sheetName val="4.2  Activity indicators"/>
      <sheetName val="4.3_System_perf_SHETL_SPT"/>
      <sheetName val="4.4  Defects SPTL"/>
      <sheetName val="4.5  Faults"/>
      <sheetName val="4.6  Failures"/>
      <sheetName val="4.7 Condition Assessment SPTL"/>
      <sheetName val="4.8_Boundary_transf_capab"/>
      <sheetName val="4.9_Demand_&amp;_Supply_at_sub"/>
      <sheetName val="4.10 Reactive compensation"/>
      <sheetName val="4.11 Asset description SPTL"/>
      <sheetName val="4.12 Asset age 2007"/>
      <sheetName val="4.12 Asset age 2008"/>
      <sheetName val="4.12 Asset age 2009"/>
      <sheetName val="4.12 Asset age 2010"/>
      <sheetName val="4.13 Asset disposal LRE by age"/>
      <sheetName val="4.14 Asset disposal NLRE by age"/>
      <sheetName val="4.15 Asset adds &amp; disps"/>
      <sheetName val="4.16 Asset lives"/>
      <sheetName val="4.17 Unit costs"/>
      <sheetName val="4.18 Capex summary e"/>
      <sheetName val="4.19 Scheme Listing LR"/>
      <sheetName val="4.20 Scheme Listing NLR"/>
      <sheetName val="4.21 Quasi capex"/>
      <sheetName val="4.22 Other Capex costs"/>
      <sheetName val="4.23 TIRG"/>
      <sheetName val="4.24 Revenue Driver info"/>
      <sheetName val="4.25 CEI"/>
      <sheetName val="4.26 Capex Movement"/>
      <sheetName val="4.27.1 Capex Price Vol Var"/>
      <sheetName val="4.27.2 Capex Price Vol Var"/>
      <sheetName val="4.28A_Asset_health_&amp;_crit"/>
      <sheetName val="4.28B_Asset_health_&amp;_crit"/>
      <sheetName val="4.29C_Criticality_subs_SP"/>
      <sheetName val="4.30 TPCR Forecast"/>
      <sheetName val="4.31 E3 Grid"/>
      <sheetName val="3.1 P&amp;L"/>
      <sheetName val="3.2 Bal Sht"/>
      <sheetName val="3.3 Cashflow"/>
      <sheetName val="3.3.1 Fin Require"/>
      <sheetName val="3.5 Net Debt"/>
      <sheetName val="3.6 Tax"/>
      <sheetName val="3.8 DB Pension cost"/>
      <sheetName val="3.8.1 DB Pension Detail"/>
      <sheetName val="3.8.2 Second DB Pension Det"/>
      <sheetName val="3.9 Pensions DC"/>
      <sheetName val="3.10 Pension PPF levy"/>
      <sheetName val="3.11 Pension Admin"/>
      <sheetName val="4.3  System perf - SPTL"/>
      <sheetName val="4.8  Boundary Transfers"/>
      <sheetName val="4.9  Demand &amp; Supply at subs"/>
      <sheetName val="4.28 Asset Health"/>
      <sheetName val="4.29 Asset Criticality"/>
      <sheetName val="4.30 Asset Rep Priority"/>
      <sheetName val="4.31 Asset Live Det"/>
      <sheetName val="4.32 TPCR Forecast"/>
      <sheetName val="4.33 E3 Grid"/>
      <sheetName val="Lists"/>
    </sheetNames>
    <sheetDataSet>
      <sheetData sheetId="0"/>
      <sheetData sheetId="1"/>
      <sheetData sheetId="2">
        <row r="21">
          <cell r="C21" t="str">
            <v>2009/10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RICKET"/>
      <sheetName val="SUN"/>
      <sheetName val="FF 02"/>
      <sheetName val="FF 03"/>
      <sheetName val="Graphs"/>
      <sheetName val="Lists"/>
      <sheetName val="FF_02"/>
      <sheetName val="FF_03"/>
      <sheetName val="dropdowns"/>
    </sheetNames>
    <sheetDataSet>
      <sheetData sheetId="0" refreshError="1"/>
      <sheetData sheetId="1" refreshError="1"/>
      <sheetData sheetId="2" refreshError="1"/>
      <sheetData sheetId="3" refreshError="1"/>
      <sheetData sheetId="4">
        <row r="5">
          <cell r="D5">
            <v>-20</v>
          </cell>
        </row>
      </sheetData>
      <sheetData sheetId="5" refreshError="1"/>
      <sheetData sheetId="6"/>
      <sheetData sheetId="7"/>
      <sheetData sheetId="8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Test"/>
      <sheetName val="Incentives"/>
      <sheetName val="Income collected"/>
      <sheetName val="Opex subjective"/>
      <sheetName val="Capex Comp"/>
      <sheetName val="Capex Comparators FOC"/>
      <sheetName val="Incentive Forecast"/>
      <sheetName val="Opex Comparators-sensitivities"/>
      <sheetName val="Opex Objective YTD"/>
      <sheetName val="Opex by FOC"/>
      <sheetName val="Opex Trend &amp; MAT"/>
      <sheetName val="Manpower"/>
      <sheetName val="Incentive Graphs"/>
      <sheetName val="Opex Objective Discrete Mths"/>
      <sheetName val="risk"/>
      <sheetName val="Manpower Summary"/>
      <sheetName val="Opex Subj by Mth"/>
      <sheetName val="Opex Objective Mth"/>
      <sheetName val="#REF"/>
      <sheetName val="By Account Code"/>
      <sheetName val="By Business Unit"/>
      <sheetName val="SummCapex"/>
      <sheetName val="ETO Capx"/>
      <sheetName val="ESO Capx"/>
      <sheetName val="GAS SO Capx"/>
      <sheetName val="GAS TO Capx "/>
      <sheetName val="Range Names"/>
      <sheetName val="Income_collected"/>
      <sheetName val="Opex_subjective"/>
      <sheetName val="Capex_Comp"/>
      <sheetName val="Capex_Comparators_FOC"/>
      <sheetName val="Incentive_Forecast"/>
      <sheetName val="Opex_Comparators-sensitivities"/>
      <sheetName val="Opex_Objective_YTD"/>
      <sheetName val="Opex_by_FOC"/>
      <sheetName val="Opex_Trend_&amp;_MAT"/>
      <sheetName val="Incentive_Graphs"/>
      <sheetName val="Opex_Objective_Discrete_Mths"/>
      <sheetName val="Manpower_Summary"/>
      <sheetName val="Opex_Subj_by_Mth"/>
      <sheetName val="Opex_Objective_Mth"/>
      <sheetName val="By_Account_Code"/>
      <sheetName val="By_Business_Unit"/>
      <sheetName val="ETO_Capx"/>
      <sheetName val="ESO_Capx"/>
      <sheetName val="GAS_SO_Capx"/>
      <sheetName val="GAS_TO_Capx_"/>
      <sheetName val="Range_Names"/>
      <sheetName val="ADMI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Sheet3"/>
      <sheetName val="GcaSummary"/>
      <sheetName val="MarginSummary"/>
    </sheetNames>
    <sheetDataSet>
      <sheetData sheetId="0"/>
      <sheetData sheetId="1"/>
      <sheetData sheetId="2"/>
      <sheetData sheetId="3" refreshError="1"/>
      <sheetData sheetId="4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 Year ROIC Trees"/>
      <sheetName val="5 Year ROIC Trees"/>
      <sheetName val="Beta"/>
      <sheetName val="Cost of Debt (Industrial)"/>
      <sheetName val="Spread"/>
      <sheetName val="IBES Estimates"/>
      <sheetName val="Sheet4"/>
      <sheetName val="Risk-Free Rate"/>
      <sheetName val="Sheet3"/>
      <sheetName val="Operating Leases"/>
      <sheetName val="Sheet1"/>
      <sheetName val="Sheet2"/>
      <sheetName val="Spread|Growth"/>
      <sheetName val="Summary"/>
      <sheetName val="ABS"/>
      <sheetName val="ABS (Adjusted)"/>
      <sheetName val="ABS (2)"/>
      <sheetName val="AHMY"/>
      <sheetName val="AHMY (Adjusted)"/>
      <sheetName val="AHMY (2)"/>
      <sheetName val="BJ"/>
      <sheetName val="BJ (Adjusted)"/>
      <sheetName val="BJ (2)"/>
      <sheetName val="CAUFM"/>
      <sheetName val="CAUFM (Adjusted) "/>
      <sheetName val="CAUFM (2)"/>
      <sheetName val="COST"/>
      <sheetName val="COST (Adjusted)"/>
      <sheetName val="COST (2)"/>
      <sheetName val="DEFI"/>
      <sheetName val="DEFI (Adjusted) "/>
      <sheetName val="DEFI (2)"/>
      <sheetName val="GAP"/>
      <sheetName val="GAP (Adjusted) "/>
      <sheetName val="GAP (2)"/>
      <sheetName val="KM"/>
      <sheetName val="KM (Adjusted)"/>
      <sheetName val="KM (2)"/>
      <sheetName val="KR"/>
      <sheetName val="KR (Adjusted)"/>
      <sheetName val="KR (2)"/>
      <sheetName val="IMKTA"/>
      <sheetName val="IMKTA (Adjusted) "/>
      <sheetName val="IMKTA (2)"/>
      <sheetName val="METOL"/>
      <sheetName val="METOL (Adjusted)"/>
      <sheetName val="METOL (2)"/>
      <sheetName val="PUSH"/>
      <sheetName val="PUSH (Adjusted)"/>
      <sheetName val="PUSH (2)"/>
      <sheetName val="RDK"/>
      <sheetName val="RDK (Adjusted)"/>
      <sheetName val="RDK (2)"/>
      <sheetName val="SAGFO"/>
      <sheetName val="SAGFO (Adjusted) "/>
      <sheetName val="SAGFO (2)"/>
      <sheetName val="SVU"/>
      <sheetName val="SVU (Adjusted)"/>
      <sheetName val="SVU (2)"/>
      <sheetName val="SWY"/>
      <sheetName val="SWY (Adjusted)"/>
      <sheetName val="SWY (2)"/>
      <sheetName val="TEPH"/>
      <sheetName val="TEPH (Adjusted) "/>
      <sheetName val="TEPH (2)"/>
      <sheetName val="WIN"/>
      <sheetName val="WIN (Adjusted)"/>
      <sheetName val="WIN (2)"/>
      <sheetName val="WMK"/>
      <sheetName val="WMK (Adjusted)"/>
      <sheetName val="WMK (2)"/>
      <sheetName val="WMT"/>
      <sheetName val="WMT (Adjusted)"/>
      <sheetName val="WMT (2)"/>
      <sheetName val="3_Year_ROIC_Trees"/>
      <sheetName val="5_Year_ROIC_Trees"/>
      <sheetName val="Cost_of_Debt_(Industrial)"/>
      <sheetName val="IBES_Estimates"/>
      <sheetName val="Risk-Free_Rate"/>
      <sheetName val="Operating_Leases"/>
      <sheetName val="ABS_(Adjusted)"/>
      <sheetName val="ABS_(2)"/>
      <sheetName val="AHMY_(Adjusted)"/>
      <sheetName val="AHMY_(2)"/>
      <sheetName val="BJ_(Adjusted)"/>
      <sheetName val="BJ_(2)"/>
      <sheetName val="CAUFM_(Adjusted)_"/>
      <sheetName val="CAUFM_(2)"/>
      <sheetName val="COST_(Adjusted)"/>
      <sheetName val="COST_(2)"/>
      <sheetName val="DEFI_(Adjusted)_"/>
      <sheetName val="DEFI_(2)"/>
      <sheetName val="GAP_(Adjusted)_"/>
      <sheetName val="GAP_(2)"/>
      <sheetName val="KM_(Adjusted)"/>
      <sheetName val="KM_(2)"/>
      <sheetName val="KR_(Adjusted)"/>
      <sheetName val="KR_(2)"/>
      <sheetName val="IMKTA_(Adjusted)_"/>
      <sheetName val="IMKTA_(2)"/>
      <sheetName val="METOL_(Adjusted)"/>
      <sheetName val="METOL_(2)"/>
      <sheetName val="PUSH_(Adjusted)"/>
      <sheetName val="PUSH_(2)"/>
      <sheetName val="RDK_(Adjusted)"/>
      <sheetName val="RDK_(2)"/>
      <sheetName val="SAGFO_(Adjusted)_"/>
      <sheetName val="SAGFO_(2)"/>
      <sheetName val="SVU_(Adjusted)"/>
      <sheetName val="SVU_(2)"/>
      <sheetName val="SWY_(Adjusted)"/>
      <sheetName val="SWY_(2)"/>
      <sheetName val="TEPH_(Adjusted)_"/>
      <sheetName val="TEPH_(2)"/>
      <sheetName val="WIN_(Adjusted)"/>
      <sheetName val="WIN_(2)"/>
      <sheetName val="WMK_(Adjusted)"/>
      <sheetName val="WMK_(2)"/>
      <sheetName val="WMT_(Adjusted)"/>
      <sheetName val="WMT_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15">
          <cell r="A15" t="e">
            <v>#NAME?</v>
          </cell>
          <cell r="D15" t="e">
            <v>#NAME?</v>
          </cell>
          <cell r="G15" t="e">
            <v>#NAME?</v>
          </cell>
          <cell r="J15" t="e">
            <v>#NAME?</v>
          </cell>
          <cell r="M15" t="e">
            <v>#NAME?</v>
          </cell>
          <cell r="P15" t="e">
            <v>#NAME?</v>
          </cell>
          <cell r="S15" t="e">
            <v>#NAME?</v>
          </cell>
          <cell r="V15" t="e">
            <v>#NAME?</v>
          </cell>
          <cell r="Y15" t="e">
            <v>#NAME?</v>
          </cell>
          <cell r="AB15" t="e">
            <v>#NAME?</v>
          </cell>
          <cell r="AE15" t="e">
            <v>#NAME?</v>
          </cell>
          <cell r="AH15" t="e">
            <v>#NAME?</v>
          </cell>
          <cell r="AK15" t="e">
            <v>#NAME?</v>
          </cell>
          <cell r="AN15" t="e">
            <v>#NAME?</v>
          </cell>
          <cell r="AQ15" t="e">
            <v>#NAME?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/>
      <sheetData sheetId="75"/>
      <sheetData sheetId="76"/>
      <sheetData sheetId="77"/>
      <sheetData sheetId="78">
        <row r="15">
          <cell r="A15">
            <v>0</v>
          </cell>
        </row>
      </sheetData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Change_Log"/>
      <sheetName val="Lists"/>
      <sheetName val="FileOperator"/>
      <sheetName val="Global"/>
      <sheetName val="Link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Change_Log"/>
      <sheetName val="Lists"/>
      <sheetName val="FileOperator"/>
      <sheetName val="Global"/>
      <sheetName val="Link"/>
      <sheetName val="Inp_internal"/>
      <sheetName val="Inp_external"/>
      <sheetName val="Cal_xxx"/>
      <sheetName val="Out_xxx"/>
    </sheetNames>
    <sheetDataSet>
      <sheetData sheetId="0">
        <row r="8">
          <cell r="F8" t="str">
            <v>Global Control, GD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tabColor theme="2"/>
  </sheetPr>
  <dimension ref="A1:BH52"/>
  <sheetViews>
    <sheetView tabSelected="1" zoomScale="80" zoomScaleNormal="80" workbookViewId="0">
      <selection activeCell="Q22" sqref="Q22"/>
    </sheetView>
  </sheetViews>
  <sheetFormatPr defaultColWidth="0" defaultRowHeight="12.4" x14ac:dyDescent="0.3"/>
  <cols>
    <col min="1" max="2" width="1.703125" customWidth="1"/>
    <col min="3" max="3" width="1.703125" style="3" customWidth="1"/>
    <col min="4" max="4" width="1.703125" customWidth="1"/>
    <col min="5" max="5" width="30.703125" customWidth="1"/>
    <col min="6" max="6" width="50.703125" customWidth="1"/>
    <col min="7" max="9" width="1.703125" hidden="1" customWidth="1"/>
    <col min="10" max="10" width="1.703125" style="3" hidden="1" customWidth="1"/>
    <col min="11" max="11" width="1.703125" hidden="1" customWidth="1"/>
    <col min="12" max="13" width="1.703125" style="3" hidden="1" customWidth="1"/>
    <col min="14" max="14" width="1.703125" hidden="1" customWidth="1"/>
    <col min="15" max="15" width="1.64453125" customWidth="1"/>
    <col min="16" max="16" width="5.64453125" customWidth="1"/>
    <col min="17" max="17" width="15.3515625" customWidth="1"/>
    <col min="18" max="18" width="75.17578125" customWidth="1"/>
    <col min="19" max="19" width="9.17578125" customWidth="1"/>
    <col min="20" max="20" width="1.703125" customWidth="1"/>
    <col min="21" max="60" width="0" hidden="1" customWidth="1"/>
    <col min="61" max="16384" width="9.17578125" hidden="1"/>
  </cols>
  <sheetData>
    <row r="1" spans="1:20" s="167" customFormat="1" ht="56.75" customHeight="1" x14ac:dyDescent="0.3"/>
    <row r="2" spans="1:20" ht="15" x14ac:dyDescent="0.35">
      <c r="A2" s="10" t="str">
        <f>"["&amp; Cover!$F$28 &amp;"] "&amp; Cover!$F$8 &amp;" - Version "&amp; Cover!$F$22 &amp;" ("&amp; TEXT(Cover!$F$23, "dd/mm/yy") &amp;")"</f>
        <v>[Final] Allowances_File - Version 0.8 (02/07/20)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</row>
    <row r="3" spans="1:20" ht="15" x14ac:dyDescent="0.35">
      <c r="A3" s="10" t="s">
        <v>0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</row>
    <row r="4" spans="1:20" ht="15" x14ac:dyDescent="0.35">
      <c r="A4" s="10"/>
      <c r="B4" s="10"/>
      <c r="C4" s="10"/>
      <c r="D4" s="10"/>
      <c r="E4" s="10"/>
      <c r="F4" s="10" t="s">
        <v>1</v>
      </c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47">
        <f>SUM(Inp_Efficiency:Out_Allow!R4)</f>
        <v>0</v>
      </c>
      <c r="S4" s="10"/>
      <c r="T4" s="10"/>
    </row>
    <row r="6" spans="1:20" ht="15" x14ac:dyDescent="0.35">
      <c r="A6" s="3"/>
      <c r="B6" s="10" t="s">
        <v>2</v>
      </c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</row>
    <row r="7" spans="1:20" ht="12.5" x14ac:dyDescent="0.3">
      <c r="A7" s="3"/>
      <c r="B7" s="4"/>
      <c r="C7" s="4"/>
      <c r="D7" s="3"/>
      <c r="E7" s="3"/>
      <c r="F7" s="3"/>
      <c r="G7" s="3"/>
      <c r="H7" s="3"/>
      <c r="I7" s="3"/>
      <c r="K7" s="3"/>
      <c r="N7" s="3"/>
      <c r="O7" s="3"/>
      <c r="P7" s="3"/>
      <c r="Q7" s="3"/>
      <c r="R7" s="3"/>
      <c r="S7" s="3"/>
      <c r="T7" s="3"/>
    </row>
    <row r="8" spans="1:20" x14ac:dyDescent="0.3">
      <c r="A8" s="3"/>
      <c r="B8" s="3"/>
      <c r="D8" s="3"/>
      <c r="E8" s="21" t="s">
        <v>3</v>
      </c>
      <c r="F8" s="62" t="s">
        <v>4</v>
      </c>
      <c r="G8" s="3"/>
      <c r="H8" s="3"/>
      <c r="I8" s="3"/>
      <c r="K8" s="3"/>
      <c r="N8" s="3"/>
      <c r="O8" s="3"/>
      <c r="P8" s="34" t="s">
        <v>1233</v>
      </c>
      <c r="Q8" s="31"/>
      <c r="R8" s="31"/>
      <c r="S8" s="3"/>
      <c r="T8" s="3"/>
    </row>
    <row r="9" spans="1:20" ht="12.5" customHeight="1" x14ac:dyDescent="0.3">
      <c r="A9" s="3"/>
      <c r="B9" s="3"/>
      <c r="D9" s="3"/>
      <c r="E9" s="15" t="s">
        <v>5</v>
      </c>
      <c r="F9" s="23" t="str">
        <f ca="1">MID(CELL("filename",A1),FIND("[",CELL("filename",A1))+1,FIND("]", CELL("filename",A1))-FIND("[",CELL("filename",A1))-1)</f>
        <v>(9) Allowances.xlsx</v>
      </c>
      <c r="G9" s="3"/>
      <c r="H9" s="3"/>
      <c r="I9" s="3"/>
      <c r="K9" s="3"/>
      <c r="N9" s="3"/>
      <c r="O9" s="3"/>
      <c r="P9" s="56">
        <v>1</v>
      </c>
      <c r="Q9" s="55" t="s">
        <v>6</v>
      </c>
      <c r="R9" s="32"/>
      <c r="S9" s="3"/>
      <c r="T9" s="3"/>
    </row>
    <row r="10" spans="1:20" ht="13.5" customHeight="1" x14ac:dyDescent="0.3">
      <c r="A10" s="3"/>
      <c r="B10" s="3"/>
      <c r="D10" s="3"/>
      <c r="E10" s="24" t="s">
        <v>7</v>
      </c>
      <c r="F10" s="162"/>
      <c r="G10" s="3"/>
      <c r="H10" s="3"/>
      <c r="I10" s="3"/>
      <c r="K10" s="3"/>
      <c r="N10" s="3"/>
      <c r="O10" s="3"/>
      <c r="P10" s="56">
        <v>2</v>
      </c>
      <c r="Q10" s="55" t="s">
        <v>8</v>
      </c>
      <c r="R10" s="32"/>
      <c r="S10" s="3"/>
      <c r="T10" s="3"/>
    </row>
    <row r="11" spans="1:20" ht="12.5" x14ac:dyDescent="0.3">
      <c r="A11" s="3"/>
      <c r="B11" s="3"/>
      <c r="D11" s="3"/>
      <c r="E11" s="3"/>
      <c r="F11" s="3"/>
      <c r="G11" s="3"/>
      <c r="H11" s="3"/>
      <c r="I11" s="3"/>
      <c r="K11" s="3"/>
      <c r="N11" s="3"/>
      <c r="O11" s="3"/>
      <c r="P11" s="56"/>
      <c r="Q11" s="55"/>
      <c r="R11" s="32"/>
      <c r="S11" s="3"/>
      <c r="T11" s="3"/>
    </row>
    <row r="12" spans="1:20" ht="12.5" x14ac:dyDescent="0.3">
      <c r="A12" s="3"/>
      <c r="B12" s="3"/>
      <c r="D12" s="3"/>
      <c r="E12" s="21" t="s">
        <v>9</v>
      </c>
      <c r="F12" s="22" t="s">
        <v>10</v>
      </c>
      <c r="G12" s="3"/>
      <c r="H12" s="3"/>
      <c r="I12" s="3"/>
      <c r="K12" s="3"/>
      <c r="N12" s="3"/>
      <c r="O12" s="3"/>
      <c r="P12" s="56"/>
      <c r="Q12" s="55"/>
      <c r="R12" s="32"/>
      <c r="S12" s="3"/>
      <c r="T12" s="3"/>
    </row>
    <row r="13" spans="1:20" ht="12.5" x14ac:dyDescent="0.3">
      <c r="A13" s="3"/>
      <c r="B13" s="3"/>
      <c r="D13" s="3"/>
      <c r="E13" s="15" t="s">
        <v>11</v>
      </c>
      <c r="F13" s="23" t="str">
        <f>INDEX( Lists!G$34:G$60, MATCH( F$12, Lists!F$34:F$60, 0) )</f>
        <v>All</v>
      </c>
      <c r="G13" s="3"/>
      <c r="H13" s="3"/>
      <c r="I13" s="3"/>
      <c r="K13" s="3"/>
      <c r="N13" s="3"/>
      <c r="O13" s="3"/>
      <c r="P13" s="56"/>
      <c r="Q13" s="55"/>
      <c r="R13" s="32"/>
      <c r="S13" s="3"/>
      <c r="T13" s="3"/>
    </row>
    <row r="14" spans="1:20" ht="12.5" x14ac:dyDescent="0.3">
      <c r="A14" s="3"/>
      <c r="B14" s="3"/>
      <c r="D14" s="3"/>
      <c r="E14" s="24" t="s">
        <v>12</v>
      </c>
      <c r="F14" s="25" t="str">
        <f>INDEX( Lists!H$34:H$60, MATCH( F$12, Lists!F$34:F$60, 0) )</f>
        <v>All</v>
      </c>
      <c r="G14" s="3"/>
      <c r="H14" s="3"/>
      <c r="I14" s="3"/>
      <c r="K14" s="3"/>
      <c r="N14" s="3"/>
      <c r="O14" s="3"/>
      <c r="P14" s="56"/>
      <c r="Q14" s="55"/>
      <c r="R14" s="32"/>
      <c r="S14" s="3"/>
      <c r="T14" s="3"/>
    </row>
    <row r="15" spans="1:20" ht="12.5" x14ac:dyDescent="0.3">
      <c r="A15" s="3"/>
      <c r="B15" s="3"/>
      <c r="D15" s="3"/>
      <c r="E15" s="3"/>
      <c r="F15" s="3"/>
      <c r="G15" s="3"/>
      <c r="H15" s="3"/>
      <c r="I15" s="3"/>
      <c r="K15" s="3"/>
      <c r="N15" s="3"/>
      <c r="O15" s="3"/>
      <c r="P15" s="56"/>
      <c r="Q15" s="55"/>
      <c r="R15" s="32"/>
      <c r="S15" s="3"/>
      <c r="T15" s="3"/>
    </row>
    <row r="16" spans="1:20" s="3" customFormat="1" x14ac:dyDescent="0.3">
      <c r="E16" s="21" t="s">
        <v>13</v>
      </c>
      <c r="F16" s="164" t="s">
        <v>1224</v>
      </c>
      <c r="P16" s="56"/>
      <c r="Q16" s="55"/>
      <c r="R16" s="32"/>
    </row>
    <row r="17" spans="1:20" s="3" customFormat="1" x14ac:dyDescent="0.3">
      <c r="E17" s="15"/>
      <c r="F17" s="165"/>
      <c r="P17" s="56"/>
      <c r="Q17" s="55"/>
      <c r="R17" s="32"/>
    </row>
    <row r="18" spans="1:20" s="3" customFormat="1" ht="27.75" customHeight="1" x14ac:dyDescent="0.3">
      <c r="E18" s="24"/>
      <c r="F18" s="166"/>
      <c r="P18" s="58"/>
      <c r="Q18" s="57"/>
      <c r="R18" s="33"/>
    </row>
    <row r="19" spans="1:20" s="3" customFormat="1" ht="12.5" x14ac:dyDescent="0.3"/>
    <row r="20" spans="1:20" ht="15" x14ac:dyDescent="0.35">
      <c r="A20" s="3"/>
      <c r="B20" s="10" t="s">
        <v>14</v>
      </c>
      <c r="C20" s="10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</row>
    <row r="21" spans="1:20" ht="12.5" x14ac:dyDescent="0.3">
      <c r="A21" s="3"/>
      <c r="B21" s="4"/>
      <c r="C21" s="4"/>
      <c r="D21" s="3"/>
      <c r="E21" s="3"/>
      <c r="F21" s="3"/>
      <c r="G21" s="3"/>
      <c r="H21" s="3"/>
      <c r="I21" s="3"/>
      <c r="K21" s="3"/>
      <c r="N21" s="3"/>
      <c r="O21" s="3"/>
      <c r="P21" s="3"/>
      <c r="Q21" s="3"/>
      <c r="R21" s="3"/>
      <c r="S21" s="3"/>
      <c r="T21" s="3"/>
    </row>
    <row r="22" spans="1:20" ht="12.5" x14ac:dyDescent="0.3">
      <c r="A22" s="3"/>
      <c r="B22" s="3"/>
      <c r="D22" s="3"/>
      <c r="E22" s="21" t="s">
        <v>15</v>
      </c>
      <c r="F22" s="26">
        <v>0.8</v>
      </c>
      <c r="G22" s="3"/>
      <c r="H22" s="3"/>
      <c r="I22" s="3"/>
      <c r="K22" s="3"/>
      <c r="N22" s="3"/>
      <c r="O22" s="3"/>
      <c r="P22" s="3"/>
      <c r="Q22" s="3"/>
      <c r="R22" s="3"/>
      <c r="S22" s="3"/>
      <c r="T22" s="3"/>
    </row>
    <row r="23" spans="1:20" ht="12.5" x14ac:dyDescent="0.3">
      <c r="A23" s="3"/>
      <c r="B23" s="3"/>
      <c r="D23" s="3"/>
      <c r="E23" s="24" t="s">
        <v>16</v>
      </c>
      <c r="F23" s="27">
        <v>44014</v>
      </c>
      <c r="G23" s="3"/>
      <c r="H23" s="3"/>
      <c r="I23" s="3"/>
      <c r="K23" s="3"/>
      <c r="N23" s="3"/>
      <c r="O23" s="3"/>
      <c r="P23" s="3"/>
      <c r="Q23" s="3"/>
      <c r="R23" s="3"/>
      <c r="S23" s="3"/>
      <c r="T23" s="3"/>
    </row>
    <row r="25" spans="1:20" ht="12.5" x14ac:dyDescent="0.3">
      <c r="A25" s="3"/>
      <c r="B25" s="3"/>
      <c r="D25" s="3"/>
      <c r="E25" s="21" t="s">
        <v>17</v>
      </c>
      <c r="F25" s="59">
        <v>65</v>
      </c>
      <c r="G25" s="3"/>
      <c r="H25" s="3"/>
      <c r="I25" s="3"/>
      <c r="K25" s="3"/>
      <c r="N25" s="3"/>
      <c r="O25" s="3"/>
      <c r="P25" s="3"/>
      <c r="Q25" s="3"/>
      <c r="R25" s="3"/>
      <c r="S25" s="3"/>
      <c r="T25" s="3"/>
    </row>
    <row r="26" spans="1:20" ht="12.5" x14ac:dyDescent="0.3">
      <c r="A26" s="3"/>
      <c r="B26" s="3"/>
      <c r="D26" s="3"/>
      <c r="E26" s="24" t="s">
        <v>18</v>
      </c>
      <c r="F26" s="161">
        <v>44019.426921296297</v>
      </c>
      <c r="G26" s="3"/>
      <c r="H26" s="3"/>
      <c r="I26" s="3"/>
      <c r="K26" s="3"/>
      <c r="N26" s="3"/>
      <c r="O26" s="3"/>
      <c r="P26" s="3"/>
      <c r="Q26" s="3"/>
      <c r="R26" s="3"/>
      <c r="S26" s="3"/>
      <c r="T26" s="3"/>
    </row>
    <row r="28" spans="1:20" ht="12.5" x14ac:dyDescent="0.3">
      <c r="A28" s="3"/>
      <c r="B28" s="3"/>
      <c r="D28" s="3"/>
      <c r="E28" s="21" t="s">
        <v>19</v>
      </c>
      <c r="F28" s="16" t="s">
        <v>72</v>
      </c>
      <c r="G28" s="3"/>
      <c r="H28" s="3"/>
      <c r="I28" s="3"/>
      <c r="K28" s="3"/>
      <c r="N28" s="3"/>
      <c r="O28" s="3"/>
      <c r="P28" s="3"/>
      <c r="Q28" s="3"/>
      <c r="R28" s="3"/>
      <c r="S28" s="3"/>
      <c r="T28" s="3"/>
    </row>
    <row r="29" spans="1:20" x14ac:dyDescent="0.3">
      <c r="A29" s="3"/>
      <c r="B29" s="3"/>
      <c r="D29" s="3"/>
      <c r="E29" s="15" t="s">
        <v>21</v>
      </c>
      <c r="F29" s="163" t="s">
        <v>1232</v>
      </c>
      <c r="G29" s="3"/>
      <c r="H29" s="3"/>
      <c r="I29" s="3"/>
      <c r="K29" s="3"/>
      <c r="N29" s="3"/>
      <c r="O29" s="3"/>
      <c r="P29" s="3"/>
      <c r="Q29" s="3"/>
      <c r="R29" s="3"/>
      <c r="S29" s="3"/>
      <c r="T29" s="3"/>
    </row>
    <row r="30" spans="1:20" ht="12.5" x14ac:dyDescent="0.3">
      <c r="A30" s="3"/>
      <c r="B30" s="3"/>
      <c r="D30" s="3"/>
      <c r="E30" s="15" t="s">
        <v>23</v>
      </c>
      <c r="F30" s="28" t="s">
        <v>22</v>
      </c>
      <c r="G30" s="3"/>
      <c r="H30" s="3"/>
      <c r="I30" s="3"/>
      <c r="K30" s="3"/>
      <c r="N30" s="3"/>
      <c r="O30" s="3"/>
      <c r="P30" s="3"/>
      <c r="Q30" s="3"/>
      <c r="R30" s="3"/>
      <c r="S30" s="3"/>
      <c r="T30" s="3"/>
    </row>
    <row r="31" spans="1:20" ht="12.5" x14ac:dyDescent="0.3">
      <c r="A31" s="3"/>
      <c r="B31" s="3"/>
      <c r="D31" s="3"/>
      <c r="E31" s="24" t="s">
        <v>24</v>
      </c>
      <c r="F31" s="48" t="s">
        <v>25</v>
      </c>
      <c r="G31" s="3"/>
      <c r="H31" s="3"/>
      <c r="I31" s="3"/>
      <c r="K31" s="3"/>
      <c r="N31" s="3"/>
      <c r="O31" s="3"/>
      <c r="P31" s="3"/>
      <c r="Q31" s="3"/>
      <c r="R31" s="3"/>
      <c r="S31" s="3"/>
      <c r="T31" s="3"/>
    </row>
    <row r="33" spans="1:20" ht="14.65" x14ac:dyDescent="0.35">
      <c r="A33" s="3"/>
      <c r="B33" s="10" t="s">
        <v>26</v>
      </c>
      <c r="C33" s="10"/>
      <c r="D33" s="10"/>
      <c r="E33" s="10"/>
      <c r="F33" s="10"/>
      <c r="G33" s="10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</row>
    <row r="35" spans="1:20" ht="12.5" x14ac:dyDescent="0.3">
      <c r="A35" s="3"/>
      <c r="B35" s="3"/>
      <c r="C35" s="11" t="s">
        <v>27</v>
      </c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</row>
    <row r="36" spans="1:20" ht="12.5" x14ac:dyDescent="0.3">
      <c r="A36" s="3"/>
      <c r="B36" s="3"/>
      <c r="D36" s="3"/>
      <c r="E36" s="3"/>
      <c r="F36" s="3"/>
      <c r="G36" s="3"/>
      <c r="H36" s="3"/>
      <c r="I36" s="3"/>
      <c r="K36" s="3"/>
      <c r="N36" s="3"/>
      <c r="O36" s="3"/>
      <c r="P36" s="3"/>
      <c r="Q36" s="3"/>
      <c r="R36" s="3"/>
      <c r="S36" s="3"/>
      <c r="T36" s="3"/>
    </row>
    <row r="37" spans="1:20" ht="12.5" x14ac:dyDescent="0.3">
      <c r="A37" s="3"/>
      <c r="B37" s="3"/>
      <c r="D37" s="3"/>
      <c r="E37" s="14"/>
      <c r="F37" s="3" t="s">
        <v>28</v>
      </c>
      <c r="G37" s="3"/>
      <c r="H37" s="3"/>
      <c r="I37" s="3"/>
      <c r="K37" s="3"/>
      <c r="N37" s="3"/>
      <c r="O37" s="3"/>
      <c r="P37" s="34"/>
      <c r="Q37" s="31"/>
      <c r="R37" s="31"/>
      <c r="S37" s="3"/>
      <c r="T37" s="3"/>
    </row>
    <row r="38" spans="1:20" ht="12.5" x14ac:dyDescent="0.3">
      <c r="A38" s="3"/>
      <c r="B38" s="3"/>
      <c r="D38" s="3"/>
      <c r="E38" s="16" t="s">
        <v>29</v>
      </c>
      <c r="F38" s="3" t="s">
        <v>30</v>
      </c>
      <c r="G38" s="3"/>
      <c r="H38" s="3"/>
      <c r="I38" s="3"/>
      <c r="K38" s="3"/>
      <c r="N38" s="3"/>
      <c r="O38" s="3"/>
      <c r="P38" s="56"/>
      <c r="Q38" s="55"/>
      <c r="R38" s="32"/>
      <c r="S38" s="3"/>
      <c r="T38" s="3"/>
    </row>
    <row r="39" spans="1:20" ht="12.5" x14ac:dyDescent="0.3">
      <c r="A39" s="3"/>
      <c r="B39" s="3"/>
      <c r="D39" s="3"/>
      <c r="E39" s="17" t="s">
        <v>29</v>
      </c>
      <c r="F39" s="3" t="s">
        <v>31</v>
      </c>
      <c r="G39" s="3"/>
      <c r="H39" s="3"/>
      <c r="I39" s="3"/>
      <c r="K39" s="3"/>
      <c r="N39" s="3"/>
      <c r="O39" s="3"/>
      <c r="P39" s="56"/>
      <c r="Q39" s="55"/>
      <c r="R39" s="32"/>
      <c r="S39" s="3"/>
      <c r="T39" s="3"/>
    </row>
    <row r="40" spans="1:20" ht="12.5" x14ac:dyDescent="0.3">
      <c r="A40" s="3"/>
      <c r="B40" s="3"/>
      <c r="D40" s="3"/>
      <c r="E40" s="18" t="s">
        <v>29</v>
      </c>
      <c r="F40" s="3" t="s">
        <v>32</v>
      </c>
      <c r="G40" s="3"/>
      <c r="H40" s="3"/>
      <c r="I40" s="3"/>
      <c r="K40" s="3"/>
      <c r="N40" s="3"/>
      <c r="O40" s="3"/>
      <c r="P40" s="56"/>
      <c r="Q40" s="55"/>
      <c r="R40" s="32"/>
      <c r="S40" s="3"/>
      <c r="T40" s="3"/>
    </row>
    <row r="41" spans="1:20" ht="12.5" x14ac:dyDescent="0.3">
      <c r="A41" s="3"/>
      <c r="B41" s="3"/>
      <c r="D41" s="3"/>
      <c r="E41" s="19" t="s">
        <v>29</v>
      </c>
      <c r="F41" s="3" t="s">
        <v>33</v>
      </c>
      <c r="G41" s="3"/>
      <c r="H41" s="3"/>
      <c r="I41" s="3"/>
      <c r="K41" s="3"/>
      <c r="N41" s="3"/>
      <c r="O41" s="3"/>
      <c r="P41" s="56"/>
      <c r="Q41" s="55"/>
      <c r="R41" s="32"/>
      <c r="S41" s="3"/>
      <c r="T41" s="3"/>
    </row>
    <row r="42" spans="1:20" ht="12.5" x14ac:dyDescent="0.3">
      <c r="A42" s="3"/>
      <c r="B42" s="3"/>
      <c r="D42" s="3"/>
      <c r="E42" s="20" t="s">
        <v>29</v>
      </c>
      <c r="F42" s="3" t="s">
        <v>34</v>
      </c>
      <c r="G42" s="3"/>
      <c r="H42" s="3"/>
      <c r="I42" s="3"/>
      <c r="K42" s="3"/>
      <c r="N42" s="3"/>
      <c r="O42" s="3"/>
      <c r="P42" s="56"/>
      <c r="Q42" s="55"/>
      <c r="R42" s="32"/>
      <c r="S42" s="3"/>
      <c r="T42" s="3"/>
    </row>
    <row r="43" spans="1:20" ht="12.5" x14ac:dyDescent="0.3">
      <c r="A43" s="3"/>
      <c r="B43" s="3"/>
      <c r="D43" s="3"/>
      <c r="E43" s="29" t="s">
        <v>29</v>
      </c>
      <c r="F43" s="3" t="s">
        <v>35</v>
      </c>
      <c r="G43" s="3"/>
      <c r="H43" s="3"/>
      <c r="I43" s="3"/>
      <c r="K43" s="3"/>
      <c r="N43" s="3"/>
      <c r="O43" s="3"/>
      <c r="P43" s="56"/>
      <c r="Q43" s="55"/>
      <c r="R43" s="32"/>
      <c r="S43" s="3"/>
      <c r="T43" s="3"/>
    </row>
    <row r="44" spans="1:20" x14ac:dyDescent="0.3">
      <c r="A44" s="3"/>
      <c r="B44" s="3"/>
      <c r="D44" s="3"/>
      <c r="E44" s="13" t="s">
        <v>29</v>
      </c>
      <c r="F44" s="3" t="s">
        <v>36</v>
      </c>
      <c r="G44" s="3"/>
      <c r="H44" s="3"/>
      <c r="I44" s="3"/>
      <c r="K44" s="3"/>
      <c r="N44" s="3"/>
      <c r="O44" s="3"/>
      <c r="P44" s="58"/>
      <c r="Q44" s="57"/>
      <c r="R44" s="33"/>
      <c r="S44" s="3"/>
      <c r="T44" s="3"/>
    </row>
    <row r="45" spans="1:20" x14ac:dyDescent="0.3">
      <c r="A45" s="3"/>
      <c r="B45" s="3"/>
      <c r="D45" s="3"/>
      <c r="E45" s="3"/>
      <c r="F45" s="3"/>
      <c r="G45" s="3"/>
      <c r="H45" s="3"/>
      <c r="I45" s="3"/>
      <c r="K45" s="3"/>
      <c r="N45" s="3"/>
      <c r="O45" s="3"/>
      <c r="P45" s="3"/>
      <c r="Q45" s="3"/>
      <c r="R45" s="3"/>
      <c r="S45" s="3"/>
      <c r="T45" s="3"/>
    </row>
    <row r="46" spans="1:20" x14ac:dyDescent="0.3">
      <c r="A46" s="3"/>
      <c r="B46" s="3"/>
      <c r="C46" s="11" t="s">
        <v>37</v>
      </c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1"/>
      <c r="P46" s="11"/>
      <c r="Q46" s="11"/>
      <c r="R46" s="11"/>
      <c r="S46" s="11"/>
      <c r="T46" s="11"/>
    </row>
    <row r="47" spans="1:20" x14ac:dyDescent="0.3">
      <c r="A47" s="3"/>
      <c r="B47" s="3"/>
      <c r="D47" s="3"/>
      <c r="E47" s="3"/>
      <c r="F47" s="3"/>
      <c r="G47" s="3"/>
      <c r="H47" s="3"/>
      <c r="I47" s="3"/>
      <c r="K47" s="3"/>
      <c r="N47" s="3"/>
      <c r="O47" s="3"/>
      <c r="P47" s="3"/>
      <c r="Q47" s="3"/>
      <c r="R47" s="3"/>
      <c r="S47" s="3"/>
      <c r="T47" s="3"/>
    </row>
    <row r="48" spans="1:20" x14ac:dyDescent="0.3">
      <c r="A48" s="3"/>
      <c r="B48" s="3"/>
      <c r="D48" s="3"/>
      <c r="E48" s="1" t="s">
        <v>38</v>
      </c>
      <c r="F48" s="3" t="s">
        <v>39</v>
      </c>
      <c r="G48" s="3"/>
      <c r="H48" s="3"/>
      <c r="I48" s="3"/>
      <c r="K48" s="3"/>
      <c r="N48" s="3"/>
      <c r="O48" s="3"/>
      <c r="P48" s="34"/>
      <c r="Q48" s="31"/>
      <c r="R48" s="31"/>
      <c r="S48" s="3"/>
      <c r="T48" s="3"/>
    </row>
    <row r="49" spans="1:20" x14ac:dyDescent="0.3">
      <c r="A49" s="3"/>
      <c r="B49" s="3"/>
      <c r="D49" s="3"/>
      <c r="E49" s="5" t="s">
        <v>38</v>
      </c>
      <c r="F49" s="3" t="s">
        <v>40</v>
      </c>
      <c r="G49" s="3"/>
      <c r="H49" s="3"/>
      <c r="I49" s="3"/>
      <c r="K49" s="3"/>
      <c r="N49" s="3"/>
      <c r="O49" s="3"/>
      <c r="P49" s="56"/>
      <c r="Q49" s="55"/>
      <c r="R49" s="32"/>
      <c r="S49" s="3"/>
      <c r="T49" s="3"/>
    </row>
    <row r="50" spans="1:20" x14ac:dyDescent="0.3">
      <c r="A50" s="3"/>
      <c r="B50" s="3"/>
      <c r="D50" s="3"/>
      <c r="E50" s="6" t="s">
        <v>38</v>
      </c>
      <c r="F50" s="3" t="s">
        <v>41</v>
      </c>
      <c r="G50" s="3"/>
      <c r="H50" s="3"/>
      <c r="I50" s="3"/>
      <c r="K50" s="3"/>
      <c r="N50" s="3"/>
      <c r="O50" s="3"/>
      <c r="P50" s="56"/>
      <c r="Q50" s="55"/>
      <c r="R50" s="32"/>
      <c r="S50" s="3"/>
      <c r="T50" s="3"/>
    </row>
    <row r="51" spans="1:20" x14ac:dyDescent="0.3">
      <c r="A51" s="3"/>
      <c r="B51" s="3"/>
      <c r="D51" s="3"/>
      <c r="E51" s="7" t="s">
        <v>38</v>
      </c>
      <c r="F51" s="3" t="s">
        <v>42</v>
      </c>
      <c r="G51" s="3"/>
      <c r="H51" s="3"/>
      <c r="I51" s="3"/>
      <c r="K51" s="3"/>
      <c r="N51" s="3"/>
      <c r="O51" s="3"/>
      <c r="P51" s="56"/>
      <c r="Q51" s="55"/>
      <c r="R51" s="32"/>
      <c r="S51" s="3"/>
      <c r="T51" s="3"/>
    </row>
    <row r="52" spans="1:20" x14ac:dyDescent="0.3">
      <c r="A52" s="3"/>
      <c r="B52" s="3"/>
      <c r="D52" s="3"/>
      <c r="E52" s="8" t="s">
        <v>38</v>
      </c>
      <c r="F52" s="3" t="s">
        <v>43</v>
      </c>
      <c r="G52" s="3"/>
      <c r="H52" s="3"/>
      <c r="I52" s="3"/>
      <c r="K52" s="3"/>
      <c r="N52" s="3"/>
      <c r="O52" s="3"/>
      <c r="P52" s="58"/>
      <c r="Q52" s="57"/>
      <c r="R52" s="33"/>
      <c r="S52" s="3"/>
      <c r="T52" s="3"/>
    </row>
  </sheetData>
  <mergeCells count="2">
    <mergeCell ref="F16:F18"/>
    <mergeCell ref="A1:XFD1"/>
  </mergeCells>
  <conditionalFormatting sqref="R4">
    <cfRule type="cellIs" dxfId="189" priority="1" operator="greaterThan">
      <formula>0</formula>
    </cfRule>
  </conditionalFormatting>
  <pageMargins left="0.7" right="0.7" top="0.75" bottom="0.75" header="0.3" footer="0.3"/>
  <pageSetup paperSize="9" orientation="portrait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>
          <x14:formula1>
            <xm:f>Lists!$F$34:$F$60</xm:f>
          </x14:formula1>
          <xm:sqref>F12</xm:sqref>
        </x14:dataValidation>
        <x14:dataValidation type="list" allowBlank="1" showDropDown="1" showInputMessage="1" showErrorMessage="1">
          <x14:formula1>
            <xm:f>Lists!$I$34:$I$48</xm:f>
          </x14:formula1>
          <xm:sqref>F13</xm:sqref>
        </x14:dataValidation>
        <x14:dataValidation type="list" allowBlank="1" showDropDown="1" showInputMessage="1" showErrorMessage="1">
          <x14:formula1>
            <xm:f>Lists!$J$34:$J$38</xm:f>
          </x14:formula1>
          <xm:sqref>F14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theme="2"/>
  </sheetPr>
  <dimension ref="A1:S87"/>
  <sheetViews>
    <sheetView zoomScale="60" zoomScaleNormal="60" workbookViewId="0">
      <selection activeCell="C14" sqref="C14"/>
    </sheetView>
  </sheetViews>
  <sheetFormatPr defaultRowHeight="12.4" x14ac:dyDescent="0.3"/>
  <cols>
    <col min="1" max="4" width="1.703125" customWidth="1"/>
    <col min="5" max="5" width="12.46875" style="3" bestFit="1" customWidth="1"/>
    <col min="6" max="6" width="43.1171875" style="3" bestFit="1" customWidth="1"/>
    <col min="7" max="7" width="23" bestFit="1" customWidth="1"/>
    <col min="8" max="8" width="15.46875" customWidth="1"/>
    <col min="9" max="9" width="22" bestFit="1" customWidth="1"/>
    <col min="10" max="10" width="19.17578125" bestFit="1" customWidth="1"/>
    <col min="11" max="11" width="21.46875" bestFit="1" customWidth="1"/>
    <col min="12" max="12" width="19" bestFit="1" customWidth="1"/>
    <col min="13" max="13" width="13.87890625" bestFit="1" customWidth="1"/>
  </cols>
  <sheetData>
    <row r="1" spans="1:10" s="9" customFormat="1" ht="22.8" x14ac:dyDescent="0.5">
      <c r="A1" s="9" t="s">
        <v>44</v>
      </c>
    </row>
    <row r="2" spans="1:10" s="10" customFormat="1" ht="15" x14ac:dyDescent="0.35">
      <c r="A2" s="10" t="str">
        <f>"["&amp; Cover!$F$28 &amp;"] "&amp; Cover!$F$8 &amp;" - Version "&amp; Cover!$F$22 &amp;" ("&amp; TEXT(Cover!$F$23, "dd/mm/yy") &amp;")"</f>
        <v>[Final] Allowances_File - Version 0.8 (02/07/20)</v>
      </c>
    </row>
    <row r="3" spans="1:10" s="10" customFormat="1" ht="15" x14ac:dyDescent="0.35">
      <c r="A3" s="10" t="s">
        <v>45</v>
      </c>
    </row>
    <row r="4" spans="1:10" s="10" customFormat="1" ht="15" x14ac:dyDescent="0.35"/>
    <row r="6" spans="1:10" s="10" customFormat="1" ht="15" x14ac:dyDescent="0.35">
      <c r="A6" s="3"/>
      <c r="B6" s="10" t="s">
        <v>46</v>
      </c>
    </row>
    <row r="7" spans="1:10" ht="12.5" x14ac:dyDescent="0.3">
      <c r="A7" s="3"/>
      <c r="B7" s="3"/>
      <c r="C7" s="30" t="s">
        <v>47</v>
      </c>
      <c r="D7" s="3"/>
    </row>
    <row r="9" spans="1:10" s="3" customFormat="1" ht="12.5" x14ac:dyDescent="0.3">
      <c r="E9" s="4" t="s">
        <v>48</v>
      </c>
      <c r="F9" s="3" t="s">
        <v>49</v>
      </c>
    </row>
    <row r="10" spans="1:10" s="3" customFormat="1" ht="12.5" x14ac:dyDescent="0.3">
      <c r="E10" s="4" t="s">
        <v>48</v>
      </c>
      <c r="F10" s="3" t="s">
        <v>49</v>
      </c>
    </row>
    <row r="11" spans="1:10" s="3" customFormat="1" ht="12.5" x14ac:dyDescent="0.3">
      <c r="F11" s="30" t="s">
        <v>50</v>
      </c>
    </row>
    <row r="13" spans="1:10" s="10" customFormat="1" ht="15" x14ac:dyDescent="0.35">
      <c r="A13" s="3"/>
      <c r="B13" s="10" t="s">
        <v>51</v>
      </c>
    </row>
    <row r="14" spans="1:10" s="3" customFormat="1" ht="12.5" x14ac:dyDescent="0.3">
      <c r="C14" s="30" t="s">
        <v>52</v>
      </c>
    </row>
    <row r="15" spans="1:10" s="3" customFormat="1" ht="12.5" x14ac:dyDescent="0.3"/>
    <row r="16" spans="1:10" s="4" customFormat="1" ht="12.5" x14ac:dyDescent="0.3">
      <c r="E16" s="4" t="s">
        <v>765</v>
      </c>
      <c r="F16" s="4" t="s">
        <v>53</v>
      </c>
      <c r="G16" s="4" t="s">
        <v>54</v>
      </c>
      <c r="H16" s="4" t="s">
        <v>766</v>
      </c>
      <c r="I16" s="4" t="s">
        <v>719</v>
      </c>
      <c r="J16" s="4" t="s">
        <v>745</v>
      </c>
    </row>
    <row r="17" spans="1:19" s="3" customFormat="1" ht="12.5" x14ac:dyDescent="0.3"/>
    <row r="18" spans="1:19" s="3" customFormat="1" ht="12.5" x14ac:dyDescent="0.3">
      <c r="E18" s="3">
        <v>1</v>
      </c>
      <c r="F18" s="3" t="s">
        <v>55</v>
      </c>
      <c r="G18" s="3" t="s">
        <v>56</v>
      </c>
      <c r="H18" s="3" t="s">
        <v>733</v>
      </c>
      <c r="I18" s="3">
        <v>2022</v>
      </c>
      <c r="J18" s="3" t="s">
        <v>746</v>
      </c>
    </row>
    <row r="19" spans="1:19" s="3" customFormat="1" ht="12.5" x14ac:dyDescent="0.3">
      <c r="E19" s="3">
        <v>2</v>
      </c>
      <c r="F19" s="3" t="s">
        <v>57</v>
      </c>
      <c r="G19" s="3" t="s">
        <v>58</v>
      </c>
      <c r="H19" s="3" t="s">
        <v>738</v>
      </c>
      <c r="I19" s="3">
        <v>2023</v>
      </c>
      <c r="J19" s="3" t="s">
        <v>767</v>
      </c>
    </row>
    <row r="20" spans="1:19" s="3" customFormat="1" ht="12.5" x14ac:dyDescent="0.3">
      <c r="E20" s="3">
        <v>3</v>
      </c>
      <c r="G20" s="3" t="s">
        <v>59</v>
      </c>
      <c r="I20" s="3">
        <v>2024</v>
      </c>
      <c r="J20" s="3" t="s">
        <v>767</v>
      </c>
    </row>
    <row r="21" spans="1:19" s="3" customFormat="1" ht="12.5" x14ac:dyDescent="0.3">
      <c r="E21" s="3">
        <v>4</v>
      </c>
      <c r="I21" s="3">
        <v>2025</v>
      </c>
    </row>
    <row r="22" spans="1:19" s="3" customFormat="1" ht="12.5" x14ac:dyDescent="0.3">
      <c r="E22" s="3">
        <v>5</v>
      </c>
      <c r="I22" s="3">
        <v>2026</v>
      </c>
    </row>
    <row r="23" spans="1:19" s="3" customFormat="1" ht="12.5" x14ac:dyDescent="0.3">
      <c r="E23" s="3">
        <v>6</v>
      </c>
      <c r="I23" s="87" t="s">
        <v>141</v>
      </c>
    </row>
    <row r="24" spans="1:19" s="3" customFormat="1" ht="12.5" x14ac:dyDescent="0.3">
      <c r="E24" s="3">
        <v>7</v>
      </c>
    </row>
    <row r="25" spans="1:19" s="3" customFormat="1" ht="12.5" x14ac:dyDescent="0.3">
      <c r="E25" s="3">
        <v>8</v>
      </c>
    </row>
    <row r="26" spans="1:19" s="3" customFormat="1" ht="12.5" x14ac:dyDescent="0.3">
      <c r="E26" s="3">
        <v>9</v>
      </c>
    </row>
    <row r="27" spans="1:19" s="3" customFormat="1" ht="12.5" x14ac:dyDescent="0.3"/>
    <row r="28" spans="1:19" s="3" customFormat="1" ht="12.5" x14ac:dyDescent="0.3"/>
    <row r="29" spans="1:19" s="10" customFormat="1" ht="15" x14ac:dyDescent="0.35">
      <c r="A29" s="3"/>
      <c r="B29" s="10" t="s">
        <v>60</v>
      </c>
    </row>
    <row r="30" spans="1:19" s="3" customFormat="1" ht="12.5" x14ac:dyDescent="0.3">
      <c r="C30" s="30" t="s">
        <v>61</v>
      </c>
    </row>
    <row r="31" spans="1:19" s="3" customFormat="1" ht="12.5" x14ac:dyDescent="0.3"/>
    <row r="32" spans="1:19" s="2" customFormat="1" ht="12.5" x14ac:dyDescent="0.3">
      <c r="A32" s="4"/>
      <c r="B32" s="4"/>
      <c r="C32" s="4"/>
      <c r="D32" s="4"/>
      <c r="E32" s="4" t="s">
        <v>62</v>
      </c>
      <c r="F32" s="4" t="s">
        <v>9</v>
      </c>
      <c r="G32" s="4" t="s">
        <v>11</v>
      </c>
      <c r="H32" s="4" t="s">
        <v>12</v>
      </c>
      <c r="I32" s="4" t="s">
        <v>63</v>
      </c>
      <c r="J32" s="4" t="s">
        <v>64</v>
      </c>
      <c r="K32" s="4" t="s">
        <v>65</v>
      </c>
      <c r="L32" s="4" t="s">
        <v>66</v>
      </c>
      <c r="M32" s="4" t="s">
        <v>768</v>
      </c>
      <c r="N32" s="4" t="s">
        <v>769</v>
      </c>
      <c r="O32" s="4" t="s">
        <v>770</v>
      </c>
      <c r="P32" s="4" t="s">
        <v>771</v>
      </c>
      <c r="Q32" s="4" t="s">
        <v>772</v>
      </c>
      <c r="R32" s="4" t="s">
        <v>773</v>
      </c>
      <c r="S32" s="4" t="s">
        <v>774</v>
      </c>
    </row>
    <row r="33" spans="1:19" ht="12.5" x14ac:dyDescent="0.3">
      <c r="A33" s="3"/>
      <c r="B33" s="3"/>
      <c r="C33" s="3"/>
      <c r="D33" s="3"/>
      <c r="G33" s="3"/>
      <c r="H33" s="3"/>
      <c r="I33" s="3"/>
      <c r="J33" s="3"/>
      <c r="K33" s="3"/>
      <c r="L33" s="3"/>
      <c r="M33" s="3"/>
      <c r="N33" s="3"/>
      <c r="O33" s="3"/>
      <c r="P33" s="3"/>
      <c r="Q33" s="3"/>
      <c r="R33" s="3"/>
      <c r="S33" s="3"/>
    </row>
    <row r="34" spans="1:19" ht="12.5" x14ac:dyDescent="0.3">
      <c r="E34" s="3" t="s">
        <v>10</v>
      </c>
      <c r="F34" s="3" t="s">
        <v>10</v>
      </c>
      <c r="G34" s="3" t="s">
        <v>10</v>
      </c>
      <c r="H34" s="3" t="s">
        <v>10</v>
      </c>
      <c r="I34" s="3" t="s">
        <v>10</v>
      </c>
      <c r="J34" s="3" t="s">
        <v>10</v>
      </c>
      <c r="K34" s="3" t="s">
        <v>67</v>
      </c>
      <c r="L34" s="3" t="s">
        <v>20</v>
      </c>
      <c r="M34" s="3" t="s">
        <v>775</v>
      </c>
      <c r="N34" s="4" t="s">
        <v>168</v>
      </c>
      <c r="O34" s="3"/>
      <c r="P34" s="3"/>
      <c r="Q34" s="4" t="s">
        <v>168</v>
      </c>
      <c r="R34" s="18" t="str">
        <f>N34&amp;"_"&amp;Q34</f>
        <v>Totex_Totex</v>
      </c>
      <c r="S34" s="3" t="s">
        <v>776</v>
      </c>
    </row>
    <row r="35" spans="1:19" ht="12.5" x14ac:dyDescent="0.3">
      <c r="E35" s="3" t="s">
        <v>68</v>
      </c>
      <c r="F35" s="3" t="s">
        <v>69</v>
      </c>
      <c r="G35" s="3" t="s">
        <v>70</v>
      </c>
      <c r="H35" s="3" t="s">
        <v>71</v>
      </c>
      <c r="I35" s="3" t="s">
        <v>68</v>
      </c>
      <c r="J35" s="3" t="s">
        <v>71</v>
      </c>
      <c r="K35" s="3" t="s">
        <v>57</v>
      </c>
      <c r="L35" s="3" t="s">
        <v>72</v>
      </c>
      <c r="M35" s="3" t="s">
        <v>777</v>
      </c>
      <c r="N35" s="4" t="s">
        <v>172</v>
      </c>
      <c r="O35" s="3"/>
      <c r="P35" s="3"/>
      <c r="Q35" s="4" t="s">
        <v>172</v>
      </c>
      <c r="R35" s="18" t="str">
        <f t="shared" ref="R35:R86" si="0">N35&amp;"_"&amp;Q35</f>
        <v>Opex_Opex</v>
      </c>
      <c r="S35" s="3" t="s">
        <v>280</v>
      </c>
    </row>
    <row r="36" spans="1:19" ht="12.5" x14ac:dyDescent="0.3">
      <c r="E36" s="3" t="s">
        <v>73</v>
      </c>
      <c r="F36" s="3" t="s">
        <v>74</v>
      </c>
      <c r="G36" s="3" t="s">
        <v>73</v>
      </c>
      <c r="H36" s="3" t="s">
        <v>71</v>
      </c>
      <c r="I36" s="3" t="s">
        <v>73</v>
      </c>
      <c r="J36" s="3" t="s">
        <v>75</v>
      </c>
      <c r="K36" s="3" t="s">
        <v>76</v>
      </c>
      <c r="L36" s="3"/>
      <c r="M36" s="3" t="s">
        <v>778</v>
      </c>
      <c r="N36" s="4" t="s">
        <v>172</v>
      </c>
      <c r="O36" s="4" t="s">
        <v>173</v>
      </c>
      <c r="P36" s="3"/>
      <c r="Q36" s="4" t="s">
        <v>174</v>
      </c>
      <c r="R36" s="18" t="str">
        <f t="shared" si="0"/>
        <v>Opex_Total Controllable Opex</v>
      </c>
      <c r="S36" s="3" t="s">
        <v>779</v>
      </c>
    </row>
    <row r="37" spans="1:19" ht="12.5" x14ac:dyDescent="0.3">
      <c r="E37" s="3" t="s">
        <v>77</v>
      </c>
      <c r="F37" s="3" t="s">
        <v>78</v>
      </c>
      <c r="G37" s="3" t="s">
        <v>77</v>
      </c>
      <c r="H37" s="3" t="s">
        <v>71</v>
      </c>
      <c r="I37" s="3" t="s">
        <v>77</v>
      </c>
      <c r="J37" s="3" t="s">
        <v>79</v>
      </c>
      <c r="K37" s="3"/>
      <c r="L37" s="3"/>
      <c r="M37" s="3" t="s">
        <v>780</v>
      </c>
      <c r="N37" s="4" t="s">
        <v>172</v>
      </c>
      <c r="O37" s="4" t="s">
        <v>173</v>
      </c>
      <c r="P37" s="4" t="s">
        <v>175</v>
      </c>
      <c r="Q37" s="4" t="s">
        <v>176</v>
      </c>
      <c r="R37" s="18" t="str">
        <f t="shared" si="0"/>
        <v>Opex_Total Work Management</v>
      </c>
      <c r="S37" s="3"/>
    </row>
    <row r="38" spans="1:19" ht="12.5" x14ac:dyDescent="0.3">
      <c r="E38" s="3" t="s">
        <v>68</v>
      </c>
      <c r="F38" s="3" t="s">
        <v>80</v>
      </c>
      <c r="G38" s="3" t="s">
        <v>81</v>
      </c>
      <c r="H38" s="3" t="s">
        <v>75</v>
      </c>
      <c r="I38" s="3" t="s">
        <v>68</v>
      </c>
      <c r="J38" s="3" t="s">
        <v>82</v>
      </c>
      <c r="K38" s="3"/>
      <c r="L38" s="3"/>
      <c r="M38" s="3" t="s">
        <v>781</v>
      </c>
      <c r="N38" s="3" t="s">
        <v>172</v>
      </c>
      <c r="O38" s="3" t="s">
        <v>173</v>
      </c>
      <c r="P38" s="3" t="s">
        <v>175</v>
      </c>
      <c r="Q38" s="3" t="s">
        <v>177</v>
      </c>
      <c r="R38" s="18" t="str">
        <f t="shared" si="0"/>
        <v>Opex_Asset Management</v>
      </c>
      <c r="S38" s="3"/>
    </row>
    <row r="39" spans="1:19" ht="12.5" x14ac:dyDescent="0.3">
      <c r="E39" s="3" t="s">
        <v>83</v>
      </c>
      <c r="F39" s="3" t="s">
        <v>84</v>
      </c>
      <c r="G39" s="3" t="s">
        <v>85</v>
      </c>
      <c r="H39" s="3" t="s">
        <v>79</v>
      </c>
      <c r="I39" s="3" t="s">
        <v>83</v>
      </c>
      <c r="J39" s="3"/>
      <c r="K39" s="3"/>
      <c r="L39" s="3"/>
      <c r="M39" s="3" t="s">
        <v>198</v>
      </c>
      <c r="N39" s="3" t="s">
        <v>172</v>
      </c>
      <c r="O39" s="3" t="s">
        <v>173</v>
      </c>
      <c r="P39" s="3" t="s">
        <v>175</v>
      </c>
      <c r="Q39" s="3" t="s">
        <v>178</v>
      </c>
      <c r="R39" s="18" t="str">
        <f t="shared" si="0"/>
        <v>Opex_Operations Management</v>
      </c>
      <c r="S39" s="3"/>
    </row>
    <row r="40" spans="1:19" ht="12.5" x14ac:dyDescent="0.3">
      <c r="E40" s="3" t="s">
        <v>83</v>
      </c>
      <c r="F40" s="3" t="s">
        <v>86</v>
      </c>
      <c r="G40" s="3" t="s">
        <v>87</v>
      </c>
      <c r="H40" s="3" t="s">
        <v>79</v>
      </c>
      <c r="I40" s="3" t="s">
        <v>88</v>
      </c>
      <c r="J40" s="3"/>
      <c r="K40" s="3"/>
      <c r="L40" s="3"/>
      <c r="M40" s="3"/>
      <c r="N40" s="3" t="s">
        <v>172</v>
      </c>
      <c r="O40" s="3" t="s">
        <v>173</v>
      </c>
      <c r="P40" s="3" t="s">
        <v>175</v>
      </c>
      <c r="Q40" s="3" t="s">
        <v>179</v>
      </c>
      <c r="R40" s="18" t="str">
        <f t="shared" si="0"/>
        <v>Opex_Customer Management</v>
      </c>
      <c r="S40" s="3"/>
    </row>
    <row r="41" spans="1:19" ht="12.5" x14ac:dyDescent="0.3">
      <c r="E41" s="3" t="s">
        <v>83</v>
      </c>
      <c r="F41" s="3" t="s">
        <v>89</v>
      </c>
      <c r="G41" s="3" t="s">
        <v>90</v>
      </c>
      <c r="H41" s="3" t="s">
        <v>79</v>
      </c>
      <c r="I41" s="3" t="s">
        <v>91</v>
      </c>
      <c r="J41" s="3"/>
      <c r="K41" s="3"/>
      <c r="L41" s="3"/>
      <c r="M41" s="3"/>
      <c r="N41" s="3" t="s">
        <v>172</v>
      </c>
      <c r="O41" s="3" t="s">
        <v>173</v>
      </c>
      <c r="P41" s="3" t="s">
        <v>175</v>
      </c>
      <c r="Q41" s="3" t="s">
        <v>180</v>
      </c>
      <c r="R41" s="18" t="str">
        <f t="shared" si="0"/>
        <v>Opex_System Control</v>
      </c>
      <c r="S41" s="3"/>
    </row>
    <row r="42" spans="1:19" ht="12.5" x14ac:dyDescent="0.3">
      <c r="E42" s="3" t="s">
        <v>83</v>
      </c>
      <c r="F42" s="3" t="s">
        <v>92</v>
      </c>
      <c r="G42" s="3" t="s">
        <v>93</v>
      </c>
      <c r="H42" s="3" t="s">
        <v>79</v>
      </c>
      <c r="I42" s="3" t="s">
        <v>94</v>
      </c>
      <c r="J42" s="3"/>
      <c r="K42" s="3"/>
      <c r="L42" s="3"/>
      <c r="M42" s="3"/>
      <c r="N42" s="4" t="s">
        <v>172</v>
      </c>
      <c r="O42" s="4" t="s">
        <v>173</v>
      </c>
      <c r="P42" s="4" t="s">
        <v>181</v>
      </c>
      <c r="Q42" s="4" t="s">
        <v>182</v>
      </c>
      <c r="R42" s="18" t="str">
        <f t="shared" si="0"/>
        <v>Opex_Total Work Execution</v>
      </c>
      <c r="S42" s="3"/>
    </row>
    <row r="43" spans="1:19" ht="12.5" x14ac:dyDescent="0.3">
      <c r="E43" s="3" t="s">
        <v>88</v>
      </c>
      <c r="F43" s="3" t="s">
        <v>95</v>
      </c>
      <c r="G43" s="3" t="s">
        <v>88</v>
      </c>
      <c r="H43" s="3" t="s">
        <v>79</v>
      </c>
      <c r="I43" s="3" t="s">
        <v>96</v>
      </c>
      <c r="J43" s="3"/>
      <c r="K43" s="3"/>
      <c r="L43" s="3"/>
      <c r="M43" s="3"/>
      <c r="N43" s="3" t="s">
        <v>172</v>
      </c>
      <c r="O43" s="3" t="s">
        <v>173</v>
      </c>
      <c r="P43" s="3" t="s">
        <v>181</v>
      </c>
      <c r="Q43" s="3" t="s">
        <v>183</v>
      </c>
      <c r="R43" s="18" t="str">
        <f t="shared" si="0"/>
        <v>Opex_Emergency</v>
      </c>
      <c r="S43" s="3"/>
    </row>
    <row r="44" spans="1:19" ht="12.5" x14ac:dyDescent="0.3">
      <c r="E44" s="3" t="s">
        <v>91</v>
      </c>
      <c r="F44" s="3" t="s">
        <v>97</v>
      </c>
      <c r="G44" s="3" t="s">
        <v>98</v>
      </c>
      <c r="H44" s="3" t="s">
        <v>79</v>
      </c>
      <c r="I44" s="3" t="s">
        <v>99</v>
      </c>
      <c r="J44" s="3"/>
      <c r="K44" s="3"/>
      <c r="L44" s="3"/>
      <c r="M44" s="3"/>
      <c r="N44" s="3" t="s">
        <v>172</v>
      </c>
      <c r="O44" s="3" t="s">
        <v>173</v>
      </c>
      <c r="P44" s="3" t="s">
        <v>181</v>
      </c>
      <c r="Q44" s="3" t="s">
        <v>310</v>
      </c>
      <c r="R44" s="18" t="str">
        <f t="shared" si="0"/>
        <v>Opex_Repairs</v>
      </c>
      <c r="S44" s="3"/>
    </row>
    <row r="45" spans="1:19" ht="12.5" x14ac:dyDescent="0.3">
      <c r="E45" s="3" t="s">
        <v>91</v>
      </c>
      <c r="F45" s="3" t="s">
        <v>100</v>
      </c>
      <c r="G45" s="3" t="s">
        <v>101</v>
      </c>
      <c r="H45" s="3" t="s">
        <v>79</v>
      </c>
      <c r="I45" s="3" t="s">
        <v>102</v>
      </c>
      <c r="J45" s="3"/>
      <c r="K45" s="3"/>
      <c r="L45" s="3"/>
      <c r="M45" s="3"/>
      <c r="N45" s="3" t="s">
        <v>172</v>
      </c>
      <c r="O45" s="3" t="s">
        <v>173</v>
      </c>
      <c r="P45" s="3" t="s">
        <v>181</v>
      </c>
      <c r="Q45" s="3" t="s">
        <v>185</v>
      </c>
      <c r="R45" s="18" t="str">
        <f t="shared" si="0"/>
        <v>Opex_Maintenance</v>
      </c>
      <c r="S45" s="3"/>
    </row>
    <row r="46" spans="1:19" ht="12.5" x14ac:dyDescent="0.3">
      <c r="E46" s="3" t="s">
        <v>94</v>
      </c>
      <c r="F46" s="3" t="s">
        <v>103</v>
      </c>
      <c r="G46" s="3" t="s">
        <v>94</v>
      </c>
      <c r="H46" s="3" t="s">
        <v>79</v>
      </c>
      <c r="I46" s="3" t="s">
        <v>104</v>
      </c>
      <c r="J46" s="3"/>
      <c r="K46" s="3"/>
      <c r="L46" s="3"/>
      <c r="M46" s="3"/>
      <c r="N46" s="3" t="s">
        <v>172</v>
      </c>
      <c r="O46" s="3" t="s">
        <v>173</v>
      </c>
      <c r="P46" s="3" t="s">
        <v>181</v>
      </c>
      <c r="Q46" s="3" t="s">
        <v>311</v>
      </c>
      <c r="R46" s="18" t="str">
        <f t="shared" si="0"/>
        <v>Opex_Statutory Independent Undertakings (SIU)</v>
      </c>
      <c r="S46" s="3"/>
    </row>
    <row r="47" spans="1:19" ht="12.5" x14ac:dyDescent="0.3">
      <c r="E47" s="3" t="s">
        <v>96</v>
      </c>
      <c r="F47" s="3" t="s">
        <v>105</v>
      </c>
      <c r="G47" s="3" t="s">
        <v>106</v>
      </c>
      <c r="H47" s="3" t="s">
        <v>82</v>
      </c>
      <c r="I47" s="3" t="s">
        <v>107</v>
      </c>
      <c r="J47" s="3"/>
      <c r="K47" s="3"/>
      <c r="L47" s="3"/>
      <c r="M47" s="3"/>
      <c r="N47" s="3" t="s">
        <v>172</v>
      </c>
      <c r="O47" s="3" t="s">
        <v>173</v>
      </c>
      <c r="P47" s="3" t="s">
        <v>181</v>
      </c>
      <c r="Q47" s="3" t="s">
        <v>312</v>
      </c>
      <c r="R47" s="18" t="str">
        <f t="shared" si="0"/>
        <v>Opex_Other Direct Activities (ODA)</v>
      </c>
      <c r="S47" s="3"/>
    </row>
    <row r="48" spans="1:19" ht="12.5" x14ac:dyDescent="0.3">
      <c r="E48" s="3" t="s">
        <v>99</v>
      </c>
      <c r="F48" s="3" t="s">
        <v>108</v>
      </c>
      <c r="G48" s="3" t="s">
        <v>109</v>
      </c>
      <c r="H48" s="3" t="s">
        <v>82</v>
      </c>
      <c r="I48" s="3" t="s">
        <v>110</v>
      </c>
      <c r="J48" s="3"/>
      <c r="K48" s="3"/>
      <c r="L48" s="3"/>
      <c r="M48" s="3"/>
      <c r="N48" s="4" t="s">
        <v>172</v>
      </c>
      <c r="O48" s="4" t="s">
        <v>173</v>
      </c>
      <c r="P48" s="4" t="s">
        <v>188</v>
      </c>
      <c r="Q48" s="4" t="s">
        <v>189</v>
      </c>
      <c r="R48" s="18" t="str">
        <f t="shared" si="0"/>
        <v>Opex_Total Business Support</v>
      </c>
      <c r="S48" s="3"/>
    </row>
    <row r="49" spans="5:19" ht="12.5" x14ac:dyDescent="0.3">
      <c r="E49" s="3" t="s">
        <v>99</v>
      </c>
      <c r="F49" s="3" t="s">
        <v>111</v>
      </c>
      <c r="G49" s="3" t="s">
        <v>112</v>
      </c>
      <c r="H49" s="3" t="s">
        <v>82</v>
      </c>
      <c r="I49" s="3"/>
      <c r="J49" s="3"/>
      <c r="K49" s="3"/>
      <c r="L49" s="3"/>
      <c r="M49" s="3"/>
      <c r="N49" s="3" t="s">
        <v>172</v>
      </c>
      <c r="O49" s="3" t="s">
        <v>173</v>
      </c>
      <c r="P49" s="3" t="s">
        <v>188</v>
      </c>
      <c r="Q49" s="3" t="s">
        <v>190</v>
      </c>
      <c r="R49" s="18" t="str">
        <f t="shared" si="0"/>
        <v>Opex_IT &amp; Telecom</v>
      </c>
      <c r="S49" s="3"/>
    </row>
    <row r="50" spans="5:19" ht="12.5" x14ac:dyDescent="0.3">
      <c r="E50" s="3" t="s">
        <v>102</v>
      </c>
      <c r="F50" s="3" t="s">
        <v>113</v>
      </c>
      <c r="G50" s="3" t="s">
        <v>114</v>
      </c>
      <c r="H50" s="3" t="s">
        <v>82</v>
      </c>
      <c r="I50" s="3"/>
      <c r="J50" s="3"/>
      <c r="M50" s="3"/>
      <c r="N50" s="3" t="s">
        <v>172</v>
      </c>
      <c r="O50" s="3" t="s">
        <v>173</v>
      </c>
      <c r="P50" s="3" t="s">
        <v>188</v>
      </c>
      <c r="Q50" s="3" t="s">
        <v>191</v>
      </c>
      <c r="R50" s="18" t="str">
        <f t="shared" si="0"/>
        <v>Opex_Property Management</v>
      </c>
      <c r="S50" s="3"/>
    </row>
    <row r="51" spans="5:19" x14ac:dyDescent="0.3">
      <c r="E51" s="3" t="s">
        <v>102</v>
      </c>
      <c r="F51" s="3" t="s">
        <v>115</v>
      </c>
      <c r="G51" s="3" t="s">
        <v>116</v>
      </c>
      <c r="H51" s="3" t="s">
        <v>82</v>
      </c>
      <c r="I51" s="3"/>
      <c r="J51" s="3"/>
      <c r="M51" s="3"/>
      <c r="N51" s="3" t="s">
        <v>172</v>
      </c>
      <c r="O51" s="3" t="s">
        <v>173</v>
      </c>
      <c r="P51" s="3" t="s">
        <v>188</v>
      </c>
      <c r="Q51" s="3" t="s">
        <v>192</v>
      </c>
      <c r="R51" s="18" t="str">
        <f t="shared" si="0"/>
        <v>Opex_HR &amp; Non-Operational Training</v>
      </c>
      <c r="S51" s="3"/>
    </row>
    <row r="52" spans="5:19" x14ac:dyDescent="0.3">
      <c r="E52" s="3" t="s">
        <v>102</v>
      </c>
      <c r="F52" s="3" t="s">
        <v>117</v>
      </c>
      <c r="G52" s="3" t="s">
        <v>118</v>
      </c>
      <c r="H52" s="3" t="s">
        <v>82</v>
      </c>
      <c r="I52" s="3"/>
      <c r="J52" s="3"/>
      <c r="M52" s="3"/>
      <c r="N52" s="3" t="s">
        <v>172</v>
      </c>
      <c r="O52" s="3" t="s">
        <v>173</v>
      </c>
      <c r="P52" s="3" t="s">
        <v>188</v>
      </c>
      <c r="Q52" s="3" t="s">
        <v>193</v>
      </c>
      <c r="R52" s="18" t="str">
        <f t="shared" si="0"/>
        <v>Opex_Audit, Finance &amp; Regulation</v>
      </c>
      <c r="S52" s="3"/>
    </row>
    <row r="53" spans="5:19" x14ac:dyDescent="0.3">
      <c r="E53" s="3" t="s">
        <v>102</v>
      </c>
      <c r="F53" s="3" t="s">
        <v>119</v>
      </c>
      <c r="G53" s="3" t="s">
        <v>120</v>
      </c>
      <c r="H53" s="3" t="s">
        <v>82</v>
      </c>
      <c r="I53" s="3"/>
      <c r="J53" s="3"/>
      <c r="M53" s="3"/>
      <c r="N53" s="3" t="s">
        <v>172</v>
      </c>
      <c r="O53" s="3" t="s">
        <v>173</v>
      </c>
      <c r="P53" s="3" t="s">
        <v>188</v>
      </c>
      <c r="Q53" s="3" t="s">
        <v>194</v>
      </c>
      <c r="R53" s="18" t="str">
        <f t="shared" si="0"/>
        <v>Opex_Insurance</v>
      </c>
      <c r="S53" s="3"/>
    </row>
    <row r="54" spans="5:19" x14ac:dyDescent="0.3">
      <c r="E54" s="3" t="s">
        <v>104</v>
      </c>
      <c r="F54" s="3" t="s">
        <v>121</v>
      </c>
      <c r="G54" s="3" t="s">
        <v>122</v>
      </c>
      <c r="H54" s="3" t="s">
        <v>82</v>
      </c>
      <c r="I54" s="3"/>
      <c r="J54" s="3"/>
      <c r="M54" s="3"/>
      <c r="N54" s="3" t="s">
        <v>172</v>
      </c>
      <c r="O54" s="3" t="s">
        <v>173</v>
      </c>
      <c r="P54" s="3" t="s">
        <v>188</v>
      </c>
      <c r="Q54" s="3" t="s">
        <v>195</v>
      </c>
      <c r="R54" s="18" t="str">
        <f t="shared" si="0"/>
        <v>Opex_Procurement</v>
      </c>
      <c r="S54" s="3"/>
    </row>
    <row r="55" spans="5:19" x14ac:dyDescent="0.3">
      <c r="E55" s="3" t="s">
        <v>104</v>
      </c>
      <c r="F55" s="3" t="s">
        <v>123</v>
      </c>
      <c r="G55" s="3" t="s">
        <v>124</v>
      </c>
      <c r="H55" s="3" t="s">
        <v>82</v>
      </c>
      <c r="I55" s="3"/>
      <c r="J55" s="3"/>
      <c r="M55" s="3"/>
      <c r="N55" s="3" t="s">
        <v>172</v>
      </c>
      <c r="O55" s="3" t="s">
        <v>173</v>
      </c>
      <c r="P55" s="3" t="s">
        <v>188</v>
      </c>
      <c r="Q55" s="3" t="s">
        <v>196</v>
      </c>
      <c r="R55" s="18" t="str">
        <f t="shared" si="0"/>
        <v>Opex_CEO &amp; Group Management</v>
      </c>
      <c r="S55" s="3"/>
    </row>
    <row r="56" spans="5:19" x14ac:dyDescent="0.3">
      <c r="E56" s="3" t="s">
        <v>104</v>
      </c>
      <c r="F56" s="3" t="s">
        <v>125</v>
      </c>
      <c r="G56" s="3" t="s">
        <v>126</v>
      </c>
      <c r="H56" s="3" t="s">
        <v>82</v>
      </c>
      <c r="I56" s="3"/>
      <c r="J56" s="3"/>
      <c r="M56" s="3"/>
      <c r="N56" s="3" t="s">
        <v>172</v>
      </c>
      <c r="O56" s="3" t="s">
        <v>173</v>
      </c>
      <c r="P56" s="3" t="s">
        <v>188</v>
      </c>
      <c r="Q56" s="3" t="s">
        <v>197</v>
      </c>
      <c r="R56" s="18" t="str">
        <f t="shared" si="0"/>
        <v>Opex_Stores &amp; Logistics</v>
      </c>
      <c r="S56" s="3"/>
    </row>
    <row r="57" spans="5:19" x14ac:dyDescent="0.3">
      <c r="E57" s="3" t="s">
        <v>107</v>
      </c>
      <c r="F57" s="3" t="s">
        <v>127</v>
      </c>
      <c r="G57" s="3" t="s">
        <v>128</v>
      </c>
      <c r="H57" s="3" t="s">
        <v>82</v>
      </c>
      <c r="I57" s="3"/>
      <c r="J57" s="3"/>
      <c r="M57" s="3"/>
      <c r="N57" s="4" t="s">
        <v>172</v>
      </c>
      <c r="O57" s="4" t="s">
        <v>173</v>
      </c>
      <c r="P57" s="4" t="s">
        <v>198</v>
      </c>
      <c r="Q57" s="4" t="s">
        <v>199</v>
      </c>
      <c r="R57" s="18" t="str">
        <f t="shared" si="0"/>
        <v>Opex_Training &amp; Apprentices</v>
      </c>
      <c r="S57" s="3"/>
    </row>
    <row r="58" spans="5:19" x14ac:dyDescent="0.3">
      <c r="E58" s="3" t="s">
        <v>107</v>
      </c>
      <c r="F58" s="3" t="s">
        <v>129</v>
      </c>
      <c r="G58" s="3" t="s">
        <v>130</v>
      </c>
      <c r="H58" s="3" t="s">
        <v>82</v>
      </c>
      <c r="I58" s="3"/>
      <c r="J58" s="3"/>
      <c r="M58" s="3"/>
      <c r="N58" s="4" t="s">
        <v>172</v>
      </c>
      <c r="O58" s="4" t="s">
        <v>200</v>
      </c>
      <c r="P58" s="3"/>
      <c r="Q58" s="4" t="s">
        <v>201</v>
      </c>
      <c r="R58" s="18" t="str">
        <f t="shared" si="0"/>
        <v>Opex_Total Non-Controllable Costs</v>
      </c>
      <c r="S58" s="3"/>
    </row>
    <row r="59" spans="5:19" x14ac:dyDescent="0.3">
      <c r="E59" s="3" t="s">
        <v>110</v>
      </c>
      <c r="F59" s="3" t="s">
        <v>131</v>
      </c>
      <c r="G59" s="3" t="s">
        <v>132</v>
      </c>
      <c r="H59" s="3" t="s">
        <v>82</v>
      </c>
      <c r="I59" s="3"/>
      <c r="J59" s="3"/>
      <c r="M59" s="3"/>
      <c r="N59" s="3" t="s">
        <v>172</v>
      </c>
      <c r="O59" s="3" t="s">
        <v>200</v>
      </c>
      <c r="P59" s="3"/>
      <c r="Q59" s="3" t="s">
        <v>202</v>
      </c>
      <c r="R59" s="18" t="str">
        <f t="shared" si="0"/>
        <v>Opex_Shrinkage</v>
      </c>
      <c r="S59" s="3"/>
    </row>
    <row r="60" spans="5:19" x14ac:dyDescent="0.3">
      <c r="E60" s="3" t="s">
        <v>110</v>
      </c>
      <c r="F60" s="3" t="s">
        <v>133</v>
      </c>
      <c r="G60" s="3" t="s">
        <v>134</v>
      </c>
      <c r="H60" s="3" t="s">
        <v>82</v>
      </c>
      <c r="I60" s="3"/>
      <c r="J60" s="3"/>
      <c r="M60" s="3"/>
      <c r="N60" s="3" t="s">
        <v>172</v>
      </c>
      <c r="O60" s="3" t="s">
        <v>200</v>
      </c>
      <c r="P60" s="3"/>
      <c r="Q60" s="3" t="s">
        <v>203</v>
      </c>
      <c r="R60" s="18" t="str">
        <f t="shared" si="0"/>
        <v>Opex_Ofgem Licence</v>
      </c>
      <c r="S60" s="3"/>
    </row>
    <row r="61" spans="5:19" x14ac:dyDescent="0.3">
      <c r="M61" s="3"/>
      <c r="N61" s="3" t="s">
        <v>172</v>
      </c>
      <c r="O61" s="3" t="s">
        <v>200</v>
      </c>
      <c r="P61" s="3"/>
      <c r="Q61" s="3" t="s">
        <v>204</v>
      </c>
      <c r="R61" s="18" t="str">
        <f t="shared" si="0"/>
        <v>Opex_Network Rates</v>
      </c>
      <c r="S61" s="3"/>
    </row>
    <row r="62" spans="5:19" x14ac:dyDescent="0.3">
      <c r="M62" s="3"/>
      <c r="N62" s="3" t="s">
        <v>172</v>
      </c>
      <c r="O62" s="3" t="s">
        <v>200</v>
      </c>
      <c r="P62" s="3"/>
      <c r="Q62" s="3" t="s">
        <v>205</v>
      </c>
      <c r="R62" s="18" t="str">
        <f t="shared" si="0"/>
        <v>Opex_Established pension deficit recovery plan payment</v>
      </c>
      <c r="S62" s="3"/>
    </row>
    <row r="63" spans="5:19" x14ac:dyDescent="0.3">
      <c r="M63" s="3"/>
      <c r="N63" s="3" t="s">
        <v>172</v>
      </c>
      <c r="O63" s="3" t="s">
        <v>200</v>
      </c>
      <c r="P63" s="3"/>
      <c r="Q63" s="3" t="s">
        <v>206</v>
      </c>
      <c r="R63" s="18" t="str">
        <f t="shared" si="0"/>
        <v>Opex_PPF levy costs</v>
      </c>
      <c r="S63" s="3"/>
    </row>
    <row r="64" spans="5:19" x14ac:dyDescent="0.3">
      <c r="M64" s="3"/>
      <c r="N64" s="3" t="s">
        <v>172</v>
      </c>
      <c r="O64" s="3" t="s">
        <v>200</v>
      </c>
      <c r="P64" s="3"/>
      <c r="Q64" s="3" t="s">
        <v>207</v>
      </c>
      <c r="R64" s="18" t="str">
        <f t="shared" si="0"/>
        <v>Opex_Pension scheme administration costs</v>
      </c>
      <c r="S64" s="3"/>
    </row>
    <row r="65" spans="13:19" x14ac:dyDescent="0.3">
      <c r="M65" s="3"/>
      <c r="N65" s="3" t="s">
        <v>172</v>
      </c>
      <c r="O65" s="3" t="s">
        <v>200</v>
      </c>
      <c r="P65" s="3"/>
      <c r="Q65" s="3" t="s">
        <v>208</v>
      </c>
      <c r="R65" s="18" t="str">
        <f t="shared" si="0"/>
        <v>Opex_NTS Pension Recharge</v>
      </c>
      <c r="S65" s="3"/>
    </row>
    <row r="66" spans="13:19" x14ac:dyDescent="0.3">
      <c r="M66" s="3"/>
      <c r="N66" s="3" t="s">
        <v>172</v>
      </c>
      <c r="O66" s="3" t="s">
        <v>200</v>
      </c>
      <c r="P66" s="3"/>
      <c r="Q66" s="3" t="s">
        <v>209</v>
      </c>
      <c r="R66" s="18" t="str">
        <f t="shared" si="0"/>
        <v>Opex_Bad debt</v>
      </c>
      <c r="S66" s="3"/>
    </row>
    <row r="67" spans="13:19" x14ac:dyDescent="0.3">
      <c r="M67" s="3"/>
      <c r="N67" s="3" t="s">
        <v>172</v>
      </c>
      <c r="O67" s="3" t="s">
        <v>200</v>
      </c>
      <c r="P67" s="3"/>
      <c r="Q67" s="3" t="s">
        <v>210</v>
      </c>
      <c r="R67" s="18" t="str">
        <f t="shared" si="0"/>
        <v>Opex_NTS exit costs</v>
      </c>
      <c r="S67" s="3"/>
    </row>
    <row r="68" spans="13:19" x14ac:dyDescent="0.3">
      <c r="M68" s="3"/>
      <c r="N68" s="3" t="s">
        <v>172</v>
      </c>
      <c r="O68" s="3" t="s">
        <v>200</v>
      </c>
      <c r="P68" s="3"/>
      <c r="Q68" s="3" t="s">
        <v>211</v>
      </c>
      <c r="R68" s="18" t="str">
        <f t="shared" si="0"/>
        <v>Opex_Innovation</v>
      </c>
      <c r="S68" s="3"/>
    </row>
    <row r="69" spans="13:19" x14ac:dyDescent="0.3">
      <c r="M69" s="3"/>
      <c r="N69" s="3" t="s">
        <v>172</v>
      </c>
      <c r="O69" s="3" t="s">
        <v>200</v>
      </c>
      <c r="P69" s="3"/>
      <c r="Q69" s="3" t="s">
        <v>198</v>
      </c>
      <c r="R69" s="18" t="str">
        <f t="shared" si="0"/>
        <v>Opex_Other</v>
      </c>
      <c r="S69" s="3"/>
    </row>
    <row r="70" spans="13:19" x14ac:dyDescent="0.3">
      <c r="M70" s="3"/>
      <c r="N70" s="4" t="s">
        <v>212</v>
      </c>
      <c r="O70" s="3"/>
      <c r="P70" s="3"/>
      <c r="Q70" s="4" t="s">
        <v>212</v>
      </c>
      <c r="R70" s="18" t="str">
        <f t="shared" si="0"/>
        <v>Capex_Capex</v>
      </c>
      <c r="S70" s="3"/>
    </row>
    <row r="71" spans="13:19" x14ac:dyDescent="0.3">
      <c r="M71" s="3"/>
      <c r="N71" s="3" t="s">
        <v>212</v>
      </c>
      <c r="O71" s="3"/>
      <c r="P71" s="3"/>
      <c r="Q71" s="3" t="s">
        <v>313</v>
      </c>
      <c r="R71" s="18" t="str">
        <f t="shared" si="0"/>
        <v>Capex_LTS Pipelines, Storage &amp; Entry</v>
      </c>
      <c r="S71" s="3"/>
    </row>
    <row r="72" spans="13:19" x14ac:dyDescent="0.3">
      <c r="M72" s="3"/>
      <c r="N72" s="3" t="s">
        <v>212</v>
      </c>
      <c r="O72" s="3"/>
      <c r="P72" s="3"/>
      <c r="Q72" s="3" t="s">
        <v>214</v>
      </c>
      <c r="R72" s="18" t="str">
        <f t="shared" si="0"/>
        <v>Capex_Connections</v>
      </c>
      <c r="S72" s="3"/>
    </row>
    <row r="73" spans="13:19" x14ac:dyDescent="0.3">
      <c r="M73" s="3"/>
      <c r="N73" s="3" t="s">
        <v>212</v>
      </c>
      <c r="O73" s="3"/>
      <c r="P73" s="3"/>
      <c r="Q73" s="3" t="s">
        <v>215</v>
      </c>
      <c r="R73" s="18" t="str">
        <f t="shared" si="0"/>
        <v>Capex_Reinforcement</v>
      </c>
      <c r="S73" s="3"/>
    </row>
    <row r="74" spans="13:19" x14ac:dyDescent="0.3">
      <c r="M74" s="3"/>
      <c r="N74" s="3" t="s">
        <v>212</v>
      </c>
      <c r="O74" s="3"/>
      <c r="P74" s="3"/>
      <c r="Q74" s="3" t="s">
        <v>216</v>
      </c>
      <c r="R74" s="18" t="str">
        <f t="shared" si="0"/>
        <v>Capex_Diversions</v>
      </c>
      <c r="S74" s="3"/>
    </row>
    <row r="75" spans="13:19" x14ac:dyDescent="0.3">
      <c r="M75" s="3"/>
      <c r="N75" s="3" t="s">
        <v>212</v>
      </c>
      <c r="O75" s="3"/>
      <c r="P75" s="3"/>
      <c r="Q75" s="3" t="s">
        <v>217</v>
      </c>
      <c r="R75" s="18" t="str">
        <f t="shared" si="0"/>
        <v>Capex_Governors</v>
      </c>
      <c r="S75" s="3"/>
    </row>
    <row r="76" spans="13:19" x14ac:dyDescent="0.3">
      <c r="M76" s="3"/>
      <c r="N76" s="3" t="s">
        <v>212</v>
      </c>
      <c r="O76" s="3"/>
      <c r="P76" s="3"/>
      <c r="Q76" s="3" t="s">
        <v>218</v>
      </c>
      <c r="R76" s="18" t="str">
        <f t="shared" si="0"/>
        <v>Capex_Transport &amp; Plant</v>
      </c>
      <c r="S76" s="3"/>
    </row>
    <row r="77" spans="13:19" x14ac:dyDescent="0.3">
      <c r="M77" s="3"/>
      <c r="N77" s="3" t="s">
        <v>212</v>
      </c>
      <c r="O77" s="3"/>
      <c r="P77" s="3"/>
      <c r="Q77" s="3" t="s">
        <v>219</v>
      </c>
      <c r="R77" s="18" t="str">
        <f t="shared" si="0"/>
        <v>Capex_Other Capex</v>
      </c>
      <c r="S77" s="3"/>
    </row>
    <row r="78" spans="13:19" x14ac:dyDescent="0.3">
      <c r="M78" s="3"/>
      <c r="N78" s="4" t="s">
        <v>220</v>
      </c>
      <c r="O78" s="3"/>
      <c r="P78" s="3"/>
      <c r="Q78" s="4" t="s">
        <v>220</v>
      </c>
      <c r="R78" s="18" t="str">
        <f t="shared" si="0"/>
        <v>Repex_Repex</v>
      </c>
      <c r="S78" s="3"/>
    </row>
    <row r="79" spans="13:19" x14ac:dyDescent="0.3">
      <c r="M79" s="3"/>
      <c r="N79" s="3" t="s">
        <v>220</v>
      </c>
      <c r="O79" s="3"/>
      <c r="P79" s="3"/>
      <c r="Q79" s="3" t="s">
        <v>314</v>
      </c>
      <c r="R79" s="18" t="str">
        <f t="shared" si="0"/>
        <v>Repex_Tier 1</v>
      </c>
      <c r="S79" s="3"/>
    </row>
    <row r="80" spans="13:19" x14ac:dyDescent="0.3">
      <c r="M80" s="3"/>
      <c r="N80" s="3" t="s">
        <v>220</v>
      </c>
      <c r="O80" s="3"/>
      <c r="P80" s="3"/>
      <c r="Q80" s="3" t="s">
        <v>315</v>
      </c>
      <c r="R80" s="18" t="str">
        <f t="shared" si="0"/>
        <v>Repex_Tier 2A</v>
      </c>
      <c r="S80" s="3"/>
    </row>
    <row r="81" spans="13:19" x14ac:dyDescent="0.3">
      <c r="M81" s="3"/>
      <c r="N81" s="3" t="s">
        <v>220</v>
      </c>
      <c r="O81" s="3"/>
      <c r="P81" s="3"/>
      <c r="Q81" s="3" t="s">
        <v>316</v>
      </c>
      <c r="R81" s="18" t="str">
        <f t="shared" si="0"/>
        <v>Repex_Tier 2B &amp; 3</v>
      </c>
      <c r="S81" s="3"/>
    </row>
    <row r="82" spans="13:19" x14ac:dyDescent="0.3">
      <c r="M82" s="3"/>
      <c r="N82" s="3" t="s">
        <v>220</v>
      </c>
      <c r="O82" s="3"/>
      <c r="P82" s="3"/>
      <c r="Q82" s="3" t="s">
        <v>224</v>
      </c>
      <c r="R82" s="18" t="str">
        <f t="shared" si="0"/>
        <v>Repex_Services</v>
      </c>
      <c r="S82" s="3"/>
    </row>
    <row r="83" spans="13:19" x14ac:dyDescent="0.3">
      <c r="M83" s="3"/>
      <c r="N83" s="3" t="s">
        <v>220</v>
      </c>
      <c r="O83" s="3"/>
      <c r="P83" s="3"/>
      <c r="Q83" s="3" t="s">
        <v>225</v>
      </c>
      <c r="R83" s="18" t="str">
        <f t="shared" si="0"/>
        <v>Repex_Capitalised Replacement</v>
      </c>
      <c r="S83" s="3"/>
    </row>
    <row r="84" spans="13:19" x14ac:dyDescent="0.3">
      <c r="M84" s="3"/>
      <c r="N84" s="3" t="s">
        <v>220</v>
      </c>
      <c r="O84" s="3"/>
      <c r="P84" s="3"/>
      <c r="Q84" s="3" t="s">
        <v>216</v>
      </c>
      <c r="R84" s="18" t="str">
        <f t="shared" si="0"/>
        <v>Repex_Diversions</v>
      </c>
      <c r="S84" s="3"/>
    </row>
    <row r="85" spans="13:19" x14ac:dyDescent="0.3">
      <c r="M85" s="3"/>
      <c r="N85" s="3" t="s">
        <v>220</v>
      </c>
      <c r="O85" s="3"/>
      <c r="P85" s="3"/>
      <c r="Q85" s="3" t="s">
        <v>227</v>
      </c>
      <c r="R85" s="18" t="str">
        <f t="shared" si="0"/>
        <v>Repex_MOBs</v>
      </c>
      <c r="S85" s="3"/>
    </row>
    <row r="86" spans="13:19" x14ac:dyDescent="0.3">
      <c r="M86" s="3"/>
      <c r="N86" s="3" t="s">
        <v>220</v>
      </c>
      <c r="O86" s="3"/>
      <c r="P86" s="3"/>
      <c r="Q86" s="3" t="s">
        <v>317</v>
      </c>
      <c r="R86" s="18" t="str">
        <f t="shared" si="0"/>
        <v>Repex_Other mains</v>
      </c>
      <c r="S86" s="3"/>
    </row>
    <row r="87" spans="13:19" x14ac:dyDescent="0.3">
      <c r="M87" s="3"/>
      <c r="N87" s="3"/>
      <c r="O87" s="3"/>
      <c r="P87" s="3"/>
      <c r="Q87" s="3"/>
      <c r="R87" s="3"/>
      <c r="S87" s="3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tabColor theme="7"/>
  </sheetPr>
  <dimension ref="A1:BI114"/>
  <sheetViews>
    <sheetView showGridLines="0" zoomScale="70" zoomScaleNormal="70" workbookViewId="0">
      <pane ySplit="7" topLeftCell="A8" activePane="bottomLeft" state="frozen"/>
      <selection pane="bottomLeft"/>
    </sheetView>
  </sheetViews>
  <sheetFormatPr defaultColWidth="0" defaultRowHeight="12.4" x14ac:dyDescent="0.3"/>
  <cols>
    <col min="1" max="4" width="1.76171875" style="3" customWidth="1"/>
    <col min="5" max="5" width="9.46875" style="3" customWidth="1"/>
    <col min="6" max="6" width="30.64453125" style="3" customWidth="1"/>
    <col min="7" max="7" width="22.87890625" style="3" customWidth="1"/>
    <col min="8" max="8" width="21.234375" style="3" customWidth="1"/>
    <col min="9" max="9" width="16.1171875" style="3" customWidth="1"/>
    <col min="10" max="10" width="14.87890625" style="3" customWidth="1"/>
    <col min="11" max="11" width="14.1171875" style="3" customWidth="1"/>
    <col min="12" max="12" width="15.3515625" style="3" customWidth="1"/>
    <col min="13" max="13" width="20.64453125" style="3" bestFit="1" customWidth="1"/>
    <col min="14" max="14" width="1.76171875" style="3" customWidth="1"/>
    <col min="15" max="16" width="5.76171875" style="3" customWidth="1"/>
    <col min="17" max="17" width="1.76171875" style="3" customWidth="1"/>
    <col min="18" max="18" width="9.234375" style="3" customWidth="1"/>
    <col min="19" max="19" width="1.76171875" style="3" customWidth="1"/>
    <col min="20" max="37" width="9.234375" style="3" customWidth="1"/>
    <col min="38" max="38" width="1.64453125" style="3" customWidth="1"/>
    <col min="39" max="44" width="9.234375" style="3" customWidth="1"/>
    <col min="45" max="45" width="1.76171875" style="3" customWidth="1"/>
    <col min="46" max="46" width="9.234375" style="3" customWidth="1"/>
    <col min="47" max="47" width="9.234375" style="42" customWidth="1"/>
    <col min="48" max="48" width="60.87890625" style="3" bestFit="1" customWidth="1"/>
    <col min="49" max="60" width="1.76171875" style="3" customWidth="1"/>
    <col min="61" max="61" width="0" style="3" hidden="1" customWidth="1"/>
    <col min="62" max="16384" width="9.17578125" style="3" hidden="1"/>
  </cols>
  <sheetData>
    <row r="1" spans="1:60" ht="22.9" x14ac:dyDescent="0.6">
      <c r="A1" s="9" t="s">
        <v>784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40"/>
      <c r="AV1" s="9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</row>
    <row r="2" spans="1:60" ht="14.65" x14ac:dyDescent="0.35">
      <c r="A2" s="10" t="s">
        <v>785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41"/>
      <c r="AV2" s="10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</row>
    <row r="3" spans="1:60" ht="14.65" x14ac:dyDescent="0.35">
      <c r="A3" s="10" t="s">
        <v>720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41"/>
      <c r="AV3" s="10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</row>
    <row r="4" spans="1:60" ht="14.65" x14ac:dyDescent="0.35">
      <c r="A4" s="10"/>
      <c r="B4" s="10"/>
      <c r="C4" s="10"/>
      <c r="D4" s="10"/>
      <c r="E4" s="10"/>
      <c r="F4" s="10"/>
      <c r="G4" s="10" t="s">
        <v>135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47"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41"/>
      <c r="AV4" s="10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</row>
    <row r="5" spans="1:60" s="11" customFormat="1" x14ac:dyDescent="0.3">
      <c r="A5" s="11" t="s">
        <v>136</v>
      </c>
      <c r="G5" s="11" t="s">
        <v>137</v>
      </c>
      <c r="H5" s="159">
        <v>44019.426921296297</v>
      </c>
      <c r="Q5" s="80" t="s">
        <v>138</v>
      </c>
      <c r="R5" s="17">
        <v>65</v>
      </c>
      <c r="AU5" s="44"/>
    </row>
    <row r="6" spans="1:60" x14ac:dyDescent="0.3">
      <c r="T6" s="68" t="s">
        <v>139</v>
      </c>
      <c r="U6" s="69"/>
      <c r="V6" s="69"/>
      <c r="W6" s="69"/>
      <c r="X6" s="70"/>
      <c r="Y6" s="68" t="s">
        <v>140</v>
      </c>
      <c r="Z6" s="69"/>
      <c r="AA6" s="69"/>
      <c r="AB6" s="69"/>
      <c r="AC6" s="69"/>
      <c r="AD6" s="69"/>
      <c r="AE6" s="69"/>
      <c r="AF6" s="70"/>
      <c r="AG6" s="68" t="s">
        <v>141</v>
      </c>
      <c r="AH6" s="69"/>
      <c r="AI6" s="69"/>
      <c r="AJ6" s="69"/>
      <c r="AK6" s="70"/>
      <c r="AL6" s="50"/>
      <c r="AM6" s="76" t="s">
        <v>139</v>
      </c>
      <c r="AN6" s="53" t="s">
        <v>140</v>
      </c>
      <c r="AO6" s="77" t="s">
        <v>141</v>
      </c>
      <c r="AP6" s="76" t="s">
        <v>142</v>
      </c>
      <c r="AQ6" s="76" t="s">
        <v>142</v>
      </c>
      <c r="AR6" s="76" t="s">
        <v>142</v>
      </c>
      <c r="AT6" s="82" t="s">
        <v>143</v>
      </c>
      <c r="AU6" s="82"/>
      <c r="AV6" s="82"/>
    </row>
    <row r="7" spans="1:60" x14ac:dyDescent="0.3">
      <c r="A7" s="4"/>
      <c r="B7" s="4"/>
      <c r="C7" s="4"/>
      <c r="D7" s="4"/>
      <c r="E7" s="4" t="s">
        <v>282</v>
      </c>
      <c r="F7" s="4" t="s">
        <v>144</v>
      </c>
      <c r="G7" s="4" t="s">
        <v>145</v>
      </c>
      <c r="H7" s="4"/>
      <c r="I7" s="4"/>
      <c r="J7" s="4"/>
      <c r="K7" s="4"/>
      <c r="L7" s="4" t="s">
        <v>146</v>
      </c>
      <c r="M7" s="4" t="s">
        <v>721</v>
      </c>
      <c r="N7" s="4"/>
      <c r="O7" s="4" t="s">
        <v>149</v>
      </c>
      <c r="P7" s="4" t="s">
        <v>150</v>
      </c>
      <c r="Q7" s="4"/>
      <c r="R7" s="4" t="s">
        <v>151</v>
      </c>
      <c r="S7" s="4"/>
      <c r="T7" s="37">
        <v>2009</v>
      </c>
      <c r="U7" s="38">
        <v>2010</v>
      </c>
      <c r="V7" s="38">
        <v>2011</v>
      </c>
      <c r="W7" s="38">
        <v>2012</v>
      </c>
      <c r="X7" s="38">
        <v>2013</v>
      </c>
      <c r="Y7" s="37">
        <v>2014</v>
      </c>
      <c r="Z7" s="38">
        <v>2015</v>
      </c>
      <c r="AA7" s="38">
        <v>2016</v>
      </c>
      <c r="AB7" s="38">
        <v>2017</v>
      </c>
      <c r="AC7" s="38">
        <v>2018</v>
      </c>
      <c r="AD7" s="38">
        <v>2019</v>
      </c>
      <c r="AE7" s="38">
        <v>2020</v>
      </c>
      <c r="AF7" s="38">
        <v>2021</v>
      </c>
      <c r="AG7" s="37">
        <v>2022</v>
      </c>
      <c r="AH7" s="38">
        <v>2023</v>
      </c>
      <c r="AI7" s="38">
        <v>2024</v>
      </c>
      <c r="AJ7" s="38">
        <v>2025</v>
      </c>
      <c r="AK7" s="39">
        <v>2026</v>
      </c>
      <c r="AL7" s="38"/>
      <c r="AM7" s="51" t="s">
        <v>152</v>
      </c>
      <c r="AN7" s="54" t="s">
        <v>152</v>
      </c>
      <c r="AO7" s="52" t="s">
        <v>152</v>
      </c>
      <c r="AP7" s="51" t="s">
        <v>153</v>
      </c>
      <c r="AQ7" s="51" t="s">
        <v>153</v>
      </c>
      <c r="AR7" s="51" t="s">
        <v>153</v>
      </c>
      <c r="AS7" s="4"/>
      <c r="AT7" s="36" t="s">
        <v>154</v>
      </c>
      <c r="AU7" s="43" t="s">
        <v>155</v>
      </c>
      <c r="AV7" s="35" t="s">
        <v>156</v>
      </c>
      <c r="AW7" s="4"/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</row>
    <row r="9" spans="1:60" s="10" customFormat="1" ht="14.65" x14ac:dyDescent="0.35">
      <c r="A9" s="3"/>
      <c r="B9" s="10" t="s">
        <v>722</v>
      </c>
      <c r="O9" s="3"/>
      <c r="P9" s="3"/>
      <c r="Q9" s="3"/>
      <c r="R9" s="3"/>
      <c r="S9" s="10" t="s">
        <v>723</v>
      </c>
    </row>
    <row r="10" spans="1:60" x14ac:dyDescent="0.3">
      <c r="T10" s="30" t="s">
        <v>724</v>
      </c>
      <c r="AU10" s="3"/>
    </row>
    <row r="11" spans="1:60" ht="37.15" x14ac:dyDescent="0.3">
      <c r="E11" s="4" t="s">
        <v>166</v>
      </c>
      <c r="F11" s="4" t="s">
        <v>725</v>
      </c>
      <c r="G11" s="85" t="s">
        <v>726</v>
      </c>
      <c r="H11" s="85" t="s">
        <v>727</v>
      </c>
      <c r="I11" s="85" t="s">
        <v>728</v>
      </c>
      <c r="J11" s="85" t="s">
        <v>729</v>
      </c>
      <c r="K11" s="85" t="s">
        <v>730</v>
      </c>
      <c r="L11" s="85" t="s">
        <v>731</v>
      </c>
      <c r="M11" s="85" t="s">
        <v>732</v>
      </c>
    </row>
    <row r="12" spans="1:60" x14ac:dyDescent="0.3">
      <c r="E12" s="3" t="s">
        <v>172</v>
      </c>
      <c r="F12" s="3" t="s">
        <v>176</v>
      </c>
      <c r="G12" s="86" t="s">
        <v>733</v>
      </c>
      <c r="H12" s="86" t="s">
        <v>733</v>
      </c>
      <c r="I12" s="86" t="s">
        <v>55</v>
      </c>
      <c r="J12" s="86" t="s">
        <v>55</v>
      </c>
      <c r="K12" s="86" t="s">
        <v>57</v>
      </c>
      <c r="L12" s="86" t="s">
        <v>57</v>
      </c>
      <c r="M12" s="86" t="s">
        <v>57</v>
      </c>
      <c r="S12" s="11" t="s">
        <v>734</v>
      </c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  <c r="AM12" s="11"/>
      <c r="AN12" s="11"/>
      <c r="AO12" s="11"/>
      <c r="AP12" s="11"/>
      <c r="AQ12" s="11"/>
      <c r="AR12" s="11"/>
      <c r="AS12" s="11"/>
      <c r="AT12" s="11"/>
      <c r="AU12" s="44"/>
      <c r="AV12" s="11"/>
      <c r="AW12" s="11"/>
      <c r="AX12" s="11"/>
      <c r="AY12" s="11"/>
      <c r="AZ12" s="11"/>
      <c r="BA12" s="11"/>
      <c r="BB12" s="11"/>
      <c r="BC12" s="11"/>
      <c r="BD12" s="11"/>
      <c r="BE12" s="11"/>
      <c r="BF12" s="11"/>
      <c r="BG12" s="11"/>
      <c r="BH12" s="11"/>
    </row>
    <row r="13" spans="1:60" x14ac:dyDescent="0.3">
      <c r="E13" s="3" t="s">
        <v>172</v>
      </c>
      <c r="F13" s="3" t="s">
        <v>183</v>
      </c>
      <c r="G13" s="86" t="s">
        <v>733</v>
      </c>
      <c r="H13" s="86" t="s">
        <v>733</v>
      </c>
      <c r="I13" s="86" t="s">
        <v>55</v>
      </c>
      <c r="J13" s="86" t="s">
        <v>55</v>
      </c>
      <c r="K13" s="86" t="s">
        <v>55</v>
      </c>
      <c r="L13" s="86" t="s">
        <v>55</v>
      </c>
      <c r="M13" s="86" t="s">
        <v>57</v>
      </c>
      <c r="S13" s="12" t="s">
        <v>735</v>
      </c>
      <c r="T13" s="12"/>
      <c r="U13" s="12"/>
      <c r="V13" s="12"/>
      <c r="W13" s="12"/>
      <c r="X13" s="12"/>
      <c r="Y13" s="12"/>
      <c r="Z13" s="12"/>
      <c r="AA13" s="12"/>
      <c r="AB13" s="12"/>
      <c r="AC13" s="12"/>
      <c r="AD13" s="12"/>
      <c r="AE13" s="12"/>
      <c r="AF13" s="12"/>
      <c r="AG13" s="12"/>
      <c r="AH13" s="12"/>
      <c r="AI13" s="12"/>
      <c r="AJ13" s="12"/>
      <c r="AK13" s="12"/>
    </row>
    <row r="14" spans="1:60" x14ac:dyDescent="0.3">
      <c r="E14" s="3" t="s">
        <v>172</v>
      </c>
      <c r="F14" s="3" t="s">
        <v>310</v>
      </c>
      <c r="G14" s="86" t="s">
        <v>733</v>
      </c>
      <c r="H14" s="86" t="s">
        <v>733</v>
      </c>
      <c r="I14" s="86" t="s">
        <v>55</v>
      </c>
      <c r="J14" s="86" t="s">
        <v>55</v>
      </c>
      <c r="K14" s="86" t="s">
        <v>55</v>
      </c>
      <c r="L14" s="86" t="s">
        <v>55</v>
      </c>
      <c r="M14" s="86" t="s">
        <v>57</v>
      </c>
      <c r="S14" s="87" t="s">
        <v>736</v>
      </c>
      <c r="T14" s="88"/>
      <c r="U14" s="88"/>
      <c r="V14" s="88"/>
      <c r="W14" s="88"/>
      <c r="X14" s="88"/>
      <c r="Y14" s="88"/>
      <c r="Z14" s="88"/>
      <c r="AA14" s="88"/>
      <c r="AB14" s="88"/>
      <c r="AC14" s="88"/>
      <c r="AD14" s="89">
        <v>2.9468021612745643E-2</v>
      </c>
      <c r="AE14" s="89">
        <v>2.7703497210823214E-2</v>
      </c>
      <c r="AF14" s="89">
        <v>3.0218384584692615E-2</v>
      </c>
      <c r="AG14" s="89">
        <v>3.0691602889266978E-2</v>
      </c>
      <c r="AH14" s="89">
        <v>3.0657983137263534E-2</v>
      </c>
      <c r="AI14" s="88"/>
      <c r="AJ14" s="88"/>
      <c r="AK14" s="88"/>
    </row>
    <row r="15" spans="1:60" x14ac:dyDescent="0.3">
      <c r="E15" s="3" t="s">
        <v>172</v>
      </c>
      <c r="F15" s="3" t="s">
        <v>185</v>
      </c>
      <c r="G15" s="86" t="s">
        <v>733</v>
      </c>
      <c r="H15" s="86" t="s">
        <v>733</v>
      </c>
      <c r="I15" s="86" t="s">
        <v>55</v>
      </c>
      <c r="J15" s="86" t="s">
        <v>55</v>
      </c>
      <c r="K15" s="86" t="s">
        <v>57</v>
      </c>
      <c r="L15" s="86" t="s">
        <v>55</v>
      </c>
      <c r="M15" s="86" t="s">
        <v>57</v>
      </c>
      <c r="S15" s="87" t="s">
        <v>737</v>
      </c>
      <c r="T15" s="88"/>
      <c r="U15" s="88"/>
      <c r="V15" s="88"/>
      <c r="W15" s="88"/>
      <c r="X15" s="88"/>
      <c r="Y15" s="88"/>
      <c r="Z15" s="88"/>
      <c r="AA15" s="88"/>
      <c r="AB15" s="88"/>
      <c r="AC15" s="88"/>
      <c r="AD15" s="89">
        <v>2.0535388867007232E-2</v>
      </c>
      <c r="AE15" s="89">
        <v>1.8635304846784218E-2</v>
      </c>
      <c r="AF15" s="89">
        <v>1.9848033792205788E-2</v>
      </c>
      <c r="AG15" s="89">
        <v>1.9995893433744083E-2</v>
      </c>
      <c r="AH15" s="89">
        <v>1.9999998035663102E-2</v>
      </c>
      <c r="AI15" s="88"/>
      <c r="AJ15" s="88"/>
      <c r="AK15" s="88"/>
    </row>
    <row r="16" spans="1:60" x14ac:dyDescent="0.3">
      <c r="E16" s="3" t="s">
        <v>172</v>
      </c>
      <c r="F16" s="3" t="s">
        <v>311</v>
      </c>
      <c r="G16" s="86" t="s">
        <v>738</v>
      </c>
      <c r="H16" s="86" t="s">
        <v>738</v>
      </c>
      <c r="I16" s="86" t="s">
        <v>57</v>
      </c>
      <c r="J16" s="86" t="s">
        <v>57</v>
      </c>
      <c r="K16" s="86" t="s">
        <v>57</v>
      </c>
      <c r="L16" s="86" t="s">
        <v>57</v>
      </c>
      <c r="M16" s="86" t="s">
        <v>57</v>
      </c>
    </row>
    <row r="17" spans="5:37" x14ac:dyDescent="0.3">
      <c r="E17" s="3" t="s">
        <v>172</v>
      </c>
      <c r="F17" s="3" t="s">
        <v>312</v>
      </c>
      <c r="G17" s="86" t="s">
        <v>738</v>
      </c>
      <c r="H17" s="86" t="s">
        <v>733</v>
      </c>
      <c r="I17" s="86" t="s">
        <v>55</v>
      </c>
      <c r="J17" s="86" t="s">
        <v>55</v>
      </c>
      <c r="K17" s="86" t="s">
        <v>57</v>
      </c>
      <c r="L17" s="86" t="s">
        <v>55</v>
      </c>
      <c r="M17" s="86" t="s">
        <v>57</v>
      </c>
      <c r="S17" s="12" t="s">
        <v>739</v>
      </c>
      <c r="T17" s="12"/>
      <c r="U17" s="12"/>
      <c r="V17" s="12"/>
      <c r="W17" s="12"/>
      <c r="X17" s="12"/>
      <c r="Y17" s="12"/>
      <c r="Z17" s="12"/>
      <c r="AA17" s="12"/>
      <c r="AB17" s="12"/>
      <c r="AC17" s="12"/>
      <c r="AD17" s="12"/>
      <c r="AE17" s="12"/>
      <c r="AF17" s="12"/>
      <c r="AG17" s="12"/>
      <c r="AH17" s="12"/>
      <c r="AI17" s="12"/>
      <c r="AJ17" s="12"/>
      <c r="AK17" s="12"/>
    </row>
    <row r="18" spans="5:37" x14ac:dyDescent="0.3">
      <c r="E18" s="3" t="s">
        <v>172</v>
      </c>
      <c r="F18" s="3" t="s">
        <v>1106</v>
      </c>
      <c r="G18" s="86" t="s">
        <v>733</v>
      </c>
      <c r="H18" s="86" t="s">
        <v>733</v>
      </c>
      <c r="I18" s="86" t="s">
        <v>55</v>
      </c>
      <c r="J18" s="86" t="s">
        <v>57</v>
      </c>
      <c r="K18" s="86" t="s">
        <v>57</v>
      </c>
      <c r="L18" s="86" t="s">
        <v>57</v>
      </c>
      <c r="M18" s="86" t="s">
        <v>57</v>
      </c>
      <c r="S18" s="87" t="s">
        <v>740</v>
      </c>
      <c r="T18" s="89">
        <v>2.9682868493808634E-2</v>
      </c>
      <c r="U18" s="89">
        <v>4.5785682592640597E-3</v>
      </c>
      <c r="V18" s="89">
        <v>4.9629066950553469E-2</v>
      </c>
      <c r="W18" s="89">
        <v>4.7981896456562589E-2</v>
      </c>
      <c r="X18" s="89">
        <v>3.0897646726217864E-2</v>
      </c>
      <c r="Y18" s="89">
        <v>2.8846428936344148E-2</v>
      </c>
      <c r="Z18" s="89">
        <v>1.9598807731472156E-2</v>
      </c>
      <c r="AA18" s="89">
        <v>1.0779220779220777E-2</v>
      </c>
      <c r="AB18" s="89">
        <v>2.1426185275600806E-2</v>
      </c>
      <c r="AC18" s="89">
        <v>3.7419997584832831E-2</v>
      </c>
      <c r="AD18" s="89">
        <v>3.0555676808241117E-2</v>
      </c>
      <c r="AE18" s="89">
        <v>2.9026890512265036E-2</v>
      </c>
      <c r="AF18" s="89">
        <v>2.8332219054290564E-2</v>
      </c>
      <c r="AG18" s="89">
        <v>1.9884998702590362E-2</v>
      </c>
      <c r="AH18" s="89">
        <v>1.9996919584223838E-2</v>
      </c>
      <c r="AI18" s="89">
        <v>1.9996919584223838E-2</v>
      </c>
      <c r="AJ18" s="89">
        <v>1.9996919584223838E-2</v>
      </c>
      <c r="AK18" s="89">
        <v>1.9996919584223838E-2</v>
      </c>
    </row>
    <row r="19" spans="5:37" x14ac:dyDescent="0.3">
      <c r="E19" s="3" t="s">
        <v>172</v>
      </c>
      <c r="F19" s="3" t="s">
        <v>191</v>
      </c>
      <c r="G19" s="86" t="s">
        <v>733</v>
      </c>
      <c r="H19" s="86" t="s">
        <v>733</v>
      </c>
      <c r="I19" s="86" t="s">
        <v>55</v>
      </c>
      <c r="J19" s="86" t="s">
        <v>57</v>
      </c>
      <c r="K19" s="86" t="s">
        <v>57</v>
      </c>
      <c r="L19" s="86" t="s">
        <v>57</v>
      </c>
      <c r="M19" s="86" t="s">
        <v>57</v>
      </c>
      <c r="S19" s="96" t="s">
        <v>741</v>
      </c>
      <c r="T19" s="16">
        <v>214.78330000000003</v>
      </c>
      <c r="U19" s="16">
        <v>215.76670000000001</v>
      </c>
      <c r="V19" s="16">
        <v>226.47499999999999</v>
      </c>
      <c r="W19" s="16">
        <v>237.3417</v>
      </c>
      <c r="X19" s="16">
        <v>244.67499999999998</v>
      </c>
      <c r="Y19" s="16">
        <v>251.73299999999998</v>
      </c>
      <c r="Z19" s="16">
        <v>256.66666666666663</v>
      </c>
      <c r="AA19" s="16">
        <v>259.43333333333328</v>
      </c>
      <c r="AB19" s="16">
        <v>264.99199999999996</v>
      </c>
      <c r="AC19" s="16">
        <v>274.90799999999996</v>
      </c>
      <c r="AD19" s="16">
        <v>283.30799999999988</v>
      </c>
      <c r="AE19" s="16">
        <v>291.53155029724866</v>
      </c>
      <c r="AF19" s="16">
        <v>299.79128604150719</v>
      </c>
      <c r="AG19" s="16">
        <v>305.75263537549046</v>
      </c>
      <c r="AH19" s="16">
        <v>311.86674623775866</v>
      </c>
      <c r="AI19" s="16">
        <v>318.10312048326864</v>
      </c>
      <c r="AJ19" s="16">
        <v>324.46420300306323</v>
      </c>
      <c r="AK19" s="16">
        <v>330.95248757847475</v>
      </c>
    </row>
    <row r="20" spans="5:37" x14ac:dyDescent="0.3">
      <c r="E20" s="3" t="s">
        <v>172</v>
      </c>
      <c r="F20" s="3" t="s">
        <v>192</v>
      </c>
      <c r="G20" s="86" t="s">
        <v>733</v>
      </c>
      <c r="H20" s="86" t="s">
        <v>733</v>
      </c>
      <c r="I20" s="86" t="s">
        <v>55</v>
      </c>
      <c r="J20" s="86" t="s">
        <v>57</v>
      </c>
      <c r="K20" s="86" t="s">
        <v>57</v>
      </c>
      <c r="L20" s="86" t="s">
        <v>57</v>
      </c>
      <c r="M20" s="86" t="s">
        <v>57</v>
      </c>
    </row>
    <row r="21" spans="5:37" x14ac:dyDescent="0.3">
      <c r="E21" s="3" t="s">
        <v>172</v>
      </c>
      <c r="F21" s="3" t="s">
        <v>193</v>
      </c>
      <c r="G21" s="86" t="s">
        <v>733</v>
      </c>
      <c r="H21" s="86" t="s">
        <v>733</v>
      </c>
      <c r="I21" s="86" t="s">
        <v>55</v>
      </c>
      <c r="J21" s="86" t="s">
        <v>57</v>
      </c>
      <c r="K21" s="86" t="s">
        <v>57</v>
      </c>
      <c r="L21" s="86" t="s">
        <v>57</v>
      </c>
      <c r="M21" s="86" t="s">
        <v>57</v>
      </c>
      <c r="S21" s="96" t="s">
        <v>742</v>
      </c>
      <c r="T21" s="90">
        <v>1.3190410986329004</v>
      </c>
      <c r="U21" s="90">
        <v>1.3130293043365815</v>
      </c>
      <c r="V21" s="90">
        <v>1.250946020532067</v>
      </c>
      <c r="W21" s="90">
        <v>1.193671402876106</v>
      </c>
      <c r="X21" s="90">
        <v>1.1578951670583424</v>
      </c>
      <c r="Y21" s="90">
        <v>1.125430515665407</v>
      </c>
      <c r="Z21" s="90">
        <v>1.1037974025974022</v>
      </c>
      <c r="AA21" s="90">
        <v>1.0920262109726324</v>
      </c>
      <c r="AB21" s="90">
        <v>1.069119067745441</v>
      </c>
      <c r="AC21" s="90">
        <v>1.0305556768082411</v>
      </c>
      <c r="AD21" s="90">
        <v>1</v>
      </c>
      <c r="AE21" s="90">
        <v>0.97179190283568295</v>
      </c>
      <c r="AF21" s="90">
        <v>0.94501746111718155</v>
      </c>
      <c r="AG21" s="90">
        <v>0.92659217688205164</v>
      </c>
      <c r="AH21" s="90">
        <v>0.90842644628745906</v>
      </c>
      <c r="AI21" s="90">
        <v>0.89061685270359081</v>
      </c>
      <c r="AJ21" s="90">
        <v>0.87315641410625877</v>
      </c>
      <c r="AK21" s="90">
        <v>0.85603828535303728</v>
      </c>
    </row>
    <row r="22" spans="5:37" x14ac:dyDescent="0.3">
      <c r="E22" s="3" t="s">
        <v>172</v>
      </c>
      <c r="F22" s="3" t="s">
        <v>194</v>
      </c>
      <c r="G22" s="86" t="s">
        <v>733</v>
      </c>
      <c r="H22" s="86" t="s">
        <v>733</v>
      </c>
      <c r="I22" s="86" t="s">
        <v>55</v>
      </c>
      <c r="J22" s="86" t="s">
        <v>57</v>
      </c>
      <c r="K22" s="86" t="s">
        <v>57</v>
      </c>
      <c r="L22" s="86" t="s">
        <v>57</v>
      </c>
      <c r="M22" s="86" t="s">
        <v>57</v>
      </c>
    </row>
    <row r="23" spans="5:37" x14ac:dyDescent="0.3">
      <c r="E23" s="3" t="s">
        <v>172</v>
      </c>
      <c r="F23" s="3" t="s">
        <v>195</v>
      </c>
      <c r="G23" s="86" t="s">
        <v>733</v>
      </c>
      <c r="H23" s="86" t="s">
        <v>733</v>
      </c>
      <c r="I23" s="86" t="s">
        <v>55</v>
      </c>
      <c r="J23" s="86" t="s">
        <v>57</v>
      </c>
      <c r="K23" s="86" t="s">
        <v>57</v>
      </c>
      <c r="L23" s="86" t="s">
        <v>57</v>
      </c>
      <c r="M23" s="86" t="s">
        <v>57</v>
      </c>
    </row>
    <row r="24" spans="5:37" x14ac:dyDescent="0.3">
      <c r="E24" s="3" t="s">
        <v>172</v>
      </c>
      <c r="F24" s="3" t="s">
        <v>196</v>
      </c>
      <c r="G24" s="86" t="s">
        <v>733</v>
      </c>
      <c r="H24" s="86" t="s">
        <v>733</v>
      </c>
      <c r="I24" s="86" t="s">
        <v>55</v>
      </c>
      <c r="J24" s="86" t="s">
        <v>57</v>
      </c>
      <c r="K24" s="86" t="s">
        <v>57</v>
      </c>
      <c r="L24" s="86" t="s">
        <v>57</v>
      </c>
      <c r="M24" s="86" t="s">
        <v>57</v>
      </c>
    </row>
    <row r="25" spans="5:37" x14ac:dyDescent="0.3">
      <c r="E25" s="3" t="s">
        <v>172</v>
      </c>
      <c r="F25" s="3" t="s">
        <v>197</v>
      </c>
      <c r="G25" s="86" t="s">
        <v>733</v>
      </c>
      <c r="H25" s="86" t="s">
        <v>733</v>
      </c>
      <c r="I25" s="86" t="s">
        <v>55</v>
      </c>
      <c r="J25" s="86" t="s">
        <v>57</v>
      </c>
      <c r="K25" s="86" t="s">
        <v>57</v>
      </c>
      <c r="L25" s="86" t="s">
        <v>57</v>
      </c>
      <c r="M25" s="86" t="s">
        <v>57</v>
      </c>
    </row>
    <row r="26" spans="5:37" x14ac:dyDescent="0.3">
      <c r="E26" s="3" t="s">
        <v>172</v>
      </c>
      <c r="F26" s="3" t="s">
        <v>199</v>
      </c>
      <c r="G26" s="86" t="s">
        <v>738</v>
      </c>
      <c r="H26" s="86" t="s">
        <v>733</v>
      </c>
      <c r="I26" s="86" t="s">
        <v>55</v>
      </c>
      <c r="J26" s="86" t="s">
        <v>57</v>
      </c>
      <c r="K26" s="86" t="s">
        <v>57</v>
      </c>
      <c r="L26" s="86" t="s">
        <v>57</v>
      </c>
      <c r="M26" s="86" t="s">
        <v>57</v>
      </c>
    </row>
    <row r="27" spans="5:37" x14ac:dyDescent="0.3">
      <c r="E27" s="3" t="s">
        <v>212</v>
      </c>
      <c r="F27" s="3" t="s">
        <v>313</v>
      </c>
      <c r="G27" s="86" t="s">
        <v>738</v>
      </c>
      <c r="H27" s="86" t="s">
        <v>733</v>
      </c>
      <c r="I27" s="86" t="s">
        <v>55</v>
      </c>
      <c r="J27" s="86" t="s">
        <v>55</v>
      </c>
      <c r="K27" s="86" t="s">
        <v>57</v>
      </c>
      <c r="L27" s="86" t="s">
        <v>57</v>
      </c>
      <c r="M27" s="86" t="s">
        <v>57</v>
      </c>
    </row>
    <row r="28" spans="5:37" x14ac:dyDescent="0.3">
      <c r="E28" s="3" t="s">
        <v>212</v>
      </c>
      <c r="F28" s="3" t="s">
        <v>214</v>
      </c>
      <c r="G28" s="86" t="s">
        <v>733</v>
      </c>
      <c r="H28" s="86" t="s">
        <v>733</v>
      </c>
      <c r="I28" s="86" t="s">
        <v>55</v>
      </c>
      <c r="J28" s="86" t="s">
        <v>55</v>
      </c>
      <c r="K28" s="86" t="s">
        <v>57</v>
      </c>
      <c r="L28" s="86" t="s">
        <v>57</v>
      </c>
      <c r="M28" s="86" t="s">
        <v>55</v>
      </c>
    </row>
    <row r="29" spans="5:37" x14ac:dyDescent="0.3">
      <c r="E29" s="3" t="s">
        <v>212</v>
      </c>
      <c r="F29" s="3" t="s">
        <v>215</v>
      </c>
      <c r="G29" s="86" t="s">
        <v>733</v>
      </c>
      <c r="H29" s="86" t="s">
        <v>733</v>
      </c>
      <c r="I29" s="86" t="s">
        <v>55</v>
      </c>
      <c r="J29" s="86" t="s">
        <v>55</v>
      </c>
      <c r="K29" s="86" t="s">
        <v>57</v>
      </c>
      <c r="L29" s="86" t="s">
        <v>57</v>
      </c>
      <c r="M29" s="86" t="s">
        <v>55</v>
      </c>
    </row>
    <row r="30" spans="5:37" x14ac:dyDescent="0.3">
      <c r="E30" s="3" t="s">
        <v>212</v>
      </c>
      <c r="F30" s="3" t="s">
        <v>216</v>
      </c>
      <c r="G30" s="86" t="s">
        <v>738</v>
      </c>
      <c r="H30" s="86" t="s">
        <v>733</v>
      </c>
      <c r="I30" s="86" t="s">
        <v>55</v>
      </c>
      <c r="J30" s="86" t="s">
        <v>57</v>
      </c>
      <c r="K30" s="86" t="s">
        <v>57</v>
      </c>
      <c r="L30" s="86" t="s">
        <v>57</v>
      </c>
      <c r="M30" s="86" t="s">
        <v>57</v>
      </c>
    </row>
    <row r="31" spans="5:37" x14ac:dyDescent="0.3">
      <c r="E31" s="3" t="s">
        <v>212</v>
      </c>
      <c r="F31" s="3" t="s">
        <v>217</v>
      </c>
      <c r="G31" s="86" t="s">
        <v>738</v>
      </c>
      <c r="H31" s="86" t="s">
        <v>733</v>
      </c>
      <c r="I31" s="86" t="s">
        <v>55</v>
      </c>
      <c r="J31" s="86" t="s">
        <v>55</v>
      </c>
      <c r="K31" s="86" t="s">
        <v>57</v>
      </c>
      <c r="L31" s="86" t="s">
        <v>57</v>
      </c>
      <c r="M31" s="86" t="s">
        <v>57</v>
      </c>
    </row>
    <row r="32" spans="5:37" x14ac:dyDescent="0.3">
      <c r="E32" s="3" t="s">
        <v>212</v>
      </c>
      <c r="F32" s="3" t="s">
        <v>218</v>
      </c>
      <c r="G32" s="86" t="s">
        <v>738</v>
      </c>
      <c r="H32" s="86" t="s">
        <v>733</v>
      </c>
      <c r="I32" s="86" t="s">
        <v>55</v>
      </c>
      <c r="J32" s="86" t="s">
        <v>57</v>
      </c>
      <c r="K32" s="86" t="s">
        <v>57</v>
      </c>
      <c r="L32" s="86" t="s">
        <v>57</v>
      </c>
      <c r="M32" s="86" t="s">
        <v>57</v>
      </c>
    </row>
    <row r="33" spans="5:13" x14ac:dyDescent="0.3">
      <c r="E33" s="3" t="s">
        <v>212</v>
      </c>
      <c r="F33" s="3" t="s">
        <v>219</v>
      </c>
      <c r="G33" s="86" t="s">
        <v>738</v>
      </c>
      <c r="H33" s="86" t="s">
        <v>733</v>
      </c>
      <c r="I33" s="86" t="s">
        <v>55</v>
      </c>
      <c r="J33" s="86" t="s">
        <v>55</v>
      </c>
      <c r="K33" s="86" t="s">
        <v>57</v>
      </c>
      <c r="L33" s="86" t="s">
        <v>57</v>
      </c>
      <c r="M33" s="86" t="s">
        <v>57</v>
      </c>
    </row>
    <row r="34" spans="5:13" x14ac:dyDescent="0.3">
      <c r="E34" s="3" t="s">
        <v>220</v>
      </c>
      <c r="F34" s="3" t="s">
        <v>220</v>
      </c>
      <c r="G34" s="86" t="s">
        <v>733</v>
      </c>
      <c r="H34" s="86" t="s">
        <v>733</v>
      </c>
      <c r="I34" s="86" t="s">
        <v>55</v>
      </c>
      <c r="J34" s="86" t="s">
        <v>55</v>
      </c>
      <c r="K34" s="86" t="s">
        <v>57</v>
      </c>
      <c r="L34" s="86" t="s">
        <v>57</v>
      </c>
      <c r="M34" s="86" t="s">
        <v>55</v>
      </c>
    </row>
    <row r="36" spans="5:13" x14ac:dyDescent="0.3">
      <c r="F36" s="3" t="s">
        <v>743</v>
      </c>
      <c r="G36" s="91">
        <v>1</v>
      </c>
    </row>
    <row r="50" spans="2:60" ht="14.65" x14ac:dyDescent="0.35">
      <c r="B50" s="10" t="s">
        <v>744</v>
      </c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  <c r="AA50" s="10"/>
      <c r="AB50" s="10"/>
      <c r="AC50" s="10"/>
      <c r="AD50" s="10"/>
      <c r="AE50" s="10"/>
      <c r="AF50" s="10"/>
      <c r="AG50" s="10"/>
      <c r="AH50" s="10"/>
      <c r="AI50" s="10"/>
      <c r="AJ50" s="10"/>
      <c r="AK50" s="10"/>
      <c r="AL50" s="10"/>
      <c r="AM50" s="10"/>
      <c r="AN50" s="10"/>
      <c r="AO50" s="10"/>
      <c r="AP50" s="10"/>
      <c r="AQ50" s="10"/>
      <c r="AR50" s="10"/>
      <c r="AS50" s="10"/>
      <c r="AT50" s="10"/>
      <c r="AU50" s="41"/>
      <c r="AV50" s="10"/>
      <c r="AW50" s="10"/>
      <c r="AX50" s="10"/>
      <c r="AY50" s="10"/>
      <c r="AZ50" s="10"/>
      <c r="BA50" s="10"/>
      <c r="BB50" s="10"/>
      <c r="BC50" s="10"/>
      <c r="BD50" s="10"/>
      <c r="BE50" s="10"/>
      <c r="BF50" s="10"/>
      <c r="BG50" s="10"/>
      <c r="BH50" s="10"/>
    </row>
    <row r="51" spans="2:60" x14ac:dyDescent="0.3">
      <c r="C51" s="30" t="s">
        <v>157</v>
      </c>
    </row>
    <row r="53" spans="2:60" x14ac:dyDescent="0.3">
      <c r="E53" s="3" t="s">
        <v>10</v>
      </c>
      <c r="F53" s="3" t="s">
        <v>745</v>
      </c>
      <c r="L53" s="3" t="s">
        <v>158</v>
      </c>
      <c r="M53" s="16" t="s">
        <v>746</v>
      </c>
      <c r="R53" s="92">
        <v>1</v>
      </c>
      <c r="T53" s="14"/>
      <c r="U53" s="14"/>
      <c r="V53" s="14"/>
      <c r="W53" s="14"/>
      <c r="X53" s="14"/>
      <c r="Y53" s="14"/>
      <c r="Z53" s="14"/>
      <c r="AA53" s="14"/>
      <c r="AB53" s="14"/>
      <c r="AC53" s="14"/>
      <c r="AD53" s="14"/>
      <c r="AE53" s="14"/>
      <c r="AF53" s="14"/>
      <c r="AG53" s="14"/>
      <c r="AH53" s="14"/>
      <c r="AI53" s="14"/>
      <c r="AJ53" s="14"/>
      <c r="AK53" s="14"/>
      <c r="AM53" s="14"/>
      <c r="AN53" s="14"/>
      <c r="AO53" s="14"/>
      <c r="AP53" s="14"/>
      <c r="AQ53" s="14"/>
      <c r="AR53" s="14"/>
    </row>
    <row r="55" spans="2:60" x14ac:dyDescent="0.3">
      <c r="E55" s="3" t="s">
        <v>10</v>
      </c>
      <c r="F55" s="3" t="s">
        <v>716</v>
      </c>
      <c r="L55" s="3" t="s">
        <v>158</v>
      </c>
      <c r="M55" s="16" t="s">
        <v>141</v>
      </c>
      <c r="R55" s="92">
        <v>6</v>
      </c>
      <c r="T55" s="14"/>
      <c r="U55" s="14"/>
      <c r="V55" s="14"/>
      <c r="W55" s="14"/>
      <c r="X55" s="14"/>
      <c r="Y55" s="14"/>
      <c r="Z55" s="14"/>
      <c r="AA55" s="14"/>
      <c r="AB55" s="14"/>
      <c r="AC55" s="14"/>
      <c r="AD55" s="14"/>
      <c r="AE55" s="14"/>
      <c r="AF55" s="14"/>
      <c r="AG55" s="14"/>
      <c r="AH55" s="14"/>
      <c r="AI55" s="14"/>
      <c r="AJ55" s="14"/>
      <c r="AK55" s="14"/>
      <c r="AM55" s="14"/>
      <c r="AN55" s="14"/>
      <c r="AO55" s="14"/>
      <c r="AP55" s="14"/>
      <c r="AQ55" s="14"/>
      <c r="AR55" s="14"/>
    </row>
    <row r="57" spans="2:60" x14ac:dyDescent="0.3">
      <c r="E57" s="3" t="s">
        <v>10</v>
      </c>
      <c r="F57" s="3" t="s">
        <v>747</v>
      </c>
      <c r="L57" s="3" t="s">
        <v>158</v>
      </c>
      <c r="M57" s="16" t="s">
        <v>56</v>
      </c>
      <c r="R57" s="92">
        <v>1</v>
      </c>
      <c r="T57" s="14"/>
      <c r="U57" s="14"/>
      <c r="V57" s="14"/>
      <c r="W57" s="14"/>
      <c r="X57" s="14"/>
      <c r="Y57" s="14"/>
      <c r="Z57" s="14"/>
      <c r="AA57" s="14"/>
      <c r="AB57" s="14"/>
      <c r="AC57" s="14"/>
      <c r="AD57" s="14"/>
      <c r="AE57" s="14"/>
      <c r="AF57" s="14"/>
      <c r="AG57" s="14"/>
      <c r="AH57" s="14"/>
      <c r="AI57" s="14"/>
      <c r="AJ57" s="14"/>
      <c r="AK57" s="14"/>
      <c r="AM57" s="14"/>
      <c r="AN57" s="14"/>
      <c r="AO57" s="14"/>
      <c r="AP57" s="14"/>
      <c r="AQ57" s="14"/>
      <c r="AR57" s="14"/>
    </row>
    <row r="59" spans="2:60" x14ac:dyDescent="0.3">
      <c r="E59" s="3" t="s">
        <v>10</v>
      </c>
      <c r="F59" s="3" t="s">
        <v>748</v>
      </c>
      <c r="G59" s="3" t="s">
        <v>749</v>
      </c>
      <c r="L59" s="3" t="s">
        <v>237</v>
      </c>
      <c r="M59" s="93">
        <v>1</v>
      </c>
      <c r="R59" s="94">
        <v>1</v>
      </c>
      <c r="T59" s="14"/>
      <c r="U59" s="14"/>
      <c r="V59" s="14"/>
      <c r="W59" s="14"/>
      <c r="X59" s="14"/>
      <c r="Y59" s="14"/>
      <c r="Z59" s="14"/>
      <c r="AA59" s="14"/>
      <c r="AB59" s="14"/>
      <c r="AC59" s="14"/>
      <c r="AD59" s="14"/>
      <c r="AE59" s="14"/>
      <c r="AF59" s="14"/>
      <c r="AG59" s="14"/>
      <c r="AH59" s="14"/>
      <c r="AI59" s="14"/>
      <c r="AJ59" s="14"/>
      <c r="AK59" s="14"/>
      <c r="AM59" s="14"/>
      <c r="AN59" s="14"/>
      <c r="AO59" s="14"/>
      <c r="AP59" s="14"/>
      <c r="AQ59" s="14"/>
      <c r="AR59" s="14"/>
    </row>
    <row r="60" spans="2:60" x14ac:dyDescent="0.3">
      <c r="E60" s="3" t="s">
        <v>10</v>
      </c>
      <c r="F60" s="3" t="s">
        <v>748</v>
      </c>
      <c r="G60" s="3" t="s">
        <v>750</v>
      </c>
      <c r="L60" s="3" t="s">
        <v>237</v>
      </c>
      <c r="M60" s="93">
        <v>0</v>
      </c>
      <c r="R60" s="94">
        <v>0</v>
      </c>
      <c r="T60" s="14"/>
      <c r="U60" s="14"/>
      <c r="V60" s="14"/>
      <c r="W60" s="14"/>
      <c r="X60" s="14"/>
      <c r="Y60" s="14"/>
      <c r="Z60" s="14"/>
      <c r="AA60" s="14"/>
      <c r="AB60" s="14"/>
      <c r="AC60" s="14"/>
      <c r="AD60" s="14"/>
      <c r="AE60" s="14"/>
      <c r="AF60" s="14"/>
      <c r="AG60" s="14"/>
      <c r="AH60" s="14"/>
      <c r="AI60" s="14"/>
      <c r="AJ60" s="14"/>
      <c r="AK60" s="14"/>
      <c r="AM60" s="14"/>
      <c r="AN60" s="14"/>
      <c r="AO60" s="14"/>
      <c r="AP60" s="14"/>
      <c r="AQ60" s="14"/>
      <c r="AR60" s="14"/>
    </row>
    <row r="61" spans="2:60" x14ac:dyDescent="0.3">
      <c r="E61" s="3" t="s">
        <v>10</v>
      </c>
      <c r="F61" s="3" t="s">
        <v>748</v>
      </c>
      <c r="G61" s="3" t="s">
        <v>751</v>
      </c>
      <c r="L61" s="3" t="s">
        <v>237</v>
      </c>
      <c r="M61" s="130">
        <v>0</v>
      </c>
      <c r="R61" s="94">
        <v>0</v>
      </c>
      <c r="T61" s="14"/>
      <c r="U61" s="14"/>
      <c r="V61" s="14"/>
      <c r="W61" s="14"/>
      <c r="X61" s="14"/>
      <c r="Y61" s="14"/>
      <c r="Z61" s="14"/>
      <c r="AA61" s="14"/>
      <c r="AB61" s="14"/>
      <c r="AC61" s="14"/>
      <c r="AD61" s="14"/>
      <c r="AE61" s="14"/>
      <c r="AF61" s="14"/>
      <c r="AG61" s="14"/>
      <c r="AH61" s="14"/>
      <c r="AI61" s="14"/>
      <c r="AJ61" s="14"/>
      <c r="AK61" s="14"/>
      <c r="AM61" s="14"/>
      <c r="AN61" s="14"/>
      <c r="AO61" s="14"/>
      <c r="AP61" s="14"/>
      <c r="AQ61" s="14"/>
      <c r="AR61" s="14"/>
    </row>
    <row r="63" spans="2:60" x14ac:dyDescent="0.3">
      <c r="E63" s="3" t="s">
        <v>10</v>
      </c>
      <c r="F63" s="3" t="s">
        <v>752</v>
      </c>
      <c r="G63" s="3" t="s">
        <v>753</v>
      </c>
      <c r="L63" s="3" t="s">
        <v>158</v>
      </c>
      <c r="M63" s="93" t="s">
        <v>55</v>
      </c>
      <c r="R63" s="92">
        <v>1</v>
      </c>
    </row>
    <row r="65" spans="3:60" x14ac:dyDescent="0.3">
      <c r="C65" s="11" t="s">
        <v>754</v>
      </c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  <c r="Z65" s="11"/>
      <c r="AA65" s="11"/>
      <c r="AB65" s="11"/>
      <c r="AC65" s="11"/>
      <c r="AD65" s="11"/>
      <c r="AE65" s="11"/>
      <c r="AF65" s="11"/>
      <c r="AG65" s="11"/>
      <c r="AH65" s="11"/>
      <c r="AI65" s="11"/>
      <c r="AJ65" s="11"/>
      <c r="AK65" s="11"/>
      <c r="AL65" s="11"/>
      <c r="AM65" s="11"/>
      <c r="AN65" s="11"/>
      <c r="AO65" s="11"/>
      <c r="AP65" s="11"/>
      <c r="AQ65" s="11"/>
      <c r="AR65" s="11"/>
      <c r="AS65" s="11"/>
      <c r="AT65" s="11"/>
      <c r="AU65" s="44"/>
      <c r="AV65" s="11"/>
      <c r="AW65" s="11"/>
      <c r="AX65" s="11"/>
      <c r="AY65" s="11"/>
      <c r="AZ65" s="11"/>
      <c r="BA65" s="11"/>
      <c r="BB65" s="11"/>
      <c r="BC65" s="11"/>
      <c r="BD65" s="11"/>
      <c r="BE65" s="11"/>
      <c r="BF65" s="11"/>
      <c r="BG65" s="11"/>
      <c r="BH65" s="11"/>
    </row>
    <row r="67" spans="3:60" x14ac:dyDescent="0.3">
      <c r="E67" s="3" t="s">
        <v>10</v>
      </c>
      <c r="F67" s="3" t="s">
        <v>755</v>
      </c>
      <c r="G67" s="3" t="s">
        <v>756</v>
      </c>
      <c r="H67" s="3" t="s">
        <v>757</v>
      </c>
      <c r="L67" s="3" t="s">
        <v>237</v>
      </c>
      <c r="M67" s="93"/>
      <c r="R67" s="94">
        <v>0</v>
      </c>
      <c r="T67" s="14"/>
      <c r="U67" s="14"/>
      <c r="V67" s="14"/>
      <c r="W67" s="14"/>
      <c r="X67" s="14"/>
      <c r="Y67" s="14"/>
      <c r="Z67" s="14"/>
      <c r="AA67" s="14"/>
      <c r="AB67" s="14"/>
      <c r="AC67" s="14"/>
      <c r="AD67" s="14"/>
      <c r="AE67" s="14"/>
      <c r="AF67" s="14"/>
      <c r="AG67" s="14"/>
      <c r="AH67" s="14"/>
      <c r="AI67" s="14"/>
      <c r="AJ67" s="14"/>
      <c r="AK67" s="14"/>
      <c r="AM67" s="14"/>
      <c r="AN67" s="14"/>
      <c r="AO67" s="14"/>
      <c r="AP67" s="14"/>
      <c r="AQ67" s="14"/>
      <c r="AR67" s="14"/>
    </row>
    <row r="68" spans="3:60" x14ac:dyDescent="0.3">
      <c r="E68" s="3" t="s">
        <v>10</v>
      </c>
      <c r="F68" s="3" t="s">
        <v>755</v>
      </c>
      <c r="G68" s="3" t="s">
        <v>758</v>
      </c>
      <c r="H68" s="3" t="s">
        <v>757</v>
      </c>
      <c r="L68" s="3" t="s">
        <v>237</v>
      </c>
      <c r="M68" s="93"/>
      <c r="R68" s="94">
        <v>0</v>
      </c>
      <c r="T68" s="14"/>
      <c r="U68" s="14"/>
      <c r="V68" s="14"/>
      <c r="W68" s="14"/>
      <c r="X68" s="14"/>
      <c r="Y68" s="14"/>
      <c r="Z68" s="14"/>
      <c r="AA68" s="14"/>
      <c r="AB68" s="14"/>
      <c r="AC68" s="14"/>
      <c r="AD68" s="14"/>
      <c r="AE68" s="14"/>
      <c r="AF68" s="14"/>
      <c r="AG68" s="14"/>
      <c r="AH68" s="14"/>
      <c r="AI68" s="14"/>
      <c r="AJ68" s="14"/>
      <c r="AK68" s="14"/>
      <c r="AM68" s="14"/>
      <c r="AN68" s="14"/>
      <c r="AO68" s="14"/>
      <c r="AP68" s="14"/>
      <c r="AQ68" s="14"/>
      <c r="AR68" s="14"/>
    </row>
    <row r="69" spans="3:60" x14ac:dyDescent="0.3">
      <c r="E69" s="3" t="s">
        <v>10</v>
      </c>
      <c r="F69" s="3" t="s">
        <v>755</v>
      </c>
      <c r="G69" s="3" t="s">
        <v>759</v>
      </c>
      <c r="H69" s="3" t="s">
        <v>757</v>
      </c>
      <c r="L69" s="3" t="s">
        <v>237</v>
      </c>
      <c r="M69" s="93"/>
      <c r="R69" s="94">
        <v>0</v>
      </c>
      <c r="T69" s="14"/>
      <c r="U69" s="14"/>
      <c r="V69" s="14"/>
      <c r="W69" s="14"/>
      <c r="X69" s="14"/>
      <c r="Y69" s="14"/>
      <c r="Z69" s="14"/>
      <c r="AA69" s="14"/>
      <c r="AB69" s="14"/>
      <c r="AC69" s="14"/>
      <c r="AD69" s="14"/>
      <c r="AE69" s="14"/>
      <c r="AF69" s="14"/>
      <c r="AG69" s="14"/>
      <c r="AH69" s="14"/>
      <c r="AI69" s="14"/>
      <c r="AJ69" s="14"/>
      <c r="AK69" s="14"/>
      <c r="AM69" s="14"/>
      <c r="AN69" s="14"/>
      <c r="AO69" s="14"/>
      <c r="AP69" s="14"/>
      <c r="AQ69" s="14"/>
      <c r="AR69" s="14"/>
    </row>
    <row r="70" spans="3:60" x14ac:dyDescent="0.3">
      <c r="E70" s="3" t="s">
        <v>10</v>
      </c>
      <c r="F70" s="3" t="s">
        <v>755</v>
      </c>
      <c r="G70" s="3" t="s">
        <v>760</v>
      </c>
      <c r="H70" s="3" t="s">
        <v>757</v>
      </c>
      <c r="L70" s="3" t="s">
        <v>237</v>
      </c>
      <c r="M70" s="93"/>
      <c r="R70" s="94">
        <v>0</v>
      </c>
      <c r="T70" s="14"/>
      <c r="U70" s="14"/>
      <c r="V70" s="14"/>
      <c r="W70" s="14"/>
      <c r="X70" s="14"/>
      <c r="Y70" s="14"/>
      <c r="Z70" s="14"/>
      <c r="AA70" s="14"/>
      <c r="AB70" s="14"/>
      <c r="AC70" s="14"/>
      <c r="AD70" s="14"/>
      <c r="AE70" s="14"/>
      <c r="AF70" s="14"/>
      <c r="AG70" s="14"/>
      <c r="AH70" s="14"/>
      <c r="AI70" s="14"/>
      <c r="AJ70" s="14"/>
      <c r="AK70" s="14"/>
      <c r="AM70" s="14"/>
      <c r="AN70" s="14"/>
      <c r="AO70" s="14"/>
      <c r="AP70" s="14"/>
      <c r="AQ70" s="14"/>
      <c r="AR70" s="14"/>
    </row>
    <row r="71" spans="3:60" x14ac:dyDescent="0.3">
      <c r="E71" s="3" t="s">
        <v>10</v>
      </c>
      <c r="F71" s="3" t="s">
        <v>755</v>
      </c>
      <c r="G71" s="3" t="s">
        <v>760</v>
      </c>
      <c r="H71" s="3" t="s">
        <v>757</v>
      </c>
      <c r="L71" s="3" t="s">
        <v>237</v>
      </c>
      <c r="M71" s="93"/>
      <c r="R71" s="94">
        <v>0</v>
      </c>
      <c r="T71" s="14"/>
      <c r="U71" s="14"/>
      <c r="V71" s="14"/>
      <c r="W71" s="14"/>
      <c r="X71" s="14"/>
      <c r="Y71" s="14"/>
      <c r="Z71" s="14"/>
      <c r="AA71" s="14"/>
      <c r="AB71" s="14"/>
      <c r="AC71" s="14"/>
      <c r="AD71" s="14"/>
      <c r="AE71" s="14"/>
      <c r="AF71" s="14"/>
      <c r="AG71" s="14"/>
      <c r="AH71" s="14"/>
      <c r="AI71" s="14"/>
      <c r="AJ71" s="14"/>
      <c r="AK71" s="14"/>
      <c r="AM71" s="14"/>
      <c r="AN71" s="14"/>
      <c r="AO71" s="14"/>
      <c r="AP71" s="14"/>
      <c r="AQ71" s="14"/>
      <c r="AR71" s="14"/>
    </row>
    <row r="72" spans="3:60" x14ac:dyDescent="0.3">
      <c r="AU72" s="3"/>
    </row>
    <row r="73" spans="3:60" x14ac:dyDescent="0.3">
      <c r="E73" s="3" t="s">
        <v>10</v>
      </c>
      <c r="F73" s="3" t="s">
        <v>761</v>
      </c>
      <c r="G73" s="3" t="s">
        <v>760</v>
      </c>
      <c r="H73" s="3" t="s">
        <v>757</v>
      </c>
      <c r="L73" s="3" t="s">
        <v>237</v>
      </c>
      <c r="M73" s="93"/>
      <c r="R73" s="94">
        <v>0</v>
      </c>
      <c r="T73" s="14"/>
      <c r="U73" s="14"/>
      <c r="V73" s="14"/>
      <c r="W73" s="14"/>
      <c r="X73" s="14"/>
      <c r="Y73" s="14"/>
      <c r="Z73" s="14"/>
      <c r="AA73" s="14"/>
      <c r="AB73" s="14"/>
      <c r="AC73" s="14"/>
      <c r="AD73" s="14"/>
      <c r="AE73" s="14"/>
      <c r="AF73" s="14"/>
      <c r="AG73" s="14"/>
      <c r="AH73" s="14"/>
      <c r="AI73" s="14"/>
      <c r="AJ73" s="14"/>
      <c r="AK73" s="14"/>
      <c r="AM73" s="14"/>
      <c r="AN73" s="14"/>
      <c r="AO73" s="14"/>
      <c r="AP73" s="14"/>
      <c r="AQ73" s="14"/>
      <c r="AR73" s="14"/>
    </row>
    <row r="74" spans="3:60" x14ac:dyDescent="0.3">
      <c r="E74" s="3" t="s">
        <v>10</v>
      </c>
      <c r="F74" s="3" t="s">
        <v>761</v>
      </c>
      <c r="G74" s="3" t="s">
        <v>760</v>
      </c>
      <c r="H74" s="3" t="s">
        <v>757</v>
      </c>
      <c r="L74" s="3" t="s">
        <v>237</v>
      </c>
      <c r="M74" s="93"/>
      <c r="R74" s="94">
        <v>0</v>
      </c>
      <c r="T74" s="14"/>
      <c r="U74" s="14"/>
      <c r="V74" s="14"/>
      <c r="W74" s="14"/>
      <c r="X74" s="14"/>
      <c r="Y74" s="14"/>
      <c r="Z74" s="14"/>
      <c r="AA74" s="14"/>
      <c r="AB74" s="14"/>
      <c r="AC74" s="14"/>
      <c r="AD74" s="14"/>
      <c r="AE74" s="14"/>
      <c r="AF74" s="14"/>
      <c r="AG74" s="14"/>
      <c r="AH74" s="14"/>
      <c r="AI74" s="14"/>
      <c r="AJ74" s="14"/>
      <c r="AK74" s="14"/>
      <c r="AM74" s="14"/>
      <c r="AN74" s="14"/>
      <c r="AO74" s="14"/>
      <c r="AP74" s="14"/>
      <c r="AQ74" s="14"/>
      <c r="AR74" s="14"/>
    </row>
    <row r="75" spans="3:60" x14ac:dyDescent="0.3">
      <c r="E75" s="3" t="s">
        <v>10</v>
      </c>
      <c r="F75" s="3" t="s">
        <v>761</v>
      </c>
      <c r="G75" s="3" t="s">
        <v>760</v>
      </c>
      <c r="H75" s="3" t="s">
        <v>757</v>
      </c>
      <c r="L75" s="3" t="s">
        <v>237</v>
      </c>
      <c r="M75" s="93"/>
      <c r="R75" s="94">
        <v>0</v>
      </c>
      <c r="T75" s="14"/>
      <c r="U75" s="14"/>
      <c r="V75" s="14"/>
      <c r="W75" s="14"/>
      <c r="X75" s="14"/>
      <c r="Y75" s="14"/>
      <c r="Z75" s="14"/>
      <c r="AA75" s="14"/>
      <c r="AB75" s="14"/>
      <c r="AC75" s="14"/>
      <c r="AD75" s="14"/>
      <c r="AE75" s="14"/>
      <c r="AF75" s="14"/>
      <c r="AG75" s="14"/>
      <c r="AH75" s="14"/>
      <c r="AI75" s="14"/>
      <c r="AJ75" s="14"/>
      <c r="AK75" s="14"/>
      <c r="AM75" s="14"/>
      <c r="AN75" s="14"/>
      <c r="AO75" s="14"/>
      <c r="AP75" s="14"/>
      <c r="AQ75" s="14"/>
      <c r="AR75" s="14"/>
    </row>
    <row r="76" spans="3:60" x14ac:dyDescent="0.3">
      <c r="E76" s="3" t="s">
        <v>10</v>
      </c>
      <c r="F76" s="3" t="s">
        <v>761</v>
      </c>
      <c r="G76" s="3" t="s">
        <v>760</v>
      </c>
      <c r="H76" s="3" t="s">
        <v>757</v>
      </c>
      <c r="L76" s="3" t="s">
        <v>237</v>
      </c>
      <c r="M76" s="93"/>
      <c r="R76" s="94">
        <v>0</v>
      </c>
      <c r="T76" s="14"/>
      <c r="U76" s="14"/>
      <c r="V76" s="14"/>
      <c r="W76" s="14"/>
      <c r="X76" s="14"/>
      <c r="Y76" s="14"/>
      <c r="Z76" s="14"/>
      <c r="AA76" s="14"/>
      <c r="AB76" s="14"/>
      <c r="AC76" s="14"/>
      <c r="AD76" s="14"/>
      <c r="AE76" s="14"/>
      <c r="AF76" s="14"/>
      <c r="AG76" s="14"/>
      <c r="AH76" s="14"/>
      <c r="AI76" s="14"/>
      <c r="AJ76" s="14"/>
      <c r="AK76" s="14"/>
      <c r="AM76" s="14"/>
      <c r="AN76" s="14"/>
      <c r="AO76" s="14"/>
      <c r="AP76" s="14"/>
      <c r="AQ76" s="14"/>
      <c r="AR76" s="14"/>
    </row>
    <row r="77" spans="3:60" x14ac:dyDescent="0.3">
      <c r="E77" s="3" t="s">
        <v>10</v>
      </c>
      <c r="F77" s="3" t="s">
        <v>761</v>
      </c>
      <c r="G77" s="3" t="s">
        <v>760</v>
      </c>
      <c r="H77" s="3" t="s">
        <v>757</v>
      </c>
      <c r="L77" s="3" t="s">
        <v>237</v>
      </c>
      <c r="M77" s="93"/>
      <c r="R77" s="94">
        <v>0</v>
      </c>
      <c r="T77" s="14"/>
      <c r="U77" s="14"/>
      <c r="V77" s="14"/>
      <c r="W77" s="14"/>
      <c r="X77" s="14"/>
      <c r="Y77" s="14"/>
      <c r="Z77" s="14"/>
      <c r="AA77" s="14"/>
      <c r="AB77" s="14"/>
      <c r="AC77" s="14"/>
      <c r="AD77" s="14"/>
      <c r="AE77" s="14"/>
      <c r="AF77" s="14"/>
      <c r="AG77" s="14"/>
      <c r="AH77" s="14"/>
      <c r="AI77" s="14"/>
      <c r="AJ77" s="14"/>
      <c r="AK77" s="14"/>
      <c r="AM77" s="14"/>
      <c r="AN77" s="14"/>
      <c r="AO77" s="14"/>
      <c r="AP77" s="14"/>
      <c r="AQ77" s="14"/>
      <c r="AR77" s="14"/>
    </row>
    <row r="78" spans="3:60" x14ac:dyDescent="0.3">
      <c r="AU78" s="3"/>
    </row>
    <row r="79" spans="3:60" x14ac:dyDescent="0.3">
      <c r="E79" s="3" t="s">
        <v>10</v>
      </c>
      <c r="F79" s="3" t="s">
        <v>762</v>
      </c>
      <c r="G79" s="3" t="s">
        <v>760</v>
      </c>
      <c r="H79" s="3" t="s">
        <v>757</v>
      </c>
      <c r="L79" s="3" t="s">
        <v>237</v>
      </c>
      <c r="M79" s="93"/>
      <c r="R79" s="94">
        <v>0</v>
      </c>
      <c r="T79" s="14"/>
      <c r="U79" s="14"/>
      <c r="V79" s="14"/>
      <c r="W79" s="14"/>
      <c r="X79" s="14"/>
      <c r="Y79" s="14"/>
      <c r="Z79" s="14"/>
      <c r="AA79" s="14"/>
      <c r="AB79" s="14"/>
      <c r="AC79" s="14"/>
      <c r="AD79" s="14"/>
      <c r="AE79" s="14"/>
      <c r="AF79" s="14"/>
      <c r="AG79" s="14"/>
      <c r="AH79" s="14"/>
      <c r="AI79" s="14"/>
      <c r="AJ79" s="14"/>
      <c r="AK79" s="14"/>
      <c r="AM79" s="14"/>
      <c r="AN79" s="14"/>
      <c r="AO79" s="14"/>
      <c r="AP79" s="14"/>
      <c r="AQ79" s="14"/>
      <c r="AR79" s="14"/>
    </row>
    <row r="80" spans="3:60" x14ac:dyDescent="0.3">
      <c r="E80" s="3" t="s">
        <v>10</v>
      </c>
      <c r="F80" s="3" t="s">
        <v>762</v>
      </c>
      <c r="G80" s="3" t="s">
        <v>760</v>
      </c>
      <c r="H80" s="3" t="s">
        <v>757</v>
      </c>
      <c r="L80" s="3" t="s">
        <v>237</v>
      </c>
      <c r="M80" s="93"/>
      <c r="R80" s="94">
        <v>0</v>
      </c>
      <c r="T80" s="14"/>
      <c r="U80" s="14"/>
      <c r="V80" s="14"/>
      <c r="W80" s="14"/>
      <c r="X80" s="14"/>
      <c r="Y80" s="14"/>
      <c r="Z80" s="14"/>
      <c r="AA80" s="14"/>
      <c r="AB80" s="14"/>
      <c r="AC80" s="14"/>
      <c r="AD80" s="14"/>
      <c r="AE80" s="14"/>
      <c r="AF80" s="14"/>
      <c r="AG80" s="14"/>
      <c r="AH80" s="14"/>
      <c r="AI80" s="14"/>
      <c r="AJ80" s="14"/>
      <c r="AK80" s="14"/>
      <c r="AM80" s="14"/>
      <c r="AN80" s="14"/>
      <c r="AO80" s="14"/>
      <c r="AP80" s="14"/>
      <c r="AQ80" s="14"/>
      <c r="AR80" s="14"/>
    </row>
    <row r="81" spans="2:60" x14ac:dyDescent="0.3">
      <c r="E81" s="3" t="s">
        <v>10</v>
      </c>
      <c r="F81" s="3" t="s">
        <v>762</v>
      </c>
      <c r="G81" s="3" t="s">
        <v>760</v>
      </c>
      <c r="H81" s="3" t="s">
        <v>757</v>
      </c>
      <c r="L81" s="3" t="s">
        <v>237</v>
      </c>
      <c r="M81" s="93"/>
      <c r="R81" s="94">
        <v>0</v>
      </c>
      <c r="T81" s="14"/>
      <c r="U81" s="14"/>
      <c r="V81" s="14"/>
      <c r="W81" s="14"/>
      <c r="X81" s="14"/>
      <c r="Y81" s="14"/>
      <c r="Z81" s="14"/>
      <c r="AA81" s="14"/>
      <c r="AB81" s="14"/>
      <c r="AC81" s="14"/>
      <c r="AD81" s="14"/>
      <c r="AE81" s="14"/>
      <c r="AF81" s="14"/>
      <c r="AG81" s="14"/>
      <c r="AH81" s="14"/>
      <c r="AI81" s="14"/>
      <c r="AJ81" s="14"/>
      <c r="AK81" s="14"/>
      <c r="AM81" s="14"/>
      <c r="AN81" s="14"/>
      <c r="AO81" s="14"/>
      <c r="AP81" s="14"/>
      <c r="AQ81" s="14"/>
      <c r="AR81" s="14"/>
    </row>
    <row r="82" spans="2:60" x14ac:dyDescent="0.3">
      <c r="E82" s="3" t="s">
        <v>10</v>
      </c>
      <c r="F82" s="3" t="s">
        <v>762</v>
      </c>
      <c r="G82" s="3" t="s">
        <v>760</v>
      </c>
      <c r="H82" s="3" t="s">
        <v>757</v>
      </c>
      <c r="L82" s="3" t="s">
        <v>237</v>
      </c>
      <c r="M82" s="93"/>
      <c r="R82" s="94">
        <v>0</v>
      </c>
      <c r="T82" s="14"/>
      <c r="U82" s="14"/>
      <c r="V82" s="14"/>
      <c r="W82" s="14"/>
      <c r="X82" s="14"/>
      <c r="Y82" s="14"/>
      <c r="Z82" s="14"/>
      <c r="AA82" s="14"/>
      <c r="AB82" s="14"/>
      <c r="AC82" s="14"/>
      <c r="AD82" s="14"/>
      <c r="AE82" s="14"/>
      <c r="AF82" s="14"/>
      <c r="AG82" s="14"/>
      <c r="AH82" s="14"/>
      <c r="AI82" s="14"/>
      <c r="AJ82" s="14"/>
      <c r="AK82" s="14"/>
      <c r="AM82" s="14"/>
      <c r="AN82" s="14"/>
      <c r="AO82" s="14"/>
      <c r="AP82" s="14"/>
      <c r="AQ82" s="14"/>
      <c r="AR82" s="14"/>
    </row>
    <row r="83" spans="2:60" x14ac:dyDescent="0.3">
      <c r="E83" s="3" t="s">
        <v>10</v>
      </c>
      <c r="F83" s="3" t="s">
        <v>762</v>
      </c>
      <c r="G83" s="3" t="s">
        <v>760</v>
      </c>
      <c r="H83" s="3" t="s">
        <v>757</v>
      </c>
      <c r="L83" s="3" t="s">
        <v>237</v>
      </c>
      <c r="M83" s="93"/>
      <c r="R83" s="94">
        <v>0</v>
      </c>
      <c r="T83" s="14"/>
      <c r="U83" s="14"/>
      <c r="V83" s="14"/>
      <c r="W83" s="14"/>
      <c r="X83" s="14"/>
      <c r="Y83" s="14"/>
      <c r="Z83" s="14"/>
      <c r="AA83" s="14"/>
      <c r="AB83" s="14"/>
      <c r="AC83" s="14"/>
      <c r="AD83" s="14"/>
      <c r="AE83" s="14"/>
      <c r="AF83" s="14"/>
      <c r="AG83" s="14"/>
      <c r="AH83" s="14"/>
      <c r="AI83" s="14"/>
      <c r="AJ83" s="14"/>
      <c r="AK83" s="14"/>
      <c r="AM83" s="14"/>
      <c r="AN83" s="14"/>
      <c r="AO83" s="14"/>
      <c r="AP83" s="14"/>
      <c r="AQ83" s="14"/>
      <c r="AR83" s="14"/>
    </row>
    <row r="85" spans="2:60" x14ac:dyDescent="0.3">
      <c r="C85" s="11" t="s">
        <v>1186</v>
      </c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  <c r="Z85" s="11"/>
      <c r="AA85" s="11"/>
      <c r="AB85" s="11"/>
      <c r="AC85" s="11"/>
      <c r="AD85" s="11"/>
      <c r="AE85" s="11"/>
      <c r="AF85" s="11"/>
      <c r="AG85" s="11"/>
      <c r="AH85" s="11"/>
      <c r="AI85" s="11"/>
      <c r="AJ85" s="11"/>
      <c r="AK85" s="11"/>
      <c r="AL85" s="11"/>
      <c r="AM85" s="11"/>
      <c r="AN85" s="11"/>
      <c r="AO85" s="11"/>
      <c r="AP85" s="11"/>
      <c r="AQ85" s="11"/>
      <c r="AR85" s="11"/>
      <c r="AS85" s="11"/>
      <c r="AT85" s="11"/>
      <c r="AU85" s="44"/>
      <c r="AV85" s="11"/>
      <c r="AW85" s="11"/>
      <c r="AX85" s="11"/>
      <c r="AY85" s="11"/>
      <c r="AZ85" s="11"/>
      <c r="BA85" s="11"/>
      <c r="BB85" s="11"/>
      <c r="BC85" s="11"/>
      <c r="BD85" s="11"/>
      <c r="BE85" s="11"/>
      <c r="BF85" s="11"/>
      <c r="BG85" s="11"/>
      <c r="BH85" s="11"/>
    </row>
    <row r="87" spans="2:60" x14ac:dyDescent="0.3">
      <c r="E87" s="3" t="s">
        <v>10</v>
      </c>
      <c r="F87" s="3" t="s">
        <v>1187</v>
      </c>
      <c r="L87" s="3" t="s">
        <v>237</v>
      </c>
      <c r="M87" s="93">
        <v>0</v>
      </c>
      <c r="R87" s="94">
        <v>0</v>
      </c>
      <c r="T87" s="14"/>
      <c r="U87" s="14"/>
      <c r="V87" s="14"/>
      <c r="W87" s="14"/>
      <c r="X87" s="14"/>
      <c r="Y87" s="14"/>
      <c r="Z87" s="14"/>
      <c r="AA87" s="14"/>
      <c r="AB87" s="14"/>
      <c r="AC87" s="14"/>
      <c r="AD87" s="14"/>
      <c r="AE87" s="14"/>
      <c r="AF87" s="14"/>
      <c r="AG87" s="14"/>
      <c r="AH87" s="14"/>
      <c r="AI87" s="14"/>
      <c r="AJ87" s="14"/>
      <c r="AK87" s="14"/>
      <c r="AM87" s="14"/>
      <c r="AN87" s="14"/>
      <c r="AO87" s="14"/>
      <c r="AP87" s="14"/>
      <c r="AQ87" s="14"/>
      <c r="AR87" s="14"/>
    </row>
    <row r="88" spans="2:60" x14ac:dyDescent="0.3">
      <c r="E88" s="3" t="s">
        <v>10</v>
      </c>
      <c r="F88" s="3" t="s">
        <v>751</v>
      </c>
      <c r="L88" s="3" t="s">
        <v>237</v>
      </c>
      <c r="M88" s="93">
        <v>1</v>
      </c>
      <c r="R88" s="94">
        <v>1</v>
      </c>
      <c r="T88" s="14"/>
      <c r="U88" s="14"/>
      <c r="V88" s="14"/>
      <c r="W88" s="14"/>
      <c r="X88" s="14"/>
      <c r="Y88" s="14"/>
      <c r="Z88" s="14"/>
      <c r="AA88" s="14"/>
      <c r="AB88" s="14"/>
      <c r="AC88" s="14"/>
      <c r="AD88" s="14"/>
      <c r="AE88" s="14"/>
      <c r="AF88" s="14"/>
      <c r="AG88" s="14"/>
      <c r="AH88" s="14"/>
      <c r="AI88" s="14"/>
      <c r="AJ88" s="14"/>
      <c r="AK88" s="14"/>
      <c r="AM88" s="14"/>
      <c r="AN88" s="14"/>
      <c r="AO88" s="14"/>
      <c r="AP88" s="14"/>
      <c r="AQ88" s="14"/>
      <c r="AR88" s="14"/>
    </row>
    <row r="93" spans="2:60" ht="14.65" x14ac:dyDescent="0.35">
      <c r="B93" s="10" t="s">
        <v>763</v>
      </c>
      <c r="C93" s="10"/>
      <c r="D93" s="10"/>
      <c r="E93" s="10"/>
      <c r="F93" s="10"/>
      <c r="G93" s="10"/>
      <c r="H93" s="10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  <c r="AG93" s="10"/>
      <c r="AH93" s="10"/>
      <c r="AI93" s="10"/>
      <c r="AJ93" s="10"/>
      <c r="AK93" s="10"/>
      <c r="AL93" s="10"/>
      <c r="AM93" s="10"/>
      <c r="AN93" s="10"/>
      <c r="AO93" s="10"/>
      <c r="AP93" s="10"/>
      <c r="AQ93" s="10"/>
      <c r="AR93" s="10"/>
      <c r="AS93" s="10"/>
      <c r="AT93" s="10"/>
      <c r="AU93" s="41"/>
      <c r="AV93" s="10"/>
      <c r="AW93" s="10"/>
      <c r="AX93" s="10"/>
      <c r="AY93" s="10"/>
      <c r="AZ93" s="10"/>
      <c r="BA93" s="10"/>
      <c r="BB93" s="10"/>
      <c r="BC93" s="10"/>
      <c r="BD93" s="10"/>
      <c r="BE93" s="10"/>
      <c r="BF93" s="10"/>
      <c r="BG93" s="10"/>
      <c r="BH93" s="10"/>
    </row>
    <row r="108" spans="2:60" ht="14.65" x14ac:dyDescent="0.35">
      <c r="B108" s="10" t="s">
        <v>161</v>
      </c>
      <c r="C108" s="10"/>
      <c r="D108" s="10"/>
      <c r="E108" s="10"/>
      <c r="F108" s="10"/>
      <c r="G108" s="10"/>
      <c r="H108" s="10"/>
      <c r="I108" s="10"/>
      <c r="J108" s="10"/>
      <c r="K108" s="10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  <c r="AF108" s="10"/>
      <c r="AG108" s="10"/>
      <c r="AH108" s="10"/>
      <c r="AI108" s="10"/>
      <c r="AJ108" s="10"/>
      <c r="AK108" s="10"/>
      <c r="AL108" s="10"/>
      <c r="AM108" s="10"/>
      <c r="AN108" s="10"/>
      <c r="AO108" s="10"/>
      <c r="AP108" s="10"/>
      <c r="AQ108" s="10"/>
      <c r="AR108" s="10"/>
      <c r="AS108" s="10"/>
      <c r="AT108" s="10"/>
      <c r="AU108" s="41"/>
      <c r="AV108" s="10"/>
      <c r="AW108" s="10"/>
      <c r="AX108" s="10"/>
      <c r="AY108" s="10"/>
      <c r="AZ108" s="10"/>
      <c r="BA108" s="10"/>
      <c r="BB108" s="10"/>
      <c r="BC108" s="10"/>
      <c r="BD108" s="10"/>
      <c r="BE108" s="10"/>
      <c r="BF108" s="10"/>
      <c r="BG108" s="10"/>
      <c r="BH108" s="10"/>
    </row>
    <row r="109" spans="2:60" x14ac:dyDescent="0.3">
      <c r="C109" s="30" t="s">
        <v>162</v>
      </c>
    </row>
    <row r="111" spans="2:60" x14ac:dyDescent="0.3">
      <c r="F111" s="3" t="s">
        <v>764</v>
      </c>
      <c r="M111" s="3" t="b">
        <v>1</v>
      </c>
      <c r="R111" s="29">
        <v>0</v>
      </c>
    </row>
    <row r="112" spans="2:60" x14ac:dyDescent="0.3">
      <c r="F112" s="3" t="s">
        <v>164</v>
      </c>
      <c r="R112" s="29">
        <v>0</v>
      </c>
      <c r="T112" s="29" t="b">
        <v>1</v>
      </c>
      <c r="U112" s="29" t="b">
        <v>1</v>
      </c>
      <c r="V112" s="29" t="b">
        <v>1</v>
      </c>
      <c r="W112" s="29" t="b">
        <v>1</v>
      </c>
      <c r="X112" s="29" t="b">
        <v>1</v>
      </c>
      <c r="Y112" s="29" t="b">
        <v>1</v>
      </c>
      <c r="Z112" s="29" t="b">
        <v>1</v>
      </c>
      <c r="AA112" s="29" t="b">
        <v>1</v>
      </c>
      <c r="AB112" s="29" t="b">
        <v>1</v>
      </c>
      <c r="AC112" s="29" t="b">
        <v>1</v>
      </c>
      <c r="AD112" s="29" t="b">
        <v>1</v>
      </c>
      <c r="AE112" s="29" t="b">
        <v>1</v>
      </c>
      <c r="AF112" s="29" t="b">
        <v>1</v>
      </c>
      <c r="AG112" s="29" t="b">
        <v>1</v>
      </c>
      <c r="AH112" s="29" t="b">
        <v>1</v>
      </c>
      <c r="AI112" s="29" t="b">
        <v>1</v>
      </c>
      <c r="AJ112" s="29" t="b">
        <v>1</v>
      </c>
      <c r="AK112" s="29" t="b">
        <v>1</v>
      </c>
      <c r="AM112" s="29" t="b">
        <v>1</v>
      </c>
      <c r="AN112" s="29" t="b">
        <v>1</v>
      </c>
      <c r="AO112" s="29" t="b">
        <v>1</v>
      </c>
      <c r="AP112" s="29" t="b">
        <v>1</v>
      </c>
      <c r="AQ112" s="29" t="b">
        <v>1</v>
      </c>
      <c r="AR112" s="29" t="b">
        <v>1</v>
      </c>
    </row>
    <row r="114" spans="6:18" x14ac:dyDescent="0.3">
      <c r="F114" s="3" t="s">
        <v>165</v>
      </c>
      <c r="R114" s="29">
        <v>0</v>
      </c>
    </row>
  </sheetData>
  <conditionalFormatting sqref="R4">
    <cfRule type="cellIs" dxfId="188" priority="10" operator="greaterThan">
      <formula>0</formula>
    </cfRule>
  </conditionalFormatting>
  <conditionalFormatting sqref="H12:H34">
    <cfRule type="containsText" dxfId="187" priority="9" operator="containsText" text="Yes">
      <formula>NOT(ISERROR(SEARCH("Yes",H12)))</formula>
    </cfRule>
  </conditionalFormatting>
  <conditionalFormatting sqref="I12:I34">
    <cfRule type="containsText" dxfId="186" priority="8" operator="containsText" text="Yes">
      <formula>NOT(ISERROR(SEARCH("Yes",I12)))</formula>
    </cfRule>
  </conditionalFormatting>
  <conditionalFormatting sqref="I12:M34">
    <cfRule type="containsText" dxfId="185" priority="6" operator="containsText" text="No">
      <formula>NOT(ISERROR(SEARCH("No",I12)))</formula>
    </cfRule>
    <cfRule type="containsText" dxfId="184" priority="7" operator="containsText" text="Yes">
      <formula>NOT(ISERROR(SEARCH("Yes",I12)))</formula>
    </cfRule>
  </conditionalFormatting>
  <conditionalFormatting sqref="G12:G34">
    <cfRule type="containsText" dxfId="183" priority="5" operator="containsText" text="Yes">
      <formula>NOT(ISERROR(SEARCH("Yes",G12)))</formula>
    </cfRule>
  </conditionalFormatting>
  <conditionalFormatting sqref="R111:R112">
    <cfRule type="cellIs" dxfId="182" priority="4" operator="greaterThan">
      <formula>0</formula>
    </cfRule>
  </conditionalFormatting>
  <conditionalFormatting sqref="T112:AK112 AM112:AO112">
    <cfRule type="cellIs" dxfId="181" priority="3" operator="equal">
      <formula>FALSE</formula>
    </cfRule>
  </conditionalFormatting>
  <conditionalFormatting sqref="R114">
    <cfRule type="cellIs" dxfId="180" priority="2" operator="greaterThan">
      <formula>0</formula>
    </cfRule>
  </conditionalFormatting>
  <conditionalFormatting sqref="AP112:AR112">
    <cfRule type="cellIs" dxfId="179" priority="1" operator="equal">
      <formula>FALSE</formula>
    </cfRule>
  </conditionalFormatting>
  <pageMargins left="0.7" right="0.7" top="0.75" bottom="0.75" header="0.3" footer="0.3"/>
  <drawing r:id="rId1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>
          <x14:formula1>
            <xm:f>'\\LONFS01\home\devlinp\[GlobalControl.xlsm]Lists'!#REF!</xm:f>
          </x14:formula1>
          <xm:sqref>M55</xm:sqref>
        </x14:dataValidation>
        <x14:dataValidation type="list" allowBlank="1" showInputMessage="1" showErrorMessage="1">
          <x14:formula1>
            <xm:f>'\\LONFS01\home\devlinp\[GlobalControl.xlsm]Lists'!#REF!</xm:f>
          </x14:formula1>
          <xm:sqref>M53 M57 M63 G12:M34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>
    <tabColor theme="7"/>
  </sheetPr>
  <dimension ref="A1:XFD26"/>
  <sheetViews>
    <sheetView showGridLines="0" zoomScale="70" zoomScaleNormal="70" workbookViewId="0">
      <pane ySplit="7" topLeftCell="A8" activePane="bottomLeft" state="frozen"/>
      <selection pane="bottomLeft" activeCell="K48" sqref="K48"/>
    </sheetView>
  </sheetViews>
  <sheetFormatPr defaultColWidth="0" defaultRowHeight="12.4" x14ac:dyDescent="0.3"/>
  <cols>
    <col min="1" max="4" width="1.703125" style="3" customWidth="1"/>
    <col min="5" max="5" width="9.46875" style="3" customWidth="1"/>
    <col min="6" max="6" width="30.64453125" style="3" customWidth="1"/>
    <col min="7" max="7" width="75.1171875" style="3" customWidth="1"/>
    <col min="8" max="8" width="21.17578125" style="3" customWidth="1"/>
    <col min="9" max="9" width="16.1171875" style="3" customWidth="1"/>
    <col min="10" max="10" width="14.87890625" style="3" customWidth="1"/>
    <col min="11" max="11" width="14.1171875" style="3" customWidth="1"/>
    <col min="12" max="12" width="15.3515625" style="3" customWidth="1"/>
    <col min="13" max="13" width="20.64453125" style="3" bestFit="1" customWidth="1"/>
    <col min="14" max="14" width="1.703125" style="3" customWidth="1"/>
    <col min="15" max="16" width="5.703125" style="3" customWidth="1"/>
    <col min="17" max="17" width="1.703125" style="3" customWidth="1"/>
    <col min="18" max="18" width="9.17578125" style="3" customWidth="1"/>
    <col min="19" max="19" width="1.703125" style="3" customWidth="1"/>
    <col min="20" max="37" width="9.17578125" style="3" customWidth="1"/>
    <col min="38" max="38" width="1.64453125" style="3" customWidth="1"/>
    <col min="39" max="44" width="9.17578125" style="3" customWidth="1"/>
    <col min="45" max="45" width="1.703125" style="3" customWidth="1"/>
    <col min="46" max="46" width="9.17578125" style="3" customWidth="1"/>
    <col min="47" max="47" width="9.17578125" style="42" customWidth="1"/>
    <col min="48" max="48" width="60.87890625" style="3" bestFit="1" customWidth="1"/>
    <col min="49" max="60" width="1.703125" style="3" customWidth="1"/>
    <col min="61" max="61" width="0" style="3" hidden="1" customWidth="1"/>
    <col min="62" max="16384" width="9.17578125" style="3" hidden="1"/>
  </cols>
  <sheetData>
    <row r="1" spans="1:16384" ht="22.8" x14ac:dyDescent="0.5">
      <c r="A1" s="9" t="s">
        <v>1181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40"/>
      <c r="AV1" s="9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</row>
    <row r="2" spans="1:16384" ht="15" x14ac:dyDescent="0.35">
      <c r="A2" s="10" t="str">
        <f>"["&amp; Cover!$F$28 &amp;"] "&amp; Cover!$F$8 &amp;" - Version "&amp; Cover!$F$22 &amp;" ("&amp; TEXT(Cover!$F$23, "dd/mm/yy") &amp;")"</f>
        <v>[Final] Allowances_File - Version 0.8 (02/07/20)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41"/>
      <c r="AV2" s="10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</row>
    <row r="3" spans="1:16384" ht="15" x14ac:dyDescent="0.35">
      <c r="A3" s="10" t="s">
        <v>720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41"/>
      <c r="AV3" s="10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</row>
    <row r="4" spans="1:16384" ht="15" x14ac:dyDescent="0.35">
      <c r="A4" s="10"/>
      <c r="B4" s="10"/>
      <c r="C4" s="10"/>
      <c r="D4" s="10"/>
      <c r="E4" s="10"/>
      <c r="F4" s="10"/>
      <c r="G4" s="10" t="s">
        <v>135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47">
        <f>R26</f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41"/>
      <c r="AV4" s="10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</row>
    <row r="5" spans="1:16384" s="11" customFormat="1" ht="12.5" x14ac:dyDescent="0.3">
      <c r="A5" s="11" t="s">
        <v>136</v>
      </c>
      <c r="G5" s="11" t="s">
        <v>137</v>
      </c>
      <c r="H5" s="79"/>
      <c r="Q5" s="80" t="s">
        <v>138</v>
      </c>
      <c r="R5" s="17"/>
      <c r="AU5" s="44"/>
    </row>
    <row r="6" spans="1:16384" ht="12.5" x14ac:dyDescent="0.3">
      <c r="T6" s="68" t="s">
        <v>139</v>
      </c>
      <c r="U6" s="69"/>
      <c r="V6" s="69"/>
      <c r="W6" s="69"/>
      <c r="X6" s="70"/>
      <c r="Y6" s="68" t="s">
        <v>140</v>
      </c>
      <c r="Z6" s="69"/>
      <c r="AA6" s="69"/>
      <c r="AB6" s="69"/>
      <c r="AC6" s="69"/>
      <c r="AD6" s="69"/>
      <c r="AE6" s="69"/>
      <c r="AF6" s="70"/>
      <c r="AG6" s="68" t="s">
        <v>141</v>
      </c>
      <c r="AH6" s="69"/>
      <c r="AI6" s="69"/>
      <c r="AJ6" s="69"/>
      <c r="AK6" s="70"/>
      <c r="AL6" s="81"/>
      <c r="AM6" s="76" t="s">
        <v>139</v>
      </c>
      <c r="AN6" s="53" t="s">
        <v>140</v>
      </c>
      <c r="AO6" s="77" t="s">
        <v>141</v>
      </c>
      <c r="AP6" s="76" t="s">
        <v>142</v>
      </c>
      <c r="AQ6" s="76" t="s">
        <v>142</v>
      </c>
      <c r="AR6" s="76" t="s">
        <v>142</v>
      </c>
      <c r="AT6" s="82" t="s">
        <v>143</v>
      </c>
      <c r="AU6" s="82"/>
      <c r="AV6" s="82"/>
    </row>
    <row r="7" spans="1:16384" x14ac:dyDescent="0.3">
      <c r="A7" s="4"/>
      <c r="B7" s="4"/>
      <c r="C7" s="4"/>
      <c r="D7" s="4"/>
      <c r="E7" s="4" t="s">
        <v>282</v>
      </c>
      <c r="F7" s="4" t="s">
        <v>144</v>
      </c>
      <c r="G7" s="4" t="s">
        <v>1209</v>
      </c>
      <c r="H7" s="4"/>
      <c r="I7" s="4"/>
      <c r="J7" s="4"/>
      <c r="K7" s="4"/>
      <c r="L7" s="4" t="s">
        <v>146</v>
      </c>
      <c r="M7" s="4" t="s">
        <v>1208</v>
      </c>
      <c r="N7" s="4"/>
      <c r="O7" s="4"/>
      <c r="P7" s="4" t="s">
        <v>150</v>
      </c>
      <c r="Q7" s="4"/>
      <c r="R7" s="4" t="s">
        <v>151</v>
      </c>
      <c r="S7" s="4"/>
      <c r="T7" s="37">
        <v>2009</v>
      </c>
      <c r="U7" s="83">
        <v>2010</v>
      </c>
      <c r="V7" s="83">
        <v>2011</v>
      </c>
      <c r="W7" s="83">
        <v>2012</v>
      </c>
      <c r="X7" s="83">
        <v>2013</v>
      </c>
      <c r="Y7" s="37">
        <v>2014</v>
      </c>
      <c r="Z7" s="83">
        <v>2015</v>
      </c>
      <c r="AA7" s="83">
        <v>2016</v>
      </c>
      <c r="AB7" s="83">
        <v>2017</v>
      </c>
      <c r="AC7" s="83">
        <v>2018</v>
      </c>
      <c r="AD7" s="83">
        <v>2019</v>
      </c>
      <c r="AE7" s="83">
        <v>2020</v>
      </c>
      <c r="AF7" s="83">
        <v>2021</v>
      </c>
      <c r="AG7" s="37">
        <v>2022</v>
      </c>
      <c r="AH7" s="83">
        <v>2023</v>
      </c>
      <c r="AI7" s="83">
        <v>2024</v>
      </c>
      <c r="AJ7" s="83">
        <v>2025</v>
      </c>
      <c r="AK7" s="39">
        <v>2026</v>
      </c>
      <c r="AL7" s="83"/>
      <c r="AM7" s="51" t="s">
        <v>152</v>
      </c>
      <c r="AN7" s="54" t="s">
        <v>152</v>
      </c>
      <c r="AO7" s="52" t="s">
        <v>152</v>
      </c>
      <c r="AP7" s="51" t="s">
        <v>153</v>
      </c>
      <c r="AQ7" s="51" t="s">
        <v>153</v>
      </c>
      <c r="AR7" s="51" t="s">
        <v>153</v>
      </c>
      <c r="AS7" s="4"/>
      <c r="AT7" s="36" t="s">
        <v>154</v>
      </c>
      <c r="AU7" s="84" t="s">
        <v>155</v>
      </c>
      <c r="AV7" s="35" t="s">
        <v>156</v>
      </c>
      <c r="AW7" s="4"/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</row>
    <row r="9" spans="1:16384" s="10" customFormat="1" ht="15" x14ac:dyDescent="0.35">
      <c r="A9" s="3"/>
      <c r="B9" s="10" t="s">
        <v>1211</v>
      </c>
      <c r="BI9" s="3"/>
      <c r="BJ9" s="3"/>
      <c r="BK9" s="3"/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  <c r="DR9" s="3"/>
      <c r="DS9" s="3"/>
      <c r="DT9" s="3"/>
      <c r="DU9" s="3"/>
      <c r="DV9" s="3"/>
      <c r="DW9" s="3"/>
      <c r="DX9" s="3"/>
      <c r="DY9" s="3"/>
      <c r="DZ9" s="3"/>
      <c r="EA9" s="3"/>
      <c r="EB9" s="3"/>
      <c r="EC9" s="3"/>
      <c r="ED9" s="3"/>
      <c r="EE9" s="3"/>
      <c r="EF9" s="3"/>
      <c r="EG9" s="3"/>
      <c r="EH9" s="3"/>
      <c r="EI9" s="3"/>
      <c r="EJ9" s="3"/>
      <c r="EK9" s="3"/>
      <c r="EL9" s="3"/>
      <c r="EM9" s="3"/>
      <c r="EN9" s="3"/>
      <c r="EO9" s="3"/>
      <c r="EP9" s="3"/>
      <c r="EQ9" s="3"/>
      <c r="ER9" s="3"/>
      <c r="ES9" s="3"/>
      <c r="ET9" s="3"/>
      <c r="EU9" s="3"/>
      <c r="EV9" s="3"/>
      <c r="EW9" s="3"/>
      <c r="EX9" s="3"/>
      <c r="EY9" s="3"/>
      <c r="EZ9" s="3"/>
      <c r="FA9" s="3"/>
      <c r="FB9" s="3"/>
      <c r="FC9" s="3"/>
      <c r="FD9" s="3"/>
      <c r="FE9" s="3"/>
      <c r="FF9" s="3"/>
      <c r="FG9" s="3"/>
      <c r="FH9" s="3"/>
      <c r="FI9" s="3"/>
      <c r="FJ9" s="3"/>
      <c r="FK9" s="3"/>
      <c r="FL9" s="3"/>
      <c r="FM9" s="3"/>
      <c r="FN9" s="3"/>
      <c r="FO9" s="3"/>
      <c r="FP9" s="3"/>
      <c r="FQ9" s="3"/>
      <c r="FR9" s="3"/>
      <c r="FS9" s="3"/>
      <c r="FT9" s="3"/>
      <c r="FU9" s="3"/>
      <c r="FV9" s="3"/>
      <c r="FW9" s="3"/>
      <c r="FX9" s="3"/>
      <c r="FY9" s="3"/>
      <c r="FZ9" s="3"/>
      <c r="GA9" s="3"/>
      <c r="GB9" s="3"/>
      <c r="GC9" s="3"/>
      <c r="GD9" s="3"/>
      <c r="GE9" s="3"/>
      <c r="GF9" s="3"/>
      <c r="GG9" s="3"/>
      <c r="GH9" s="3"/>
      <c r="GI9" s="3"/>
      <c r="GJ9" s="3"/>
      <c r="GK9" s="3"/>
      <c r="GL9" s="3"/>
      <c r="GM9" s="3"/>
      <c r="GN9" s="3"/>
      <c r="GO9" s="3"/>
      <c r="GP9" s="3"/>
      <c r="GQ9" s="3"/>
      <c r="GR9" s="3"/>
      <c r="GS9" s="3"/>
      <c r="GT9" s="3"/>
      <c r="GU9" s="3"/>
      <c r="GV9" s="3"/>
      <c r="GW9" s="3"/>
      <c r="GX9" s="3"/>
      <c r="GY9" s="3"/>
      <c r="GZ9" s="3"/>
      <c r="HA9" s="3"/>
      <c r="HB9" s="3"/>
      <c r="HC9" s="3"/>
      <c r="HD9" s="3"/>
      <c r="HE9" s="3"/>
      <c r="HF9" s="3"/>
      <c r="HG9" s="3"/>
      <c r="HH9" s="3"/>
      <c r="HI9" s="3"/>
      <c r="HJ9" s="3"/>
      <c r="HK9" s="3"/>
      <c r="HL9" s="3"/>
      <c r="HM9" s="3"/>
      <c r="HN9" s="3"/>
      <c r="HO9" s="3"/>
      <c r="HP9" s="3"/>
      <c r="HQ9" s="3"/>
      <c r="HR9" s="3"/>
      <c r="HS9" s="3"/>
      <c r="HT9" s="3"/>
      <c r="HU9" s="3"/>
      <c r="HV9" s="3"/>
      <c r="HW9" s="3"/>
      <c r="HX9" s="3"/>
      <c r="HY9" s="3"/>
      <c r="HZ9" s="3"/>
      <c r="IA9" s="3"/>
      <c r="IB9" s="3"/>
      <c r="IC9" s="3"/>
      <c r="ID9" s="3"/>
      <c r="IE9" s="3"/>
      <c r="IF9" s="3"/>
      <c r="IG9" s="3"/>
      <c r="IH9" s="3"/>
      <c r="II9" s="3"/>
      <c r="IJ9" s="3"/>
      <c r="IK9" s="3"/>
      <c r="IL9" s="3"/>
      <c r="IM9" s="3"/>
      <c r="IN9" s="3"/>
      <c r="IO9" s="3"/>
      <c r="IP9" s="3"/>
      <c r="IQ9" s="3"/>
      <c r="IR9" s="3"/>
      <c r="IS9" s="3"/>
      <c r="IT9" s="3"/>
      <c r="IU9" s="3"/>
      <c r="IV9" s="3"/>
      <c r="IW9" s="3"/>
      <c r="IX9" s="3"/>
      <c r="IY9" s="3"/>
      <c r="IZ9" s="3"/>
      <c r="JA9" s="3"/>
      <c r="JB9" s="3"/>
      <c r="JC9" s="3"/>
      <c r="JD9" s="3"/>
      <c r="JE9" s="3"/>
      <c r="JF9" s="3"/>
      <c r="JG9" s="3"/>
      <c r="JH9" s="3"/>
      <c r="JI9" s="3"/>
      <c r="JJ9" s="3"/>
      <c r="JK9" s="3"/>
      <c r="JL9" s="3"/>
      <c r="JM9" s="3"/>
      <c r="JN9" s="3"/>
      <c r="JO9" s="3"/>
      <c r="JP9" s="3"/>
      <c r="JQ9" s="3"/>
      <c r="JR9" s="3"/>
      <c r="JS9" s="3"/>
      <c r="JT9" s="3"/>
      <c r="JU9" s="3"/>
      <c r="JV9" s="3"/>
      <c r="JW9" s="3"/>
      <c r="JX9" s="3"/>
      <c r="JY9" s="3"/>
      <c r="JZ9" s="3"/>
      <c r="KA9" s="3"/>
      <c r="KB9" s="3"/>
      <c r="KC9" s="3"/>
      <c r="KD9" s="3"/>
      <c r="KE9" s="3"/>
      <c r="KF9" s="3"/>
      <c r="KG9" s="3"/>
      <c r="KH9" s="3"/>
      <c r="KI9" s="3"/>
      <c r="KJ9" s="3"/>
      <c r="KK9" s="3"/>
      <c r="KL9" s="3"/>
      <c r="KM9" s="3"/>
      <c r="KN9" s="3"/>
      <c r="KO9" s="3"/>
      <c r="KP9" s="3"/>
      <c r="KQ9" s="3"/>
      <c r="KR9" s="3"/>
      <c r="KS9" s="3"/>
      <c r="KT9" s="3"/>
      <c r="KU9" s="3"/>
      <c r="KV9" s="3"/>
      <c r="KW9" s="3"/>
      <c r="KX9" s="3"/>
      <c r="KY9" s="3"/>
      <c r="KZ9" s="3"/>
      <c r="LA9" s="3"/>
      <c r="LB9" s="3"/>
      <c r="LC9" s="3"/>
      <c r="LD9" s="3"/>
      <c r="LE9" s="3"/>
      <c r="LF9" s="3"/>
      <c r="LG9" s="3"/>
      <c r="LH9" s="3"/>
      <c r="LI9" s="3"/>
      <c r="LJ9" s="3"/>
      <c r="LK9" s="3"/>
      <c r="LL9" s="3"/>
      <c r="LM9" s="3"/>
      <c r="LN9" s="3"/>
      <c r="LO9" s="3"/>
      <c r="LP9" s="3"/>
      <c r="LQ9" s="3"/>
      <c r="LR9" s="3"/>
      <c r="LS9" s="3"/>
      <c r="LT9" s="3"/>
      <c r="LU9" s="3"/>
      <c r="LV9" s="3"/>
      <c r="LW9" s="3"/>
      <c r="LX9" s="3"/>
      <c r="LY9" s="3"/>
      <c r="LZ9" s="3"/>
      <c r="MA9" s="3"/>
      <c r="MB9" s="3"/>
      <c r="MC9" s="3"/>
      <c r="MD9" s="3"/>
      <c r="ME9" s="3"/>
      <c r="MF9" s="3"/>
      <c r="MG9" s="3"/>
      <c r="MH9" s="3"/>
      <c r="MI9" s="3"/>
      <c r="MJ9" s="3"/>
      <c r="MK9" s="3"/>
      <c r="ML9" s="3"/>
      <c r="MM9" s="3"/>
      <c r="MN9" s="3"/>
      <c r="MO9" s="3"/>
      <c r="MP9" s="3"/>
      <c r="MQ9" s="3"/>
      <c r="MR9" s="3"/>
      <c r="MS9" s="3"/>
      <c r="MT9" s="3"/>
      <c r="MU9" s="3"/>
      <c r="MV9" s="3"/>
      <c r="MW9" s="3"/>
      <c r="MX9" s="3"/>
      <c r="MY9" s="3"/>
      <c r="MZ9" s="3"/>
      <c r="NA9" s="3"/>
      <c r="NB9" s="3"/>
      <c r="NC9" s="3"/>
      <c r="ND9" s="3"/>
      <c r="NE9" s="3"/>
      <c r="NF9" s="3"/>
      <c r="NG9" s="3"/>
      <c r="NH9" s="3"/>
      <c r="NI9" s="3"/>
      <c r="NJ9" s="3"/>
      <c r="NK9" s="3"/>
      <c r="NL9" s="3"/>
      <c r="NM9" s="3"/>
      <c r="NN9" s="3"/>
      <c r="NO9" s="3"/>
      <c r="NP9" s="3"/>
      <c r="NQ9" s="3"/>
      <c r="NR9" s="3"/>
      <c r="NS9" s="3"/>
      <c r="NT9" s="3"/>
      <c r="NU9" s="3"/>
      <c r="NV9" s="3"/>
      <c r="NW9" s="3"/>
      <c r="NX9" s="3"/>
      <c r="NY9" s="3"/>
      <c r="NZ9" s="3"/>
      <c r="OA9" s="3"/>
      <c r="OB9" s="3"/>
      <c r="OC9" s="3"/>
      <c r="OD9" s="3"/>
      <c r="OE9" s="3"/>
      <c r="OF9" s="3"/>
      <c r="OG9" s="3"/>
      <c r="OH9" s="3"/>
      <c r="OI9" s="3"/>
      <c r="OJ9" s="3"/>
      <c r="OK9" s="3"/>
      <c r="OL9" s="3"/>
      <c r="OM9" s="3"/>
      <c r="ON9" s="3"/>
      <c r="OO9" s="3"/>
      <c r="OP9" s="3"/>
      <c r="OQ9" s="3"/>
      <c r="OR9" s="3"/>
      <c r="OS9" s="3"/>
      <c r="OT9" s="3"/>
      <c r="OU9" s="3"/>
      <c r="OV9" s="3"/>
      <c r="OW9" s="3"/>
      <c r="OX9" s="3"/>
      <c r="OY9" s="3"/>
      <c r="OZ9" s="3"/>
      <c r="PA9" s="3"/>
      <c r="PB9" s="3"/>
      <c r="PC9" s="3"/>
      <c r="PD9" s="3"/>
      <c r="PE9" s="3"/>
      <c r="PF9" s="3"/>
      <c r="PG9" s="3"/>
      <c r="PH9" s="3"/>
      <c r="PI9" s="3"/>
      <c r="PJ9" s="3"/>
      <c r="PK9" s="3"/>
      <c r="PL9" s="3"/>
      <c r="PM9" s="3"/>
      <c r="PN9" s="3"/>
      <c r="PO9" s="3"/>
      <c r="PP9" s="3"/>
      <c r="PQ9" s="3"/>
      <c r="PR9" s="3"/>
      <c r="PS9" s="3"/>
      <c r="PT9" s="3"/>
      <c r="PU9" s="3"/>
      <c r="PV9" s="3"/>
      <c r="PW9" s="3"/>
      <c r="PX9" s="3"/>
      <c r="PY9" s="3"/>
      <c r="PZ9" s="3"/>
      <c r="QA9" s="3"/>
      <c r="QB9" s="3"/>
      <c r="QC9" s="3"/>
      <c r="QD9" s="3"/>
      <c r="QE9" s="3"/>
      <c r="QF9" s="3"/>
      <c r="QG9" s="3"/>
      <c r="QH9" s="3"/>
      <c r="QI9" s="3"/>
      <c r="QJ9" s="3"/>
      <c r="QK9" s="3"/>
      <c r="QL9" s="3"/>
      <c r="QM9" s="3"/>
      <c r="QN9" s="3"/>
      <c r="QO9" s="3"/>
      <c r="QP9" s="3"/>
      <c r="QQ9" s="3"/>
      <c r="QR9" s="3"/>
      <c r="QS9" s="3"/>
      <c r="QT9" s="3"/>
      <c r="QU9" s="3"/>
      <c r="QV9" s="3"/>
      <c r="QW9" s="3"/>
      <c r="QX9" s="3"/>
      <c r="QY9" s="3"/>
      <c r="QZ9" s="3"/>
      <c r="RA9" s="3"/>
      <c r="RB9" s="3"/>
      <c r="RC9" s="3"/>
      <c r="RD9" s="3"/>
      <c r="RE9" s="3"/>
      <c r="RF9" s="3"/>
      <c r="RG9" s="3"/>
      <c r="RH9" s="3"/>
      <c r="RI9" s="3"/>
      <c r="RJ9" s="3"/>
      <c r="RK9" s="3"/>
      <c r="RL9" s="3"/>
      <c r="RM9" s="3"/>
      <c r="RN9" s="3"/>
      <c r="RO9" s="3"/>
      <c r="RP9" s="3"/>
      <c r="RQ9" s="3"/>
      <c r="RR9" s="3"/>
      <c r="RS9" s="3"/>
      <c r="RT9" s="3"/>
      <c r="RU9" s="3"/>
      <c r="RV9" s="3"/>
      <c r="RW9" s="3"/>
      <c r="RX9" s="3"/>
      <c r="RY9" s="3"/>
      <c r="RZ9" s="3"/>
      <c r="SA9" s="3"/>
      <c r="SB9" s="3"/>
      <c r="SC9" s="3"/>
      <c r="SD9" s="3"/>
      <c r="SE9" s="3"/>
      <c r="SF9" s="3"/>
      <c r="SG9" s="3"/>
      <c r="SH9" s="3"/>
      <c r="SI9" s="3"/>
      <c r="SJ9" s="3"/>
      <c r="SK9" s="3"/>
      <c r="SL9" s="3"/>
      <c r="SM9" s="3"/>
      <c r="SN9" s="3"/>
      <c r="SO9" s="3"/>
      <c r="SP9" s="3"/>
      <c r="SQ9" s="3"/>
      <c r="SR9" s="3"/>
      <c r="SS9" s="3"/>
      <c r="ST9" s="3"/>
      <c r="SU9" s="3"/>
      <c r="SV9" s="3"/>
      <c r="SW9" s="3"/>
      <c r="SX9" s="3"/>
      <c r="SY9" s="3"/>
      <c r="SZ9" s="3"/>
      <c r="TA9" s="3"/>
      <c r="TB9" s="3"/>
      <c r="TC9" s="3"/>
      <c r="TD9" s="3"/>
      <c r="TE9" s="3"/>
      <c r="TF9" s="3"/>
      <c r="TG9" s="3"/>
      <c r="TH9" s="3"/>
      <c r="TI9" s="3"/>
      <c r="TJ9" s="3"/>
      <c r="TK9" s="3"/>
      <c r="TL9" s="3"/>
      <c r="TM9" s="3"/>
      <c r="TN9" s="3"/>
      <c r="TO9" s="3"/>
      <c r="TP9" s="3"/>
      <c r="TQ9" s="3"/>
      <c r="TR9" s="3"/>
      <c r="TS9" s="3"/>
      <c r="TT9" s="3"/>
      <c r="TU9" s="3"/>
      <c r="TV9" s="3"/>
      <c r="TW9" s="3"/>
      <c r="TX9" s="3"/>
      <c r="TY9" s="3"/>
      <c r="TZ9" s="3"/>
      <c r="UA9" s="3"/>
      <c r="UB9" s="3"/>
      <c r="UC9" s="3"/>
      <c r="UD9" s="3"/>
      <c r="UE9" s="3"/>
      <c r="UF9" s="3"/>
      <c r="UG9" s="3"/>
      <c r="UH9" s="3"/>
      <c r="UI9" s="3"/>
      <c r="UJ9" s="3"/>
      <c r="UK9" s="3"/>
      <c r="UL9" s="3"/>
      <c r="UM9" s="3"/>
      <c r="UN9" s="3"/>
      <c r="UO9" s="3"/>
      <c r="UP9" s="3"/>
      <c r="UQ9" s="3"/>
      <c r="UR9" s="3"/>
      <c r="US9" s="3"/>
      <c r="UT9" s="3"/>
      <c r="UU9" s="3"/>
      <c r="UV9" s="3"/>
      <c r="UW9" s="3"/>
      <c r="UX9" s="3"/>
      <c r="UY9" s="3"/>
      <c r="UZ9" s="3"/>
      <c r="VA9" s="3"/>
      <c r="VB9" s="3"/>
      <c r="VC9" s="3"/>
      <c r="VD9" s="3"/>
      <c r="VE9" s="3"/>
      <c r="VF9" s="3"/>
      <c r="VG9" s="3"/>
      <c r="VH9" s="3"/>
      <c r="VI9" s="3"/>
      <c r="VJ9" s="3"/>
      <c r="VK9" s="3"/>
      <c r="VL9" s="3"/>
      <c r="VM9" s="3"/>
      <c r="VN9" s="3"/>
      <c r="VO9" s="3"/>
      <c r="VP9" s="3"/>
      <c r="VQ9" s="3"/>
      <c r="VR9" s="3"/>
      <c r="VS9" s="3"/>
      <c r="VT9" s="3"/>
      <c r="VU9" s="3"/>
      <c r="VV9" s="3"/>
      <c r="VW9" s="3"/>
      <c r="VX9" s="3"/>
      <c r="VY9" s="3"/>
      <c r="VZ9" s="3"/>
      <c r="WA9" s="3"/>
      <c r="WB9" s="3"/>
      <c r="WC9" s="3"/>
      <c r="WD9" s="3"/>
      <c r="WE9" s="3"/>
      <c r="WF9" s="3"/>
      <c r="WG9" s="3"/>
      <c r="WH9" s="3"/>
      <c r="WI9" s="3"/>
      <c r="WJ9" s="3"/>
      <c r="WK9" s="3"/>
      <c r="WL9" s="3"/>
      <c r="WM9" s="3"/>
      <c r="WN9" s="3"/>
      <c r="WO9" s="3"/>
      <c r="WP9" s="3"/>
      <c r="WQ9" s="3"/>
      <c r="WR9" s="3"/>
      <c r="WS9" s="3"/>
      <c r="WT9" s="3"/>
      <c r="WU9" s="3"/>
      <c r="WV9" s="3"/>
      <c r="WW9" s="3"/>
      <c r="WX9" s="3"/>
      <c r="WY9" s="3"/>
      <c r="WZ9" s="3"/>
      <c r="XA9" s="3"/>
      <c r="XB9" s="3"/>
      <c r="XC9" s="3"/>
      <c r="XD9" s="3"/>
      <c r="XE9" s="3"/>
      <c r="XF9" s="3"/>
      <c r="XG9" s="3"/>
      <c r="XH9" s="3"/>
      <c r="XI9" s="3"/>
      <c r="XJ9" s="3"/>
      <c r="XK9" s="3"/>
      <c r="XL9" s="3"/>
      <c r="XM9" s="3"/>
      <c r="XN9" s="3"/>
      <c r="XO9" s="3"/>
      <c r="XP9" s="3"/>
      <c r="XQ9" s="3"/>
      <c r="XR9" s="3"/>
      <c r="XS9" s="3"/>
      <c r="XT9" s="3"/>
      <c r="XU9" s="3"/>
      <c r="XV9" s="3"/>
      <c r="XW9" s="3"/>
      <c r="XX9" s="3"/>
      <c r="XY9" s="3"/>
      <c r="XZ9" s="3"/>
      <c r="YA9" s="3"/>
      <c r="YB9" s="3"/>
      <c r="YC9" s="3"/>
      <c r="YD9" s="3"/>
      <c r="YE9" s="3"/>
      <c r="YF9" s="3"/>
      <c r="YG9" s="3"/>
      <c r="YH9" s="3"/>
      <c r="YI9" s="3"/>
      <c r="YJ9" s="3"/>
      <c r="YK9" s="3"/>
      <c r="YL9" s="3"/>
      <c r="YM9" s="3"/>
      <c r="YN9" s="3"/>
      <c r="YO9" s="3"/>
      <c r="YP9" s="3"/>
      <c r="YQ9" s="3"/>
      <c r="YR9" s="3"/>
      <c r="YS9" s="3"/>
      <c r="YT9" s="3"/>
      <c r="YU9" s="3"/>
      <c r="YV9" s="3"/>
      <c r="YW9" s="3"/>
      <c r="YX9" s="3"/>
      <c r="YY9" s="3"/>
      <c r="YZ9" s="3"/>
      <c r="ZA9" s="3"/>
      <c r="ZB9" s="3"/>
      <c r="ZC9" s="3"/>
      <c r="ZD9" s="3"/>
      <c r="ZE9" s="3"/>
      <c r="ZF9" s="3"/>
      <c r="ZG9" s="3"/>
      <c r="ZH9" s="3"/>
      <c r="ZI9" s="3"/>
      <c r="ZJ9" s="3"/>
      <c r="ZK9" s="3"/>
      <c r="ZL9" s="3"/>
      <c r="ZM9" s="3"/>
      <c r="ZN9" s="3"/>
      <c r="ZO9" s="3"/>
      <c r="ZP9" s="3"/>
      <c r="ZQ9" s="3"/>
      <c r="ZR9" s="3"/>
      <c r="ZS9" s="3"/>
      <c r="ZT9" s="3"/>
      <c r="ZU9" s="3"/>
      <c r="ZV9" s="3"/>
      <c r="ZW9" s="3"/>
      <c r="ZX9" s="3"/>
      <c r="ZY9" s="3"/>
      <c r="ZZ9" s="3"/>
      <c r="AAA9" s="3"/>
      <c r="AAB9" s="3"/>
      <c r="AAC9" s="3"/>
      <c r="AAD9" s="3"/>
      <c r="AAE9" s="3"/>
      <c r="AAF9" s="3"/>
      <c r="AAG9" s="3"/>
      <c r="AAH9" s="3"/>
      <c r="AAI9" s="3"/>
      <c r="AAJ9" s="3"/>
      <c r="AAK9" s="3"/>
      <c r="AAL9" s="3"/>
      <c r="AAM9" s="3"/>
      <c r="AAN9" s="3"/>
      <c r="AAO9" s="3"/>
      <c r="AAP9" s="3"/>
      <c r="AAQ9" s="3"/>
      <c r="AAR9" s="3"/>
      <c r="AAS9" s="3"/>
      <c r="AAT9" s="3"/>
      <c r="AAU9" s="3"/>
      <c r="AAV9" s="3"/>
      <c r="AAW9" s="3"/>
      <c r="AAX9" s="3"/>
      <c r="AAY9" s="3"/>
      <c r="AAZ9" s="3"/>
      <c r="ABA9" s="3"/>
      <c r="ABB9" s="3"/>
      <c r="ABC9" s="3"/>
      <c r="ABD9" s="3"/>
      <c r="ABE9" s="3"/>
      <c r="ABF9" s="3"/>
      <c r="ABG9" s="3"/>
      <c r="ABH9" s="3"/>
      <c r="ABI9" s="3"/>
      <c r="ABJ9" s="3"/>
      <c r="ABK9" s="3"/>
      <c r="ABL9" s="3"/>
      <c r="ABM9" s="3"/>
      <c r="ABN9" s="3"/>
      <c r="ABO9" s="3"/>
      <c r="ABP9" s="3"/>
      <c r="ABQ9" s="3"/>
      <c r="ABR9" s="3"/>
      <c r="ABS9" s="3"/>
      <c r="ABT9" s="3"/>
      <c r="ABU9" s="3"/>
      <c r="ABV9" s="3"/>
      <c r="ABW9" s="3"/>
      <c r="ABX9" s="3"/>
      <c r="ABY9" s="3"/>
      <c r="ABZ9" s="3"/>
      <c r="ACA9" s="3"/>
      <c r="ACB9" s="3"/>
      <c r="ACC9" s="3"/>
      <c r="ACD9" s="3"/>
      <c r="ACE9" s="3"/>
      <c r="ACF9" s="3"/>
      <c r="ACG9" s="3"/>
      <c r="ACH9" s="3"/>
      <c r="ACI9" s="3"/>
      <c r="ACJ9" s="3"/>
      <c r="ACK9" s="3"/>
      <c r="ACL9" s="3"/>
      <c r="ACM9" s="3"/>
      <c r="ACN9" s="3"/>
      <c r="ACO9" s="3"/>
      <c r="ACP9" s="3"/>
      <c r="ACQ9" s="3"/>
      <c r="ACR9" s="3"/>
      <c r="ACS9" s="3"/>
      <c r="ACT9" s="3"/>
      <c r="ACU9" s="3"/>
      <c r="ACV9" s="3"/>
      <c r="ACW9" s="3"/>
      <c r="ACX9" s="3"/>
      <c r="ACY9" s="3"/>
      <c r="ACZ9" s="3"/>
      <c r="ADA9" s="3"/>
      <c r="ADB9" s="3"/>
      <c r="ADC9" s="3"/>
      <c r="ADD9" s="3"/>
      <c r="ADE9" s="3"/>
      <c r="ADF9" s="3"/>
      <c r="ADG9" s="3"/>
      <c r="ADH9" s="3"/>
      <c r="ADI9" s="3"/>
      <c r="ADJ9" s="3"/>
      <c r="ADK9" s="3"/>
      <c r="ADL9" s="3"/>
      <c r="ADM9" s="3"/>
      <c r="ADN9" s="3"/>
      <c r="ADO9" s="3"/>
      <c r="ADP9" s="3"/>
      <c r="ADQ9" s="3"/>
      <c r="ADR9" s="3"/>
      <c r="ADS9" s="3"/>
      <c r="ADT9" s="3"/>
      <c r="ADU9" s="3"/>
      <c r="ADV9" s="3"/>
      <c r="ADW9" s="3"/>
      <c r="ADX9" s="3"/>
      <c r="ADY9" s="3"/>
      <c r="ADZ9" s="3"/>
      <c r="AEA9" s="3"/>
      <c r="AEB9" s="3"/>
      <c r="AEC9" s="3"/>
      <c r="AED9" s="3"/>
      <c r="AEE9" s="3"/>
      <c r="AEF9" s="3"/>
      <c r="AEG9" s="3"/>
      <c r="AEH9" s="3"/>
      <c r="AEI9" s="3"/>
      <c r="AEJ9" s="3"/>
      <c r="AEK9" s="3"/>
      <c r="AEL9" s="3"/>
      <c r="AEM9" s="3"/>
      <c r="AEN9" s="3"/>
      <c r="AEO9" s="3"/>
      <c r="AEP9" s="3"/>
      <c r="AEQ9" s="3"/>
      <c r="AER9" s="3"/>
      <c r="AES9" s="3"/>
      <c r="AET9" s="3"/>
      <c r="AEU9" s="3"/>
      <c r="AEV9" s="3"/>
      <c r="AEW9" s="3"/>
      <c r="AEX9" s="3"/>
      <c r="AEY9" s="3"/>
      <c r="AEZ9" s="3"/>
      <c r="AFA9" s="3"/>
      <c r="AFB9" s="3"/>
      <c r="AFC9" s="3"/>
      <c r="AFD9" s="3"/>
      <c r="AFE9" s="3"/>
      <c r="AFF9" s="3"/>
      <c r="AFG9" s="3"/>
      <c r="AFH9" s="3"/>
      <c r="AFI9" s="3"/>
      <c r="AFJ9" s="3"/>
      <c r="AFK9" s="3"/>
      <c r="AFL9" s="3"/>
      <c r="AFM9" s="3"/>
      <c r="AFN9" s="3"/>
      <c r="AFO9" s="3"/>
      <c r="AFP9" s="3"/>
      <c r="AFQ9" s="3"/>
      <c r="AFR9" s="3"/>
      <c r="AFS9" s="3"/>
      <c r="AFT9" s="3"/>
      <c r="AFU9" s="3"/>
      <c r="AFV9" s="3"/>
      <c r="AFW9" s="3"/>
      <c r="AFX9" s="3"/>
      <c r="AFY9" s="3"/>
      <c r="AFZ9" s="3"/>
      <c r="AGA9" s="3"/>
      <c r="AGB9" s="3"/>
      <c r="AGC9" s="3"/>
      <c r="AGD9" s="3"/>
      <c r="AGE9" s="3"/>
      <c r="AGF9" s="3"/>
      <c r="AGG9" s="3"/>
      <c r="AGH9" s="3"/>
      <c r="AGI9" s="3"/>
      <c r="AGJ9" s="3"/>
      <c r="AGK9" s="3"/>
      <c r="AGL9" s="3"/>
      <c r="AGM9" s="3"/>
      <c r="AGN9" s="3"/>
      <c r="AGO9" s="3"/>
      <c r="AGP9" s="3"/>
      <c r="AGQ9" s="3"/>
      <c r="AGR9" s="3"/>
      <c r="AGS9" s="3"/>
      <c r="AGT9" s="3"/>
      <c r="AGU9" s="3"/>
      <c r="AGV9" s="3"/>
      <c r="AGW9" s="3"/>
      <c r="AGX9" s="3"/>
      <c r="AGY9" s="3"/>
      <c r="AGZ9" s="3"/>
      <c r="AHA9" s="3"/>
      <c r="AHB9" s="3"/>
      <c r="AHC9" s="3"/>
      <c r="AHD9" s="3"/>
      <c r="AHE9" s="3"/>
      <c r="AHF9" s="3"/>
      <c r="AHG9" s="3"/>
      <c r="AHH9" s="3"/>
      <c r="AHI9" s="3"/>
      <c r="AHJ9" s="3"/>
      <c r="AHK9" s="3"/>
      <c r="AHL9" s="3"/>
      <c r="AHM9" s="3"/>
      <c r="AHN9" s="3"/>
      <c r="AHO9" s="3"/>
      <c r="AHP9" s="3"/>
      <c r="AHQ9" s="3"/>
      <c r="AHR9" s="3"/>
      <c r="AHS9" s="3"/>
      <c r="AHT9" s="3"/>
      <c r="AHU9" s="3"/>
      <c r="AHV9" s="3"/>
      <c r="AHW9" s="3"/>
      <c r="AHX9" s="3"/>
      <c r="AHY9" s="3"/>
      <c r="AHZ9" s="3"/>
      <c r="AIA9" s="3"/>
      <c r="AIB9" s="3"/>
      <c r="AIC9" s="3"/>
      <c r="AID9" s="3"/>
      <c r="AIE9" s="3"/>
      <c r="AIF9" s="3"/>
      <c r="AIG9" s="3"/>
      <c r="AIH9" s="3"/>
      <c r="AII9" s="3"/>
      <c r="AIJ9" s="3"/>
      <c r="AIK9" s="3"/>
      <c r="AIL9" s="3"/>
      <c r="AIM9" s="3"/>
      <c r="AIN9" s="3"/>
      <c r="AIO9" s="3"/>
      <c r="AIP9" s="3"/>
      <c r="AIQ9" s="3"/>
      <c r="AIR9" s="3"/>
      <c r="AIS9" s="3"/>
      <c r="AIT9" s="3"/>
      <c r="AIU9" s="3"/>
      <c r="AIV9" s="3"/>
      <c r="AIW9" s="3"/>
      <c r="AIX9" s="3"/>
      <c r="AIY9" s="3"/>
      <c r="AIZ9" s="3"/>
      <c r="AJA9" s="3"/>
      <c r="AJB9" s="3"/>
      <c r="AJC9" s="3"/>
      <c r="AJD9" s="3"/>
      <c r="AJE9" s="3"/>
      <c r="AJF9" s="3"/>
      <c r="AJG9" s="3"/>
      <c r="AJH9" s="3"/>
      <c r="AJI9" s="3"/>
      <c r="AJJ9" s="3"/>
      <c r="AJK9" s="3"/>
      <c r="AJL9" s="3"/>
      <c r="AJM9" s="3"/>
      <c r="AJN9" s="3"/>
      <c r="AJO9" s="3"/>
      <c r="AJP9" s="3"/>
      <c r="AJQ9" s="3"/>
      <c r="AJR9" s="3"/>
      <c r="AJS9" s="3"/>
      <c r="AJT9" s="3"/>
      <c r="AJU9" s="3"/>
      <c r="AJV9" s="3"/>
      <c r="AJW9" s="3"/>
      <c r="AJX9" s="3"/>
      <c r="AJY9" s="3"/>
      <c r="AJZ9" s="3"/>
      <c r="AKA9" s="3"/>
      <c r="AKB9" s="3"/>
      <c r="AKC9" s="3"/>
      <c r="AKD9" s="3"/>
      <c r="AKE9" s="3"/>
      <c r="AKF9" s="3"/>
      <c r="AKG9" s="3"/>
      <c r="AKH9" s="3"/>
      <c r="AKI9" s="3"/>
      <c r="AKJ9" s="3"/>
      <c r="AKK9" s="3"/>
      <c r="AKL9" s="3"/>
      <c r="AKM9" s="3"/>
      <c r="AKN9" s="3"/>
      <c r="AKO9" s="3"/>
      <c r="AKP9" s="3"/>
      <c r="AKQ9" s="3"/>
      <c r="AKR9" s="3"/>
      <c r="AKS9" s="3"/>
      <c r="AKT9" s="3"/>
      <c r="AKU9" s="3"/>
      <c r="AKV9" s="3"/>
      <c r="AKW9" s="3"/>
      <c r="AKX9" s="3"/>
      <c r="AKY9" s="3"/>
      <c r="AKZ9" s="3"/>
      <c r="ALA9" s="3"/>
      <c r="ALB9" s="3"/>
      <c r="ALC9" s="3"/>
      <c r="ALD9" s="3"/>
      <c r="ALE9" s="3"/>
      <c r="ALF9" s="3"/>
      <c r="ALG9" s="3"/>
      <c r="ALH9" s="3"/>
      <c r="ALI9" s="3"/>
      <c r="ALJ9" s="3"/>
      <c r="ALK9" s="3"/>
      <c r="ALL9" s="3"/>
      <c r="ALM9" s="3"/>
      <c r="ALN9" s="3"/>
      <c r="ALO9" s="3"/>
      <c r="ALP9" s="3"/>
      <c r="ALQ9" s="3"/>
      <c r="ALR9" s="3"/>
      <c r="ALS9" s="3"/>
      <c r="ALT9" s="3"/>
      <c r="ALU9" s="3"/>
      <c r="ALV9" s="3"/>
      <c r="ALW9" s="3"/>
      <c r="ALX9" s="3"/>
      <c r="ALY9" s="3"/>
      <c r="ALZ9" s="3"/>
      <c r="AMA9" s="3"/>
      <c r="AMB9" s="3"/>
      <c r="AMC9" s="3"/>
      <c r="AMD9" s="3"/>
      <c r="AME9" s="3"/>
      <c r="AMF9" s="3"/>
      <c r="AMG9" s="3"/>
      <c r="AMH9" s="3"/>
      <c r="AMI9" s="3"/>
      <c r="AMJ9" s="3"/>
      <c r="AMK9" s="3"/>
      <c r="AML9" s="3"/>
      <c r="AMM9" s="3"/>
      <c r="AMN9" s="3"/>
      <c r="AMO9" s="3"/>
      <c r="AMP9" s="3"/>
      <c r="AMQ9" s="3"/>
      <c r="AMR9" s="3"/>
      <c r="AMS9" s="3"/>
      <c r="AMT9" s="3"/>
      <c r="AMU9" s="3"/>
      <c r="AMV9" s="3"/>
      <c r="AMW9" s="3"/>
      <c r="AMX9" s="3"/>
      <c r="AMY9" s="3"/>
      <c r="AMZ9" s="3"/>
      <c r="ANA9" s="3"/>
      <c r="ANB9" s="3"/>
      <c r="ANC9" s="3"/>
      <c r="AND9" s="3"/>
      <c r="ANE9" s="3"/>
      <c r="ANF9" s="3"/>
      <c r="ANG9" s="3"/>
      <c r="ANH9" s="3"/>
      <c r="ANI9" s="3"/>
      <c r="ANJ9" s="3"/>
      <c r="ANK9" s="3"/>
      <c r="ANL9" s="3"/>
      <c r="ANM9" s="3"/>
      <c r="ANN9" s="3"/>
      <c r="ANO9" s="3"/>
      <c r="ANP9" s="3"/>
      <c r="ANQ9" s="3"/>
      <c r="ANR9" s="3"/>
      <c r="ANS9" s="3"/>
      <c r="ANT9" s="3"/>
      <c r="ANU9" s="3"/>
      <c r="ANV9" s="3"/>
      <c r="ANW9" s="3"/>
      <c r="ANX9" s="3"/>
      <c r="ANY9" s="3"/>
      <c r="ANZ9" s="3"/>
      <c r="AOA9" s="3"/>
      <c r="AOB9" s="3"/>
      <c r="AOC9" s="3"/>
      <c r="AOD9" s="3"/>
      <c r="AOE9" s="3"/>
      <c r="AOF9" s="3"/>
      <c r="AOG9" s="3"/>
      <c r="AOH9" s="3"/>
      <c r="AOI9" s="3"/>
      <c r="AOJ9" s="3"/>
      <c r="AOK9" s="3"/>
      <c r="AOL9" s="3"/>
      <c r="AOM9" s="3"/>
      <c r="AON9" s="3"/>
      <c r="AOO9" s="3"/>
      <c r="AOP9" s="3"/>
      <c r="AOQ9" s="3"/>
      <c r="AOR9" s="3"/>
      <c r="AOS9" s="3"/>
      <c r="AOT9" s="3"/>
      <c r="AOU9" s="3"/>
      <c r="AOV9" s="3"/>
      <c r="AOW9" s="3"/>
      <c r="AOX9" s="3"/>
      <c r="AOY9" s="3"/>
      <c r="AOZ9" s="3"/>
      <c r="APA9" s="3"/>
      <c r="APB9" s="3"/>
      <c r="APC9" s="3"/>
      <c r="APD9" s="3"/>
      <c r="APE9" s="3"/>
      <c r="APF9" s="3"/>
      <c r="APG9" s="3"/>
      <c r="APH9" s="3"/>
      <c r="API9" s="3"/>
      <c r="APJ9" s="3"/>
      <c r="APK9" s="3"/>
      <c r="APL9" s="3"/>
      <c r="APM9" s="3"/>
      <c r="APN9" s="3"/>
      <c r="APO9" s="3"/>
      <c r="APP9" s="3"/>
      <c r="APQ9" s="3"/>
      <c r="APR9" s="3"/>
      <c r="APS9" s="3"/>
      <c r="APT9" s="3"/>
      <c r="APU9" s="3"/>
      <c r="APV9" s="3"/>
      <c r="APW9" s="3"/>
      <c r="APX9" s="3"/>
      <c r="APY9" s="3"/>
      <c r="APZ9" s="3"/>
      <c r="AQA9" s="3"/>
      <c r="AQB9" s="3"/>
      <c r="AQC9" s="3"/>
      <c r="AQD9" s="3"/>
      <c r="AQE9" s="3"/>
      <c r="AQF9" s="3"/>
      <c r="AQG9" s="3"/>
      <c r="AQH9" s="3"/>
      <c r="AQI9" s="3"/>
      <c r="AQJ9" s="3"/>
      <c r="AQK9" s="3"/>
      <c r="AQL9" s="3"/>
      <c r="AQM9" s="3"/>
      <c r="AQN9" s="3"/>
      <c r="AQO9" s="3"/>
      <c r="AQP9" s="3"/>
      <c r="AQQ9" s="3"/>
      <c r="AQR9" s="3"/>
      <c r="AQS9" s="3"/>
      <c r="AQT9" s="3"/>
      <c r="AQU9" s="3"/>
      <c r="AQV9" s="3"/>
      <c r="AQW9" s="3"/>
      <c r="AQX9" s="3"/>
      <c r="AQY9" s="3"/>
      <c r="AQZ9" s="3"/>
      <c r="ARA9" s="3"/>
      <c r="ARB9" s="3"/>
      <c r="ARC9" s="3"/>
      <c r="ARD9" s="3"/>
      <c r="ARE9" s="3"/>
      <c r="ARF9" s="3"/>
      <c r="ARG9" s="3"/>
      <c r="ARH9" s="3"/>
      <c r="ARI9" s="3"/>
      <c r="ARJ9" s="3"/>
      <c r="ARK9" s="3"/>
      <c r="ARL9" s="3"/>
      <c r="ARM9" s="3"/>
      <c r="ARN9" s="3"/>
      <c r="ARO9" s="3"/>
      <c r="ARP9" s="3"/>
      <c r="ARQ9" s="3"/>
      <c r="ARR9" s="3"/>
      <c r="ARS9" s="3"/>
      <c r="ART9" s="3"/>
      <c r="ARU9" s="3"/>
      <c r="ARV9" s="3"/>
      <c r="ARW9" s="3"/>
      <c r="ARX9" s="3"/>
      <c r="ARY9" s="3"/>
      <c r="ARZ9" s="3"/>
      <c r="ASA9" s="3"/>
      <c r="ASB9" s="3"/>
      <c r="ASC9" s="3"/>
      <c r="ASD9" s="3"/>
      <c r="ASE9" s="3"/>
      <c r="ASF9" s="3"/>
      <c r="ASG9" s="3"/>
      <c r="ASH9" s="3"/>
      <c r="ASI9" s="3"/>
      <c r="ASJ9" s="3"/>
      <c r="ASK9" s="3"/>
      <c r="ASL9" s="3"/>
      <c r="ASM9" s="3"/>
      <c r="ASN9" s="3"/>
      <c r="ASO9" s="3"/>
      <c r="ASP9" s="3"/>
      <c r="ASQ9" s="3"/>
      <c r="ASR9" s="3"/>
      <c r="ASS9" s="3"/>
      <c r="AST9" s="3"/>
      <c r="ASU9" s="3"/>
      <c r="ASV9" s="3"/>
      <c r="ASW9" s="3"/>
      <c r="ASX9" s="3"/>
      <c r="ASY9" s="3"/>
      <c r="ASZ9" s="3"/>
      <c r="ATA9" s="3"/>
      <c r="ATB9" s="3"/>
      <c r="ATC9" s="3"/>
      <c r="ATD9" s="3"/>
      <c r="ATE9" s="3"/>
      <c r="ATF9" s="3"/>
      <c r="ATG9" s="3"/>
      <c r="ATH9" s="3"/>
      <c r="ATI9" s="3"/>
      <c r="ATJ9" s="3"/>
      <c r="ATK9" s="3"/>
      <c r="ATL9" s="3"/>
      <c r="ATM9" s="3"/>
      <c r="ATN9" s="3"/>
      <c r="ATO9" s="3"/>
      <c r="ATP9" s="3"/>
      <c r="ATQ9" s="3"/>
      <c r="ATR9" s="3"/>
      <c r="ATS9" s="3"/>
      <c r="ATT9" s="3"/>
      <c r="ATU9" s="3"/>
      <c r="ATV9" s="3"/>
      <c r="ATW9" s="3"/>
      <c r="ATX9" s="3"/>
      <c r="ATY9" s="3"/>
      <c r="ATZ9" s="3"/>
      <c r="AUA9" s="3"/>
      <c r="AUB9" s="3"/>
      <c r="AUC9" s="3"/>
      <c r="AUD9" s="3"/>
      <c r="AUE9" s="3"/>
      <c r="AUF9" s="3"/>
      <c r="AUG9" s="3"/>
      <c r="AUH9" s="3"/>
      <c r="AUI9" s="3"/>
      <c r="AUJ9" s="3"/>
      <c r="AUK9" s="3"/>
      <c r="AUL9" s="3"/>
      <c r="AUM9" s="3"/>
      <c r="AUN9" s="3"/>
      <c r="AUO9" s="3"/>
      <c r="AUP9" s="3"/>
      <c r="AUQ9" s="3"/>
      <c r="AUR9" s="3"/>
      <c r="AUS9" s="3"/>
      <c r="AUT9" s="3"/>
      <c r="AUU9" s="3"/>
      <c r="AUV9" s="3"/>
      <c r="AUW9" s="3"/>
      <c r="AUX9" s="3"/>
      <c r="AUY9" s="3"/>
      <c r="AUZ9" s="3"/>
      <c r="AVA9" s="3"/>
      <c r="AVB9" s="3"/>
      <c r="AVC9" s="3"/>
      <c r="AVD9" s="3"/>
      <c r="AVE9" s="3"/>
      <c r="AVF9" s="3"/>
      <c r="AVG9" s="3"/>
      <c r="AVH9" s="3"/>
      <c r="AVI9" s="3"/>
      <c r="AVJ9" s="3"/>
      <c r="AVK9" s="3"/>
      <c r="AVL9" s="3"/>
      <c r="AVM9" s="3"/>
      <c r="AVN9" s="3"/>
      <c r="AVO9" s="3"/>
      <c r="AVP9" s="3"/>
      <c r="AVQ9" s="3"/>
      <c r="AVR9" s="3"/>
      <c r="AVS9" s="3"/>
      <c r="AVT9" s="3"/>
      <c r="AVU9" s="3"/>
      <c r="AVV9" s="3"/>
      <c r="AVW9" s="3"/>
      <c r="AVX9" s="3"/>
      <c r="AVY9" s="3"/>
      <c r="AVZ9" s="3"/>
      <c r="AWA9" s="3"/>
      <c r="AWB9" s="3"/>
      <c r="AWC9" s="3"/>
      <c r="AWD9" s="3"/>
      <c r="AWE9" s="3"/>
      <c r="AWF9" s="3"/>
      <c r="AWG9" s="3"/>
      <c r="AWH9" s="3"/>
      <c r="AWI9" s="3"/>
      <c r="AWJ9" s="3"/>
      <c r="AWK9" s="3"/>
      <c r="AWL9" s="3"/>
      <c r="AWM9" s="3"/>
      <c r="AWN9" s="3"/>
      <c r="AWO9" s="3"/>
      <c r="AWP9" s="3"/>
      <c r="AWQ9" s="3"/>
      <c r="AWR9" s="3"/>
      <c r="AWS9" s="3"/>
      <c r="AWT9" s="3"/>
      <c r="AWU9" s="3"/>
      <c r="AWV9" s="3"/>
      <c r="AWW9" s="3"/>
      <c r="AWX9" s="3"/>
      <c r="AWY9" s="3"/>
      <c r="AWZ9" s="3"/>
      <c r="AXA9" s="3"/>
      <c r="AXB9" s="3"/>
      <c r="AXC9" s="3"/>
      <c r="AXD9" s="3"/>
      <c r="AXE9" s="3"/>
      <c r="AXF9" s="3"/>
      <c r="AXG9" s="3"/>
      <c r="AXH9" s="3"/>
      <c r="AXI9" s="3"/>
      <c r="AXJ9" s="3"/>
      <c r="AXK9" s="3"/>
      <c r="AXL9" s="3"/>
      <c r="AXM9" s="3"/>
      <c r="AXN9" s="3"/>
      <c r="AXO9" s="3"/>
      <c r="AXP9" s="3"/>
      <c r="AXQ9" s="3"/>
      <c r="AXR9" s="3"/>
      <c r="AXS9" s="3"/>
      <c r="AXT9" s="3"/>
      <c r="AXU9" s="3"/>
      <c r="AXV9" s="3"/>
      <c r="AXW9" s="3"/>
      <c r="AXX9" s="3"/>
      <c r="AXY9" s="3"/>
      <c r="AXZ9" s="3"/>
      <c r="AYA9" s="3"/>
      <c r="AYB9" s="3"/>
      <c r="AYC9" s="3"/>
      <c r="AYD9" s="3"/>
      <c r="AYE9" s="3"/>
      <c r="AYF9" s="3"/>
      <c r="AYG9" s="3"/>
      <c r="AYH9" s="3"/>
      <c r="AYI9" s="3"/>
      <c r="AYJ9" s="3"/>
      <c r="AYK9" s="3"/>
      <c r="AYL9" s="3"/>
      <c r="AYM9" s="3"/>
      <c r="AYN9" s="3"/>
      <c r="AYO9" s="3"/>
      <c r="AYP9" s="3"/>
      <c r="AYQ9" s="3"/>
      <c r="AYR9" s="3"/>
      <c r="AYS9" s="3"/>
      <c r="AYT9" s="3"/>
      <c r="AYU9" s="3"/>
      <c r="AYV9" s="3"/>
      <c r="AYW9" s="3"/>
      <c r="AYX9" s="3"/>
      <c r="AYY9" s="3"/>
      <c r="AYZ9" s="3"/>
      <c r="AZA9" s="3"/>
      <c r="AZB9" s="3"/>
      <c r="AZC9" s="3"/>
      <c r="AZD9" s="3"/>
      <c r="AZE9" s="3"/>
      <c r="AZF9" s="3"/>
      <c r="AZG9" s="3"/>
      <c r="AZH9" s="3"/>
      <c r="AZI9" s="3"/>
      <c r="AZJ9" s="3"/>
      <c r="AZK9" s="3"/>
      <c r="AZL9" s="3"/>
      <c r="AZM9" s="3"/>
      <c r="AZN9" s="3"/>
      <c r="AZO9" s="3"/>
      <c r="AZP9" s="3"/>
      <c r="AZQ9" s="3"/>
      <c r="AZR9" s="3"/>
      <c r="AZS9" s="3"/>
      <c r="AZT9" s="3"/>
      <c r="AZU9" s="3"/>
      <c r="AZV9" s="3"/>
      <c r="AZW9" s="3"/>
      <c r="AZX9" s="3"/>
      <c r="AZY9" s="3"/>
      <c r="AZZ9" s="3"/>
      <c r="BAA9" s="3"/>
      <c r="BAB9" s="3"/>
      <c r="BAC9" s="3"/>
      <c r="BAD9" s="3"/>
      <c r="BAE9" s="3"/>
      <c r="BAF9" s="3"/>
      <c r="BAG9" s="3"/>
      <c r="BAH9" s="3"/>
      <c r="BAI9" s="3"/>
      <c r="BAJ9" s="3"/>
      <c r="BAK9" s="3"/>
      <c r="BAL9" s="3"/>
      <c r="BAM9" s="3"/>
      <c r="BAN9" s="3"/>
      <c r="BAO9" s="3"/>
      <c r="BAP9" s="3"/>
      <c r="BAQ9" s="3"/>
      <c r="BAR9" s="3"/>
      <c r="BAS9" s="3"/>
      <c r="BAT9" s="3"/>
      <c r="BAU9" s="3"/>
      <c r="BAV9" s="3"/>
      <c r="BAW9" s="3"/>
      <c r="BAX9" s="3"/>
      <c r="BAY9" s="3"/>
      <c r="BAZ9" s="3"/>
      <c r="BBA9" s="3"/>
      <c r="BBB9" s="3"/>
      <c r="BBC9" s="3"/>
      <c r="BBD9" s="3"/>
      <c r="BBE9" s="3"/>
      <c r="BBF9" s="3"/>
      <c r="BBG9" s="3"/>
      <c r="BBH9" s="3"/>
      <c r="BBI9" s="3"/>
      <c r="BBJ9" s="3"/>
      <c r="BBK9" s="3"/>
      <c r="BBL9" s="3"/>
      <c r="BBM9" s="3"/>
      <c r="BBN9" s="3"/>
      <c r="BBO9" s="3"/>
      <c r="BBP9" s="3"/>
      <c r="BBQ9" s="3"/>
      <c r="BBR9" s="3"/>
      <c r="BBS9" s="3"/>
      <c r="BBT9" s="3"/>
      <c r="BBU9" s="3"/>
      <c r="BBV9" s="3"/>
      <c r="BBW9" s="3"/>
      <c r="BBX9" s="3"/>
      <c r="BBY9" s="3"/>
      <c r="BBZ9" s="3"/>
      <c r="BCA9" s="3"/>
      <c r="BCB9" s="3"/>
      <c r="BCC9" s="3"/>
      <c r="BCD9" s="3"/>
      <c r="BCE9" s="3"/>
      <c r="BCF9" s="3"/>
      <c r="BCG9" s="3"/>
      <c r="BCH9" s="3"/>
      <c r="BCI9" s="3"/>
      <c r="BCJ9" s="3"/>
      <c r="BCK9" s="3"/>
      <c r="BCL9" s="3"/>
      <c r="BCM9" s="3"/>
      <c r="BCN9" s="3"/>
      <c r="BCO9" s="3"/>
      <c r="BCP9" s="3"/>
      <c r="BCQ9" s="3"/>
      <c r="BCR9" s="3"/>
      <c r="BCS9" s="3"/>
      <c r="BCT9" s="3"/>
      <c r="BCU9" s="3"/>
      <c r="BCV9" s="3"/>
      <c r="BCW9" s="3"/>
      <c r="BCX9" s="3"/>
      <c r="BCY9" s="3"/>
      <c r="BCZ9" s="3"/>
      <c r="BDA9" s="3"/>
      <c r="BDB9" s="3"/>
      <c r="BDC9" s="3"/>
      <c r="BDD9" s="3"/>
      <c r="BDE9" s="3"/>
      <c r="BDF9" s="3"/>
      <c r="BDG9" s="3"/>
      <c r="BDH9" s="3"/>
      <c r="BDI9" s="3"/>
      <c r="BDJ9" s="3"/>
      <c r="BDK9" s="3"/>
      <c r="BDL9" s="3"/>
      <c r="BDM9" s="3"/>
      <c r="BDN9" s="3"/>
      <c r="BDO9" s="3"/>
      <c r="BDP9" s="3"/>
      <c r="BDQ9" s="3"/>
      <c r="BDR9" s="3"/>
      <c r="BDS9" s="3"/>
      <c r="BDT9" s="3"/>
      <c r="BDU9" s="3"/>
      <c r="BDV9" s="3"/>
      <c r="BDW9" s="3"/>
      <c r="BDX9" s="3"/>
      <c r="BDY9" s="3"/>
      <c r="BDZ9" s="3"/>
      <c r="BEA9" s="3"/>
      <c r="BEB9" s="3"/>
      <c r="BEC9" s="3"/>
      <c r="BED9" s="3"/>
      <c r="BEE9" s="3"/>
      <c r="BEF9" s="3"/>
      <c r="BEG9" s="3"/>
      <c r="BEH9" s="3"/>
      <c r="BEI9" s="3"/>
      <c r="BEJ9" s="3"/>
      <c r="BEK9" s="3"/>
      <c r="BEL9" s="3"/>
      <c r="BEM9" s="3"/>
      <c r="BEN9" s="3"/>
      <c r="BEO9" s="3"/>
      <c r="BEP9" s="3"/>
      <c r="BEQ9" s="3"/>
      <c r="BER9" s="3"/>
      <c r="BES9" s="3"/>
      <c r="BET9" s="3"/>
      <c r="BEU9" s="3"/>
      <c r="BEV9" s="3"/>
      <c r="BEW9" s="3"/>
      <c r="BEX9" s="3"/>
      <c r="BEY9" s="3"/>
      <c r="BEZ9" s="3"/>
      <c r="BFA9" s="3"/>
      <c r="BFB9" s="3"/>
      <c r="BFC9" s="3"/>
      <c r="BFD9" s="3"/>
      <c r="BFE9" s="3"/>
      <c r="BFF9" s="3"/>
      <c r="BFG9" s="3"/>
      <c r="BFH9" s="3"/>
      <c r="BFI9" s="3"/>
      <c r="BFJ9" s="3"/>
      <c r="BFK9" s="3"/>
      <c r="BFL9" s="3"/>
      <c r="BFM9" s="3"/>
      <c r="BFN9" s="3"/>
      <c r="BFO9" s="3"/>
      <c r="BFP9" s="3"/>
      <c r="BFQ9" s="3"/>
      <c r="BFR9" s="3"/>
      <c r="BFS9" s="3"/>
      <c r="BFT9" s="3"/>
      <c r="BFU9" s="3"/>
      <c r="BFV9" s="3"/>
      <c r="BFW9" s="3"/>
      <c r="BFX9" s="3"/>
      <c r="BFY9" s="3"/>
      <c r="BFZ9" s="3"/>
      <c r="BGA9" s="3"/>
      <c r="BGB9" s="3"/>
      <c r="BGC9" s="3"/>
      <c r="BGD9" s="3"/>
      <c r="BGE9" s="3"/>
      <c r="BGF9" s="3"/>
      <c r="BGG9" s="3"/>
      <c r="BGH9" s="3"/>
      <c r="BGI9" s="3"/>
      <c r="BGJ9" s="3"/>
      <c r="BGK9" s="3"/>
      <c r="BGL9" s="3"/>
      <c r="BGM9" s="3"/>
      <c r="BGN9" s="3"/>
      <c r="BGO9" s="3"/>
      <c r="BGP9" s="3"/>
      <c r="BGQ9" s="3"/>
      <c r="BGR9" s="3"/>
      <c r="BGS9" s="3"/>
      <c r="BGT9" s="3"/>
      <c r="BGU9" s="3"/>
      <c r="BGV9" s="3"/>
      <c r="BGW9" s="3"/>
      <c r="BGX9" s="3"/>
      <c r="BGY9" s="3"/>
      <c r="BGZ9" s="3"/>
      <c r="BHA9" s="3"/>
      <c r="BHB9" s="3"/>
      <c r="BHC9" s="3"/>
      <c r="BHD9" s="3"/>
      <c r="BHE9" s="3"/>
      <c r="BHF9" s="3"/>
      <c r="BHG9" s="3"/>
      <c r="BHH9" s="3"/>
      <c r="BHI9" s="3"/>
      <c r="BHJ9" s="3"/>
      <c r="BHK9" s="3"/>
      <c r="BHL9" s="3"/>
      <c r="BHM9" s="3"/>
      <c r="BHN9" s="3"/>
      <c r="BHO9" s="3"/>
      <c r="BHP9" s="3"/>
      <c r="BHQ9" s="3"/>
      <c r="BHR9" s="3"/>
      <c r="BHS9" s="3"/>
      <c r="BHT9" s="3"/>
      <c r="BHU9" s="3"/>
      <c r="BHV9" s="3"/>
      <c r="BHW9" s="3"/>
      <c r="BHX9" s="3"/>
      <c r="BHY9" s="3"/>
      <c r="BHZ9" s="3"/>
      <c r="BIA9" s="3"/>
      <c r="BIB9" s="3"/>
      <c r="BIC9" s="3"/>
      <c r="BID9" s="3"/>
      <c r="BIE9" s="3"/>
      <c r="BIF9" s="3"/>
      <c r="BIG9" s="3"/>
      <c r="BIH9" s="3"/>
      <c r="BII9" s="3"/>
      <c r="BIJ9" s="3"/>
      <c r="BIK9" s="3"/>
      <c r="BIL9" s="3"/>
      <c r="BIM9" s="3"/>
      <c r="BIN9" s="3"/>
      <c r="BIO9" s="3"/>
      <c r="BIP9" s="3"/>
      <c r="BIQ9" s="3"/>
      <c r="BIR9" s="3"/>
      <c r="BIS9" s="3"/>
      <c r="BIT9" s="3"/>
      <c r="BIU9" s="3"/>
      <c r="BIV9" s="3"/>
      <c r="BIW9" s="3"/>
      <c r="BIX9" s="3"/>
      <c r="BIY9" s="3"/>
      <c r="BIZ9" s="3"/>
      <c r="BJA9" s="3"/>
      <c r="BJB9" s="3"/>
      <c r="BJC9" s="3"/>
      <c r="BJD9" s="3"/>
      <c r="BJE9" s="3"/>
      <c r="BJF9" s="3"/>
      <c r="BJG9" s="3"/>
      <c r="BJH9" s="3"/>
      <c r="BJI9" s="3"/>
      <c r="BJJ9" s="3"/>
      <c r="BJK9" s="3"/>
      <c r="BJL9" s="3"/>
      <c r="BJM9" s="3"/>
      <c r="BJN9" s="3"/>
      <c r="BJO9" s="3"/>
      <c r="BJP9" s="3"/>
      <c r="BJQ9" s="3"/>
      <c r="BJR9" s="3"/>
      <c r="BJS9" s="3"/>
      <c r="BJT9" s="3"/>
      <c r="BJU9" s="3"/>
      <c r="BJV9" s="3"/>
      <c r="BJW9" s="3"/>
      <c r="BJX9" s="3"/>
      <c r="BJY9" s="3"/>
      <c r="BJZ9" s="3"/>
      <c r="BKA9" s="3"/>
      <c r="BKB9" s="3"/>
      <c r="BKC9" s="3"/>
      <c r="BKD9" s="3"/>
      <c r="BKE9" s="3"/>
      <c r="BKF9" s="3"/>
      <c r="BKG9" s="3"/>
      <c r="BKH9" s="3"/>
      <c r="BKI9" s="3"/>
      <c r="BKJ9" s="3"/>
      <c r="BKK9" s="3"/>
      <c r="BKL9" s="3"/>
      <c r="BKM9" s="3"/>
      <c r="BKN9" s="3"/>
      <c r="BKO9" s="3"/>
      <c r="BKP9" s="3"/>
      <c r="BKQ9" s="3"/>
      <c r="BKR9" s="3"/>
      <c r="BKS9" s="3"/>
      <c r="BKT9" s="3"/>
      <c r="BKU9" s="3"/>
      <c r="BKV9" s="3"/>
      <c r="BKW9" s="3"/>
      <c r="BKX9" s="3"/>
      <c r="BKY9" s="3"/>
      <c r="BKZ9" s="3"/>
      <c r="BLA9" s="3"/>
      <c r="BLB9" s="3"/>
      <c r="BLC9" s="3"/>
      <c r="BLD9" s="3"/>
      <c r="BLE9" s="3"/>
      <c r="BLF9" s="3"/>
      <c r="BLG9" s="3"/>
      <c r="BLH9" s="3"/>
      <c r="BLI9" s="3"/>
      <c r="BLJ9" s="3"/>
      <c r="BLK9" s="3"/>
      <c r="BLL9" s="3"/>
      <c r="BLM9" s="3"/>
      <c r="BLN9" s="3"/>
      <c r="BLO9" s="3"/>
      <c r="BLP9" s="3"/>
      <c r="BLQ9" s="3"/>
      <c r="BLR9" s="3"/>
      <c r="BLS9" s="3"/>
      <c r="BLT9" s="3"/>
      <c r="BLU9" s="3"/>
      <c r="BLV9" s="3"/>
      <c r="BLW9" s="3"/>
      <c r="BLX9" s="3"/>
      <c r="BLY9" s="3"/>
      <c r="BLZ9" s="3"/>
      <c r="BMA9" s="3"/>
      <c r="BMB9" s="3"/>
      <c r="BMC9" s="3"/>
      <c r="BMD9" s="3"/>
      <c r="BME9" s="3"/>
      <c r="BMF9" s="3"/>
      <c r="BMG9" s="3"/>
      <c r="BMH9" s="3"/>
      <c r="BMI9" s="3"/>
      <c r="BMJ9" s="3"/>
      <c r="BMK9" s="3"/>
      <c r="BML9" s="3"/>
      <c r="BMM9" s="3"/>
      <c r="BMN9" s="3"/>
      <c r="BMO9" s="3"/>
      <c r="BMP9" s="3"/>
      <c r="BMQ9" s="3"/>
      <c r="BMR9" s="3"/>
      <c r="BMS9" s="3"/>
      <c r="BMT9" s="3"/>
      <c r="BMU9" s="3"/>
      <c r="BMV9" s="3"/>
      <c r="BMW9" s="3"/>
      <c r="BMX9" s="3"/>
      <c r="BMY9" s="3"/>
      <c r="BMZ9" s="3"/>
      <c r="BNA9" s="3"/>
      <c r="BNB9" s="3"/>
      <c r="BNC9" s="3"/>
      <c r="BND9" s="3"/>
      <c r="BNE9" s="3"/>
      <c r="BNF9" s="3"/>
      <c r="BNG9" s="3"/>
      <c r="BNH9" s="3"/>
      <c r="BNI9" s="3"/>
      <c r="BNJ9" s="3"/>
      <c r="BNK9" s="3"/>
      <c r="BNL9" s="3"/>
      <c r="BNM9" s="3"/>
      <c r="BNN9" s="3"/>
      <c r="BNO9" s="3"/>
      <c r="BNP9" s="3"/>
      <c r="BNQ9" s="3"/>
      <c r="BNR9" s="3"/>
      <c r="BNS9" s="3"/>
      <c r="BNT9" s="3"/>
      <c r="BNU9" s="3"/>
      <c r="BNV9" s="3"/>
      <c r="BNW9" s="3"/>
      <c r="BNX9" s="3"/>
      <c r="BNY9" s="3"/>
      <c r="BNZ9" s="3"/>
      <c r="BOA9" s="3"/>
      <c r="BOB9" s="3"/>
      <c r="BOC9" s="3"/>
      <c r="BOD9" s="3"/>
      <c r="BOE9" s="3"/>
      <c r="BOF9" s="3"/>
      <c r="BOG9" s="3"/>
      <c r="BOH9" s="3"/>
      <c r="BOI9" s="3"/>
      <c r="BOJ9" s="3"/>
      <c r="BOK9" s="3"/>
      <c r="BOL9" s="3"/>
      <c r="BOM9" s="3"/>
      <c r="BON9" s="3"/>
      <c r="BOO9" s="3"/>
      <c r="BOP9" s="3"/>
      <c r="BOQ9" s="3"/>
      <c r="BOR9" s="3"/>
      <c r="BOS9" s="3"/>
      <c r="BOT9" s="3"/>
      <c r="BOU9" s="3"/>
      <c r="BOV9" s="3"/>
      <c r="BOW9" s="3"/>
      <c r="BOX9" s="3"/>
      <c r="BOY9" s="3"/>
      <c r="BOZ9" s="3"/>
      <c r="BPA9" s="3"/>
      <c r="BPB9" s="3"/>
      <c r="BPC9" s="3"/>
      <c r="BPD9" s="3"/>
      <c r="BPE9" s="3"/>
      <c r="BPF9" s="3"/>
      <c r="BPG9" s="3"/>
      <c r="BPH9" s="3"/>
      <c r="BPI9" s="3"/>
      <c r="BPJ9" s="3"/>
      <c r="BPK9" s="3"/>
      <c r="BPL9" s="3"/>
      <c r="BPM9" s="3"/>
      <c r="BPN9" s="3"/>
      <c r="BPO9" s="3"/>
      <c r="BPP9" s="3"/>
      <c r="BPQ9" s="3"/>
      <c r="BPR9" s="3"/>
      <c r="BPS9" s="3"/>
      <c r="BPT9" s="3"/>
      <c r="BPU9" s="3"/>
      <c r="BPV9" s="3"/>
      <c r="BPW9" s="3"/>
      <c r="BPX9" s="3"/>
      <c r="BPY9" s="3"/>
      <c r="BPZ9" s="3"/>
      <c r="BQA9" s="3"/>
      <c r="BQB9" s="3"/>
      <c r="BQC9" s="3"/>
      <c r="BQD9" s="3"/>
      <c r="BQE9" s="3"/>
      <c r="BQF9" s="3"/>
      <c r="BQG9" s="3"/>
      <c r="BQH9" s="3"/>
      <c r="BQI9" s="3"/>
      <c r="BQJ9" s="3"/>
      <c r="BQK9" s="3"/>
      <c r="BQL9" s="3"/>
      <c r="BQM9" s="3"/>
      <c r="BQN9" s="3"/>
      <c r="BQO9" s="3"/>
      <c r="BQP9" s="3"/>
      <c r="BQQ9" s="3"/>
      <c r="BQR9" s="3"/>
      <c r="BQS9" s="3"/>
      <c r="BQT9" s="3"/>
      <c r="BQU9" s="3"/>
      <c r="BQV9" s="3"/>
      <c r="BQW9" s="3"/>
      <c r="BQX9" s="3"/>
      <c r="BQY9" s="3"/>
      <c r="BQZ9" s="3"/>
      <c r="BRA9" s="3"/>
      <c r="BRB9" s="3"/>
      <c r="BRC9" s="3"/>
      <c r="BRD9" s="3"/>
      <c r="BRE9" s="3"/>
      <c r="BRF9" s="3"/>
      <c r="BRG9" s="3"/>
      <c r="BRH9" s="3"/>
      <c r="BRI9" s="3"/>
      <c r="BRJ9" s="3"/>
      <c r="BRK9" s="3"/>
      <c r="BRL9" s="3"/>
      <c r="BRM9" s="3"/>
      <c r="BRN9" s="3"/>
      <c r="BRO9" s="3"/>
      <c r="BRP9" s="3"/>
      <c r="BRQ9" s="3"/>
      <c r="BRR9" s="3"/>
      <c r="BRS9" s="3"/>
      <c r="BRT9" s="3"/>
      <c r="BRU9" s="3"/>
      <c r="BRV9" s="3"/>
      <c r="BRW9" s="3"/>
      <c r="BRX9" s="3"/>
      <c r="BRY9" s="3"/>
      <c r="BRZ9" s="3"/>
      <c r="BSA9" s="3"/>
      <c r="BSB9" s="3"/>
      <c r="BSC9" s="3"/>
      <c r="BSD9" s="3"/>
      <c r="BSE9" s="3"/>
      <c r="BSF9" s="3"/>
      <c r="BSG9" s="3"/>
      <c r="BSH9" s="3"/>
      <c r="BSI9" s="3"/>
      <c r="BSJ9" s="3"/>
      <c r="BSK9" s="3"/>
      <c r="BSL9" s="3"/>
      <c r="BSM9" s="3"/>
      <c r="BSN9" s="3"/>
      <c r="BSO9" s="3"/>
      <c r="BSP9" s="3"/>
      <c r="BSQ9" s="3"/>
      <c r="BSR9" s="3"/>
      <c r="BSS9" s="3"/>
      <c r="BST9" s="3"/>
      <c r="BSU9" s="3"/>
      <c r="BSV9" s="3"/>
      <c r="BSW9" s="3"/>
      <c r="BSX9" s="3"/>
      <c r="BSY9" s="3"/>
      <c r="BSZ9" s="3"/>
      <c r="BTA9" s="3"/>
      <c r="BTB9" s="3"/>
      <c r="BTC9" s="3"/>
      <c r="BTD9" s="3"/>
      <c r="BTE9" s="3"/>
      <c r="BTF9" s="3"/>
      <c r="BTG9" s="3"/>
      <c r="BTH9" s="3"/>
      <c r="BTI9" s="3"/>
      <c r="BTJ9" s="3"/>
      <c r="BTK9" s="3"/>
      <c r="BTL9" s="3"/>
      <c r="BTM9" s="3"/>
      <c r="BTN9" s="3"/>
      <c r="BTO9" s="3"/>
      <c r="BTP9" s="3"/>
      <c r="BTQ9" s="3"/>
      <c r="BTR9" s="3"/>
      <c r="BTS9" s="3"/>
      <c r="BTT9" s="3"/>
      <c r="BTU9" s="3"/>
      <c r="BTV9" s="3"/>
      <c r="BTW9" s="3"/>
      <c r="BTX9" s="3"/>
      <c r="BTY9" s="3"/>
      <c r="BTZ9" s="3"/>
      <c r="BUA9" s="3"/>
      <c r="BUB9" s="3"/>
      <c r="BUC9" s="3"/>
      <c r="BUD9" s="3"/>
      <c r="BUE9" s="3"/>
      <c r="BUF9" s="3"/>
      <c r="BUG9" s="3"/>
      <c r="BUH9" s="3"/>
      <c r="BUI9" s="3"/>
      <c r="BUJ9" s="3"/>
      <c r="BUK9" s="3"/>
      <c r="BUL9" s="3"/>
      <c r="BUM9" s="3"/>
      <c r="BUN9" s="3"/>
      <c r="BUO9" s="3"/>
      <c r="BUP9" s="3"/>
      <c r="BUQ9" s="3"/>
      <c r="BUR9" s="3"/>
      <c r="BUS9" s="3"/>
      <c r="BUT9" s="3"/>
      <c r="BUU9" s="3"/>
      <c r="BUV9" s="3"/>
      <c r="BUW9" s="3"/>
      <c r="BUX9" s="3"/>
      <c r="BUY9" s="3"/>
      <c r="BUZ9" s="3"/>
      <c r="BVA9" s="3"/>
      <c r="BVB9" s="3"/>
      <c r="BVC9" s="3"/>
      <c r="BVD9" s="3"/>
      <c r="BVE9" s="3"/>
      <c r="BVF9" s="3"/>
      <c r="BVG9" s="3"/>
      <c r="BVH9" s="3"/>
      <c r="BVI9" s="3"/>
      <c r="BVJ9" s="3"/>
      <c r="BVK9" s="3"/>
      <c r="BVL9" s="3"/>
      <c r="BVM9" s="3"/>
      <c r="BVN9" s="3"/>
      <c r="BVO9" s="3"/>
      <c r="BVP9" s="3"/>
      <c r="BVQ9" s="3"/>
      <c r="BVR9" s="3"/>
      <c r="BVS9" s="3"/>
      <c r="BVT9" s="3"/>
      <c r="BVU9" s="3"/>
      <c r="BVV9" s="3"/>
      <c r="BVW9" s="3"/>
      <c r="BVX9" s="3"/>
      <c r="BVY9" s="3"/>
      <c r="BVZ9" s="3"/>
      <c r="BWA9" s="3"/>
      <c r="BWB9" s="3"/>
      <c r="BWC9" s="3"/>
      <c r="BWD9" s="3"/>
      <c r="BWE9" s="3"/>
      <c r="BWF9" s="3"/>
      <c r="BWG9" s="3"/>
      <c r="BWH9" s="3"/>
      <c r="BWI9" s="3"/>
      <c r="BWJ9" s="3"/>
      <c r="BWK9" s="3"/>
      <c r="BWL9" s="3"/>
      <c r="BWM9" s="3"/>
      <c r="BWN9" s="3"/>
      <c r="BWO9" s="3"/>
      <c r="BWP9" s="3"/>
      <c r="BWQ9" s="3"/>
      <c r="BWR9" s="3"/>
      <c r="BWS9" s="3"/>
      <c r="BWT9" s="3"/>
      <c r="BWU9" s="3"/>
      <c r="BWV9" s="3"/>
      <c r="BWW9" s="3"/>
      <c r="BWX9" s="3"/>
      <c r="BWY9" s="3"/>
      <c r="BWZ9" s="3"/>
      <c r="BXA9" s="3"/>
      <c r="BXB9" s="3"/>
      <c r="BXC9" s="3"/>
      <c r="BXD9" s="3"/>
      <c r="BXE9" s="3"/>
      <c r="BXF9" s="3"/>
      <c r="BXG9" s="3"/>
      <c r="BXH9" s="3"/>
      <c r="BXI9" s="3"/>
      <c r="BXJ9" s="3"/>
      <c r="BXK9" s="3"/>
      <c r="BXL9" s="3"/>
      <c r="BXM9" s="3"/>
      <c r="BXN9" s="3"/>
      <c r="BXO9" s="3"/>
      <c r="BXP9" s="3"/>
      <c r="BXQ9" s="3"/>
      <c r="BXR9" s="3"/>
      <c r="BXS9" s="3"/>
      <c r="BXT9" s="3"/>
      <c r="BXU9" s="3"/>
      <c r="BXV9" s="3"/>
      <c r="BXW9" s="3"/>
      <c r="BXX9" s="3"/>
      <c r="BXY9" s="3"/>
      <c r="BXZ9" s="3"/>
      <c r="BYA9" s="3"/>
      <c r="BYB9" s="3"/>
      <c r="BYC9" s="3"/>
      <c r="BYD9" s="3"/>
      <c r="BYE9" s="3"/>
      <c r="BYF9" s="3"/>
      <c r="BYG9" s="3"/>
      <c r="BYH9" s="3"/>
      <c r="BYI9" s="3"/>
      <c r="BYJ9" s="3"/>
      <c r="BYK9" s="3"/>
      <c r="BYL9" s="3"/>
      <c r="BYM9" s="3"/>
      <c r="BYN9" s="3"/>
      <c r="BYO9" s="3"/>
      <c r="BYP9" s="3"/>
      <c r="BYQ9" s="3"/>
      <c r="BYR9" s="3"/>
      <c r="BYS9" s="3"/>
      <c r="BYT9" s="3"/>
      <c r="BYU9" s="3"/>
      <c r="BYV9" s="3"/>
      <c r="BYW9" s="3"/>
      <c r="BYX9" s="3"/>
      <c r="BYY9" s="3"/>
      <c r="BYZ9" s="3"/>
      <c r="BZA9" s="3"/>
      <c r="BZB9" s="3"/>
      <c r="BZC9" s="3"/>
      <c r="BZD9" s="3"/>
      <c r="BZE9" s="3"/>
      <c r="BZF9" s="3"/>
      <c r="BZG9" s="3"/>
      <c r="BZH9" s="3"/>
      <c r="BZI9" s="3"/>
      <c r="BZJ9" s="3"/>
      <c r="BZK9" s="3"/>
      <c r="BZL9" s="3"/>
      <c r="BZM9" s="3"/>
      <c r="BZN9" s="3"/>
      <c r="BZO9" s="3"/>
      <c r="BZP9" s="3"/>
      <c r="BZQ9" s="3"/>
      <c r="BZR9" s="3"/>
      <c r="BZS9" s="3"/>
      <c r="BZT9" s="3"/>
      <c r="BZU9" s="3"/>
      <c r="BZV9" s="3"/>
      <c r="BZW9" s="3"/>
      <c r="BZX9" s="3"/>
      <c r="BZY9" s="3"/>
      <c r="BZZ9" s="3"/>
      <c r="CAA9" s="3"/>
      <c r="CAB9" s="3"/>
      <c r="CAC9" s="3"/>
      <c r="CAD9" s="3"/>
      <c r="CAE9" s="3"/>
      <c r="CAF9" s="3"/>
      <c r="CAG9" s="3"/>
      <c r="CAH9" s="3"/>
      <c r="CAI9" s="3"/>
      <c r="CAJ9" s="3"/>
      <c r="CAK9" s="3"/>
      <c r="CAL9" s="3"/>
      <c r="CAM9" s="3"/>
      <c r="CAN9" s="3"/>
      <c r="CAO9" s="3"/>
      <c r="CAP9" s="3"/>
      <c r="CAQ9" s="3"/>
      <c r="CAR9" s="3"/>
      <c r="CAS9" s="3"/>
      <c r="CAT9" s="3"/>
      <c r="CAU9" s="3"/>
      <c r="CAV9" s="3"/>
      <c r="CAW9" s="3"/>
      <c r="CAX9" s="3"/>
      <c r="CAY9" s="3"/>
      <c r="CAZ9" s="3"/>
      <c r="CBA9" s="3"/>
      <c r="CBB9" s="3"/>
      <c r="CBC9" s="3"/>
      <c r="CBD9" s="3"/>
      <c r="CBE9" s="3"/>
      <c r="CBF9" s="3"/>
      <c r="CBG9" s="3"/>
      <c r="CBH9" s="3"/>
      <c r="CBI9" s="3"/>
      <c r="CBJ9" s="3"/>
      <c r="CBK9" s="3"/>
      <c r="CBL9" s="3"/>
      <c r="CBM9" s="3"/>
      <c r="CBN9" s="3"/>
      <c r="CBO9" s="3"/>
      <c r="CBP9" s="3"/>
      <c r="CBQ9" s="3"/>
      <c r="CBR9" s="3"/>
      <c r="CBS9" s="3"/>
      <c r="CBT9" s="3"/>
      <c r="CBU9" s="3"/>
      <c r="CBV9" s="3"/>
      <c r="CBW9" s="3"/>
      <c r="CBX9" s="3"/>
      <c r="CBY9" s="3"/>
      <c r="CBZ9" s="3"/>
      <c r="CCA9" s="3"/>
      <c r="CCB9" s="3"/>
      <c r="CCC9" s="3"/>
      <c r="CCD9" s="3"/>
      <c r="CCE9" s="3"/>
      <c r="CCF9" s="3"/>
      <c r="CCG9" s="3"/>
      <c r="CCH9" s="3"/>
      <c r="CCI9" s="3"/>
      <c r="CCJ9" s="3"/>
      <c r="CCK9" s="3"/>
      <c r="CCL9" s="3"/>
      <c r="CCM9" s="3"/>
      <c r="CCN9" s="3"/>
      <c r="CCO9" s="3"/>
      <c r="CCP9" s="3"/>
      <c r="CCQ9" s="3"/>
      <c r="CCR9" s="3"/>
      <c r="CCS9" s="3"/>
      <c r="CCT9" s="3"/>
      <c r="CCU9" s="3"/>
      <c r="CCV9" s="3"/>
      <c r="CCW9" s="3"/>
      <c r="CCX9" s="3"/>
      <c r="CCY9" s="3"/>
      <c r="CCZ9" s="3"/>
      <c r="CDA9" s="3"/>
      <c r="CDB9" s="3"/>
      <c r="CDC9" s="3"/>
      <c r="CDD9" s="3"/>
      <c r="CDE9" s="3"/>
      <c r="CDF9" s="3"/>
      <c r="CDG9" s="3"/>
      <c r="CDH9" s="3"/>
      <c r="CDI9" s="3"/>
      <c r="CDJ9" s="3"/>
      <c r="CDK9" s="3"/>
      <c r="CDL9" s="3"/>
      <c r="CDM9" s="3"/>
      <c r="CDN9" s="3"/>
      <c r="CDO9" s="3"/>
      <c r="CDP9" s="3"/>
      <c r="CDQ9" s="3"/>
      <c r="CDR9" s="3"/>
      <c r="CDS9" s="3"/>
      <c r="CDT9" s="3"/>
      <c r="CDU9" s="3"/>
      <c r="CDV9" s="3"/>
      <c r="CDW9" s="3"/>
      <c r="CDX9" s="3"/>
      <c r="CDY9" s="3"/>
      <c r="CDZ9" s="3"/>
      <c r="CEA9" s="3"/>
      <c r="CEB9" s="3"/>
      <c r="CEC9" s="3"/>
      <c r="CED9" s="3"/>
      <c r="CEE9" s="3"/>
      <c r="CEF9" s="3"/>
      <c r="CEG9" s="3"/>
      <c r="CEH9" s="3"/>
      <c r="CEI9" s="3"/>
      <c r="CEJ9" s="3"/>
      <c r="CEK9" s="3"/>
      <c r="CEL9" s="3"/>
      <c r="CEM9" s="3"/>
      <c r="CEN9" s="3"/>
      <c r="CEO9" s="3"/>
      <c r="CEP9" s="3"/>
      <c r="CEQ9" s="3"/>
      <c r="CER9" s="3"/>
      <c r="CES9" s="3"/>
      <c r="CET9" s="3"/>
      <c r="CEU9" s="3"/>
      <c r="CEV9" s="3"/>
      <c r="CEW9" s="3"/>
      <c r="CEX9" s="3"/>
      <c r="CEY9" s="3"/>
      <c r="CEZ9" s="3"/>
      <c r="CFA9" s="3"/>
      <c r="CFB9" s="3"/>
      <c r="CFC9" s="3"/>
      <c r="CFD9" s="3"/>
      <c r="CFE9" s="3"/>
      <c r="CFF9" s="3"/>
      <c r="CFG9" s="3"/>
      <c r="CFH9" s="3"/>
      <c r="CFI9" s="3"/>
      <c r="CFJ9" s="3"/>
      <c r="CFK9" s="3"/>
      <c r="CFL9" s="3"/>
      <c r="CFM9" s="3"/>
      <c r="CFN9" s="3"/>
      <c r="CFO9" s="3"/>
      <c r="CFP9" s="3"/>
      <c r="CFQ9" s="3"/>
      <c r="CFR9" s="3"/>
      <c r="CFS9" s="3"/>
      <c r="CFT9" s="3"/>
      <c r="CFU9" s="3"/>
      <c r="CFV9" s="3"/>
      <c r="CFW9" s="3"/>
      <c r="CFX9" s="3"/>
      <c r="CFY9" s="3"/>
      <c r="CFZ9" s="3"/>
      <c r="CGA9" s="3"/>
      <c r="CGB9" s="3"/>
      <c r="CGC9" s="3"/>
      <c r="CGD9" s="3"/>
      <c r="CGE9" s="3"/>
      <c r="CGF9" s="3"/>
      <c r="CGG9" s="3"/>
      <c r="CGH9" s="3"/>
      <c r="CGI9" s="3"/>
      <c r="CGJ9" s="3"/>
      <c r="CGK9" s="3"/>
      <c r="CGL9" s="3"/>
      <c r="CGM9" s="3"/>
      <c r="CGN9" s="3"/>
      <c r="CGO9" s="3"/>
      <c r="CGP9" s="3"/>
      <c r="CGQ9" s="3"/>
      <c r="CGR9" s="3"/>
      <c r="CGS9" s="3"/>
      <c r="CGT9" s="3"/>
      <c r="CGU9" s="3"/>
      <c r="CGV9" s="3"/>
      <c r="CGW9" s="3"/>
      <c r="CGX9" s="3"/>
      <c r="CGY9" s="3"/>
      <c r="CGZ9" s="3"/>
      <c r="CHA9" s="3"/>
      <c r="CHB9" s="3"/>
      <c r="CHC9" s="3"/>
      <c r="CHD9" s="3"/>
      <c r="CHE9" s="3"/>
      <c r="CHF9" s="3"/>
      <c r="CHG9" s="3"/>
      <c r="CHH9" s="3"/>
      <c r="CHI9" s="3"/>
      <c r="CHJ9" s="3"/>
      <c r="CHK9" s="3"/>
      <c r="CHL9" s="3"/>
      <c r="CHM9" s="3"/>
      <c r="CHN9" s="3"/>
      <c r="CHO9" s="3"/>
      <c r="CHP9" s="3"/>
      <c r="CHQ9" s="3"/>
      <c r="CHR9" s="3"/>
      <c r="CHS9" s="3"/>
      <c r="CHT9" s="3"/>
      <c r="CHU9" s="3"/>
      <c r="CHV9" s="3"/>
      <c r="CHW9" s="3"/>
      <c r="CHX9" s="3"/>
      <c r="CHY9" s="3"/>
      <c r="CHZ9" s="3"/>
      <c r="CIA9" s="3"/>
      <c r="CIB9" s="3"/>
      <c r="CIC9" s="3"/>
      <c r="CID9" s="3"/>
      <c r="CIE9" s="3"/>
      <c r="CIF9" s="3"/>
      <c r="CIG9" s="3"/>
      <c r="CIH9" s="3"/>
      <c r="CII9" s="3"/>
      <c r="CIJ9" s="3"/>
      <c r="CIK9" s="3"/>
      <c r="CIL9" s="3"/>
      <c r="CIM9" s="3"/>
      <c r="CIN9" s="3"/>
      <c r="CIO9" s="3"/>
      <c r="CIP9" s="3"/>
      <c r="CIQ9" s="3"/>
      <c r="CIR9" s="3"/>
      <c r="CIS9" s="3"/>
      <c r="CIT9" s="3"/>
      <c r="CIU9" s="3"/>
      <c r="CIV9" s="3"/>
      <c r="CIW9" s="3"/>
      <c r="CIX9" s="3"/>
      <c r="CIY9" s="3"/>
      <c r="CIZ9" s="3"/>
      <c r="CJA9" s="3"/>
      <c r="CJB9" s="3"/>
      <c r="CJC9" s="3"/>
      <c r="CJD9" s="3"/>
      <c r="CJE9" s="3"/>
      <c r="CJF9" s="3"/>
      <c r="CJG9" s="3"/>
      <c r="CJH9" s="3"/>
      <c r="CJI9" s="3"/>
      <c r="CJJ9" s="3"/>
      <c r="CJK9" s="3"/>
      <c r="CJL9" s="3"/>
      <c r="CJM9" s="3"/>
      <c r="CJN9" s="3"/>
      <c r="CJO9" s="3"/>
      <c r="CJP9" s="3"/>
      <c r="CJQ9" s="3"/>
      <c r="CJR9" s="3"/>
      <c r="CJS9" s="3"/>
      <c r="CJT9" s="3"/>
      <c r="CJU9" s="3"/>
      <c r="CJV9" s="3"/>
      <c r="CJW9" s="3"/>
      <c r="CJX9" s="3"/>
      <c r="CJY9" s="3"/>
      <c r="CJZ9" s="3"/>
      <c r="CKA9" s="3"/>
      <c r="CKB9" s="3"/>
      <c r="CKC9" s="3"/>
      <c r="CKD9" s="3"/>
      <c r="CKE9" s="3"/>
      <c r="CKF9" s="3"/>
      <c r="CKG9" s="3"/>
      <c r="CKH9" s="3"/>
      <c r="CKI9" s="3"/>
      <c r="CKJ9" s="3"/>
      <c r="CKK9" s="3"/>
      <c r="CKL9" s="3"/>
      <c r="CKM9" s="3"/>
      <c r="CKN9" s="3"/>
      <c r="CKO9" s="3"/>
      <c r="CKP9" s="3"/>
      <c r="CKQ9" s="3"/>
      <c r="CKR9" s="3"/>
      <c r="CKS9" s="3"/>
      <c r="CKT9" s="3"/>
      <c r="CKU9" s="3"/>
      <c r="CKV9" s="3"/>
      <c r="CKW9" s="3"/>
      <c r="CKX9" s="3"/>
      <c r="CKY9" s="3"/>
      <c r="CKZ9" s="3"/>
      <c r="CLA9" s="3"/>
      <c r="CLB9" s="3"/>
      <c r="CLC9" s="3"/>
      <c r="CLD9" s="3"/>
      <c r="CLE9" s="3"/>
      <c r="CLF9" s="3"/>
      <c r="CLG9" s="3"/>
      <c r="CLH9" s="3"/>
      <c r="CLI9" s="3"/>
      <c r="CLJ9" s="3"/>
      <c r="CLK9" s="3"/>
      <c r="CLL9" s="3"/>
      <c r="CLM9" s="3"/>
      <c r="CLN9" s="3"/>
      <c r="CLO9" s="3"/>
      <c r="CLP9" s="3"/>
      <c r="CLQ9" s="3"/>
      <c r="CLR9" s="3"/>
      <c r="CLS9" s="3"/>
      <c r="CLT9" s="3"/>
      <c r="CLU9" s="3"/>
      <c r="CLV9" s="3"/>
      <c r="CLW9" s="3"/>
      <c r="CLX9" s="3"/>
      <c r="CLY9" s="3"/>
      <c r="CLZ9" s="3"/>
      <c r="CMA9" s="3"/>
      <c r="CMB9" s="3"/>
      <c r="CMC9" s="3"/>
      <c r="CMD9" s="3"/>
      <c r="CME9" s="3"/>
      <c r="CMF9" s="3"/>
      <c r="CMG9" s="3"/>
      <c r="CMH9" s="3"/>
      <c r="CMI9" s="3"/>
      <c r="CMJ9" s="3"/>
      <c r="CMK9" s="3"/>
      <c r="CML9" s="3"/>
      <c r="CMM9" s="3"/>
      <c r="CMN9" s="3"/>
      <c r="CMO9" s="3"/>
      <c r="CMP9" s="3"/>
      <c r="CMQ9" s="3"/>
      <c r="CMR9" s="3"/>
      <c r="CMS9" s="3"/>
      <c r="CMT9" s="3"/>
      <c r="CMU9" s="3"/>
      <c r="CMV9" s="3"/>
      <c r="CMW9" s="3"/>
      <c r="CMX9" s="3"/>
      <c r="CMY9" s="3"/>
      <c r="CMZ9" s="3"/>
      <c r="CNA9" s="3"/>
      <c r="CNB9" s="3"/>
      <c r="CNC9" s="3"/>
      <c r="CND9" s="3"/>
      <c r="CNE9" s="3"/>
      <c r="CNF9" s="3"/>
      <c r="CNG9" s="3"/>
      <c r="CNH9" s="3"/>
      <c r="CNI9" s="3"/>
      <c r="CNJ9" s="3"/>
      <c r="CNK9" s="3"/>
      <c r="CNL9" s="3"/>
      <c r="CNM9" s="3"/>
      <c r="CNN9" s="3"/>
      <c r="CNO9" s="3"/>
      <c r="CNP9" s="3"/>
      <c r="CNQ9" s="3"/>
      <c r="CNR9" s="3"/>
      <c r="CNS9" s="3"/>
      <c r="CNT9" s="3"/>
      <c r="CNU9" s="3"/>
      <c r="CNV9" s="3"/>
      <c r="CNW9" s="3"/>
      <c r="CNX9" s="3"/>
      <c r="CNY9" s="3"/>
      <c r="CNZ9" s="3"/>
      <c r="COA9" s="3"/>
      <c r="COB9" s="3"/>
      <c r="COC9" s="3"/>
      <c r="COD9" s="3"/>
      <c r="COE9" s="3"/>
      <c r="COF9" s="3"/>
      <c r="COG9" s="3"/>
      <c r="COH9" s="3"/>
      <c r="COI9" s="3"/>
      <c r="COJ9" s="3"/>
      <c r="COK9" s="3"/>
      <c r="COL9" s="3"/>
      <c r="COM9" s="3"/>
      <c r="CON9" s="3"/>
      <c r="COO9" s="3"/>
      <c r="COP9" s="3"/>
      <c r="COQ9" s="3"/>
      <c r="COR9" s="3"/>
      <c r="COS9" s="3"/>
      <c r="COT9" s="3"/>
      <c r="COU9" s="3"/>
      <c r="COV9" s="3"/>
      <c r="COW9" s="3"/>
      <c r="COX9" s="3"/>
      <c r="COY9" s="3"/>
      <c r="COZ9" s="3"/>
      <c r="CPA9" s="3"/>
      <c r="CPB9" s="3"/>
      <c r="CPC9" s="3"/>
      <c r="CPD9" s="3"/>
      <c r="CPE9" s="3"/>
      <c r="CPF9" s="3"/>
      <c r="CPG9" s="3"/>
      <c r="CPH9" s="3"/>
      <c r="CPI9" s="3"/>
      <c r="CPJ9" s="3"/>
      <c r="CPK9" s="3"/>
      <c r="CPL9" s="3"/>
      <c r="CPM9" s="3"/>
      <c r="CPN9" s="3"/>
      <c r="CPO9" s="3"/>
      <c r="CPP9" s="3"/>
      <c r="CPQ9" s="3"/>
      <c r="CPR9" s="3"/>
      <c r="CPS9" s="3"/>
      <c r="CPT9" s="3"/>
      <c r="CPU9" s="3"/>
      <c r="CPV9" s="3"/>
      <c r="CPW9" s="3"/>
      <c r="CPX9" s="3"/>
      <c r="CPY9" s="3"/>
      <c r="CPZ9" s="3"/>
      <c r="CQA9" s="3"/>
      <c r="CQB9" s="3"/>
      <c r="CQC9" s="3"/>
      <c r="CQD9" s="3"/>
      <c r="CQE9" s="3"/>
      <c r="CQF9" s="3"/>
      <c r="CQG9" s="3"/>
      <c r="CQH9" s="3"/>
      <c r="CQI9" s="3"/>
      <c r="CQJ9" s="3"/>
      <c r="CQK9" s="3"/>
      <c r="CQL9" s="3"/>
      <c r="CQM9" s="3"/>
      <c r="CQN9" s="3"/>
      <c r="CQO9" s="3"/>
      <c r="CQP9" s="3"/>
      <c r="CQQ9" s="3"/>
      <c r="CQR9" s="3"/>
      <c r="CQS9" s="3"/>
      <c r="CQT9" s="3"/>
      <c r="CQU9" s="3"/>
      <c r="CQV9" s="3"/>
      <c r="CQW9" s="3"/>
      <c r="CQX9" s="3"/>
      <c r="CQY9" s="3"/>
      <c r="CQZ9" s="3"/>
      <c r="CRA9" s="3"/>
      <c r="CRB9" s="3"/>
      <c r="CRC9" s="3"/>
      <c r="CRD9" s="3"/>
      <c r="CRE9" s="3"/>
      <c r="CRF9" s="3"/>
      <c r="CRG9" s="3"/>
      <c r="CRH9" s="3"/>
      <c r="CRI9" s="3"/>
      <c r="CRJ9" s="3"/>
      <c r="CRK9" s="3"/>
      <c r="CRL9" s="3"/>
      <c r="CRM9" s="3"/>
      <c r="CRN9" s="3"/>
      <c r="CRO9" s="3"/>
      <c r="CRP9" s="3"/>
      <c r="CRQ9" s="3"/>
      <c r="CRR9" s="3"/>
      <c r="CRS9" s="3"/>
      <c r="CRT9" s="3"/>
      <c r="CRU9" s="3"/>
      <c r="CRV9" s="3"/>
      <c r="CRW9" s="3"/>
      <c r="CRX9" s="3"/>
      <c r="CRY9" s="3"/>
      <c r="CRZ9" s="3"/>
      <c r="CSA9" s="3"/>
      <c r="CSB9" s="3"/>
      <c r="CSC9" s="3"/>
      <c r="CSD9" s="3"/>
      <c r="CSE9" s="3"/>
      <c r="CSF9" s="3"/>
      <c r="CSG9" s="3"/>
      <c r="CSH9" s="3"/>
      <c r="CSI9" s="3"/>
      <c r="CSJ9" s="3"/>
      <c r="CSK9" s="3"/>
      <c r="CSL9" s="3"/>
      <c r="CSM9" s="3"/>
      <c r="CSN9" s="3"/>
      <c r="CSO9" s="3"/>
      <c r="CSP9" s="3"/>
      <c r="CSQ9" s="3"/>
      <c r="CSR9" s="3"/>
      <c r="CSS9" s="3"/>
      <c r="CST9" s="3"/>
      <c r="CSU9" s="3"/>
      <c r="CSV9" s="3"/>
      <c r="CSW9" s="3"/>
      <c r="CSX9" s="3"/>
      <c r="CSY9" s="3"/>
      <c r="CSZ9" s="3"/>
      <c r="CTA9" s="3"/>
      <c r="CTB9" s="3"/>
      <c r="CTC9" s="3"/>
      <c r="CTD9" s="3"/>
      <c r="CTE9" s="3"/>
      <c r="CTF9" s="3"/>
      <c r="CTG9" s="3"/>
      <c r="CTH9" s="3"/>
      <c r="CTI9" s="3"/>
      <c r="CTJ9" s="3"/>
      <c r="CTK9" s="3"/>
      <c r="CTL9" s="3"/>
      <c r="CTM9" s="3"/>
      <c r="CTN9" s="3"/>
      <c r="CTO9" s="3"/>
      <c r="CTP9" s="3"/>
      <c r="CTQ9" s="3"/>
      <c r="CTR9" s="3"/>
      <c r="CTS9" s="3"/>
      <c r="CTT9" s="3"/>
      <c r="CTU9" s="3"/>
      <c r="CTV9" s="3"/>
      <c r="CTW9" s="3"/>
      <c r="CTX9" s="3"/>
      <c r="CTY9" s="3"/>
      <c r="CTZ9" s="3"/>
      <c r="CUA9" s="3"/>
      <c r="CUB9" s="3"/>
      <c r="CUC9" s="3"/>
      <c r="CUD9" s="3"/>
      <c r="CUE9" s="3"/>
      <c r="CUF9" s="3"/>
      <c r="CUG9" s="3"/>
      <c r="CUH9" s="3"/>
      <c r="CUI9" s="3"/>
      <c r="CUJ9" s="3"/>
      <c r="CUK9" s="3"/>
      <c r="CUL9" s="3"/>
      <c r="CUM9" s="3"/>
      <c r="CUN9" s="3"/>
      <c r="CUO9" s="3"/>
      <c r="CUP9" s="3"/>
      <c r="CUQ9" s="3"/>
      <c r="CUR9" s="3"/>
      <c r="CUS9" s="3"/>
      <c r="CUT9" s="3"/>
      <c r="CUU9" s="3"/>
      <c r="CUV9" s="3"/>
      <c r="CUW9" s="3"/>
      <c r="CUX9" s="3"/>
      <c r="CUY9" s="3"/>
      <c r="CUZ9" s="3"/>
      <c r="CVA9" s="3"/>
      <c r="CVB9" s="3"/>
      <c r="CVC9" s="3"/>
      <c r="CVD9" s="3"/>
      <c r="CVE9" s="3"/>
      <c r="CVF9" s="3"/>
      <c r="CVG9" s="3"/>
      <c r="CVH9" s="3"/>
      <c r="CVI9" s="3"/>
      <c r="CVJ9" s="3"/>
      <c r="CVK9" s="3"/>
      <c r="CVL9" s="3"/>
      <c r="CVM9" s="3"/>
      <c r="CVN9" s="3"/>
      <c r="CVO9" s="3"/>
      <c r="CVP9" s="3"/>
      <c r="CVQ9" s="3"/>
      <c r="CVR9" s="3"/>
      <c r="CVS9" s="3"/>
      <c r="CVT9" s="3"/>
      <c r="CVU9" s="3"/>
      <c r="CVV9" s="3"/>
      <c r="CVW9" s="3"/>
      <c r="CVX9" s="3"/>
      <c r="CVY9" s="3"/>
      <c r="CVZ9" s="3"/>
      <c r="CWA9" s="3"/>
      <c r="CWB9" s="3"/>
      <c r="CWC9" s="3"/>
      <c r="CWD9" s="3"/>
      <c r="CWE9" s="3"/>
      <c r="CWF9" s="3"/>
      <c r="CWG9" s="3"/>
      <c r="CWH9" s="3"/>
      <c r="CWI9" s="3"/>
      <c r="CWJ9" s="3"/>
      <c r="CWK9" s="3"/>
      <c r="CWL9" s="3"/>
      <c r="CWM9" s="3"/>
      <c r="CWN9" s="3"/>
      <c r="CWO9" s="3"/>
      <c r="CWP9" s="3"/>
      <c r="CWQ9" s="3"/>
      <c r="CWR9" s="3"/>
      <c r="CWS9" s="3"/>
      <c r="CWT9" s="3"/>
      <c r="CWU9" s="3"/>
      <c r="CWV9" s="3"/>
      <c r="CWW9" s="3"/>
      <c r="CWX9" s="3"/>
      <c r="CWY9" s="3"/>
      <c r="CWZ9" s="3"/>
      <c r="CXA9" s="3"/>
      <c r="CXB9" s="3"/>
      <c r="CXC9" s="3"/>
      <c r="CXD9" s="3"/>
      <c r="CXE9" s="3"/>
      <c r="CXF9" s="3"/>
      <c r="CXG9" s="3"/>
      <c r="CXH9" s="3"/>
      <c r="CXI9" s="3"/>
      <c r="CXJ9" s="3"/>
      <c r="CXK9" s="3"/>
      <c r="CXL9" s="3"/>
      <c r="CXM9" s="3"/>
      <c r="CXN9" s="3"/>
      <c r="CXO9" s="3"/>
      <c r="CXP9" s="3"/>
      <c r="CXQ9" s="3"/>
      <c r="CXR9" s="3"/>
      <c r="CXS9" s="3"/>
      <c r="CXT9" s="3"/>
      <c r="CXU9" s="3"/>
      <c r="CXV9" s="3"/>
      <c r="CXW9" s="3"/>
      <c r="CXX9" s="3"/>
      <c r="CXY9" s="3"/>
      <c r="CXZ9" s="3"/>
      <c r="CYA9" s="3"/>
      <c r="CYB9" s="3"/>
      <c r="CYC9" s="3"/>
      <c r="CYD9" s="3"/>
      <c r="CYE9" s="3"/>
      <c r="CYF9" s="3"/>
      <c r="CYG9" s="3"/>
      <c r="CYH9" s="3"/>
      <c r="CYI9" s="3"/>
      <c r="CYJ9" s="3"/>
      <c r="CYK9" s="3"/>
      <c r="CYL9" s="3"/>
      <c r="CYM9" s="3"/>
      <c r="CYN9" s="3"/>
      <c r="CYO9" s="3"/>
      <c r="CYP9" s="3"/>
      <c r="CYQ9" s="3"/>
      <c r="CYR9" s="3"/>
      <c r="CYS9" s="3"/>
      <c r="CYT9" s="3"/>
      <c r="CYU9" s="3"/>
      <c r="CYV9" s="3"/>
      <c r="CYW9" s="3"/>
      <c r="CYX9" s="3"/>
      <c r="CYY9" s="3"/>
      <c r="CYZ9" s="3"/>
      <c r="CZA9" s="3"/>
      <c r="CZB9" s="3"/>
      <c r="CZC9" s="3"/>
      <c r="CZD9" s="3"/>
      <c r="CZE9" s="3"/>
      <c r="CZF9" s="3"/>
      <c r="CZG9" s="3"/>
      <c r="CZH9" s="3"/>
      <c r="CZI9" s="3"/>
      <c r="CZJ9" s="3"/>
      <c r="CZK9" s="3"/>
      <c r="CZL9" s="3"/>
      <c r="CZM9" s="3"/>
      <c r="CZN9" s="3"/>
      <c r="CZO9" s="3"/>
      <c r="CZP9" s="3"/>
      <c r="CZQ9" s="3"/>
      <c r="CZR9" s="3"/>
      <c r="CZS9" s="3"/>
      <c r="CZT9" s="3"/>
      <c r="CZU9" s="3"/>
      <c r="CZV9" s="3"/>
      <c r="CZW9" s="3"/>
      <c r="CZX9" s="3"/>
      <c r="CZY9" s="3"/>
      <c r="CZZ9" s="3"/>
      <c r="DAA9" s="3"/>
      <c r="DAB9" s="3"/>
      <c r="DAC9" s="3"/>
      <c r="DAD9" s="3"/>
      <c r="DAE9" s="3"/>
      <c r="DAF9" s="3"/>
      <c r="DAG9" s="3"/>
      <c r="DAH9" s="3"/>
      <c r="DAI9" s="3"/>
      <c r="DAJ9" s="3"/>
      <c r="DAK9" s="3"/>
      <c r="DAL9" s="3"/>
      <c r="DAM9" s="3"/>
      <c r="DAN9" s="3"/>
      <c r="DAO9" s="3"/>
      <c r="DAP9" s="3"/>
      <c r="DAQ9" s="3"/>
      <c r="DAR9" s="3"/>
      <c r="DAS9" s="3"/>
      <c r="DAT9" s="3"/>
      <c r="DAU9" s="3"/>
      <c r="DAV9" s="3"/>
      <c r="DAW9" s="3"/>
      <c r="DAX9" s="3"/>
      <c r="DAY9" s="3"/>
      <c r="DAZ9" s="3"/>
      <c r="DBA9" s="3"/>
      <c r="DBB9" s="3"/>
      <c r="DBC9" s="3"/>
      <c r="DBD9" s="3"/>
      <c r="DBE9" s="3"/>
      <c r="DBF9" s="3"/>
      <c r="DBG9" s="3"/>
      <c r="DBH9" s="3"/>
      <c r="DBI9" s="3"/>
      <c r="DBJ9" s="3"/>
      <c r="DBK9" s="3"/>
      <c r="DBL9" s="3"/>
      <c r="DBM9" s="3"/>
      <c r="DBN9" s="3"/>
      <c r="DBO9" s="3"/>
      <c r="DBP9" s="3"/>
      <c r="DBQ9" s="3"/>
      <c r="DBR9" s="3"/>
      <c r="DBS9" s="3"/>
      <c r="DBT9" s="3"/>
      <c r="DBU9" s="3"/>
      <c r="DBV9" s="3"/>
      <c r="DBW9" s="3"/>
      <c r="DBX9" s="3"/>
      <c r="DBY9" s="3"/>
      <c r="DBZ9" s="3"/>
      <c r="DCA9" s="3"/>
      <c r="DCB9" s="3"/>
      <c r="DCC9" s="3"/>
      <c r="DCD9" s="3"/>
      <c r="DCE9" s="3"/>
      <c r="DCF9" s="3"/>
      <c r="DCG9" s="3"/>
      <c r="DCH9" s="3"/>
      <c r="DCI9" s="3"/>
      <c r="DCJ9" s="3"/>
      <c r="DCK9" s="3"/>
      <c r="DCL9" s="3"/>
      <c r="DCM9" s="3"/>
      <c r="DCN9" s="3"/>
      <c r="DCO9" s="3"/>
      <c r="DCP9" s="3"/>
      <c r="DCQ9" s="3"/>
      <c r="DCR9" s="3"/>
      <c r="DCS9" s="3"/>
      <c r="DCT9" s="3"/>
      <c r="DCU9" s="3"/>
      <c r="DCV9" s="3"/>
      <c r="DCW9" s="3"/>
      <c r="DCX9" s="3"/>
      <c r="DCY9" s="3"/>
      <c r="DCZ9" s="3"/>
      <c r="DDA9" s="3"/>
      <c r="DDB9" s="3"/>
      <c r="DDC9" s="3"/>
      <c r="DDD9" s="3"/>
      <c r="DDE9" s="3"/>
      <c r="DDF9" s="3"/>
      <c r="DDG9" s="3"/>
      <c r="DDH9" s="3"/>
      <c r="DDI9" s="3"/>
      <c r="DDJ9" s="3"/>
      <c r="DDK9" s="3"/>
      <c r="DDL9" s="3"/>
      <c r="DDM9" s="3"/>
      <c r="DDN9" s="3"/>
      <c r="DDO9" s="3"/>
      <c r="DDP9" s="3"/>
      <c r="DDQ9" s="3"/>
      <c r="DDR9" s="3"/>
      <c r="DDS9" s="3"/>
      <c r="DDT9" s="3"/>
      <c r="DDU9" s="3"/>
      <c r="DDV9" s="3"/>
      <c r="DDW9" s="3"/>
      <c r="DDX9" s="3"/>
      <c r="DDY9" s="3"/>
      <c r="DDZ9" s="3"/>
      <c r="DEA9" s="3"/>
      <c r="DEB9" s="3"/>
      <c r="DEC9" s="3"/>
      <c r="DED9" s="3"/>
      <c r="DEE9" s="3"/>
      <c r="DEF9" s="3"/>
      <c r="DEG9" s="3"/>
      <c r="DEH9" s="3"/>
      <c r="DEI9" s="3"/>
      <c r="DEJ9" s="3"/>
      <c r="DEK9" s="3"/>
      <c r="DEL9" s="3"/>
      <c r="DEM9" s="3"/>
      <c r="DEN9" s="3"/>
      <c r="DEO9" s="3"/>
      <c r="DEP9" s="3"/>
      <c r="DEQ9" s="3"/>
      <c r="DER9" s="3"/>
      <c r="DES9" s="3"/>
      <c r="DET9" s="3"/>
      <c r="DEU9" s="3"/>
      <c r="DEV9" s="3"/>
      <c r="DEW9" s="3"/>
      <c r="DEX9" s="3"/>
      <c r="DEY9" s="3"/>
      <c r="DEZ9" s="3"/>
      <c r="DFA9" s="3"/>
      <c r="DFB9" s="3"/>
      <c r="DFC9" s="3"/>
      <c r="DFD9" s="3"/>
      <c r="DFE9" s="3"/>
      <c r="DFF9" s="3"/>
      <c r="DFG9" s="3"/>
      <c r="DFH9" s="3"/>
      <c r="DFI9" s="3"/>
      <c r="DFJ9" s="3"/>
      <c r="DFK9" s="3"/>
      <c r="DFL9" s="3"/>
      <c r="DFM9" s="3"/>
      <c r="DFN9" s="3"/>
      <c r="DFO9" s="3"/>
      <c r="DFP9" s="3"/>
      <c r="DFQ9" s="3"/>
      <c r="DFR9" s="3"/>
      <c r="DFS9" s="3"/>
      <c r="DFT9" s="3"/>
      <c r="DFU9" s="3"/>
      <c r="DFV9" s="3"/>
      <c r="DFW9" s="3"/>
      <c r="DFX9" s="3"/>
      <c r="DFY9" s="3"/>
      <c r="DFZ9" s="3"/>
      <c r="DGA9" s="3"/>
      <c r="DGB9" s="3"/>
      <c r="DGC9" s="3"/>
      <c r="DGD9" s="3"/>
      <c r="DGE9" s="3"/>
      <c r="DGF9" s="3"/>
      <c r="DGG9" s="3"/>
      <c r="DGH9" s="3"/>
      <c r="DGI9" s="3"/>
      <c r="DGJ9" s="3"/>
      <c r="DGK9" s="3"/>
      <c r="DGL9" s="3"/>
      <c r="DGM9" s="3"/>
      <c r="DGN9" s="3"/>
      <c r="DGO9" s="3"/>
      <c r="DGP9" s="3"/>
      <c r="DGQ9" s="3"/>
      <c r="DGR9" s="3"/>
      <c r="DGS9" s="3"/>
      <c r="DGT9" s="3"/>
      <c r="DGU9" s="3"/>
      <c r="DGV9" s="3"/>
      <c r="DGW9" s="3"/>
      <c r="DGX9" s="3"/>
      <c r="DGY9" s="3"/>
      <c r="DGZ9" s="3"/>
      <c r="DHA9" s="3"/>
      <c r="DHB9" s="3"/>
      <c r="DHC9" s="3"/>
      <c r="DHD9" s="3"/>
      <c r="DHE9" s="3"/>
      <c r="DHF9" s="3"/>
      <c r="DHG9" s="3"/>
      <c r="DHH9" s="3"/>
      <c r="DHI9" s="3"/>
      <c r="DHJ9" s="3"/>
      <c r="DHK9" s="3"/>
      <c r="DHL9" s="3"/>
      <c r="DHM9" s="3"/>
      <c r="DHN9" s="3"/>
      <c r="DHO9" s="3"/>
      <c r="DHP9" s="3"/>
      <c r="DHQ9" s="3"/>
      <c r="DHR9" s="3"/>
      <c r="DHS9" s="3"/>
      <c r="DHT9" s="3"/>
      <c r="DHU9" s="3"/>
      <c r="DHV9" s="3"/>
      <c r="DHW9" s="3"/>
      <c r="DHX9" s="3"/>
      <c r="DHY9" s="3"/>
      <c r="DHZ9" s="3"/>
      <c r="DIA9" s="3"/>
      <c r="DIB9" s="3"/>
      <c r="DIC9" s="3"/>
      <c r="DID9" s="3"/>
      <c r="DIE9" s="3"/>
      <c r="DIF9" s="3"/>
      <c r="DIG9" s="3"/>
      <c r="DIH9" s="3"/>
      <c r="DII9" s="3"/>
      <c r="DIJ9" s="3"/>
      <c r="DIK9" s="3"/>
      <c r="DIL9" s="3"/>
      <c r="DIM9" s="3"/>
      <c r="DIN9" s="3"/>
      <c r="DIO9" s="3"/>
      <c r="DIP9" s="3"/>
      <c r="DIQ9" s="3"/>
      <c r="DIR9" s="3"/>
      <c r="DIS9" s="3"/>
      <c r="DIT9" s="3"/>
      <c r="DIU9" s="3"/>
      <c r="DIV9" s="3"/>
      <c r="DIW9" s="3"/>
      <c r="DIX9" s="3"/>
      <c r="DIY9" s="3"/>
      <c r="DIZ9" s="3"/>
      <c r="DJA9" s="3"/>
      <c r="DJB9" s="3"/>
      <c r="DJC9" s="3"/>
      <c r="DJD9" s="3"/>
      <c r="DJE9" s="3"/>
      <c r="DJF9" s="3"/>
      <c r="DJG9" s="3"/>
      <c r="DJH9" s="3"/>
      <c r="DJI9" s="3"/>
      <c r="DJJ9" s="3"/>
      <c r="DJK9" s="3"/>
      <c r="DJL9" s="3"/>
      <c r="DJM9" s="3"/>
      <c r="DJN9" s="3"/>
      <c r="DJO9" s="3"/>
      <c r="DJP9" s="3"/>
      <c r="DJQ9" s="3"/>
      <c r="DJR9" s="3"/>
      <c r="DJS9" s="3"/>
      <c r="DJT9" s="3"/>
      <c r="DJU9" s="3"/>
      <c r="DJV9" s="3"/>
      <c r="DJW9" s="3"/>
      <c r="DJX9" s="3"/>
      <c r="DJY9" s="3"/>
      <c r="DJZ9" s="3"/>
      <c r="DKA9" s="3"/>
      <c r="DKB9" s="3"/>
      <c r="DKC9" s="3"/>
      <c r="DKD9" s="3"/>
      <c r="DKE9" s="3"/>
      <c r="DKF9" s="3"/>
      <c r="DKG9" s="3"/>
      <c r="DKH9" s="3"/>
      <c r="DKI9" s="3"/>
      <c r="DKJ9" s="3"/>
      <c r="DKK9" s="3"/>
      <c r="DKL9" s="3"/>
      <c r="DKM9" s="3"/>
      <c r="DKN9" s="3"/>
      <c r="DKO9" s="3"/>
      <c r="DKP9" s="3"/>
      <c r="DKQ9" s="3"/>
      <c r="DKR9" s="3"/>
      <c r="DKS9" s="3"/>
      <c r="DKT9" s="3"/>
      <c r="DKU9" s="3"/>
      <c r="DKV9" s="3"/>
      <c r="DKW9" s="3"/>
      <c r="DKX9" s="3"/>
      <c r="DKY9" s="3"/>
      <c r="DKZ9" s="3"/>
      <c r="DLA9" s="3"/>
      <c r="DLB9" s="3"/>
      <c r="DLC9" s="3"/>
      <c r="DLD9" s="3"/>
      <c r="DLE9" s="3"/>
      <c r="DLF9" s="3"/>
      <c r="DLG9" s="3"/>
      <c r="DLH9" s="3"/>
      <c r="DLI9" s="3"/>
      <c r="DLJ9" s="3"/>
      <c r="DLK9" s="3"/>
      <c r="DLL9" s="3"/>
      <c r="DLM9" s="3"/>
      <c r="DLN9" s="3"/>
      <c r="DLO9" s="3"/>
      <c r="DLP9" s="3"/>
      <c r="DLQ9" s="3"/>
      <c r="DLR9" s="3"/>
      <c r="DLS9" s="3"/>
      <c r="DLT9" s="3"/>
      <c r="DLU9" s="3"/>
      <c r="DLV9" s="3"/>
      <c r="DLW9" s="3"/>
      <c r="DLX9" s="3"/>
      <c r="DLY9" s="3"/>
      <c r="DLZ9" s="3"/>
      <c r="DMA9" s="3"/>
      <c r="DMB9" s="3"/>
      <c r="DMC9" s="3"/>
      <c r="DMD9" s="3"/>
      <c r="DME9" s="3"/>
      <c r="DMF9" s="3"/>
      <c r="DMG9" s="3"/>
      <c r="DMH9" s="3"/>
      <c r="DMI9" s="3"/>
      <c r="DMJ9" s="3"/>
      <c r="DMK9" s="3"/>
      <c r="DML9" s="3"/>
      <c r="DMM9" s="3"/>
      <c r="DMN9" s="3"/>
      <c r="DMO9" s="3"/>
      <c r="DMP9" s="3"/>
      <c r="DMQ9" s="3"/>
      <c r="DMR9" s="3"/>
      <c r="DMS9" s="3"/>
      <c r="DMT9" s="3"/>
      <c r="DMU9" s="3"/>
      <c r="DMV9" s="3"/>
      <c r="DMW9" s="3"/>
      <c r="DMX9" s="3"/>
      <c r="DMY9" s="3"/>
      <c r="DMZ9" s="3"/>
      <c r="DNA9" s="3"/>
      <c r="DNB9" s="3"/>
      <c r="DNC9" s="3"/>
      <c r="DND9" s="3"/>
      <c r="DNE9" s="3"/>
      <c r="DNF9" s="3"/>
      <c r="DNG9" s="3"/>
      <c r="DNH9" s="3"/>
      <c r="DNI9" s="3"/>
      <c r="DNJ9" s="3"/>
      <c r="DNK9" s="3"/>
      <c r="DNL9" s="3"/>
      <c r="DNM9" s="3"/>
      <c r="DNN9" s="3"/>
      <c r="DNO9" s="3"/>
      <c r="DNP9" s="3"/>
      <c r="DNQ9" s="3"/>
      <c r="DNR9" s="3"/>
      <c r="DNS9" s="3"/>
      <c r="DNT9" s="3"/>
      <c r="DNU9" s="3"/>
      <c r="DNV9" s="3"/>
      <c r="DNW9" s="3"/>
      <c r="DNX9" s="3"/>
      <c r="DNY9" s="3"/>
      <c r="DNZ9" s="3"/>
      <c r="DOA9" s="3"/>
      <c r="DOB9" s="3"/>
      <c r="DOC9" s="3"/>
      <c r="DOD9" s="3"/>
      <c r="DOE9" s="3"/>
      <c r="DOF9" s="3"/>
      <c r="DOG9" s="3"/>
      <c r="DOH9" s="3"/>
      <c r="DOI9" s="3"/>
      <c r="DOJ9" s="3"/>
      <c r="DOK9" s="3"/>
      <c r="DOL9" s="3"/>
      <c r="DOM9" s="3"/>
      <c r="DON9" s="3"/>
      <c r="DOO9" s="3"/>
      <c r="DOP9" s="3"/>
      <c r="DOQ9" s="3"/>
      <c r="DOR9" s="3"/>
      <c r="DOS9" s="3"/>
      <c r="DOT9" s="3"/>
      <c r="DOU9" s="3"/>
      <c r="DOV9" s="3"/>
      <c r="DOW9" s="3"/>
      <c r="DOX9" s="3"/>
      <c r="DOY9" s="3"/>
      <c r="DOZ9" s="3"/>
      <c r="DPA9" s="3"/>
      <c r="DPB9" s="3"/>
      <c r="DPC9" s="3"/>
      <c r="DPD9" s="3"/>
      <c r="DPE9" s="3"/>
      <c r="DPF9" s="3"/>
      <c r="DPG9" s="3"/>
      <c r="DPH9" s="3"/>
      <c r="DPI9" s="3"/>
      <c r="DPJ9" s="3"/>
      <c r="DPK9" s="3"/>
      <c r="DPL9" s="3"/>
      <c r="DPM9" s="3"/>
      <c r="DPN9" s="3"/>
      <c r="DPO9" s="3"/>
      <c r="DPP9" s="3"/>
      <c r="DPQ9" s="3"/>
      <c r="DPR9" s="3"/>
      <c r="DPS9" s="3"/>
      <c r="DPT9" s="3"/>
      <c r="DPU9" s="3"/>
      <c r="DPV9" s="3"/>
      <c r="DPW9" s="3"/>
      <c r="DPX9" s="3"/>
      <c r="DPY9" s="3"/>
      <c r="DPZ9" s="3"/>
      <c r="DQA9" s="3"/>
      <c r="DQB9" s="3"/>
      <c r="DQC9" s="3"/>
      <c r="DQD9" s="3"/>
      <c r="DQE9" s="3"/>
      <c r="DQF9" s="3"/>
      <c r="DQG9" s="3"/>
      <c r="DQH9" s="3"/>
      <c r="DQI9" s="3"/>
      <c r="DQJ9" s="3"/>
      <c r="DQK9" s="3"/>
      <c r="DQL9" s="3"/>
      <c r="DQM9" s="3"/>
      <c r="DQN9" s="3"/>
      <c r="DQO9" s="3"/>
      <c r="DQP9" s="3"/>
      <c r="DQQ9" s="3"/>
      <c r="DQR9" s="3"/>
      <c r="DQS9" s="3"/>
      <c r="DQT9" s="3"/>
      <c r="DQU9" s="3"/>
      <c r="DQV9" s="3"/>
      <c r="DQW9" s="3"/>
      <c r="DQX9" s="3"/>
      <c r="DQY9" s="3"/>
      <c r="DQZ9" s="3"/>
      <c r="DRA9" s="3"/>
      <c r="DRB9" s="3"/>
      <c r="DRC9" s="3"/>
      <c r="DRD9" s="3"/>
      <c r="DRE9" s="3"/>
      <c r="DRF9" s="3"/>
      <c r="DRG9" s="3"/>
      <c r="DRH9" s="3"/>
      <c r="DRI9" s="3"/>
      <c r="DRJ9" s="3"/>
      <c r="DRK9" s="3"/>
      <c r="DRL9" s="3"/>
      <c r="DRM9" s="3"/>
      <c r="DRN9" s="3"/>
      <c r="DRO9" s="3"/>
      <c r="DRP9" s="3"/>
      <c r="DRQ9" s="3"/>
      <c r="DRR9" s="3"/>
      <c r="DRS9" s="3"/>
      <c r="DRT9" s="3"/>
      <c r="DRU9" s="3"/>
      <c r="DRV9" s="3"/>
      <c r="DRW9" s="3"/>
      <c r="DRX9" s="3"/>
      <c r="DRY9" s="3"/>
      <c r="DRZ9" s="3"/>
      <c r="DSA9" s="3"/>
      <c r="DSB9" s="3"/>
      <c r="DSC9" s="3"/>
      <c r="DSD9" s="3"/>
      <c r="DSE9" s="3"/>
      <c r="DSF9" s="3"/>
      <c r="DSG9" s="3"/>
      <c r="DSH9" s="3"/>
      <c r="DSI9" s="3"/>
      <c r="DSJ9" s="3"/>
      <c r="DSK9" s="3"/>
      <c r="DSL9" s="3"/>
      <c r="DSM9" s="3"/>
      <c r="DSN9" s="3"/>
      <c r="DSO9" s="3"/>
      <c r="DSP9" s="3"/>
      <c r="DSQ9" s="3"/>
      <c r="DSR9" s="3"/>
      <c r="DSS9" s="3"/>
      <c r="DST9" s="3"/>
      <c r="DSU9" s="3"/>
      <c r="DSV9" s="3"/>
      <c r="DSW9" s="3"/>
      <c r="DSX9" s="3"/>
      <c r="DSY9" s="3"/>
      <c r="DSZ9" s="3"/>
      <c r="DTA9" s="3"/>
      <c r="DTB9" s="3"/>
      <c r="DTC9" s="3"/>
      <c r="DTD9" s="3"/>
      <c r="DTE9" s="3"/>
      <c r="DTF9" s="3"/>
      <c r="DTG9" s="3"/>
      <c r="DTH9" s="3"/>
      <c r="DTI9" s="3"/>
      <c r="DTJ9" s="3"/>
      <c r="DTK9" s="3"/>
      <c r="DTL9" s="3"/>
      <c r="DTM9" s="3"/>
      <c r="DTN9" s="3"/>
      <c r="DTO9" s="3"/>
      <c r="DTP9" s="3"/>
      <c r="DTQ9" s="3"/>
      <c r="DTR9" s="3"/>
      <c r="DTS9" s="3"/>
      <c r="DTT9" s="3"/>
      <c r="DTU9" s="3"/>
      <c r="DTV9" s="3"/>
      <c r="DTW9" s="3"/>
      <c r="DTX9" s="3"/>
      <c r="DTY9" s="3"/>
      <c r="DTZ9" s="3"/>
      <c r="DUA9" s="3"/>
      <c r="DUB9" s="3"/>
      <c r="DUC9" s="3"/>
      <c r="DUD9" s="3"/>
      <c r="DUE9" s="3"/>
      <c r="DUF9" s="3"/>
      <c r="DUG9" s="3"/>
      <c r="DUH9" s="3"/>
      <c r="DUI9" s="3"/>
      <c r="DUJ9" s="3"/>
      <c r="DUK9" s="3"/>
      <c r="DUL9" s="3"/>
      <c r="DUM9" s="3"/>
      <c r="DUN9" s="3"/>
      <c r="DUO9" s="3"/>
      <c r="DUP9" s="3"/>
      <c r="DUQ9" s="3"/>
      <c r="DUR9" s="3"/>
      <c r="DUS9" s="3"/>
      <c r="DUT9" s="3"/>
      <c r="DUU9" s="3"/>
      <c r="DUV9" s="3"/>
      <c r="DUW9" s="3"/>
      <c r="DUX9" s="3"/>
      <c r="DUY9" s="3"/>
      <c r="DUZ9" s="3"/>
      <c r="DVA9" s="3"/>
      <c r="DVB9" s="3"/>
      <c r="DVC9" s="3"/>
      <c r="DVD9" s="3"/>
      <c r="DVE9" s="3"/>
      <c r="DVF9" s="3"/>
      <c r="DVG9" s="3"/>
      <c r="DVH9" s="3"/>
      <c r="DVI9" s="3"/>
      <c r="DVJ9" s="3"/>
      <c r="DVK9" s="3"/>
      <c r="DVL9" s="3"/>
      <c r="DVM9" s="3"/>
      <c r="DVN9" s="3"/>
      <c r="DVO9" s="3"/>
      <c r="DVP9" s="3"/>
      <c r="DVQ9" s="3"/>
      <c r="DVR9" s="3"/>
      <c r="DVS9" s="3"/>
      <c r="DVT9" s="3"/>
      <c r="DVU9" s="3"/>
      <c r="DVV9" s="3"/>
      <c r="DVW9" s="3"/>
      <c r="DVX9" s="3"/>
      <c r="DVY9" s="3"/>
      <c r="DVZ9" s="3"/>
      <c r="DWA9" s="3"/>
      <c r="DWB9" s="3"/>
      <c r="DWC9" s="3"/>
      <c r="DWD9" s="3"/>
      <c r="DWE9" s="3"/>
      <c r="DWF9" s="3"/>
      <c r="DWG9" s="3"/>
      <c r="DWH9" s="3"/>
      <c r="DWI9" s="3"/>
      <c r="DWJ9" s="3"/>
      <c r="DWK9" s="3"/>
      <c r="DWL9" s="3"/>
      <c r="DWM9" s="3"/>
      <c r="DWN9" s="3"/>
      <c r="DWO9" s="3"/>
      <c r="DWP9" s="3"/>
      <c r="DWQ9" s="3"/>
      <c r="DWR9" s="3"/>
      <c r="DWS9" s="3"/>
      <c r="DWT9" s="3"/>
      <c r="DWU9" s="3"/>
      <c r="DWV9" s="3"/>
      <c r="DWW9" s="3"/>
      <c r="DWX9" s="3"/>
      <c r="DWY9" s="3"/>
      <c r="DWZ9" s="3"/>
      <c r="DXA9" s="3"/>
      <c r="DXB9" s="3"/>
      <c r="DXC9" s="3"/>
      <c r="DXD9" s="3"/>
      <c r="DXE9" s="3"/>
      <c r="DXF9" s="3"/>
      <c r="DXG9" s="3"/>
      <c r="DXH9" s="3"/>
      <c r="DXI9" s="3"/>
      <c r="DXJ9" s="3"/>
      <c r="DXK9" s="3"/>
      <c r="DXL9" s="3"/>
      <c r="DXM9" s="3"/>
      <c r="DXN9" s="3"/>
      <c r="DXO9" s="3"/>
      <c r="DXP9" s="3"/>
      <c r="DXQ9" s="3"/>
      <c r="DXR9" s="3"/>
      <c r="DXS9" s="3"/>
      <c r="DXT9" s="3"/>
      <c r="DXU9" s="3"/>
      <c r="DXV9" s="3"/>
      <c r="DXW9" s="3"/>
      <c r="DXX9" s="3"/>
      <c r="DXY9" s="3"/>
      <c r="DXZ9" s="3"/>
      <c r="DYA9" s="3"/>
      <c r="DYB9" s="3"/>
      <c r="DYC9" s="3"/>
      <c r="DYD9" s="3"/>
      <c r="DYE9" s="3"/>
      <c r="DYF9" s="3"/>
      <c r="DYG9" s="3"/>
      <c r="DYH9" s="3"/>
      <c r="DYI9" s="3"/>
      <c r="DYJ9" s="3"/>
      <c r="DYK9" s="3"/>
      <c r="DYL9" s="3"/>
      <c r="DYM9" s="3"/>
      <c r="DYN9" s="3"/>
      <c r="DYO9" s="3"/>
      <c r="DYP9" s="3"/>
      <c r="DYQ9" s="3"/>
      <c r="DYR9" s="3"/>
      <c r="DYS9" s="3"/>
      <c r="DYT9" s="3"/>
      <c r="DYU9" s="3"/>
      <c r="DYV9" s="3"/>
      <c r="DYW9" s="3"/>
      <c r="DYX9" s="3"/>
      <c r="DYY9" s="3"/>
      <c r="DYZ9" s="3"/>
      <c r="DZA9" s="3"/>
      <c r="DZB9" s="3"/>
      <c r="DZC9" s="3"/>
      <c r="DZD9" s="3"/>
      <c r="DZE9" s="3"/>
      <c r="DZF9" s="3"/>
      <c r="DZG9" s="3"/>
      <c r="DZH9" s="3"/>
      <c r="DZI9" s="3"/>
      <c r="DZJ9" s="3"/>
      <c r="DZK9" s="3"/>
      <c r="DZL9" s="3"/>
      <c r="DZM9" s="3"/>
      <c r="DZN9" s="3"/>
      <c r="DZO9" s="3"/>
      <c r="DZP9" s="3"/>
      <c r="DZQ9" s="3"/>
      <c r="DZR9" s="3"/>
      <c r="DZS9" s="3"/>
      <c r="DZT9" s="3"/>
      <c r="DZU9" s="3"/>
      <c r="DZV9" s="3"/>
      <c r="DZW9" s="3"/>
      <c r="DZX9" s="3"/>
      <c r="DZY9" s="3"/>
      <c r="DZZ9" s="3"/>
      <c r="EAA9" s="3"/>
      <c r="EAB9" s="3"/>
      <c r="EAC9" s="3"/>
      <c r="EAD9" s="3"/>
      <c r="EAE9" s="3"/>
      <c r="EAF9" s="3"/>
      <c r="EAG9" s="3"/>
      <c r="EAH9" s="3"/>
      <c r="EAI9" s="3"/>
      <c r="EAJ9" s="3"/>
      <c r="EAK9" s="3"/>
      <c r="EAL9" s="3"/>
      <c r="EAM9" s="3"/>
      <c r="EAN9" s="3"/>
      <c r="EAO9" s="3"/>
      <c r="EAP9" s="3"/>
      <c r="EAQ9" s="3"/>
      <c r="EAR9" s="3"/>
      <c r="EAS9" s="3"/>
      <c r="EAT9" s="3"/>
      <c r="EAU9" s="3"/>
      <c r="EAV9" s="3"/>
      <c r="EAW9" s="3"/>
      <c r="EAX9" s="3"/>
      <c r="EAY9" s="3"/>
      <c r="EAZ9" s="3"/>
      <c r="EBA9" s="3"/>
      <c r="EBB9" s="3"/>
      <c r="EBC9" s="3"/>
      <c r="EBD9" s="3"/>
      <c r="EBE9" s="3"/>
      <c r="EBF9" s="3"/>
      <c r="EBG9" s="3"/>
      <c r="EBH9" s="3"/>
      <c r="EBI9" s="3"/>
      <c r="EBJ9" s="3"/>
      <c r="EBK9" s="3"/>
      <c r="EBL9" s="3"/>
      <c r="EBM9" s="3"/>
      <c r="EBN9" s="3"/>
      <c r="EBO9" s="3"/>
      <c r="EBP9" s="3"/>
      <c r="EBQ9" s="3"/>
      <c r="EBR9" s="3"/>
      <c r="EBS9" s="3"/>
      <c r="EBT9" s="3"/>
      <c r="EBU9" s="3"/>
      <c r="EBV9" s="3"/>
      <c r="EBW9" s="3"/>
      <c r="EBX9" s="3"/>
      <c r="EBY9" s="3"/>
      <c r="EBZ9" s="3"/>
      <c r="ECA9" s="3"/>
      <c r="ECB9" s="3"/>
      <c r="ECC9" s="3"/>
      <c r="ECD9" s="3"/>
      <c r="ECE9" s="3"/>
      <c r="ECF9" s="3"/>
      <c r="ECG9" s="3"/>
      <c r="ECH9" s="3"/>
      <c r="ECI9" s="3"/>
      <c r="ECJ9" s="3"/>
      <c r="ECK9" s="3"/>
      <c r="ECL9" s="3"/>
      <c r="ECM9" s="3"/>
      <c r="ECN9" s="3"/>
      <c r="ECO9" s="3"/>
      <c r="ECP9" s="3"/>
      <c r="ECQ9" s="3"/>
      <c r="ECR9" s="3"/>
      <c r="ECS9" s="3"/>
      <c r="ECT9" s="3"/>
      <c r="ECU9" s="3"/>
      <c r="ECV9" s="3"/>
      <c r="ECW9" s="3"/>
      <c r="ECX9" s="3"/>
      <c r="ECY9" s="3"/>
      <c r="ECZ9" s="3"/>
      <c r="EDA9" s="3"/>
      <c r="EDB9" s="3"/>
      <c r="EDC9" s="3"/>
      <c r="EDD9" s="3"/>
      <c r="EDE9" s="3"/>
      <c r="EDF9" s="3"/>
      <c r="EDG9" s="3"/>
      <c r="EDH9" s="3"/>
      <c r="EDI9" s="3"/>
      <c r="EDJ9" s="3"/>
      <c r="EDK9" s="3"/>
      <c r="EDL9" s="3"/>
      <c r="EDM9" s="3"/>
      <c r="EDN9" s="3"/>
      <c r="EDO9" s="3"/>
      <c r="EDP9" s="3"/>
      <c r="EDQ9" s="3"/>
      <c r="EDR9" s="3"/>
      <c r="EDS9" s="3"/>
      <c r="EDT9" s="3"/>
      <c r="EDU9" s="3"/>
      <c r="EDV9" s="3"/>
      <c r="EDW9" s="3"/>
      <c r="EDX9" s="3"/>
      <c r="EDY9" s="3"/>
      <c r="EDZ9" s="3"/>
      <c r="EEA9" s="3"/>
      <c r="EEB9" s="3"/>
      <c r="EEC9" s="3"/>
      <c r="EED9" s="3"/>
      <c r="EEE9" s="3"/>
      <c r="EEF9" s="3"/>
      <c r="EEG9" s="3"/>
      <c r="EEH9" s="3"/>
      <c r="EEI9" s="3"/>
      <c r="EEJ9" s="3"/>
      <c r="EEK9" s="3"/>
      <c r="EEL9" s="3"/>
      <c r="EEM9" s="3"/>
      <c r="EEN9" s="3"/>
      <c r="EEO9" s="3"/>
      <c r="EEP9" s="3"/>
      <c r="EEQ9" s="3"/>
      <c r="EER9" s="3"/>
      <c r="EES9" s="3"/>
      <c r="EET9" s="3"/>
      <c r="EEU9" s="3"/>
      <c r="EEV9" s="3"/>
      <c r="EEW9" s="3"/>
      <c r="EEX9" s="3"/>
      <c r="EEY9" s="3"/>
      <c r="EEZ9" s="3"/>
      <c r="EFA9" s="3"/>
      <c r="EFB9" s="3"/>
      <c r="EFC9" s="3"/>
      <c r="EFD9" s="3"/>
      <c r="EFE9" s="3"/>
      <c r="EFF9" s="3"/>
      <c r="EFG9" s="3"/>
      <c r="EFH9" s="3"/>
      <c r="EFI9" s="3"/>
      <c r="EFJ9" s="3"/>
      <c r="EFK9" s="3"/>
      <c r="EFL9" s="3"/>
      <c r="EFM9" s="3"/>
      <c r="EFN9" s="3"/>
      <c r="EFO9" s="3"/>
      <c r="EFP9" s="3"/>
      <c r="EFQ9" s="3"/>
      <c r="EFR9" s="3"/>
      <c r="EFS9" s="3"/>
      <c r="EFT9" s="3"/>
      <c r="EFU9" s="3"/>
      <c r="EFV9" s="3"/>
      <c r="EFW9" s="3"/>
      <c r="EFX9" s="3"/>
      <c r="EFY9" s="3"/>
      <c r="EFZ9" s="3"/>
      <c r="EGA9" s="3"/>
      <c r="EGB9" s="3"/>
      <c r="EGC9" s="3"/>
      <c r="EGD9" s="3"/>
      <c r="EGE9" s="3"/>
      <c r="EGF9" s="3"/>
      <c r="EGG9" s="3"/>
      <c r="EGH9" s="3"/>
      <c r="EGI9" s="3"/>
      <c r="EGJ9" s="3"/>
      <c r="EGK9" s="3"/>
      <c r="EGL9" s="3"/>
      <c r="EGM9" s="3"/>
      <c r="EGN9" s="3"/>
      <c r="EGO9" s="3"/>
      <c r="EGP9" s="3"/>
      <c r="EGQ9" s="3"/>
      <c r="EGR9" s="3"/>
      <c r="EGS9" s="3"/>
      <c r="EGT9" s="3"/>
      <c r="EGU9" s="3"/>
      <c r="EGV9" s="3"/>
      <c r="EGW9" s="3"/>
      <c r="EGX9" s="3"/>
      <c r="EGY9" s="3"/>
      <c r="EGZ9" s="3"/>
      <c r="EHA9" s="3"/>
      <c r="EHB9" s="3"/>
      <c r="EHC9" s="3"/>
      <c r="EHD9" s="3"/>
      <c r="EHE9" s="3"/>
      <c r="EHF9" s="3"/>
      <c r="EHG9" s="3"/>
      <c r="EHH9" s="3"/>
      <c r="EHI9" s="3"/>
      <c r="EHJ9" s="3"/>
      <c r="EHK9" s="3"/>
      <c r="EHL9" s="3"/>
      <c r="EHM9" s="3"/>
      <c r="EHN9" s="3"/>
      <c r="EHO9" s="3"/>
      <c r="EHP9" s="3"/>
      <c r="EHQ9" s="3"/>
      <c r="EHR9" s="3"/>
      <c r="EHS9" s="3"/>
      <c r="EHT9" s="3"/>
      <c r="EHU9" s="3"/>
      <c r="EHV9" s="3"/>
      <c r="EHW9" s="3"/>
      <c r="EHX9" s="3"/>
      <c r="EHY9" s="3"/>
      <c r="EHZ9" s="3"/>
      <c r="EIA9" s="3"/>
      <c r="EIB9" s="3"/>
      <c r="EIC9" s="3"/>
      <c r="EID9" s="3"/>
      <c r="EIE9" s="3"/>
      <c r="EIF9" s="3"/>
      <c r="EIG9" s="3"/>
      <c r="EIH9" s="3"/>
      <c r="EII9" s="3"/>
      <c r="EIJ9" s="3"/>
      <c r="EIK9" s="3"/>
      <c r="EIL9" s="3"/>
      <c r="EIM9" s="3"/>
      <c r="EIN9" s="3"/>
      <c r="EIO9" s="3"/>
      <c r="EIP9" s="3"/>
      <c r="EIQ9" s="3"/>
      <c r="EIR9" s="3"/>
      <c r="EIS9" s="3"/>
      <c r="EIT9" s="3"/>
      <c r="EIU9" s="3"/>
      <c r="EIV9" s="3"/>
      <c r="EIW9" s="3"/>
      <c r="EIX9" s="3"/>
      <c r="EIY9" s="3"/>
      <c r="EIZ9" s="3"/>
      <c r="EJA9" s="3"/>
      <c r="EJB9" s="3"/>
      <c r="EJC9" s="3"/>
      <c r="EJD9" s="3"/>
      <c r="EJE9" s="3"/>
      <c r="EJF9" s="3"/>
      <c r="EJG9" s="3"/>
      <c r="EJH9" s="3"/>
      <c r="EJI9" s="3"/>
      <c r="EJJ9" s="3"/>
      <c r="EJK9" s="3"/>
      <c r="EJL9" s="3"/>
      <c r="EJM9" s="3"/>
      <c r="EJN9" s="3"/>
      <c r="EJO9" s="3"/>
      <c r="EJP9" s="3"/>
      <c r="EJQ9" s="3"/>
      <c r="EJR9" s="3"/>
      <c r="EJS9" s="3"/>
      <c r="EJT9" s="3"/>
      <c r="EJU9" s="3"/>
      <c r="EJV9" s="3"/>
      <c r="EJW9" s="3"/>
      <c r="EJX9" s="3"/>
      <c r="EJY9" s="3"/>
      <c r="EJZ9" s="3"/>
      <c r="EKA9" s="3"/>
      <c r="EKB9" s="3"/>
      <c r="EKC9" s="3"/>
      <c r="EKD9" s="3"/>
      <c r="EKE9" s="3"/>
      <c r="EKF9" s="3"/>
      <c r="EKG9" s="3"/>
      <c r="EKH9" s="3"/>
      <c r="EKI9" s="3"/>
      <c r="EKJ9" s="3"/>
      <c r="EKK9" s="3"/>
      <c r="EKL9" s="3"/>
      <c r="EKM9" s="3"/>
      <c r="EKN9" s="3"/>
      <c r="EKO9" s="3"/>
      <c r="EKP9" s="3"/>
      <c r="EKQ9" s="3"/>
      <c r="EKR9" s="3"/>
      <c r="EKS9" s="3"/>
      <c r="EKT9" s="3"/>
      <c r="EKU9" s="3"/>
      <c r="EKV9" s="3"/>
      <c r="EKW9" s="3"/>
      <c r="EKX9" s="3"/>
      <c r="EKY9" s="3"/>
      <c r="EKZ9" s="3"/>
      <c r="ELA9" s="3"/>
      <c r="ELB9" s="3"/>
      <c r="ELC9" s="3"/>
      <c r="ELD9" s="3"/>
      <c r="ELE9" s="3"/>
      <c r="ELF9" s="3"/>
      <c r="ELG9" s="3"/>
      <c r="ELH9" s="3"/>
      <c r="ELI9" s="3"/>
      <c r="ELJ9" s="3"/>
      <c r="ELK9" s="3"/>
      <c r="ELL9" s="3"/>
      <c r="ELM9" s="3"/>
      <c r="ELN9" s="3"/>
      <c r="ELO9" s="3"/>
      <c r="ELP9" s="3"/>
      <c r="ELQ9" s="3"/>
      <c r="ELR9" s="3"/>
      <c r="ELS9" s="3"/>
      <c r="ELT9" s="3"/>
      <c r="ELU9" s="3"/>
      <c r="ELV9" s="3"/>
      <c r="ELW9" s="3"/>
      <c r="ELX9" s="3"/>
      <c r="ELY9" s="3"/>
      <c r="ELZ9" s="3"/>
      <c r="EMA9" s="3"/>
      <c r="EMB9" s="3"/>
      <c r="EMC9" s="3"/>
      <c r="EMD9" s="3"/>
      <c r="EME9" s="3"/>
      <c r="EMF9" s="3"/>
      <c r="EMG9" s="3"/>
      <c r="EMH9" s="3"/>
      <c r="EMI9" s="3"/>
      <c r="EMJ9" s="3"/>
      <c r="EMK9" s="3"/>
      <c r="EML9" s="3"/>
      <c r="EMM9" s="3"/>
      <c r="EMN9" s="3"/>
      <c r="EMO9" s="3"/>
      <c r="EMP9" s="3"/>
      <c r="EMQ9" s="3"/>
      <c r="EMR9" s="3"/>
      <c r="EMS9" s="3"/>
      <c r="EMT9" s="3"/>
      <c r="EMU9" s="3"/>
      <c r="EMV9" s="3"/>
      <c r="EMW9" s="3"/>
      <c r="EMX9" s="3"/>
      <c r="EMY9" s="3"/>
      <c r="EMZ9" s="3"/>
      <c r="ENA9" s="3"/>
      <c r="ENB9" s="3"/>
      <c r="ENC9" s="3"/>
      <c r="END9" s="3"/>
      <c r="ENE9" s="3"/>
      <c r="ENF9" s="3"/>
      <c r="ENG9" s="3"/>
      <c r="ENH9" s="3"/>
      <c r="ENI9" s="3"/>
      <c r="ENJ9" s="3"/>
      <c r="ENK9" s="3"/>
      <c r="ENL9" s="3"/>
      <c r="ENM9" s="3"/>
      <c r="ENN9" s="3"/>
      <c r="ENO9" s="3"/>
      <c r="ENP9" s="3"/>
      <c r="ENQ9" s="3"/>
      <c r="ENR9" s="3"/>
      <c r="ENS9" s="3"/>
      <c r="ENT9" s="3"/>
      <c r="ENU9" s="3"/>
      <c r="ENV9" s="3"/>
      <c r="ENW9" s="3"/>
      <c r="ENX9" s="3"/>
      <c r="ENY9" s="3"/>
      <c r="ENZ9" s="3"/>
      <c r="EOA9" s="3"/>
      <c r="EOB9" s="3"/>
      <c r="EOC9" s="3"/>
      <c r="EOD9" s="3"/>
      <c r="EOE9" s="3"/>
      <c r="EOF9" s="3"/>
      <c r="EOG9" s="3"/>
      <c r="EOH9" s="3"/>
      <c r="EOI9" s="3"/>
      <c r="EOJ9" s="3"/>
      <c r="EOK9" s="3"/>
      <c r="EOL9" s="3"/>
      <c r="EOM9" s="3"/>
      <c r="EON9" s="3"/>
      <c r="EOO9" s="3"/>
      <c r="EOP9" s="3"/>
      <c r="EOQ9" s="3"/>
      <c r="EOR9" s="3"/>
      <c r="EOS9" s="3"/>
      <c r="EOT9" s="3"/>
      <c r="EOU9" s="3"/>
      <c r="EOV9" s="3"/>
      <c r="EOW9" s="3"/>
      <c r="EOX9" s="3"/>
      <c r="EOY9" s="3"/>
      <c r="EOZ9" s="3"/>
      <c r="EPA9" s="3"/>
      <c r="EPB9" s="3"/>
      <c r="EPC9" s="3"/>
      <c r="EPD9" s="3"/>
      <c r="EPE9" s="3"/>
      <c r="EPF9" s="3"/>
      <c r="EPG9" s="3"/>
      <c r="EPH9" s="3"/>
      <c r="EPI9" s="3"/>
      <c r="EPJ9" s="3"/>
      <c r="EPK9" s="3"/>
      <c r="EPL9" s="3"/>
      <c r="EPM9" s="3"/>
      <c r="EPN9" s="3"/>
      <c r="EPO9" s="3"/>
      <c r="EPP9" s="3"/>
      <c r="EPQ9" s="3"/>
      <c r="EPR9" s="3"/>
      <c r="EPS9" s="3"/>
      <c r="EPT9" s="3"/>
      <c r="EPU9" s="3"/>
      <c r="EPV9" s="3"/>
      <c r="EPW9" s="3"/>
      <c r="EPX9" s="3"/>
      <c r="EPY9" s="3"/>
      <c r="EPZ9" s="3"/>
      <c r="EQA9" s="3"/>
      <c r="EQB9" s="3"/>
      <c r="EQC9" s="3"/>
      <c r="EQD9" s="3"/>
      <c r="EQE9" s="3"/>
      <c r="EQF9" s="3"/>
      <c r="EQG9" s="3"/>
      <c r="EQH9" s="3"/>
      <c r="EQI9" s="3"/>
      <c r="EQJ9" s="3"/>
      <c r="EQK9" s="3"/>
      <c r="EQL9" s="3"/>
      <c r="EQM9" s="3"/>
      <c r="EQN9" s="3"/>
      <c r="EQO9" s="3"/>
      <c r="EQP9" s="3"/>
      <c r="EQQ9" s="3"/>
      <c r="EQR9" s="3"/>
      <c r="EQS9" s="3"/>
      <c r="EQT9" s="3"/>
      <c r="EQU9" s="3"/>
      <c r="EQV9" s="3"/>
      <c r="EQW9" s="3"/>
      <c r="EQX9" s="3"/>
      <c r="EQY9" s="3"/>
      <c r="EQZ9" s="3"/>
      <c r="ERA9" s="3"/>
      <c r="ERB9" s="3"/>
      <c r="ERC9" s="3"/>
      <c r="ERD9" s="3"/>
      <c r="ERE9" s="3"/>
      <c r="ERF9" s="3"/>
      <c r="ERG9" s="3"/>
      <c r="ERH9" s="3"/>
      <c r="ERI9" s="3"/>
      <c r="ERJ9" s="3"/>
      <c r="ERK9" s="3"/>
      <c r="ERL9" s="3"/>
      <c r="ERM9" s="3"/>
      <c r="ERN9" s="3"/>
      <c r="ERO9" s="3"/>
      <c r="ERP9" s="3"/>
      <c r="ERQ9" s="3"/>
      <c r="ERR9" s="3"/>
      <c r="ERS9" s="3"/>
      <c r="ERT9" s="3"/>
      <c r="ERU9" s="3"/>
      <c r="ERV9" s="3"/>
      <c r="ERW9" s="3"/>
      <c r="ERX9" s="3"/>
      <c r="ERY9" s="3"/>
      <c r="ERZ9" s="3"/>
      <c r="ESA9" s="3"/>
      <c r="ESB9" s="3"/>
      <c r="ESC9" s="3"/>
      <c r="ESD9" s="3"/>
      <c r="ESE9" s="3"/>
      <c r="ESF9" s="3"/>
      <c r="ESG9" s="3"/>
      <c r="ESH9" s="3"/>
      <c r="ESI9" s="3"/>
      <c r="ESJ9" s="3"/>
      <c r="ESK9" s="3"/>
      <c r="ESL9" s="3"/>
      <c r="ESM9" s="3"/>
      <c r="ESN9" s="3"/>
      <c r="ESO9" s="3"/>
      <c r="ESP9" s="3"/>
      <c r="ESQ9" s="3"/>
      <c r="ESR9" s="3"/>
      <c r="ESS9" s="3"/>
      <c r="EST9" s="3"/>
      <c r="ESU9" s="3"/>
      <c r="ESV9" s="3"/>
      <c r="ESW9" s="3"/>
      <c r="ESX9" s="3"/>
      <c r="ESY9" s="3"/>
      <c r="ESZ9" s="3"/>
      <c r="ETA9" s="3"/>
      <c r="ETB9" s="3"/>
      <c r="ETC9" s="3"/>
      <c r="ETD9" s="3"/>
      <c r="ETE9" s="3"/>
      <c r="ETF9" s="3"/>
      <c r="ETG9" s="3"/>
      <c r="ETH9" s="3"/>
      <c r="ETI9" s="3"/>
      <c r="ETJ9" s="3"/>
      <c r="ETK9" s="3"/>
      <c r="ETL9" s="3"/>
      <c r="ETM9" s="3"/>
      <c r="ETN9" s="3"/>
      <c r="ETO9" s="3"/>
      <c r="ETP9" s="3"/>
      <c r="ETQ9" s="3"/>
      <c r="ETR9" s="3"/>
      <c r="ETS9" s="3"/>
      <c r="ETT9" s="3"/>
      <c r="ETU9" s="3"/>
      <c r="ETV9" s="3"/>
      <c r="ETW9" s="3"/>
      <c r="ETX9" s="3"/>
      <c r="ETY9" s="3"/>
      <c r="ETZ9" s="3"/>
      <c r="EUA9" s="3"/>
      <c r="EUB9" s="3"/>
      <c r="EUC9" s="3"/>
      <c r="EUD9" s="3"/>
      <c r="EUE9" s="3"/>
      <c r="EUF9" s="3"/>
      <c r="EUG9" s="3"/>
      <c r="EUH9" s="3"/>
      <c r="EUI9" s="3"/>
      <c r="EUJ9" s="3"/>
      <c r="EUK9" s="3"/>
      <c r="EUL9" s="3"/>
      <c r="EUM9" s="3"/>
      <c r="EUN9" s="3"/>
      <c r="EUO9" s="3"/>
      <c r="EUP9" s="3"/>
      <c r="EUQ9" s="3"/>
      <c r="EUR9" s="3"/>
      <c r="EUS9" s="3"/>
      <c r="EUT9" s="3"/>
      <c r="EUU9" s="3"/>
      <c r="EUV9" s="3"/>
      <c r="EUW9" s="3"/>
      <c r="EUX9" s="3"/>
      <c r="EUY9" s="3"/>
      <c r="EUZ9" s="3"/>
      <c r="EVA9" s="3"/>
      <c r="EVB9" s="3"/>
      <c r="EVC9" s="3"/>
      <c r="EVD9" s="3"/>
      <c r="EVE9" s="3"/>
      <c r="EVF9" s="3"/>
      <c r="EVG9" s="3"/>
      <c r="EVH9" s="3"/>
      <c r="EVI9" s="3"/>
      <c r="EVJ9" s="3"/>
      <c r="EVK9" s="3"/>
      <c r="EVL9" s="3"/>
      <c r="EVM9" s="3"/>
      <c r="EVN9" s="3"/>
      <c r="EVO9" s="3"/>
      <c r="EVP9" s="3"/>
      <c r="EVQ9" s="3"/>
      <c r="EVR9" s="3"/>
      <c r="EVS9" s="3"/>
      <c r="EVT9" s="3"/>
      <c r="EVU9" s="3"/>
      <c r="EVV9" s="3"/>
      <c r="EVW9" s="3"/>
      <c r="EVX9" s="3"/>
      <c r="EVY9" s="3"/>
      <c r="EVZ9" s="3"/>
      <c r="EWA9" s="3"/>
      <c r="EWB9" s="3"/>
      <c r="EWC9" s="3"/>
      <c r="EWD9" s="3"/>
      <c r="EWE9" s="3"/>
      <c r="EWF9" s="3"/>
      <c r="EWG9" s="3"/>
      <c r="EWH9" s="3"/>
      <c r="EWI9" s="3"/>
      <c r="EWJ9" s="3"/>
      <c r="EWK9" s="3"/>
      <c r="EWL9" s="3"/>
      <c r="EWM9" s="3"/>
      <c r="EWN9" s="3"/>
      <c r="EWO9" s="3"/>
      <c r="EWP9" s="3"/>
      <c r="EWQ9" s="3"/>
      <c r="EWR9" s="3"/>
      <c r="EWS9" s="3"/>
      <c r="EWT9" s="3"/>
      <c r="EWU9" s="3"/>
      <c r="EWV9" s="3"/>
      <c r="EWW9" s="3"/>
      <c r="EWX9" s="3"/>
      <c r="EWY9" s="3"/>
      <c r="EWZ9" s="3"/>
      <c r="EXA9" s="3"/>
      <c r="EXB9" s="3"/>
      <c r="EXC9" s="3"/>
      <c r="EXD9" s="3"/>
      <c r="EXE9" s="3"/>
      <c r="EXF9" s="3"/>
      <c r="EXG9" s="3"/>
      <c r="EXH9" s="3"/>
      <c r="EXI9" s="3"/>
      <c r="EXJ9" s="3"/>
      <c r="EXK9" s="3"/>
      <c r="EXL9" s="3"/>
      <c r="EXM9" s="3"/>
      <c r="EXN9" s="3"/>
      <c r="EXO9" s="3"/>
      <c r="EXP9" s="3"/>
      <c r="EXQ9" s="3"/>
      <c r="EXR9" s="3"/>
      <c r="EXS9" s="3"/>
      <c r="EXT9" s="3"/>
      <c r="EXU9" s="3"/>
      <c r="EXV9" s="3"/>
      <c r="EXW9" s="3"/>
      <c r="EXX9" s="3"/>
      <c r="EXY9" s="3"/>
      <c r="EXZ9" s="3"/>
      <c r="EYA9" s="3"/>
      <c r="EYB9" s="3"/>
      <c r="EYC9" s="3"/>
      <c r="EYD9" s="3"/>
      <c r="EYE9" s="3"/>
      <c r="EYF9" s="3"/>
      <c r="EYG9" s="3"/>
      <c r="EYH9" s="3"/>
      <c r="EYI9" s="3"/>
      <c r="EYJ9" s="3"/>
      <c r="EYK9" s="3"/>
      <c r="EYL9" s="3"/>
      <c r="EYM9" s="3"/>
      <c r="EYN9" s="3"/>
      <c r="EYO9" s="3"/>
      <c r="EYP9" s="3"/>
      <c r="EYQ9" s="3"/>
      <c r="EYR9" s="3"/>
      <c r="EYS9" s="3"/>
      <c r="EYT9" s="3"/>
      <c r="EYU9" s="3"/>
      <c r="EYV9" s="3"/>
      <c r="EYW9" s="3"/>
      <c r="EYX9" s="3"/>
      <c r="EYY9" s="3"/>
      <c r="EYZ9" s="3"/>
      <c r="EZA9" s="3"/>
      <c r="EZB9" s="3"/>
      <c r="EZC9" s="3"/>
      <c r="EZD9" s="3"/>
      <c r="EZE9" s="3"/>
      <c r="EZF9" s="3"/>
      <c r="EZG9" s="3"/>
      <c r="EZH9" s="3"/>
      <c r="EZI9" s="3"/>
      <c r="EZJ9" s="3"/>
      <c r="EZK9" s="3"/>
      <c r="EZL9" s="3"/>
      <c r="EZM9" s="3"/>
      <c r="EZN9" s="3"/>
      <c r="EZO9" s="3"/>
      <c r="EZP9" s="3"/>
      <c r="EZQ9" s="3"/>
      <c r="EZR9" s="3"/>
      <c r="EZS9" s="3"/>
      <c r="EZT9" s="3"/>
      <c r="EZU9" s="3"/>
      <c r="EZV9" s="3"/>
      <c r="EZW9" s="3"/>
      <c r="EZX9" s="3"/>
      <c r="EZY9" s="3"/>
      <c r="EZZ9" s="3"/>
      <c r="FAA9" s="3"/>
      <c r="FAB9" s="3"/>
      <c r="FAC9" s="3"/>
      <c r="FAD9" s="3"/>
      <c r="FAE9" s="3"/>
      <c r="FAF9" s="3"/>
      <c r="FAG9" s="3"/>
      <c r="FAH9" s="3"/>
      <c r="FAI9" s="3"/>
      <c r="FAJ9" s="3"/>
      <c r="FAK9" s="3"/>
      <c r="FAL9" s="3"/>
      <c r="FAM9" s="3"/>
      <c r="FAN9" s="3"/>
      <c r="FAO9" s="3"/>
      <c r="FAP9" s="3"/>
      <c r="FAQ9" s="3"/>
      <c r="FAR9" s="3"/>
      <c r="FAS9" s="3"/>
      <c r="FAT9" s="3"/>
      <c r="FAU9" s="3"/>
      <c r="FAV9" s="3"/>
      <c r="FAW9" s="3"/>
      <c r="FAX9" s="3"/>
      <c r="FAY9" s="3"/>
      <c r="FAZ9" s="3"/>
      <c r="FBA9" s="3"/>
      <c r="FBB9" s="3"/>
      <c r="FBC9" s="3"/>
      <c r="FBD9" s="3"/>
      <c r="FBE9" s="3"/>
      <c r="FBF9" s="3"/>
      <c r="FBG9" s="3"/>
      <c r="FBH9" s="3"/>
      <c r="FBI9" s="3"/>
      <c r="FBJ9" s="3"/>
      <c r="FBK9" s="3"/>
      <c r="FBL9" s="3"/>
      <c r="FBM9" s="3"/>
      <c r="FBN9" s="3"/>
      <c r="FBO9" s="3"/>
      <c r="FBP9" s="3"/>
      <c r="FBQ9" s="3"/>
      <c r="FBR9" s="3"/>
      <c r="FBS9" s="3"/>
      <c r="FBT9" s="3"/>
      <c r="FBU9" s="3"/>
      <c r="FBV9" s="3"/>
      <c r="FBW9" s="3"/>
      <c r="FBX9" s="3"/>
      <c r="FBY9" s="3"/>
      <c r="FBZ9" s="3"/>
      <c r="FCA9" s="3"/>
      <c r="FCB9" s="3"/>
      <c r="FCC9" s="3"/>
      <c r="FCD9" s="3"/>
      <c r="FCE9" s="3"/>
      <c r="FCF9" s="3"/>
      <c r="FCG9" s="3"/>
      <c r="FCH9" s="3"/>
      <c r="FCI9" s="3"/>
      <c r="FCJ9" s="3"/>
      <c r="FCK9" s="3"/>
      <c r="FCL9" s="3"/>
      <c r="FCM9" s="3"/>
      <c r="FCN9" s="3"/>
      <c r="FCO9" s="3"/>
      <c r="FCP9" s="3"/>
      <c r="FCQ9" s="3"/>
      <c r="FCR9" s="3"/>
      <c r="FCS9" s="3"/>
      <c r="FCT9" s="3"/>
      <c r="FCU9" s="3"/>
      <c r="FCV9" s="3"/>
      <c r="FCW9" s="3"/>
      <c r="FCX9" s="3"/>
      <c r="FCY9" s="3"/>
      <c r="FCZ9" s="3"/>
      <c r="FDA9" s="3"/>
      <c r="FDB9" s="3"/>
      <c r="FDC9" s="3"/>
      <c r="FDD9" s="3"/>
      <c r="FDE9" s="3"/>
      <c r="FDF9" s="3"/>
      <c r="FDG9" s="3"/>
      <c r="FDH9" s="3"/>
      <c r="FDI9" s="3"/>
      <c r="FDJ9" s="3"/>
      <c r="FDK9" s="3"/>
      <c r="FDL9" s="3"/>
      <c r="FDM9" s="3"/>
      <c r="FDN9" s="3"/>
      <c r="FDO9" s="3"/>
      <c r="FDP9" s="3"/>
      <c r="FDQ9" s="3"/>
      <c r="FDR9" s="3"/>
      <c r="FDS9" s="3"/>
      <c r="FDT9" s="3"/>
      <c r="FDU9" s="3"/>
      <c r="FDV9" s="3"/>
      <c r="FDW9" s="3"/>
      <c r="FDX9" s="3"/>
      <c r="FDY9" s="3"/>
      <c r="FDZ9" s="3"/>
      <c r="FEA9" s="3"/>
      <c r="FEB9" s="3"/>
      <c r="FEC9" s="3"/>
      <c r="FED9" s="3"/>
      <c r="FEE9" s="3"/>
      <c r="FEF9" s="3"/>
      <c r="FEG9" s="3"/>
      <c r="FEH9" s="3"/>
      <c r="FEI9" s="3"/>
      <c r="FEJ9" s="3"/>
      <c r="FEK9" s="3"/>
      <c r="FEL9" s="3"/>
      <c r="FEM9" s="3"/>
      <c r="FEN9" s="3"/>
      <c r="FEO9" s="3"/>
      <c r="FEP9" s="3"/>
      <c r="FEQ9" s="3"/>
      <c r="FER9" s="3"/>
      <c r="FES9" s="3"/>
      <c r="FET9" s="3"/>
      <c r="FEU9" s="3"/>
      <c r="FEV9" s="3"/>
      <c r="FEW9" s="3"/>
      <c r="FEX9" s="3"/>
      <c r="FEY9" s="3"/>
      <c r="FEZ9" s="3"/>
      <c r="FFA9" s="3"/>
      <c r="FFB9" s="3"/>
      <c r="FFC9" s="3"/>
      <c r="FFD9" s="3"/>
      <c r="FFE9" s="3"/>
      <c r="FFF9" s="3"/>
      <c r="FFG9" s="3"/>
      <c r="FFH9" s="3"/>
      <c r="FFI9" s="3"/>
      <c r="FFJ9" s="3"/>
      <c r="FFK9" s="3"/>
      <c r="FFL9" s="3"/>
      <c r="FFM9" s="3"/>
      <c r="FFN9" s="3"/>
      <c r="FFO9" s="3"/>
      <c r="FFP9" s="3"/>
      <c r="FFQ9" s="3"/>
      <c r="FFR9" s="3"/>
      <c r="FFS9" s="3"/>
      <c r="FFT9" s="3"/>
      <c r="FFU9" s="3"/>
      <c r="FFV9" s="3"/>
      <c r="FFW9" s="3"/>
      <c r="FFX9" s="3"/>
      <c r="FFY9" s="3"/>
      <c r="FFZ9" s="3"/>
      <c r="FGA9" s="3"/>
      <c r="FGB9" s="3"/>
      <c r="FGC9" s="3"/>
      <c r="FGD9" s="3"/>
      <c r="FGE9" s="3"/>
      <c r="FGF9" s="3"/>
      <c r="FGG9" s="3"/>
      <c r="FGH9" s="3"/>
      <c r="FGI9" s="3"/>
      <c r="FGJ9" s="3"/>
      <c r="FGK9" s="3"/>
      <c r="FGL9" s="3"/>
      <c r="FGM9" s="3"/>
      <c r="FGN9" s="3"/>
      <c r="FGO9" s="3"/>
      <c r="FGP9" s="3"/>
      <c r="FGQ9" s="3"/>
      <c r="FGR9" s="3"/>
      <c r="FGS9" s="3"/>
      <c r="FGT9" s="3"/>
      <c r="FGU9" s="3"/>
      <c r="FGV9" s="3"/>
      <c r="FGW9" s="3"/>
      <c r="FGX9" s="3"/>
      <c r="FGY9" s="3"/>
      <c r="FGZ9" s="3"/>
      <c r="FHA9" s="3"/>
      <c r="FHB9" s="3"/>
      <c r="FHC9" s="3"/>
      <c r="FHD9" s="3"/>
      <c r="FHE9" s="3"/>
      <c r="FHF9" s="3"/>
      <c r="FHG9" s="3"/>
      <c r="FHH9" s="3"/>
      <c r="FHI9" s="3"/>
      <c r="FHJ9" s="3"/>
      <c r="FHK9" s="3"/>
      <c r="FHL9" s="3"/>
      <c r="FHM9" s="3"/>
      <c r="FHN9" s="3"/>
      <c r="FHO9" s="3"/>
      <c r="FHP9" s="3"/>
      <c r="FHQ9" s="3"/>
      <c r="FHR9" s="3"/>
      <c r="FHS9" s="3"/>
      <c r="FHT9" s="3"/>
      <c r="FHU9" s="3"/>
      <c r="FHV9" s="3"/>
      <c r="FHW9" s="3"/>
      <c r="FHX9" s="3"/>
      <c r="FHY9" s="3"/>
      <c r="FHZ9" s="3"/>
      <c r="FIA9" s="3"/>
      <c r="FIB9" s="3"/>
      <c r="FIC9" s="3"/>
      <c r="FID9" s="3"/>
      <c r="FIE9" s="3"/>
      <c r="FIF9" s="3"/>
      <c r="FIG9" s="3"/>
      <c r="FIH9" s="3"/>
      <c r="FII9" s="3"/>
      <c r="FIJ9" s="3"/>
      <c r="FIK9" s="3"/>
      <c r="FIL9" s="3"/>
      <c r="FIM9" s="3"/>
      <c r="FIN9" s="3"/>
      <c r="FIO9" s="3"/>
      <c r="FIP9" s="3"/>
      <c r="FIQ9" s="3"/>
      <c r="FIR9" s="3"/>
      <c r="FIS9" s="3"/>
      <c r="FIT9" s="3"/>
      <c r="FIU9" s="3"/>
      <c r="FIV9" s="3"/>
      <c r="FIW9" s="3"/>
      <c r="FIX9" s="3"/>
      <c r="FIY9" s="3"/>
      <c r="FIZ9" s="3"/>
      <c r="FJA9" s="3"/>
      <c r="FJB9" s="3"/>
      <c r="FJC9" s="3"/>
      <c r="FJD9" s="3"/>
      <c r="FJE9" s="3"/>
      <c r="FJF9" s="3"/>
      <c r="FJG9" s="3"/>
      <c r="FJH9" s="3"/>
      <c r="FJI9" s="3"/>
      <c r="FJJ9" s="3"/>
      <c r="FJK9" s="3"/>
      <c r="FJL9" s="3"/>
      <c r="FJM9" s="3"/>
      <c r="FJN9" s="3"/>
      <c r="FJO9" s="3"/>
      <c r="FJP9" s="3"/>
      <c r="FJQ9" s="3"/>
      <c r="FJR9" s="3"/>
      <c r="FJS9" s="3"/>
      <c r="FJT9" s="3"/>
      <c r="FJU9" s="3"/>
      <c r="FJV9" s="3"/>
      <c r="FJW9" s="3"/>
      <c r="FJX9" s="3"/>
      <c r="FJY9" s="3"/>
      <c r="FJZ9" s="3"/>
      <c r="FKA9" s="3"/>
      <c r="FKB9" s="3"/>
      <c r="FKC9" s="3"/>
      <c r="FKD9" s="3"/>
      <c r="FKE9" s="3"/>
      <c r="FKF9" s="3"/>
      <c r="FKG9" s="3"/>
      <c r="FKH9" s="3"/>
      <c r="FKI9" s="3"/>
      <c r="FKJ9" s="3"/>
      <c r="FKK9" s="3"/>
      <c r="FKL9" s="3"/>
      <c r="FKM9" s="3"/>
      <c r="FKN9" s="3"/>
      <c r="FKO9" s="3"/>
      <c r="FKP9" s="3"/>
      <c r="FKQ9" s="3"/>
      <c r="FKR9" s="3"/>
      <c r="FKS9" s="3"/>
      <c r="FKT9" s="3"/>
      <c r="FKU9" s="3"/>
      <c r="FKV9" s="3"/>
      <c r="FKW9" s="3"/>
      <c r="FKX9" s="3"/>
      <c r="FKY9" s="3"/>
      <c r="FKZ9" s="3"/>
      <c r="FLA9" s="3"/>
      <c r="FLB9" s="3"/>
      <c r="FLC9" s="3"/>
      <c r="FLD9" s="3"/>
      <c r="FLE9" s="3"/>
      <c r="FLF9" s="3"/>
      <c r="FLG9" s="3"/>
      <c r="FLH9" s="3"/>
      <c r="FLI9" s="3"/>
      <c r="FLJ9" s="3"/>
      <c r="FLK9" s="3"/>
      <c r="FLL9" s="3"/>
      <c r="FLM9" s="3"/>
      <c r="FLN9" s="3"/>
      <c r="FLO9" s="3"/>
      <c r="FLP9" s="3"/>
      <c r="FLQ9" s="3"/>
      <c r="FLR9" s="3"/>
      <c r="FLS9" s="3"/>
      <c r="FLT9" s="3"/>
      <c r="FLU9" s="3"/>
      <c r="FLV9" s="3"/>
      <c r="FLW9" s="3"/>
      <c r="FLX9" s="3"/>
      <c r="FLY9" s="3"/>
      <c r="FLZ9" s="3"/>
      <c r="FMA9" s="3"/>
      <c r="FMB9" s="3"/>
      <c r="FMC9" s="3"/>
      <c r="FMD9" s="3"/>
      <c r="FME9" s="3"/>
      <c r="FMF9" s="3"/>
      <c r="FMG9" s="3"/>
      <c r="FMH9" s="3"/>
      <c r="FMI9" s="3"/>
      <c r="FMJ9" s="3"/>
      <c r="FMK9" s="3"/>
      <c r="FML9" s="3"/>
      <c r="FMM9" s="3"/>
      <c r="FMN9" s="3"/>
      <c r="FMO9" s="3"/>
      <c r="FMP9" s="3"/>
      <c r="FMQ9" s="3"/>
      <c r="FMR9" s="3"/>
      <c r="FMS9" s="3"/>
      <c r="FMT9" s="3"/>
      <c r="FMU9" s="3"/>
      <c r="FMV9" s="3"/>
      <c r="FMW9" s="3"/>
      <c r="FMX9" s="3"/>
      <c r="FMY9" s="3"/>
      <c r="FMZ9" s="3"/>
      <c r="FNA9" s="3"/>
      <c r="FNB9" s="3"/>
      <c r="FNC9" s="3"/>
      <c r="FND9" s="3"/>
      <c r="FNE9" s="3"/>
      <c r="FNF9" s="3"/>
      <c r="FNG9" s="3"/>
      <c r="FNH9" s="3"/>
      <c r="FNI9" s="3"/>
      <c r="FNJ9" s="3"/>
      <c r="FNK9" s="3"/>
      <c r="FNL9" s="3"/>
      <c r="FNM9" s="3"/>
      <c r="FNN9" s="3"/>
      <c r="FNO9" s="3"/>
      <c r="FNP9" s="3"/>
      <c r="FNQ9" s="3"/>
      <c r="FNR9" s="3"/>
      <c r="FNS9" s="3"/>
      <c r="FNT9" s="3"/>
      <c r="FNU9" s="3"/>
      <c r="FNV9" s="3"/>
      <c r="FNW9" s="3"/>
      <c r="FNX9" s="3"/>
      <c r="FNY9" s="3"/>
      <c r="FNZ9" s="3"/>
      <c r="FOA9" s="3"/>
      <c r="FOB9" s="3"/>
      <c r="FOC9" s="3"/>
      <c r="FOD9" s="3"/>
      <c r="FOE9" s="3"/>
      <c r="FOF9" s="3"/>
      <c r="FOG9" s="3"/>
      <c r="FOH9" s="3"/>
      <c r="FOI9" s="3"/>
      <c r="FOJ9" s="3"/>
      <c r="FOK9" s="3"/>
      <c r="FOL9" s="3"/>
      <c r="FOM9" s="3"/>
      <c r="FON9" s="3"/>
      <c r="FOO9" s="3"/>
      <c r="FOP9" s="3"/>
      <c r="FOQ9" s="3"/>
      <c r="FOR9" s="3"/>
      <c r="FOS9" s="3"/>
      <c r="FOT9" s="3"/>
      <c r="FOU9" s="3"/>
      <c r="FOV9" s="3"/>
      <c r="FOW9" s="3"/>
      <c r="FOX9" s="3"/>
      <c r="FOY9" s="3"/>
      <c r="FOZ9" s="3"/>
      <c r="FPA9" s="3"/>
      <c r="FPB9" s="3"/>
      <c r="FPC9" s="3"/>
      <c r="FPD9" s="3"/>
      <c r="FPE9" s="3"/>
      <c r="FPF9" s="3"/>
      <c r="FPG9" s="3"/>
      <c r="FPH9" s="3"/>
      <c r="FPI9" s="3"/>
      <c r="FPJ9" s="3"/>
      <c r="FPK9" s="3"/>
      <c r="FPL9" s="3"/>
      <c r="FPM9" s="3"/>
      <c r="FPN9" s="3"/>
      <c r="FPO9" s="3"/>
      <c r="FPP9" s="3"/>
      <c r="FPQ9" s="3"/>
      <c r="FPR9" s="3"/>
      <c r="FPS9" s="3"/>
      <c r="FPT9" s="3"/>
      <c r="FPU9" s="3"/>
      <c r="FPV9" s="3"/>
      <c r="FPW9" s="3"/>
      <c r="FPX9" s="3"/>
      <c r="FPY9" s="3"/>
      <c r="FPZ9" s="3"/>
      <c r="FQA9" s="3"/>
      <c r="FQB9" s="3"/>
      <c r="FQC9" s="3"/>
      <c r="FQD9" s="3"/>
      <c r="FQE9" s="3"/>
      <c r="FQF9" s="3"/>
      <c r="FQG9" s="3"/>
      <c r="FQH9" s="3"/>
      <c r="FQI9" s="3"/>
      <c r="FQJ9" s="3"/>
      <c r="FQK9" s="3"/>
      <c r="FQL9" s="3"/>
      <c r="FQM9" s="3"/>
      <c r="FQN9" s="3"/>
      <c r="FQO9" s="3"/>
      <c r="FQP9" s="3"/>
      <c r="FQQ9" s="3"/>
      <c r="FQR9" s="3"/>
      <c r="FQS9" s="3"/>
      <c r="FQT9" s="3"/>
      <c r="FQU9" s="3"/>
      <c r="FQV9" s="3"/>
      <c r="FQW9" s="3"/>
      <c r="FQX9" s="3"/>
      <c r="FQY9" s="3"/>
      <c r="FQZ9" s="3"/>
      <c r="FRA9" s="3"/>
      <c r="FRB9" s="3"/>
      <c r="FRC9" s="3"/>
      <c r="FRD9" s="3"/>
      <c r="FRE9" s="3"/>
      <c r="FRF9" s="3"/>
      <c r="FRG9" s="3"/>
      <c r="FRH9" s="3"/>
      <c r="FRI9" s="3"/>
      <c r="FRJ9" s="3"/>
      <c r="FRK9" s="3"/>
      <c r="FRL9" s="3"/>
      <c r="FRM9" s="3"/>
      <c r="FRN9" s="3"/>
      <c r="FRO9" s="3"/>
      <c r="FRP9" s="3"/>
      <c r="FRQ9" s="3"/>
      <c r="FRR9" s="3"/>
      <c r="FRS9" s="3"/>
      <c r="FRT9" s="3"/>
      <c r="FRU9" s="3"/>
      <c r="FRV9" s="3"/>
      <c r="FRW9" s="3"/>
      <c r="FRX9" s="3"/>
      <c r="FRY9" s="3"/>
      <c r="FRZ9" s="3"/>
      <c r="FSA9" s="3"/>
      <c r="FSB9" s="3"/>
      <c r="FSC9" s="3"/>
      <c r="FSD9" s="3"/>
      <c r="FSE9" s="3"/>
      <c r="FSF9" s="3"/>
      <c r="FSG9" s="3"/>
      <c r="FSH9" s="3"/>
      <c r="FSI9" s="3"/>
      <c r="FSJ9" s="3"/>
      <c r="FSK9" s="3"/>
      <c r="FSL9" s="3"/>
      <c r="FSM9" s="3"/>
      <c r="FSN9" s="3"/>
      <c r="FSO9" s="3"/>
      <c r="FSP9" s="3"/>
      <c r="FSQ9" s="3"/>
      <c r="FSR9" s="3"/>
      <c r="FSS9" s="3"/>
      <c r="FST9" s="3"/>
      <c r="FSU9" s="3"/>
      <c r="FSV9" s="3"/>
      <c r="FSW9" s="3"/>
      <c r="FSX9" s="3"/>
      <c r="FSY9" s="3"/>
      <c r="FSZ9" s="3"/>
      <c r="FTA9" s="3"/>
      <c r="FTB9" s="3"/>
      <c r="FTC9" s="3"/>
      <c r="FTD9" s="3"/>
      <c r="FTE9" s="3"/>
      <c r="FTF9" s="3"/>
      <c r="FTG9" s="3"/>
      <c r="FTH9" s="3"/>
      <c r="FTI9" s="3"/>
      <c r="FTJ9" s="3"/>
      <c r="FTK9" s="3"/>
      <c r="FTL9" s="3"/>
      <c r="FTM9" s="3"/>
      <c r="FTN9" s="3"/>
      <c r="FTO9" s="3"/>
      <c r="FTP9" s="3"/>
      <c r="FTQ9" s="3"/>
      <c r="FTR9" s="3"/>
      <c r="FTS9" s="3"/>
      <c r="FTT9" s="3"/>
      <c r="FTU9" s="3"/>
      <c r="FTV9" s="3"/>
      <c r="FTW9" s="3"/>
      <c r="FTX9" s="3"/>
      <c r="FTY9" s="3"/>
      <c r="FTZ9" s="3"/>
      <c r="FUA9" s="3"/>
      <c r="FUB9" s="3"/>
      <c r="FUC9" s="3"/>
      <c r="FUD9" s="3"/>
      <c r="FUE9" s="3"/>
      <c r="FUF9" s="3"/>
      <c r="FUG9" s="3"/>
      <c r="FUH9" s="3"/>
      <c r="FUI9" s="3"/>
      <c r="FUJ9" s="3"/>
      <c r="FUK9" s="3"/>
      <c r="FUL9" s="3"/>
      <c r="FUM9" s="3"/>
      <c r="FUN9" s="3"/>
      <c r="FUO9" s="3"/>
      <c r="FUP9" s="3"/>
      <c r="FUQ9" s="3"/>
      <c r="FUR9" s="3"/>
      <c r="FUS9" s="3"/>
      <c r="FUT9" s="3"/>
      <c r="FUU9" s="3"/>
      <c r="FUV9" s="3"/>
      <c r="FUW9" s="3"/>
      <c r="FUX9" s="3"/>
      <c r="FUY9" s="3"/>
      <c r="FUZ9" s="3"/>
      <c r="FVA9" s="3"/>
      <c r="FVB9" s="3"/>
      <c r="FVC9" s="3"/>
      <c r="FVD9" s="3"/>
      <c r="FVE9" s="3"/>
      <c r="FVF9" s="3"/>
      <c r="FVG9" s="3"/>
      <c r="FVH9" s="3"/>
      <c r="FVI9" s="3"/>
      <c r="FVJ9" s="3"/>
      <c r="FVK9" s="3"/>
      <c r="FVL9" s="3"/>
      <c r="FVM9" s="3"/>
      <c r="FVN9" s="3"/>
      <c r="FVO9" s="3"/>
      <c r="FVP9" s="3"/>
      <c r="FVQ9" s="3"/>
      <c r="FVR9" s="3"/>
      <c r="FVS9" s="3"/>
      <c r="FVT9" s="3"/>
      <c r="FVU9" s="3"/>
      <c r="FVV9" s="3"/>
      <c r="FVW9" s="3"/>
      <c r="FVX9" s="3"/>
      <c r="FVY9" s="3"/>
      <c r="FVZ9" s="3"/>
      <c r="FWA9" s="3"/>
      <c r="FWB9" s="3"/>
      <c r="FWC9" s="3"/>
      <c r="FWD9" s="3"/>
      <c r="FWE9" s="3"/>
      <c r="FWF9" s="3"/>
      <c r="FWG9" s="3"/>
      <c r="FWH9" s="3"/>
      <c r="FWI9" s="3"/>
      <c r="FWJ9" s="3"/>
      <c r="FWK9" s="3"/>
      <c r="FWL9" s="3"/>
      <c r="FWM9" s="3"/>
      <c r="FWN9" s="3"/>
      <c r="FWO9" s="3"/>
      <c r="FWP9" s="3"/>
      <c r="FWQ9" s="3"/>
      <c r="FWR9" s="3"/>
      <c r="FWS9" s="3"/>
      <c r="FWT9" s="3"/>
      <c r="FWU9" s="3"/>
      <c r="FWV9" s="3"/>
      <c r="FWW9" s="3"/>
      <c r="FWX9" s="3"/>
      <c r="FWY9" s="3"/>
      <c r="FWZ9" s="3"/>
      <c r="FXA9" s="3"/>
      <c r="FXB9" s="3"/>
      <c r="FXC9" s="3"/>
      <c r="FXD9" s="3"/>
      <c r="FXE9" s="3"/>
      <c r="FXF9" s="3"/>
      <c r="FXG9" s="3"/>
      <c r="FXH9" s="3"/>
      <c r="FXI9" s="3"/>
      <c r="FXJ9" s="3"/>
      <c r="FXK9" s="3"/>
      <c r="FXL9" s="3"/>
      <c r="FXM9" s="3"/>
      <c r="FXN9" s="3"/>
      <c r="FXO9" s="3"/>
      <c r="FXP9" s="3"/>
      <c r="FXQ9" s="3"/>
      <c r="FXR9" s="3"/>
      <c r="FXS9" s="3"/>
      <c r="FXT9" s="3"/>
      <c r="FXU9" s="3"/>
      <c r="FXV9" s="3"/>
      <c r="FXW9" s="3"/>
      <c r="FXX9" s="3"/>
      <c r="FXY9" s="3"/>
      <c r="FXZ9" s="3"/>
      <c r="FYA9" s="3"/>
      <c r="FYB9" s="3"/>
      <c r="FYC9" s="3"/>
      <c r="FYD9" s="3"/>
      <c r="FYE9" s="3"/>
      <c r="FYF9" s="3"/>
      <c r="FYG9" s="3"/>
      <c r="FYH9" s="3"/>
      <c r="FYI9" s="3"/>
      <c r="FYJ9" s="3"/>
      <c r="FYK9" s="3"/>
      <c r="FYL9" s="3"/>
      <c r="FYM9" s="3"/>
      <c r="FYN9" s="3"/>
      <c r="FYO9" s="3"/>
      <c r="FYP9" s="3"/>
      <c r="FYQ9" s="3"/>
      <c r="FYR9" s="3"/>
      <c r="FYS9" s="3"/>
      <c r="FYT9" s="3"/>
      <c r="FYU9" s="3"/>
      <c r="FYV9" s="3"/>
      <c r="FYW9" s="3"/>
      <c r="FYX9" s="3"/>
      <c r="FYY9" s="3"/>
      <c r="FYZ9" s="3"/>
      <c r="FZA9" s="3"/>
      <c r="FZB9" s="3"/>
      <c r="FZC9" s="3"/>
      <c r="FZD9" s="3"/>
      <c r="FZE9" s="3"/>
      <c r="FZF9" s="3"/>
      <c r="FZG9" s="3"/>
      <c r="FZH9" s="3"/>
      <c r="FZI9" s="3"/>
      <c r="FZJ9" s="3"/>
      <c r="FZK9" s="3"/>
      <c r="FZL9" s="3"/>
      <c r="FZM9" s="3"/>
      <c r="FZN9" s="3"/>
      <c r="FZO9" s="3"/>
      <c r="FZP9" s="3"/>
      <c r="FZQ9" s="3"/>
      <c r="FZR9" s="3"/>
      <c r="FZS9" s="3"/>
      <c r="FZT9" s="3"/>
      <c r="FZU9" s="3"/>
      <c r="FZV9" s="3"/>
      <c r="FZW9" s="3"/>
      <c r="FZX9" s="3"/>
      <c r="FZY9" s="3"/>
      <c r="FZZ9" s="3"/>
      <c r="GAA9" s="3"/>
      <c r="GAB9" s="3"/>
      <c r="GAC9" s="3"/>
      <c r="GAD9" s="3"/>
      <c r="GAE9" s="3"/>
      <c r="GAF9" s="3"/>
      <c r="GAG9" s="3"/>
      <c r="GAH9" s="3"/>
      <c r="GAI9" s="3"/>
      <c r="GAJ9" s="3"/>
      <c r="GAK9" s="3"/>
      <c r="GAL9" s="3"/>
      <c r="GAM9" s="3"/>
      <c r="GAN9" s="3"/>
      <c r="GAO9" s="3"/>
      <c r="GAP9" s="3"/>
      <c r="GAQ9" s="3"/>
      <c r="GAR9" s="3"/>
      <c r="GAS9" s="3"/>
      <c r="GAT9" s="3"/>
      <c r="GAU9" s="3"/>
      <c r="GAV9" s="3"/>
      <c r="GAW9" s="3"/>
      <c r="GAX9" s="3"/>
      <c r="GAY9" s="3"/>
      <c r="GAZ9" s="3"/>
      <c r="GBA9" s="3"/>
      <c r="GBB9" s="3"/>
      <c r="GBC9" s="3"/>
      <c r="GBD9" s="3"/>
      <c r="GBE9" s="3"/>
      <c r="GBF9" s="3"/>
      <c r="GBG9" s="3"/>
      <c r="GBH9" s="3"/>
      <c r="GBI9" s="3"/>
      <c r="GBJ9" s="3"/>
      <c r="GBK9" s="3"/>
      <c r="GBL9" s="3"/>
      <c r="GBM9" s="3"/>
      <c r="GBN9" s="3"/>
      <c r="GBO9" s="3"/>
      <c r="GBP9" s="3"/>
      <c r="GBQ9" s="3"/>
      <c r="GBR9" s="3"/>
      <c r="GBS9" s="3"/>
      <c r="GBT9" s="3"/>
      <c r="GBU9" s="3"/>
      <c r="GBV9" s="3"/>
      <c r="GBW9" s="3"/>
      <c r="GBX9" s="3"/>
      <c r="GBY9" s="3"/>
      <c r="GBZ9" s="3"/>
      <c r="GCA9" s="3"/>
      <c r="GCB9" s="3"/>
      <c r="GCC9" s="3"/>
      <c r="GCD9" s="3"/>
      <c r="GCE9" s="3"/>
      <c r="GCF9" s="3"/>
      <c r="GCG9" s="3"/>
      <c r="GCH9" s="3"/>
      <c r="GCI9" s="3"/>
      <c r="GCJ9" s="3"/>
      <c r="GCK9" s="3"/>
      <c r="GCL9" s="3"/>
      <c r="GCM9" s="3"/>
      <c r="GCN9" s="3"/>
      <c r="GCO9" s="3"/>
      <c r="GCP9" s="3"/>
      <c r="GCQ9" s="3"/>
      <c r="GCR9" s="3"/>
      <c r="GCS9" s="3"/>
      <c r="GCT9" s="3"/>
      <c r="GCU9" s="3"/>
      <c r="GCV9" s="3"/>
      <c r="GCW9" s="3"/>
      <c r="GCX9" s="3"/>
      <c r="GCY9" s="3"/>
      <c r="GCZ9" s="3"/>
      <c r="GDA9" s="3"/>
      <c r="GDB9" s="3"/>
      <c r="GDC9" s="3"/>
      <c r="GDD9" s="3"/>
      <c r="GDE9" s="3"/>
      <c r="GDF9" s="3"/>
      <c r="GDG9" s="3"/>
      <c r="GDH9" s="3"/>
      <c r="GDI9" s="3"/>
      <c r="GDJ9" s="3"/>
      <c r="GDK9" s="3"/>
      <c r="GDL9" s="3"/>
      <c r="GDM9" s="3"/>
      <c r="GDN9" s="3"/>
      <c r="GDO9" s="3"/>
      <c r="GDP9" s="3"/>
      <c r="GDQ9" s="3"/>
      <c r="GDR9" s="3"/>
      <c r="GDS9" s="3"/>
      <c r="GDT9" s="3"/>
      <c r="GDU9" s="3"/>
      <c r="GDV9" s="3"/>
      <c r="GDW9" s="3"/>
      <c r="GDX9" s="3"/>
      <c r="GDY9" s="3"/>
      <c r="GDZ9" s="3"/>
      <c r="GEA9" s="3"/>
      <c r="GEB9" s="3"/>
      <c r="GEC9" s="3"/>
      <c r="GED9" s="3"/>
      <c r="GEE9" s="3"/>
      <c r="GEF9" s="3"/>
      <c r="GEG9" s="3"/>
      <c r="GEH9" s="3"/>
      <c r="GEI9" s="3"/>
      <c r="GEJ9" s="3"/>
      <c r="GEK9" s="3"/>
      <c r="GEL9" s="3"/>
      <c r="GEM9" s="3"/>
      <c r="GEN9" s="3"/>
      <c r="GEO9" s="3"/>
      <c r="GEP9" s="3"/>
      <c r="GEQ9" s="3"/>
      <c r="GER9" s="3"/>
      <c r="GES9" s="3"/>
      <c r="GET9" s="3"/>
      <c r="GEU9" s="3"/>
      <c r="GEV9" s="3"/>
      <c r="GEW9" s="3"/>
      <c r="GEX9" s="3"/>
      <c r="GEY9" s="3"/>
      <c r="GEZ9" s="3"/>
      <c r="GFA9" s="3"/>
      <c r="GFB9" s="3"/>
      <c r="GFC9" s="3"/>
      <c r="GFD9" s="3"/>
      <c r="GFE9" s="3"/>
      <c r="GFF9" s="3"/>
      <c r="GFG9" s="3"/>
      <c r="GFH9" s="3"/>
      <c r="GFI9" s="3"/>
      <c r="GFJ9" s="3"/>
      <c r="GFK9" s="3"/>
      <c r="GFL9" s="3"/>
      <c r="GFM9" s="3"/>
      <c r="GFN9" s="3"/>
      <c r="GFO9" s="3"/>
      <c r="GFP9" s="3"/>
      <c r="GFQ9" s="3"/>
      <c r="GFR9" s="3"/>
      <c r="GFS9" s="3"/>
      <c r="GFT9" s="3"/>
      <c r="GFU9" s="3"/>
      <c r="GFV9" s="3"/>
      <c r="GFW9" s="3"/>
      <c r="GFX9" s="3"/>
      <c r="GFY9" s="3"/>
      <c r="GFZ9" s="3"/>
      <c r="GGA9" s="3"/>
      <c r="GGB9" s="3"/>
      <c r="GGC9" s="3"/>
      <c r="GGD9" s="3"/>
      <c r="GGE9" s="3"/>
      <c r="GGF9" s="3"/>
      <c r="GGG9" s="3"/>
      <c r="GGH9" s="3"/>
      <c r="GGI9" s="3"/>
      <c r="GGJ9" s="3"/>
      <c r="GGK9" s="3"/>
      <c r="GGL9" s="3"/>
      <c r="GGM9" s="3"/>
      <c r="GGN9" s="3"/>
      <c r="GGO9" s="3"/>
      <c r="GGP9" s="3"/>
      <c r="GGQ9" s="3"/>
      <c r="GGR9" s="3"/>
      <c r="GGS9" s="3"/>
      <c r="GGT9" s="3"/>
      <c r="GGU9" s="3"/>
      <c r="GGV9" s="3"/>
      <c r="GGW9" s="3"/>
      <c r="GGX9" s="3"/>
      <c r="GGY9" s="3"/>
      <c r="GGZ9" s="3"/>
      <c r="GHA9" s="3"/>
      <c r="GHB9" s="3"/>
      <c r="GHC9" s="3"/>
      <c r="GHD9" s="3"/>
      <c r="GHE9" s="3"/>
      <c r="GHF9" s="3"/>
      <c r="GHG9" s="3"/>
      <c r="GHH9" s="3"/>
      <c r="GHI9" s="3"/>
      <c r="GHJ9" s="3"/>
      <c r="GHK9" s="3"/>
      <c r="GHL9" s="3"/>
      <c r="GHM9" s="3"/>
      <c r="GHN9" s="3"/>
      <c r="GHO9" s="3"/>
      <c r="GHP9" s="3"/>
      <c r="GHQ9" s="3"/>
      <c r="GHR9" s="3"/>
      <c r="GHS9" s="3"/>
      <c r="GHT9" s="3"/>
      <c r="GHU9" s="3"/>
      <c r="GHV9" s="3"/>
      <c r="GHW9" s="3"/>
      <c r="GHX9" s="3"/>
      <c r="GHY9" s="3"/>
      <c r="GHZ9" s="3"/>
      <c r="GIA9" s="3"/>
      <c r="GIB9" s="3"/>
      <c r="GIC9" s="3"/>
      <c r="GID9" s="3"/>
      <c r="GIE9" s="3"/>
      <c r="GIF9" s="3"/>
      <c r="GIG9" s="3"/>
      <c r="GIH9" s="3"/>
      <c r="GII9" s="3"/>
      <c r="GIJ9" s="3"/>
      <c r="GIK9" s="3"/>
      <c r="GIL9" s="3"/>
      <c r="GIM9" s="3"/>
      <c r="GIN9" s="3"/>
      <c r="GIO9" s="3"/>
      <c r="GIP9" s="3"/>
      <c r="GIQ9" s="3"/>
      <c r="GIR9" s="3"/>
      <c r="GIS9" s="3"/>
      <c r="GIT9" s="3"/>
      <c r="GIU9" s="3"/>
      <c r="GIV9" s="3"/>
      <c r="GIW9" s="3"/>
      <c r="GIX9" s="3"/>
      <c r="GIY9" s="3"/>
      <c r="GIZ9" s="3"/>
      <c r="GJA9" s="3"/>
      <c r="GJB9" s="3"/>
      <c r="GJC9" s="3"/>
      <c r="GJD9" s="3"/>
      <c r="GJE9" s="3"/>
      <c r="GJF9" s="3"/>
      <c r="GJG9" s="3"/>
      <c r="GJH9" s="3"/>
      <c r="GJI9" s="3"/>
      <c r="GJJ9" s="3"/>
      <c r="GJK9" s="3"/>
      <c r="GJL9" s="3"/>
      <c r="GJM9" s="3"/>
      <c r="GJN9" s="3"/>
      <c r="GJO9" s="3"/>
      <c r="GJP9" s="3"/>
      <c r="GJQ9" s="3"/>
      <c r="GJR9" s="3"/>
      <c r="GJS9" s="3"/>
      <c r="GJT9" s="3"/>
      <c r="GJU9" s="3"/>
      <c r="GJV9" s="3"/>
      <c r="GJW9" s="3"/>
      <c r="GJX9" s="3"/>
      <c r="GJY9" s="3"/>
      <c r="GJZ9" s="3"/>
      <c r="GKA9" s="3"/>
      <c r="GKB9" s="3"/>
      <c r="GKC9" s="3"/>
      <c r="GKD9" s="3"/>
      <c r="GKE9" s="3"/>
      <c r="GKF9" s="3"/>
      <c r="GKG9" s="3"/>
      <c r="GKH9" s="3"/>
      <c r="GKI9" s="3"/>
      <c r="GKJ9" s="3"/>
      <c r="GKK9" s="3"/>
      <c r="GKL9" s="3"/>
      <c r="GKM9" s="3"/>
      <c r="GKN9" s="3"/>
      <c r="GKO9" s="3"/>
      <c r="GKP9" s="3"/>
      <c r="GKQ9" s="3"/>
      <c r="GKR9" s="3"/>
      <c r="GKS9" s="3"/>
      <c r="GKT9" s="3"/>
      <c r="GKU9" s="3"/>
      <c r="GKV9" s="3"/>
      <c r="GKW9" s="3"/>
      <c r="GKX9" s="3"/>
      <c r="GKY9" s="3"/>
      <c r="GKZ9" s="3"/>
      <c r="GLA9" s="3"/>
      <c r="GLB9" s="3"/>
      <c r="GLC9" s="3"/>
      <c r="GLD9" s="3"/>
      <c r="GLE9" s="3"/>
      <c r="GLF9" s="3"/>
      <c r="GLG9" s="3"/>
      <c r="GLH9" s="3"/>
      <c r="GLI9" s="3"/>
      <c r="GLJ9" s="3"/>
      <c r="GLK9" s="3"/>
      <c r="GLL9" s="3"/>
      <c r="GLM9" s="3"/>
      <c r="GLN9" s="3"/>
      <c r="GLO9" s="3"/>
      <c r="GLP9" s="3"/>
      <c r="GLQ9" s="3"/>
      <c r="GLR9" s="3"/>
      <c r="GLS9" s="3"/>
      <c r="GLT9" s="3"/>
      <c r="GLU9" s="3"/>
      <c r="GLV9" s="3"/>
      <c r="GLW9" s="3"/>
      <c r="GLX9" s="3"/>
      <c r="GLY9" s="3"/>
      <c r="GLZ9" s="3"/>
      <c r="GMA9" s="3"/>
      <c r="GMB9" s="3"/>
      <c r="GMC9" s="3"/>
      <c r="GMD9" s="3"/>
      <c r="GME9" s="3"/>
      <c r="GMF9" s="3"/>
      <c r="GMG9" s="3"/>
      <c r="GMH9" s="3"/>
      <c r="GMI9" s="3"/>
      <c r="GMJ9" s="3"/>
      <c r="GMK9" s="3"/>
      <c r="GML9" s="3"/>
      <c r="GMM9" s="3"/>
      <c r="GMN9" s="3"/>
      <c r="GMO9" s="3"/>
      <c r="GMP9" s="3"/>
      <c r="GMQ9" s="3"/>
      <c r="GMR9" s="3"/>
      <c r="GMS9" s="3"/>
      <c r="GMT9" s="3"/>
      <c r="GMU9" s="3"/>
      <c r="GMV9" s="3"/>
      <c r="GMW9" s="3"/>
      <c r="GMX9" s="3"/>
      <c r="GMY9" s="3"/>
      <c r="GMZ9" s="3"/>
      <c r="GNA9" s="3"/>
      <c r="GNB9" s="3"/>
      <c r="GNC9" s="3"/>
      <c r="GND9" s="3"/>
      <c r="GNE9" s="3"/>
      <c r="GNF9" s="3"/>
      <c r="GNG9" s="3"/>
      <c r="GNH9" s="3"/>
      <c r="GNI9" s="3"/>
      <c r="GNJ9" s="3"/>
      <c r="GNK9" s="3"/>
      <c r="GNL9" s="3"/>
      <c r="GNM9" s="3"/>
      <c r="GNN9" s="3"/>
      <c r="GNO9" s="3"/>
      <c r="GNP9" s="3"/>
      <c r="GNQ9" s="3"/>
      <c r="GNR9" s="3"/>
      <c r="GNS9" s="3"/>
      <c r="GNT9" s="3"/>
      <c r="GNU9" s="3"/>
      <c r="GNV9" s="3"/>
      <c r="GNW9" s="3"/>
      <c r="GNX9" s="3"/>
      <c r="GNY9" s="3"/>
      <c r="GNZ9" s="3"/>
      <c r="GOA9" s="3"/>
      <c r="GOB9" s="3"/>
      <c r="GOC9" s="3"/>
      <c r="GOD9" s="3"/>
      <c r="GOE9" s="3"/>
      <c r="GOF9" s="3"/>
      <c r="GOG9" s="3"/>
      <c r="GOH9" s="3"/>
      <c r="GOI9" s="3"/>
      <c r="GOJ9" s="3"/>
      <c r="GOK9" s="3"/>
      <c r="GOL9" s="3"/>
      <c r="GOM9" s="3"/>
      <c r="GON9" s="3"/>
      <c r="GOO9" s="3"/>
      <c r="GOP9" s="3"/>
      <c r="GOQ9" s="3"/>
      <c r="GOR9" s="3"/>
      <c r="GOS9" s="3"/>
      <c r="GOT9" s="3"/>
      <c r="GOU9" s="3"/>
      <c r="GOV9" s="3"/>
      <c r="GOW9" s="3"/>
      <c r="GOX9" s="3"/>
      <c r="GOY9" s="3"/>
      <c r="GOZ9" s="3"/>
      <c r="GPA9" s="3"/>
      <c r="GPB9" s="3"/>
      <c r="GPC9" s="3"/>
      <c r="GPD9" s="3"/>
      <c r="GPE9" s="3"/>
      <c r="GPF9" s="3"/>
      <c r="GPG9" s="3"/>
      <c r="GPH9" s="3"/>
      <c r="GPI9" s="3"/>
      <c r="GPJ9" s="3"/>
      <c r="GPK9" s="3"/>
      <c r="GPL9" s="3"/>
      <c r="GPM9" s="3"/>
      <c r="GPN9" s="3"/>
      <c r="GPO9" s="3"/>
      <c r="GPP9" s="3"/>
      <c r="GPQ9" s="3"/>
      <c r="GPR9" s="3"/>
      <c r="GPS9" s="3"/>
      <c r="GPT9" s="3"/>
      <c r="GPU9" s="3"/>
      <c r="GPV9" s="3"/>
      <c r="GPW9" s="3"/>
      <c r="GPX9" s="3"/>
      <c r="GPY9" s="3"/>
      <c r="GPZ9" s="3"/>
      <c r="GQA9" s="3"/>
      <c r="GQB9" s="3"/>
      <c r="GQC9" s="3"/>
      <c r="GQD9" s="3"/>
      <c r="GQE9" s="3"/>
      <c r="GQF9" s="3"/>
      <c r="GQG9" s="3"/>
      <c r="GQH9" s="3"/>
      <c r="GQI9" s="3"/>
      <c r="GQJ9" s="3"/>
      <c r="GQK9" s="3"/>
      <c r="GQL9" s="3"/>
      <c r="GQM9" s="3"/>
      <c r="GQN9" s="3"/>
      <c r="GQO9" s="3"/>
      <c r="GQP9" s="3"/>
      <c r="GQQ9" s="3"/>
      <c r="GQR9" s="3"/>
      <c r="GQS9" s="3"/>
      <c r="GQT9" s="3"/>
      <c r="GQU9" s="3"/>
      <c r="GQV9" s="3"/>
      <c r="GQW9" s="3"/>
      <c r="GQX9" s="3"/>
      <c r="GQY9" s="3"/>
      <c r="GQZ9" s="3"/>
      <c r="GRA9" s="3"/>
      <c r="GRB9" s="3"/>
      <c r="GRC9" s="3"/>
      <c r="GRD9" s="3"/>
      <c r="GRE9" s="3"/>
      <c r="GRF9" s="3"/>
      <c r="GRG9" s="3"/>
      <c r="GRH9" s="3"/>
      <c r="GRI9" s="3"/>
      <c r="GRJ9" s="3"/>
      <c r="GRK9" s="3"/>
      <c r="GRL9" s="3"/>
      <c r="GRM9" s="3"/>
      <c r="GRN9" s="3"/>
      <c r="GRO9" s="3"/>
      <c r="GRP9" s="3"/>
      <c r="GRQ9" s="3"/>
      <c r="GRR9" s="3"/>
      <c r="GRS9" s="3"/>
      <c r="GRT9" s="3"/>
      <c r="GRU9" s="3"/>
      <c r="GRV9" s="3"/>
      <c r="GRW9" s="3"/>
      <c r="GRX9" s="3"/>
      <c r="GRY9" s="3"/>
      <c r="GRZ9" s="3"/>
      <c r="GSA9" s="3"/>
      <c r="GSB9" s="3"/>
      <c r="GSC9" s="3"/>
      <c r="GSD9" s="3"/>
      <c r="GSE9" s="3"/>
      <c r="GSF9" s="3"/>
      <c r="GSG9" s="3"/>
      <c r="GSH9" s="3"/>
      <c r="GSI9" s="3"/>
      <c r="GSJ9" s="3"/>
      <c r="GSK9" s="3"/>
      <c r="GSL9" s="3"/>
      <c r="GSM9" s="3"/>
      <c r="GSN9" s="3"/>
      <c r="GSO9" s="3"/>
      <c r="GSP9" s="3"/>
      <c r="GSQ9" s="3"/>
      <c r="GSR9" s="3"/>
      <c r="GSS9" s="3"/>
      <c r="GST9" s="3"/>
      <c r="GSU9" s="3"/>
      <c r="GSV9" s="3"/>
      <c r="GSW9" s="3"/>
      <c r="GSX9" s="3"/>
      <c r="GSY9" s="3"/>
      <c r="GSZ9" s="3"/>
      <c r="GTA9" s="3"/>
      <c r="GTB9" s="3"/>
      <c r="GTC9" s="3"/>
      <c r="GTD9" s="3"/>
      <c r="GTE9" s="3"/>
      <c r="GTF9" s="3"/>
      <c r="GTG9" s="3"/>
      <c r="GTH9" s="3"/>
      <c r="GTI9" s="3"/>
      <c r="GTJ9" s="3"/>
      <c r="GTK9" s="3"/>
      <c r="GTL9" s="3"/>
      <c r="GTM9" s="3"/>
      <c r="GTN9" s="3"/>
      <c r="GTO9" s="3"/>
      <c r="GTP9" s="3"/>
      <c r="GTQ9" s="3"/>
      <c r="GTR9" s="3"/>
      <c r="GTS9" s="3"/>
      <c r="GTT9" s="3"/>
      <c r="GTU9" s="3"/>
      <c r="GTV9" s="3"/>
      <c r="GTW9" s="3"/>
      <c r="GTX9" s="3"/>
      <c r="GTY9" s="3"/>
      <c r="GTZ9" s="3"/>
      <c r="GUA9" s="3"/>
      <c r="GUB9" s="3"/>
      <c r="GUC9" s="3"/>
      <c r="GUD9" s="3"/>
      <c r="GUE9" s="3"/>
      <c r="GUF9" s="3"/>
      <c r="GUG9" s="3"/>
      <c r="GUH9" s="3"/>
      <c r="GUI9" s="3"/>
      <c r="GUJ9" s="3"/>
      <c r="GUK9" s="3"/>
      <c r="GUL9" s="3"/>
      <c r="GUM9" s="3"/>
      <c r="GUN9" s="3"/>
      <c r="GUO9" s="3"/>
      <c r="GUP9" s="3"/>
      <c r="GUQ9" s="3"/>
      <c r="GUR9" s="3"/>
      <c r="GUS9" s="3"/>
      <c r="GUT9" s="3"/>
      <c r="GUU9" s="3"/>
      <c r="GUV9" s="3"/>
      <c r="GUW9" s="3"/>
      <c r="GUX9" s="3"/>
      <c r="GUY9" s="3"/>
      <c r="GUZ9" s="3"/>
      <c r="GVA9" s="3"/>
      <c r="GVB9" s="3"/>
      <c r="GVC9" s="3"/>
      <c r="GVD9" s="3"/>
      <c r="GVE9" s="3"/>
      <c r="GVF9" s="3"/>
      <c r="GVG9" s="3"/>
      <c r="GVH9" s="3"/>
      <c r="GVI9" s="3"/>
      <c r="GVJ9" s="3"/>
      <c r="GVK9" s="3"/>
      <c r="GVL9" s="3"/>
      <c r="GVM9" s="3"/>
      <c r="GVN9" s="3"/>
      <c r="GVO9" s="3"/>
      <c r="GVP9" s="3"/>
      <c r="GVQ9" s="3"/>
      <c r="GVR9" s="3"/>
      <c r="GVS9" s="3"/>
      <c r="GVT9" s="3"/>
      <c r="GVU9" s="3"/>
      <c r="GVV9" s="3"/>
      <c r="GVW9" s="3"/>
      <c r="GVX9" s="3"/>
      <c r="GVY9" s="3"/>
      <c r="GVZ9" s="3"/>
      <c r="GWA9" s="3"/>
      <c r="GWB9" s="3"/>
      <c r="GWC9" s="3"/>
      <c r="GWD9" s="3"/>
      <c r="GWE9" s="3"/>
      <c r="GWF9" s="3"/>
      <c r="GWG9" s="3"/>
      <c r="GWH9" s="3"/>
      <c r="GWI9" s="3"/>
      <c r="GWJ9" s="3"/>
      <c r="GWK9" s="3"/>
      <c r="GWL9" s="3"/>
      <c r="GWM9" s="3"/>
      <c r="GWN9" s="3"/>
      <c r="GWO9" s="3"/>
      <c r="GWP9" s="3"/>
      <c r="GWQ9" s="3"/>
      <c r="GWR9" s="3"/>
      <c r="GWS9" s="3"/>
      <c r="GWT9" s="3"/>
      <c r="GWU9" s="3"/>
      <c r="GWV9" s="3"/>
      <c r="GWW9" s="3"/>
      <c r="GWX9" s="3"/>
      <c r="GWY9" s="3"/>
      <c r="GWZ9" s="3"/>
      <c r="GXA9" s="3"/>
      <c r="GXB9" s="3"/>
      <c r="GXC9" s="3"/>
      <c r="GXD9" s="3"/>
      <c r="GXE9" s="3"/>
      <c r="GXF9" s="3"/>
      <c r="GXG9" s="3"/>
      <c r="GXH9" s="3"/>
      <c r="GXI9" s="3"/>
      <c r="GXJ9" s="3"/>
      <c r="GXK9" s="3"/>
      <c r="GXL9" s="3"/>
      <c r="GXM9" s="3"/>
      <c r="GXN9" s="3"/>
      <c r="GXO9" s="3"/>
      <c r="GXP9" s="3"/>
      <c r="GXQ9" s="3"/>
      <c r="GXR9" s="3"/>
      <c r="GXS9" s="3"/>
      <c r="GXT9" s="3"/>
      <c r="GXU9" s="3"/>
      <c r="GXV9" s="3"/>
      <c r="GXW9" s="3"/>
      <c r="GXX9" s="3"/>
      <c r="GXY9" s="3"/>
      <c r="GXZ9" s="3"/>
      <c r="GYA9" s="3"/>
      <c r="GYB9" s="3"/>
      <c r="GYC9" s="3"/>
      <c r="GYD9" s="3"/>
      <c r="GYE9" s="3"/>
      <c r="GYF9" s="3"/>
      <c r="GYG9" s="3"/>
      <c r="GYH9" s="3"/>
      <c r="GYI9" s="3"/>
      <c r="GYJ9" s="3"/>
      <c r="GYK9" s="3"/>
      <c r="GYL9" s="3"/>
      <c r="GYM9" s="3"/>
      <c r="GYN9" s="3"/>
      <c r="GYO9" s="3"/>
      <c r="GYP9" s="3"/>
      <c r="GYQ9" s="3"/>
      <c r="GYR9" s="3"/>
      <c r="GYS9" s="3"/>
      <c r="GYT9" s="3"/>
      <c r="GYU9" s="3"/>
      <c r="GYV9" s="3"/>
      <c r="GYW9" s="3"/>
      <c r="GYX9" s="3"/>
      <c r="GYY9" s="3"/>
      <c r="GYZ9" s="3"/>
      <c r="GZA9" s="3"/>
      <c r="GZB9" s="3"/>
      <c r="GZC9" s="3"/>
      <c r="GZD9" s="3"/>
      <c r="GZE9" s="3"/>
      <c r="GZF9" s="3"/>
      <c r="GZG9" s="3"/>
      <c r="GZH9" s="3"/>
      <c r="GZI9" s="3"/>
      <c r="GZJ9" s="3"/>
      <c r="GZK9" s="3"/>
      <c r="GZL9" s="3"/>
      <c r="GZM9" s="3"/>
      <c r="GZN9" s="3"/>
      <c r="GZO9" s="3"/>
      <c r="GZP9" s="3"/>
      <c r="GZQ9" s="3"/>
      <c r="GZR9" s="3"/>
      <c r="GZS9" s="3"/>
      <c r="GZT9" s="3"/>
      <c r="GZU9" s="3"/>
      <c r="GZV9" s="3"/>
      <c r="GZW9" s="3"/>
      <c r="GZX9" s="3"/>
      <c r="GZY9" s="3"/>
      <c r="GZZ9" s="3"/>
      <c r="HAA9" s="3"/>
      <c r="HAB9" s="3"/>
      <c r="HAC9" s="3"/>
      <c r="HAD9" s="3"/>
      <c r="HAE9" s="3"/>
      <c r="HAF9" s="3"/>
      <c r="HAG9" s="3"/>
      <c r="HAH9" s="3"/>
      <c r="HAI9" s="3"/>
      <c r="HAJ9" s="3"/>
      <c r="HAK9" s="3"/>
      <c r="HAL9" s="3"/>
      <c r="HAM9" s="3"/>
      <c r="HAN9" s="3"/>
      <c r="HAO9" s="3"/>
      <c r="HAP9" s="3"/>
      <c r="HAQ9" s="3"/>
      <c r="HAR9" s="3"/>
      <c r="HAS9" s="3"/>
      <c r="HAT9" s="3"/>
      <c r="HAU9" s="3"/>
      <c r="HAV9" s="3"/>
      <c r="HAW9" s="3"/>
      <c r="HAX9" s="3"/>
      <c r="HAY9" s="3"/>
      <c r="HAZ9" s="3"/>
      <c r="HBA9" s="3"/>
      <c r="HBB9" s="3"/>
      <c r="HBC9" s="3"/>
      <c r="HBD9" s="3"/>
      <c r="HBE9" s="3"/>
      <c r="HBF9" s="3"/>
      <c r="HBG9" s="3"/>
      <c r="HBH9" s="3"/>
      <c r="HBI9" s="3"/>
      <c r="HBJ9" s="3"/>
      <c r="HBK9" s="3"/>
      <c r="HBL9" s="3"/>
      <c r="HBM9" s="3"/>
      <c r="HBN9" s="3"/>
      <c r="HBO9" s="3"/>
      <c r="HBP9" s="3"/>
      <c r="HBQ9" s="3"/>
      <c r="HBR9" s="3"/>
      <c r="HBS9" s="3"/>
      <c r="HBT9" s="3"/>
      <c r="HBU9" s="3"/>
      <c r="HBV9" s="3"/>
      <c r="HBW9" s="3"/>
      <c r="HBX9" s="3"/>
      <c r="HBY9" s="3"/>
      <c r="HBZ9" s="3"/>
      <c r="HCA9" s="3"/>
      <c r="HCB9" s="3"/>
      <c r="HCC9" s="3"/>
      <c r="HCD9" s="3"/>
      <c r="HCE9" s="3"/>
      <c r="HCF9" s="3"/>
      <c r="HCG9" s="3"/>
      <c r="HCH9" s="3"/>
      <c r="HCI9" s="3"/>
      <c r="HCJ9" s="3"/>
      <c r="HCK9" s="3"/>
      <c r="HCL9" s="3"/>
      <c r="HCM9" s="3"/>
      <c r="HCN9" s="3"/>
      <c r="HCO9" s="3"/>
      <c r="HCP9" s="3"/>
      <c r="HCQ9" s="3"/>
      <c r="HCR9" s="3"/>
      <c r="HCS9" s="3"/>
      <c r="HCT9" s="3"/>
      <c r="HCU9" s="3"/>
      <c r="HCV9" s="3"/>
      <c r="HCW9" s="3"/>
      <c r="HCX9" s="3"/>
      <c r="HCY9" s="3"/>
      <c r="HCZ9" s="3"/>
      <c r="HDA9" s="3"/>
      <c r="HDB9" s="3"/>
      <c r="HDC9" s="3"/>
      <c r="HDD9" s="3"/>
      <c r="HDE9" s="3"/>
      <c r="HDF9" s="3"/>
      <c r="HDG9" s="3"/>
      <c r="HDH9" s="3"/>
      <c r="HDI9" s="3"/>
      <c r="HDJ9" s="3"/>
      <c r="HDK9" s="3"/>
      <c r="HDL9" s="3"/>
      <c r="HDM9" s="3"/>
      <c r="HDN9" s="3"/>
      <c r="HDO9" s="3"/>
      <c r="HDP9" s="3"/>
      <c r="HDQ9" s="3"/>
      <c r="HDR9" s="3"/>
      <c r="HDS9" s="3"/>
      <c r="HDT9" s="3"/>
      <c r="HDU9" s="3"/>
      <c r="HDV9" s="3"/>
      <c r="HDW9" s="3"/>
      <c r="HDX9" s="3"/>
      <c r="HDY9" s="3"/>
      <c r="HDZ9" s="3"/>
      <c r="HEA9" s="3"/>
      <c r="HEB9" s="3"/>
      <c r="HEC9" s="3"/>
      <c r="HED9" s="3"/>
      <c r="HEE9" s="3"/>
      <c r="HEF9" s="3"/>
      <c r="HEG9" s="3"/>
      <c r="HEH9" s="3"/>
      <c r="HEI9" s="3"/>
      <c r="HEJ9" s="3"/>
      <c r="HEK9" s="3"/>
      <c r="HEL9" s="3"/>
      <c r="HEM9" s="3"/>
      <c r="HEN9" s="3"/>
      <c r="HEO9" s="3"/>
      <c r="HEP9" s="3"/>
      <c r="HEQ9" s="3"/>
      <c r="HER9" s="3"/>
      <c r="HES9" s="3"/>
      <c r="HET9" s="3"/>
      <c r="HEU9" s="3"/>
      <c r="HEV9" s="3"/>
      <c r="HEW9" s="3"/>
      <c r="HEX9" s="3"/>
      <c r="HEY9" s="3"/>
      <c r="HEZ9" s="3"/>
      <c r="HFA9" s="3"/>
      <c r="HFB9" s="3"/>
      <c r="HFC9" s="3"/>
      <c r="HFD9" s="3"/>
      <c r="HFE9" s="3"/>
      <c r="HFF9" s="3"/>
      <c r="HFG9" s="3"/>
      <c r="HFH9" s="3"/>
      <c r="HFI9" s="3"/>
      <c r="HFJ9" s="3"/>
      <c r="HFK9" s="3"/>
      <c r="HFL9" s="3"/>
      <c r="HFM9" s="3"/>
      <c r="HFN9" s="3"/>
      <c r="HFO9" s="3"/>
      <c r="HFP9" s="3"/>
      <c r="HFQ9" s="3"/>
      <c r="HFR9" s="3"/>
      <c r="HFS9" s="3"/>
      <c r="HFT9" s="3"/>
      <c r="HFU9" s="3"/>
      <c r="HFV9" s="3"/>
      <c r="HFW9" s="3"/>
      <c r="HFX9" s="3"/>
      <c r="HFY9" s="3"/>
      <c r="HFZ9" s="3"/>
      <c r="HGA9" s="3"/>
      <c r="HGB9" s="3"/>
      <c r="HGC9" s="3"/>
      <c r="HGD9" s="3"/>
      <c r="HGE9" s="3"/>
      <c r="HGF9" s="3"/>
      <c r="HGG9" s="3"/>
      <c r="HGH9" s="3"/>
      <c r="HGI9" s="3"/>
      <c r="HGJ9" s="3"/>
      <c r="HGK9" s="3"/>
      <c r="HGL9" s="3"/>
      <c r="HGM9" s="3"/>
      <c r="HGN9" s="3"/>
      <c r="HGO9" s="3"/>
      <c r="HGP9" s="3"/>
      <c r="HGQ9" s="3"/>
      <c r="HGR9" s="3"/>
      <c r="HGS9" s="3"/>
      <c r="HGT9" s="3"/>
      <c r="HGU9" s="3"/>
      <c r="HGV9" s="3"/>
      <c r="HGW9" s="3"/>
      <c r="HGX9" s="3"/>
      <c r="HGY9" s="3"/>
      <c r="HGZ9" s="3"/>
      <c r="HHA9" s="3"/>
      <c r="HHB9" s="3"/>
      <c r="HHC9" s="3"/>
      <c r="HHD9" s="3"/>
      <c r="HHE9" s="3"/>
      <c r="HHF9" s="3"/>
      <c r="HHG9" s="3"/>
      <c r="HHH9" s="3"/>
      <c r="HHI9" s="3"/>
      <c r="HHJ9" s="3"/>
      <c r="HHK9" s="3"/>
      <c r="HHL9" s="3"/>
      <c r="HHM9" s="3"/>
      <c r="HHN9" s="3"/>
      <c r="HHO9" s="3"/>
      <c r="HHP9" s="3"/>
      <c r="HHQ9" s="3"/>
      <c r="HHR9" s="3"/>
      <c r="HHS9" s="3"/>
      <c r="HHT9" s="3"/>
      <c r="HHU9" s="3"/>
      <c r="HHV9" s="3"/>
      <c r="HHW9" s="3"/>
      <c r="HHX9" s="3"/>
      <c r="HHY9" s="3"/>
      <c r="HHZ9" s="3"/>
      <c r="HIA9" s="3"/>
      <c r="HIB9" s="3"/>
      <c r="HIC9" s="3"/>
      <c r="HID9" s="3"/>
      <c r="HIE9" s="3"/>
      <c r="HIF9" s="3"/>
      <c r="HIG9" s="3"/>
      <c r="HIH9" s="3"/>
      <c r="HII9" s="3"/>
      <c r="HIJ9" s="3"/>
      <c r="HIK9" s="3"/>
      <c r="HIL9" s="3"/>
      <c r="HIM9" s="3"/>
      <c r="HIN9" s="3"/>
      <c r="HIO9" s="3"/>
      <c r="HIP9" s="3"/>
      <c r="HIQ9" s="3"/>
      <c r="HIR9" s="3"/>
      <c r="HIS9" s="3"/>
      <c r="HIT9" s="3"/>
      <c r="HIU9" s="3"/>
      <c r="HIV9" s="3"/>
      <c r="HIW9" s="3"/>
      <c r="HIX9" s="3"/>
      <c r="HIY9" s="3"/>
      <c r="HIZ9" s="3"/>
      <c r="HJA9" s="3"/>
      <c r="HJB9" s="3"/>
      <c r="HJC9" s="3"/>
      <c r="HJD9" s="3"/>
      <c r="HJE9" s="3"/>
      <c r="HJF9" s="3"/>
      <c r="HJG9" s="3"/>
      <c r="HJH9" s="3"/>
      <c r="HJI9" s="3"/>
      <c r="HJJ9" s="3"/>
      <c r="HJK9" s="3"/>
      <c r="HJL9" s="3"/>
      <c r="HJM9" s="3"/>
      <c r="HJN9" s="3"/>
      <c r="HJO9" s="3"/>
      <c r="HJP9" s="3"/>
      <c r="HJQ9" s="3"/>
      <c r="HJR9" s="3"/>
      <c r="HJS9" s="3"/>
      <c r="HJT9" s="3"/>
      <c r="HJU9" s="3"/>
      <c r="HJV9" s="3"/>
      <c r="HJW9" s="3"/>
      <c r="HJX9" s="3"/>
      <c r="HJY9" s="3"/>
      <c r="HJZ9" s="3"/>
      <c r="HKA9" s="3"/>
      <c r="HKB9" s="3"/>
      <c r="HKC9" s="3"/>
      <c r="HKD9" s="3"/>
      <c r="HKE9" s="3"/>
      <c r="HKF9" s="3"/>
      <c r="HKG9" s="3"/>
      <c r="HKH9" s="3"/>
      <c r="HKI9" s="3"/>
      <c r="HKJ9" s="3"/>
      <c r="HKK9" s="3"/>
      <c r="HKL9" s="3"/>
      <c r="HKM9" s="3"/>
      <c r="HKN9" s="3"/>
      <c r="HKO9" s="3"/>
      <c r="HKP9" s="3"/>
      <c r="HKQ9" s="3"/>
      <c r="HKR9" s="3"/>
      <c r="HKS9" s="3"/>
      <c r="HKT9" s="3"/>
      <c r="HKU9" s="3"/>
      <c r="HKV9" s="3"/>
      <c r="HKW9" s="3"/>
      <c r="HKX9" s="3"/>
      <c r="HKY9" s="3"/>
      <c r="HKZ9" s="3"/>
      <c r="HLA9" s="3"/>
      <c r="HLB9" s="3"/>
      <c r="HLC9" s="3"/>
      <c r="HLD9" s="3"/>
      <c r="HLE9" s="3"/>
      <c r="HLF9" s="3"/>
      <c r="HLG9" s="3"/>
      <c r="HLH9" s="3"/>
      <c r="HLI9" s="3"/>
      <c r="HLJ9" s="3"/>
      <c r="HLK9" s="3"/>
      <c r="HLL9" s="3"/>
      <c r="HLM9" s="3"/>
      <c r="HLN9" s="3"/>
      <c r="HLO9" s="3"/>
      <c r="HLP9" s="3"/>
      <c r="HLQ9" s="3"/>
      <c r="HLR9" s="3"/>
      <c r="HLS9" s="3"/>
      <c r="HLT9" s="3"/>
      <c r="HLU9" s="3"/>
      <c r="HLV9" s="3"/>
      <c r="HLW9" s="3"/>
      <c r="HLX9" s="3"/>
      <c r="HLY9" s="3"/>
      <c r="HLZ9" s="3"/>
      <c r="HMA9" s="3"/>
      <c r="HMB9" s="3"/>
      <c r="HMC9" s="3"/>
      <c r="HMD9" s="3"/>
      <c r="HME9" s="3"/>
      <c r="HMF9" s="3"/>
      <c r="HMG9" s="3"/>
      <c r="HMH9" s="3"/>
      <c r="HMI9" s="3"/>
      <c r="HMJ9" s="3"/>
      <c r="HMK9" s="3"/>
      <c r="HML9" s="3"/>
      <c r="HMM9" s="3"/>
      <c r="HMN9" s="3"/>
      <c r="HMO9" s="3"/>
      <c r="HMP9" s="3"/>
      <c r="HMQ9" s="3"/>
      <c r="HMR9" s="3"/>
      <c r="HMS9" s="3"/>
      <c r="HMT9" s="3"/>
      <c r="HMU9" s="3"/>
      <c r="HMV9" s="3"/>
      <c r="HMW9" s="3"/>
      <c r="HMX9" s="3"/>
      <c r="HMY9" s="3"/>
      <c r="HMZ9" s="3"/>
      <c r="HNA9" s="3"/>
      <c r="HNB9" s="3"/>
      <c r="HNC9" s="3"/>
      <c r="HND9" s="3"/>
      <c r="HNE9" s="3"/>
      <c r="HNF9" s="3"/>
      <c r="HNG9" s="3"/>
      <c r="HNH9" s="3"/>
      <c r="HNI9" s="3"/>
      <c r="HNJ9" s="3"/>
      <c r="HNK9" s="3"/>
      <c r="HNL9" s="3"/>
      <c r="HNM9" s="3"/>
      <c r="HNN9" s="3"/>
      <c r="HNO9" s="3"/>
      <c r="HNP9" s="3"/>
      <c r="HNQ9" s="3"/>
      <c r="HNR9" s="3"/>
      <c r="HNS9" s="3"/>
      <c r="HNT9" s="3"/>
      <c r="HNU9" s="3"/>
      <c r="HNV9" s="3"/>
      <c r="HNW9" s="3"/>
      <c r="HNX9" s="3"/>
      <c r="HNY9" s="3"/>
      <c r="HNZ9" s="3"/>
      <c r="HOA9" s="3"/>
      <c r="HOB9" s="3"/>
      <c r="HOC9" s="3"/>
      <c r="HOD9" s="3"/>
      <c r="HOE9" s="3"/>
      <c r="HOF9" s="3"/>
      <c r="HOG9" s="3"/>
      <c r="HOH9" s="3"/>
      <c r="HOI9" s="3"/>
      <c r="HOJ9" s="3"/>
      <c r="HOK9" s="3"/>
      <c r="HOL9" s="3"/>
      <c r="HOM9" s="3"/>
      <c r="HON9" s="3"/>
      <c r="HOO9" s="3"/>
      <c r="HOP9" s="3"/>
      <c r="HOQ9" s="3"/>
      <c r="HOR9" s="3"/>
      <c r="HOS9" s="3"/>
      <c r="HOT9" s="3"/>
      <c r="HOU9" s="3"/>
      <c r="HOV9" s="3"/>
      <c r="HOW9" s="3"/>
      <c r="HOX9" s="3"/>
      <c r="HOY9" s="3"/>
      <c r="HOZ9" s="3"/>
      <c r="HPA9" s="3"/>
      <c r="HPB9" s="3"/>
      <c r="HPC9" s="3"/>
      <c r="HPD9" s="3"/>
      <c r="HPE9" s="3"/>
      <c r="HPF9" s="3"/>
      <c r="HPG9" s="3"/>
      <c r="HPH9" s="3"/>
      <c r="HPI9" s="3"/>
      <c r="HPJ9" s="3"/>
      <c r="HPK9" s="3"/>
      <c r="HPL9" s="3"/>
      <c r="HPM9" s="3"/>
      <c r="HPN9" s="3"/>
      <c r="HPO9" s="3"/>
      <c r="HPP9" s="3"/>
      <c r="HPQ9" s="3"/>
      <c r="HPR9" s="3"/>
      <c r="HPS9" s="3"/>
      <c r="HPT9" s="3"/>
      <c r="HPU9" s="3"/>
      <c r="HPV9" s="3"/>
      <c r="HPW9" s="3"/>
      <c r="HPX9" s="3"/>
      <c r="HPY9" s="3"/>
      <c r="HPZ9" s="3"/>
      <c r="HQA9" s="3"/>
      <c r="HQB9" s="3"/>
      <c r="HQC9" s="3"/>
      <c r="HQD9" s="3"/>
      <c r="HQE9" s="3"/>
      <c r="HQF9" s="3"/>
      <c r="HQG9" s="3"/>
      <c r="HQH9" s="3"/>
      <c r="HQI9" s="3"/>
      <c r="HQJ9" s="3"/>
      <c r="HQK9" s="3"/>
      <c r="HQL9" s="3"/>
      <c r="HQM9" s="3"/>
      <c r="HQN9" s="3"/>
      <c r="HQO9" s="3"/>
      <c r="HQP9" s="3"/>
      <c r="HQQ9" s="3"/>
      <c r="HQR9" s="3"/>
      <c r="HQS9" s="3"/>
      <c r="HQT9" s="3"/>
      <c r="HQU9" s="3"/>
      <c r="HQV9" s="3"/>
      <c r="HQW9" s="3"/>
      <c r="HQX9" s="3"/>
      <c r="HQY9" s="3"/>
      <c r="HQZ9" s="3"/>
      <c r="HRA9" s="3"/>
      <c r="HRB9" s="3"/>
      <c r="HRC9" s="3"/>
      <c r="HRD9" s="3"/>
      <c r="HRE9" s="3"/>
      <c r="HRF9" s="3"/>
      <c r="HRG9" s="3"/>
      <c r="HRH9" s="3"/>
      <c r="HRI9" s="3"/>
      <c r="HRJ9" s="3"/>
      <c r="HRK9" s="3"/>
      <c r="HRL9" s="3"/>
      <c r="HRM9" s="3"/>
      <c r="HRN9" s="3"/>
      <c r="HRO9" s="3"/>
      <c r="HRP9" s="3"/>
      <c r="HRQ9" s="3"/>
      <c r="HRR9" s="3"/>
      <c r="HRS9" s="3"/>
      <c r="HRT9" s="3"/>
      <c r="HRU9" s="3"/>
      <c r="HRV9" s="3"/>
      <c r="HRW9" s="3"/>
      <c r="HRX9" s="3"/>
      <c r="HRY9" s="3"/>
      <c r="HRZ9" s="3"/>
      <c r="HSA9" s="3"/>
      <c r="HSB9" s="3"/>
      <c r="HSC9" s="3"/>
      <c r="HSD9" s="3"/>
      <c r="HSE9" s="3"/>
      <c r="HSF9" s="3"/>
      <c r="HSG9" s="3"/>
      <c r="HSH9" s="3"/>
      <c r="HSI9" s="3"/>
      <c r="HSJ9" s="3"/>
      <c r="HSK9" s="3"/>
      <c r="HSL9" s="3"/>
      <c r="HSM9" s="3"/>
      <c r="HSN9" s="3"/>
      <c r="HSO9" s="3"/>
      <c r="HSP9" s="3"/>
      <c r="HSQ9" s="3"/>
      <c r="HSR9" s="3"/>
      <c r="HSS9" s="3"/>
      <c r="HST9" s="3"/>
      <c r="HSU9" s="3"/>
      <c r="HSV9" s="3"/>
      <c r="HSW9" s="3"/>
      <c r="HSX9" s="3"/>
      <c r="HSY9" s="3"/>
      <c r="HSZ9" s="3"/>
      <c r="HTA9" s="3"/>
      <c r="HTB9" s="3"/>
      <c r="HTC9" s="3"/>
      <c r="HTD9" s="3"/>
      <c r="HTE9" s="3"/>
      <c r="HTF9" s="3"/>
      <c r="HTG9" s="3"/>
      <c r="HTH9" s="3"/>
      <c r="HTI9" s="3"/>
      <c r="HTJ9" s="3"/>
      <c r="HTK9" s="3"/>
      <c r="HTL9" s="3"/>
      <c r="HTM9" s="3"/>
      <c r="HTN9" s="3"/>
      <c r="HTO9" s="3"/>
      <c r="HTP9" s="3"/>
      <c r="HTQ9" s="3"/>
      <c r="HTR9" s="3"/>
      <c r="HTS9" s="3"/>
      <c r="HTT9" s="3"/>
      <c r="HTU9" s="3"/>
      <c r="HTV9" s="3"/>
      <c r="HTW9" s="3"/>
      <c r="HTX9" s="3"/>
      <c r="HTY9" s="3"/>
      <c r="HTZ9" s="3"/>
      <c r="HUA9" s="3"/>
      <c r="HUB9" s="3"/>
      <c r="HUC9" s="3"/>
      <c r="HUD9" s="3"/>
      <c r="HUE9" s="3"/>
      <c r="HUF9" s="3"/>
      <c r="HUG9" s="3"/>
      <c r="HUH9" s="3"/>
      <c r="HUI9" s="3"/>
      <c r="HUJ9" s="3"/>
      <c r="HUK9" s="3"/>
      <c r="HUL9" s="3"/>
      <c r="HUM9" s="3"/>
      <c r="HUN9" s="3"/>
      <c r="HUO9" s="3"/>
      <c r="HUP9" s="3"/>
      <c r="HUQ9" s="3"/>
      <c r="HUR9" s="3"/>
      <c r="HUS9" s="3"/>
      <c r="HUT9" s="3"/>
      <c r="HUU9" s="3"/>
      <c r="HUV9" s="3"/>
      <c r="HUW9" s="3"/>
      <c r="HUX9" s="3"/>
      <c r="HUY9" s="3"/>
      <c r="HUZ9" s="3"/>
      <c r="HVA9" s="3"/>
      <c r="HVB9" s="3"/>
      <c r="HVC9" s="3"/>
      <c r="HVD9" s="3"/>
      <c r="HVE9" s="3"/>
      <c r="HVF9" s="3"/>
      <c r="HVG9" s="3"/>
      <c r="HVH9" s="3"/>
      <c r="HVI9" s="3"/>
      <c r="HVJ9" s="3"/>
      <c r="HVK9" s="3"/>
      <c r="HVL9" s="3"/>
      <c r="HVM9" s="3"/>
      <c r="HVN9" s="3"/>
      <c r="HVO9" s="3"/>
      <c r="HVP9" s="3"/>
      <c r="HVQ9" s="3"/>
      <c r="HVR9" s="3"/>
      <c r="HVS9" s="3"/>
      <c r="HVT9" s="3"/>
      <c r="HVU9" s="3"/>
      <c r="HVV9" s="3"/>
      <c r="HVW9" s="3"/>
      <c r="HVX9" s="3"/>
      <c r="HVY9" s="3"/>
      <c r="HVZ9" s="3"/>
      <c r="HWA9" s="3"/>
      <c r="HWB9" s="3"/>
      <c r="HWC9" s="3"/>
      <c r="HWD9" s="3"/>
      <c r="HWE9" s="3"/>
      <c r="HWF9" s="3"/>
      <c r="HWG9" s="3"/>
      <c r="HWH9" s="3"/>
      <c r="HWI9" s="3"/>
      <c r="HWJ9" s="3"/>
      <c r="HWK9" s="3"/>
      <c r="HWL9" s="3"/>
      <c r="HWM9" s="3"/>
      <c r="HWN9" s="3"/>
      <c r="HWO9" s="3"/>
      <c r="HWP9" s="3"/>
      <c r="HWQ9" s="3"/>
      <c r="HWR9" s="3"/>
      <c r="HWS9" s="3"/>
      <c r="HWT9" s="3"/>
      <c r="HWU9" s="3"/>
      <c r="HWV9" s="3"/>
      <c r="HWW9" s="3"/>
      <c r="HWX9" s="3"/>
      <c r="HWY9" s="3"/>
      <c r="HWZ9" s="3"/>
      <c r="HXA9" s="3"/>
      <c r="HXB9" s="3"/>
      <c r="HXC9" s="3"/>
      <c r="HXD9" s="3"/>
      <c r="HXE9" s="3"/>
      <c r="HXF9" s="3"/>
      <c r="HXG9" s="3"/>
      <c r="HXH9" s="3"/>
      <c r="HXI9" s="3"/>
      <c r="HXJ9" s="3"/>
      <c r="HXK9" s="3"/>
      <c r="HXL9" s="3"/>
      <c r="HXM9" s="3"/>
      <c r="HXN9" s="3"/>
      <c r="HXO9" s="3"/>
      <c r="HXP9" s="3"/>
      <c r="HXQ9" s="3"/>
      <c r="HXR9" s="3"/>
      <c r="HXS9" s="3"/>
      <c r="HXT9" s="3"/>
      <c r="HXU9" s="3"/>
      <c r="HXV9" s="3"/>
      <c r="HXW9" s="3"/>
      <c r="HXX9" s="3"/>
      <c r="HXY9" s="3"/>
      <c r="HXZ9" s="3"/>
      <c r="HYA9" s="3"/>
      <c r="HYB9" s="3"/>
      <c r="HYC9" s="3"/>
      <c r="HYD9" s="3"/>
      <c r="HYE9" s="3"/>
      <c r="HYF9" s="3"/>
      <c r="HYG9" s="3"/>
      <c r="HYH9" s="3"/>
      <c r="HYI9" s="3"/>
      <c r="HYJ9" s="3"/>
      <c r="HYK9" s="3"/>
      <c r="HYL9" s="3"/>
      <c r="HYM9" s="3"/>
      <c r="HYN9" s="3"/>
      <c r="HYO9" s="3"/>
      <c r="HYP9" s="3"/>
      <c r="HYQ9" s="3"/>
      <c r="HYR9" s="3"/>
      <c r="HYS9" s="3"/>
      <c r="HYT9" s="3"/>
      <c r="HYU9" s="3"/>
      <c r="HYV9" s="3"/>
      <c r="HYW9" s="3"/>
      <c r="HYX9" s="3"/>
      <c r="HYY9" s="3"/>
      <c r="HYZ9" s="3"/>
      <c r="HZA9" s="3"/>
      <c r="HZB9" s="3"/>
      <c r="HZC9" s="3"/>
      <c r="HZD9" s="3"/>
      <c r="HZE9" s="3"/>
      <c r="HZF9" s="3"/>
      <c r="HZG9" s="3"/>
      <c r="HZH9" s="3"/>
      <c r="HZI9" s="3"/>
      <c r="HZJ9" s="3"/>
      <c r="HZK9" s="3"/>
      <c r="HZL9" s="3"/>
      <c r="HZM9" s="3"/>
      <c r="HZN9" s="3"/>
      <c r="HZO9" s="3"/>
      <c r="HZP9" s="3"/>
      <c r="HZQ9" s="3"/>
      <c r="HZR9" s="3"/>
      <c r="HZS9" s="3"/>
      <c r="HZT9" s="3"/>
      <c r="HZU9" s="3"/>
      <c r="HZV9" s="3"/>
      <c r="HZW9" s="3"/>
      <c r="HZX9" s="3"/>
      <c r="HZY9" s="3"/>
      <c r="HZZ9" s="3"/>
      <c r="IAA9" s="3"/>
      <c r="IAB9" s="3"/>
      <c r="IAC9" s="3"/>
      <c r="IAD9" s="3"/>
      <c r="IAE9" s="3"/>
      <c r="IAF9" s="3"/>
      <c r="IAG9" s="3"/>
      <c r="IAH9" s="3"/>
      <c r="IAI9" s="3"/>
      <c r="IAJ9" s="3"/>
      <c r="IAK9" s="3"/>
      <c r="IAL9" s="3"/>
      <c r="IAM9" s="3"/>
      <c r="IAN9" s="3"/>
      <c r="IAO9" s="3"/>
      <c r="IAP9" s="3"/>
      <c r="IAQ9" s="3"/>
      <c r="IAR9" s="3"/>
      <c r="IAS9" s="3"/>
      <c r="IAT9" s="3"/>
      <c r="IAU9" s="3"/>
      <c r="IAV9" s="3"/>
      <c r="IAW9" s="3"/>
      <c r="IAX9" s="3"/>
      <c r="IAY9" s="3"/>
      <c r="IAZ9" s="3"/>
      <c r="IBA9" s="3"/>
      <c r="IBB9" s="3"/>
      <c r="IBC9" s="3"/>
      <c r="IBD9" s="3"/>
      <c r="IBE9" s="3"/>
      <c r="IBF9" s="3"/>
      <c r="IBG9" s="3"/>
      <c r="IBH9" s="3"/>
      <c r="IBI9" s="3"/>
      <c r="IBJ9" s="3"/>
      <c r="IBK9" s="3"/>
      <c r="IBL9" s="3"/>
      <c r="IBM9" s="3"/>
      <c r="IBN9" s="3"/>
      <c r="IBO9" s="3"/>
      <c r="IBP9" s="3"/>
      <c r="IBQ9" s="3"/>
      <c r="IBR9" s="3"/>
      <c r="IBS9" s="3"/>
      <c r="IBT9" s="3"/>
      <c r="IBU9" s="3"/>
      <c r="IBV9" s="3"/>
      <c r="IBW9" s="3"/>
      <c r="IBX9" s="3"/>
      <c r="IBY9" s="3"/>
      <c r="IBZ9" s="3"/>
      <c r="ICA9" s="3"/>
      <c r="ICB9" s="3"/>
      <c r="ICC9" s="3"/>
      <c r="ICD9" s="3"/>
      <c r="ICE9" s="3"/>
      <c r="ICF9" s="3"/>
      <c r="ICG9" s="3"/>
      <c r="ICH9" s="3"/>
      <c r="ICI9" s="3"/>
      <c r="ICJ9" s="3"/>
      <c r="ICK9" s="3"/>
      <c r="ICL9" s="3"/>
      <c r="ICM9" s="3"/>
      <c r="ICN9" s="3"/>
      <c r="ICO9" s="3"/>
      <c r="ICP9" s="3"/>
      <c r="ICQ9" s="3"/>
      <c r="ICR9" s="3"/>
      <c r="ICS9" s="3"/>
      <c r="ICT9" s="3"/>
      <c r="ICU9" s="3"/>
      <c r="ICV9" s="3"/>
      <c r="ICW9" s="3"/>
      <c r="ICX9" s="3"/>
      <c r="ICY9" s="3"/>
      <c r="ICZ9" s="3"/>
      <c r="IDA9" s="3"/>
      <c r="IDB9" s="3"/>
      <c r="IDC9" s="3"/>
      <c r="IDD9" s="3"/>
      <c r="IDE9" s="3"/>
      <c r="IDF9" s="3"/>
      <c r="IDG9" s="3"/>
      <c r="IDH9" s="3"/>
      <c r="IDI9" s="3"/>
      <c r="IDJ9" s="3"/>
      <c r="IDK9" s="3"/>
      <c r="IDL9" s="3"/>
      <c r="IDM9" s="3"/>
      <c r="IDN9" s="3"/>
      <c r="IDO9" s="3"/>
      <c r="IDP9" s="3"/>
      <c r="IDQ9" s="3"/>
      <c r="IDR9" s="3"/>
      <c r="IDS9" s="3"/>
      <c r="IDT9" s="3"/>
      <c r="IDU9" s="3"/>
      <c r="IDV9" s="3"/>
      <c r="IDW9" s="3"/>
      <c r="IDX9" s="3"/>
      <c r="IDY9" s="3"/>
      <c r="IDZ9" s="3"/>
      <c r="IEA9" s="3"/>
      <c r="IEB9" s="3"/>
      <c r="IEC9" s="3"/>
      <c r="IED9" s="3"/>
      <c r="IEE9" s="3"/>
      <c r="IEF9" s="3"/>
      <c r="IEG9" s="3"/>
      <c r="IEH9" s="3"/>
      <c r="IEI9" s="3"/>
      <c r="IEJ9" s="3"/>
      <c r="IEK9" s="3"/>
      <c r="IEL9" s="3"/>
      <c r="IEM9" s="3"/>
      <c r="IEN9" s="3"/>
      <c r="IEO9" s="3"/>
      <c r="IEP9" s="3"/>
      <c r="IEQ9" s="3"/>
      <c r="IER9" s="3"/>
      <c r="IES9" s="3"/>
      <c r="IET9" s="3"/>
      <c r="IEU9" s="3"/>
      <c r="IEV9" s="3"/>
      <c r="IEW9" s="3"/>
      <c r="IEX9" s="3"/>
      <c r="IEY9" s="3"/>
      <c r="IEZ9" s="3"/>
      <c r="IFA9" s="3"/>
      <c r="IFB9" s="3"/>
      <c r="IFC9" s="3"/>
      <c r="IFD9" s="3"/>
      <c r="IFE9" s="3"/>
      <c r="IFF9" s="3"/>
      <c r="IFG9" s="3"/>
      <c r="IFH9" s="3"/>
      <c r="IFI9" s="3"/>
      <c r="IFJ9" s="3"/>
      <c r="IFK9" s="3"/>
      <c r="IFL9" s="3"/>
      <c r="IFM9" s="3"/>
      <c r="IFN9" s="3"/>
      <c r="IFO9" s="3"/>
      <c r="IFP9" s="3"/>
      <c r="IFQ9" s="3"/>
      <c r="IFR9" s="3"/>
      <c r="IFS9" s="3"/>
      <c r="IFT9" s="3"/>
      <c r="IFU9" s="3"/>
      <c r="IFV9" s="3"/>
      <c r="IFW9" s="3"/>
      <c r="IFX9" s="3"/>
      <c r="IFY9" s="3"/>
      <c r="IFZ9" s="3"/>
      <c r="IGA9" s="3"/>
      <c r="IGB9" s="3"/>
      <c r="IGC9" s="3"/>
      <c r="IGD9" s="3"/>
      <c r="IGE9" s="3"/>
      <c r="IGF9" s="3"/>
      <c r="IGG9" s="3"/>
      <c r="IGH9" s="3"/>
      <c r="IGI9" s="3"/>
      <c r="IGJ9" s="3"/>
      <c r="IGK9" s="3"/>
      <c r="IGL9" s="3"/>
      <c r="IGM9" s="3"/>
      <c r="IGN9" s="3"/>
      <c r="IGO9" s="3"/>
      <c r="IGP9" s="3"/>
      <c r="IGQ9" s="3"/>
      <c r="IGR9" s="3"/>
      <c r="IGS9" s="3"/>
      <c r="IGT9" s="3"/>
      <c r="IGU9" s="3"/>
      <c r="IGV9" s="3"/>
      <c r="IGW9" s="3"/>
      <c r="IGX9" s="3"/>
      <c r="IGY9" s="3"/>
      <c r="IGZ9" s="3"/>
      <c r="IHA9" s="3"/>
      <c r="IHB9" s="3"/>
      <c r="IHC9" s="3"/>
      <c r="IHD9" s="3"/>
      <c r="IHE9" s="3"/>
      <c r="IHF9" s="3"/>
      <c r="IHG9" s="3"/>
      <c r="IHH9" s="3"/>
      <c r="IHI9" s="3"/>
      <c r="IHJ9" s="3"/>
      <c r="IHK9" s="3"/>
      <c r="IHL9" s="3"/>
      <c r="IHM9" s="3"/>
      <c r="IHN9" s="3"/>
      <c r="IHO9" s="3"/>
      <c r="IHP9" s="3"/>
      <c r="IHQ9" s="3"/>
      <c r="IHR9" s="3"/>
      <c r="IHS9" s="3"/>
      <c r="IHT9" s="3"/>
      <c r="IHU9" s="3"/>
      <c r="IHV9" s="3"/>
      <c r="IHW9" s="3"/>
      <c r="IHX9" s="3"/>
      <c r="IHY9" s="3"/>
      <c r="IHZ9" s="3"/>
      <c r="IIA9" s="3"/>
      <c r="IIB9" s="3"/>
      <c r="IIC9" s="3"/>
      <c r="IID9" s="3"/>
      <c r="IIE9" s="3"/>
      <c r="IIF9" s="3"/>
      <c r="IIG9" s="3"/>
      <c r="IIH9" s="3"/>
      <c r="III9" s="3"/>
      <c r="IIJ9" s="3"/>
      <c r="IIK9" s="3"/>
      <c r="IIL9" s="3"/>
      <c r="IIM9" s="3"/>
      <c r="IIN9" s="3"/>
      <c r="IIO9" s="3"/>
      <c r="IIP9" s="3"/>
      <c r="IIQ9" s="3"/>
      <c r="IIR9" s="3"/>
      <c r="IIS9" s="3"/>
      <c r="IIT9" s="3"/>
      <c r="IIU9" s="3"/>
      <c r="IIV9" s="3"/>
      <c r="IIW9" s="3"/>
      <c r="IIX9" s="3"/>
      <c r="IIY9" s="3"/>
      <c r="IIZ9" s="3"/>
      <c r="IJA9" s="3"/>
      <c r="IJB9" s="3"/>
      <c r="IJC9" s="3"/>
      <c r="IJD9" s="3"/>
      <c r="IJE9" s="3"/>
      <c r="IJF9" s="3"/>
      <c r="IJG9" s="3"/>
      <c r="IJH9" s="3"/>
      <c r="IJI9" s="3"/>
      <c r="IJJ9" s="3"/>
      <c r="IJK9" s="3"/>
      <c r="IJL9" s="3"/>
      <c r="IJM9" s="3"/>
      <c r="IJN9" s="3"/>
      <c r="IJO9" s="3"/>
      <c r="IJP9" s="3"/>
      <c r="IJQ9" s="3"/>
      <c r="IJR9" s="3"/>
      <c r="IJS9" s="3"/>
      <c r="IJT9" s="3"/>
      <c r="IJU9" s="3"/>
      <c r="IJV9" s="3"/>
      <c r="IJW9" s="3"/>
      <c r="IJX9" s="3"/>
      <c r="IJY9" s="3"/>
      <c r="IJZ9" s="3"/>
      <c r="IKA9" s="3"/>
      <c r="IKB9" s="3"/>
      <c r="IKC9" s="3"/>
      <c r="IKD9" s="3"/>
      <c r="IKE9" s="3"/>
      <c r="IKF9" s="3"/>
      <c r="IKG9" s="3"/>
      <c r="IKH9" s="3"/>
      <c r="IKI9" s="3"/>
      <c r="IKJ9" s="3"/>
      <c r="IKK9" s="3"/>
      <c r="IKL9" s="3"/>
      <c r="IKM9" s="3"/>
      <c r="IKN9" s="3"/>
      <c r="IKO9" s="3"/>
      <c r="IKP9" s="3"/>
      <c r="IKQ9" s="3"/>
      <c r="IKR9" s="3"/>
      <c r="IKS9" s="3"/>
      <c r="IKT9" s="3"/>
      <c r="IKU9" s="3"/>
      <c r="IKV9" s="3"/>
      <c r="IKW9" s="3"/>
      <c r="IKX9" s="3"/>
      <c r="IKY9" s="3"/>
      <c r="IKZ9" s="3"/>
      <c r="ILA9" s="3"/>
      <c r="ILB9" s="3"/>
      <c r="ILC9" s="3"/>
      <c r="ILD9" s="3"/>
      <c r="ILE9" s="3"/>
      <c r="ILF9" s="3"/>
      <c r="ILG9" s="3"/>
      <c r="ILH9" s="3"/>
      <c r="ILI9" s="3"/>
      <c r="ILJ9" s="3"/>
      <c r="ILK9" s="3"/>
      <c r="ILL9" s="3"/>
      <c r="ILM9" s="3"/>
      <c r="ILN9" s="3"/>
      <c r="ILO9" s="3"/>
      <c r="ILP9" s="3"/>
      <c r="ILQ9" s="3"/>
      <c r="ILR9" s="3"/>
      <c r="ILS9" s="3"/>
      <c r="ILT9" s="3"/>
      <c r="ILU9" s="3"/>
      <c r="ILV9" s="3"/>
      <c r="ILW9" s="3"/>
      <c r="ILX9" s="3"/>
      <c r="ILY9" s="3"/>
      <c r="ILZ9" s="3"/>
      <c r="IMA9" s="3"/>
      <c r="IMB9" s="3"/>
      <c r="IMC9" s="3"/>
      <c r="IMD9" s="3"/>
      <c r="IME9" s="3"/>
      <c r="IMF9" s="3"/>
      <c r="IMG9" s="3"/>
      <c r="IMH9" s="3"/>
      <c r="IMI9" s="3"/>
      <c r="IMJ9" s="3"/>
      <c r="IMK9" s="3"/>
      <c r="IML9" s="3"/>
      <c r="IMM9" s="3"/>
      <c r="IMN9" s="3"/>
      <c r="IMO9" s="3"/>
      <c r="IMP9" s="3"/>
      <c r="IMQ9" s="3"/>
      <c r="IMR9" s="3"/>
      <c r="IMS9" s="3"/>
      <c r="IMT9" s="3"/>
      <c r="IMU9" s="3"/>
      <c r="IMV9" s="3"/>
      <c r="IMW9" s="3"/>
      <c r="IMX9" s="3"/>
      <c r="IMY9" s="3"/>
      <c r="IMZ9" s="3"/>
      <c r="INA9" s="3"/>
      <c r="INB9" s="3"/>
      <c r="INC9" s="3"/>
      <c r="IND9" s="3"/>
      <c r="INE9" s="3"/>
      <c r="INF9" s="3"/>
      <c r="ING9" s="3"/>
      <c r="INH9" s="3"/>
      <c r="INI9" s="3"/>
      <c r="INJ9" s="3"/>
      <c r="INK9" s="3"/>
      <c r="INL9" s="3"/>
      <c r="INM9" s="3"/>
      <c r="INN9" s="3"/>
      <c r="INO9" s="3"/>
      <c r="INP9" s="3"/>
      <c r="INQ9" s="3"/>
      <c r="INR9" s="3"/>
      <c r="INS9" s="3"/>
      <c r="INT9" s="3"/>
      <c r="INU9" s="3"/>
      <c r="INV9" s="3"/>
      <c r="INW9" s="3"/>
      <c r="INX9" s="3"/>
      <c r="INY9" s="3"/>
      <c r="INZ9" s="3"/>
      <c r="IOA9" s="3"/>
      <c r="IOB9" s="3"/>
      <c r="IOC9" s="3"/>
      <c r="IOD9" s="3"/>
      <c r="IOE9" s="3"/>
      <c r="IOF9" s="3"/>
      <c r="IOG9" s="3"/>
      <c r="IOH9" s="3"/>
      <c r="IOI9" s="3"/>
      <c r="IOJ9" s="3"/>
      <c r="IOK9" s="3"/>
      <c r="IOL9" s="3"/>
      <c r="IOM9" s="3"/>
      <c r="ION9" s="3"/>
      <c r="IOO9" s="3"/>
      <c r="IOP9" s="3"/>
      <c r="IOQ9" s="3"/>
      <c r="IOR9" s="3"/>
      <c r="IOS9" s="3"/>
      <c r="IOT9" s="3"/>
      <c r="IOU9" s="3"/>
      <c r="IOV9" s="3"/>
      <c r="IOW9" s="3"/>
      <c r="IOX9" s="3"/>
      <c r="IOY9" s="3"/>
      <c r="IOZ9" s="3"/>
      <c r="IPA9" s="3"/>
      <c r="IPB9" s="3"/>
      <c r="IPC9" s="3"/>
      <c r="IPD9" s="3"/>
      <c r="IPE9" s="3"/>
      <c r="IPF9" s="3"/>
      <c r="IPG9" s="3"/>
      <c r="IPH9" s="3"/>
      <c r="IPI9" s="3"/>
      <c r="IPJ9" s="3"/>
      <c r="IPK9" s="3"/>
      <c r="IPL9" s="3"/>
      <c r="IPM9" s="3"/>
      <c r="IPN9" s="3"/>
      <c r="IPO9" s="3"/>
      <c r="IPP9" s="3"/>
      <c r="IPQ9" s="3"/>
      <c r="IPR9" s="3"/>
      <c r="IPS9" s="3"/>
      <c r="IPT9" s="3"/>
      <c r="IPU9" s="3"/>
      <c r="IPV9" s="3"/>
      <c r="IPW9" s="3"/>
      <c r="IPX9" s="3"/>
      <c r="IPY9" s="3"/>
      <c r="IPZ9" s="3"/>
      <c r="IQA9" s="3"/>
      <c r="IQB9" s="3"/>
      <c r="IQC9" s="3"/>
      <c r="IQD9" s="3"/>
      <c r="IQE9" s="3"/>
      <c r="IQF9" s="3"/>
      <c r="IQG9" s="3"/>
      <c r="IQH9" s="3"/>
      <c r="IQI9" s="3"/>
      <c r="IQJ9" s="3"/>
      <c r="IQK9" s="3"/>
      <c r="IQL9" s="3"/>
      <c r="IQM9" s="3"/>
      <c r="IQN9" s="3"/>
      <c r="IQO9" s="3"/>
      <c r="IQP9" s="3"/>
      <c r="IQQ9" s="3"/>
      <c r="IQR9" s="3"/>
      <c r="IQS9" s="3"/>
      <c r="IQT9" s="3"/>
      <c r="IQU9" s="3"/>
      <c r="IQV9" s="3"/>
      <c r="IQW9" s="3"/>
      <c r="IQX9" s="3"/>
      <c r="IQY9" s="3"/>
      <c r="IQZ9" s="3"/>
      <c r="IRA9" s="3"/>
      <c r="IRB9" s="3"/>
      <c r="IRC9" s="3"/>
      <c r="IRD9" s="3"/>
      <c r="IRE9" s="3"/>
      <c r="IRF9" s="3"/>
      <c r="IRG9" s="3"/>
      <c r="IRH9" s="3"/>
      <c r="IRI9" s="3"/>
      <c r="IRJ9" s="3"/>
      <c r="IRK9" s="3"/>
      <c r="IRL9" s="3"/>
      <c r="IRM9" s="3"/>
      <c r="IRN9" s="3"/>
      <c r="IRO9" s="3"/>
      <c r="IRP9" s="3"/>
      <c r="IRQ9" s="3"/>
      <c r="IRR9" s="3"/>
      <c r="IRS9" s="3"/>
      <c r="IRT9" s="3"/>
      <c r="IRU9" s="3"/>
      <c r="IRV9" s="3"/>
      <c r="IRW9" s="3"/>
      <c r="IRX9" s="3"/>
      <c r="IRY9" s="3"/>
      <c r="IRZ9" s="3"/>
      <c r="ISA9" s="3"/>
      <c r="ISB9" s="3"/>
      <c r="ISC9" s="3"/>
      <c r="ISD9" s="3"/>
      <c r="ISE9" s="3"/>
      <c r="ISF9" s="3"/>
      <c r="ISG9" s="3"/>
      <c r="ISH9" s="3"/>
      <c r="ISI9" s="3"/>
      <c r="ISJ9" s="3"/>
      <c r="ISK9" s="3"/>
      <c r="ISL9" s="3"/>
      <c r="ISM9" s="3"/>
      <c r="ISN9" s="3"/>
      <c r="ISO9" s="3"/>
      <c r="ISP9" s="3"/>
      <c r="ISQ9" s="3"/>
      <c r="ISR9" s="3"/>
      <c r="ISS9" s="3"/>
      <c r="IST9" s="3"/>
      <c r="ISU9" s="3"/>
      <c r="ISV9" s="3"/>
      <c r="ISW9" s="3"/>
      <c r="ISX9" s="3"/>
      <c r="ISY9" s="3"/>
      <c r="ISZ9" s="3"/>
      <c r="ITA9" s="3"/>
      <c r="ITB9" s="3"/>
      <c r="ITC9" s="3"/>
      <c r="ITD9" s="3"/>
      <c r="ITE9" s="3"/>
      <c r="ITF9" s="3"/>
      <c r="ITG9" s="3"/>
      <c r="ITH9" s="3"/>
      <c r="ITI9" s="3"/>
      <c r="ITJ9" s="3"/>
      <c r="ITK9" s="3"/>
      <c r="ITL9" s="3"/>
      <c r="ITM9" s="3"/>
      <c r="ITN9" s="3"/>
      <c r="ITO9" s="3"/>
      <c r="ITP9" s="3"/>
      <c r="ITQ9" s="3"/>
      <c r="ITR9" s="3"/>
      <c r="ITS9" s="3"/>
      <c r="ITT9" s="3"/>
      <c r="ITU9" s="3"/>
      <c r="ITV9" s="3"/>
      <c r="ITW9" s="3"/>
      <c r="ITX9" s="3"/>
      <c r="ITY9" s="3"/>
      <c r="ITZ9" s="3"/>
      <c r="IUA9" s="3"/>
      <c r="IUB9" s="3"/>
      <c r="IUC9" s="3"/>
      <c r="IUD9" s="3"/>
      <c r="IUE9" s="3"/>
      <c r="IUF9" s="3"/>
      <c r="IUG9" s="3"/>
      <c r="IUH9" s="3"/>
      <c r="IUI9" s="3"/>
      <c r="IUJ9" s="3"/>
      <c r="IUK9" s="3"/>
      <c r="IUL9" s="3"/>
      <c r="IUM9" s="3"/>
      <c r="IUN9" s="3"/>
      <c r="IUO9" s="3"/>
      <c r="IUP9" s="3"/>
      <c r="IUQ9" s="3"/>
      <c r="IUR9" s="3"/>
      <c r="IUS9" s="3"/>
      <c r="IUT9" s="3"/>
      <c r="IUU9" s="3"/>
      <c r="IUV9" s="3"/>
      <c r="IUW9" s="3"/>
      <c r="IUX9" s="3"/>
      <c r="IUY9" s="3"/>
      <c r="IUZ9" s="3"/>
      <c r="IVA9" s="3"/>
      <c r="IVB9" s="3"/>
      <c r="IVC9" s="3"/>
      <c r="IVD9" s="3"/>
      <c r="IVE9" s="3"/>
      <c r="IVF9" s="3"/>
      <c r="IVG9" s="3"/>
      <c r="IVH9" s="3"/>
      <c r="IVI9" s="3"/>
      <c r="IVJ9" s="3"/>
      <c r="IVK9" s="3"/>
      <c r="IVL9" s="3"/>
      <c r="IVM9" s="3"/>
      <c r="IVN9" s="3"/>
      <c r="IVO9" s="3"/>
      <c r="IVP9" s="3"/>
      <c r="IVQ9" s="3"/>
      <c r="IVR9" s="3"/>
      <c r="IVS9" s="3"/>
      <c r="IVT9" s="3"/>
      <c r="IVU9" s="3"/>
      <c r="IVV9" s="3"/>
      <c r="IVW9" s="3"/>
      <c r="IVX9" s="3"/>
      <c r="IVY9" s="3"/>
      <c r="IVZ9" s="3"/>
      <c r="IWA9" s="3"/>
      <c r="IWB9" s="3"/>
      <c r="IWC9" s="3"/>
      <c r="IWD9" s="3"/>
      <c r="IWE9" s="3"/>
      <c r="IWF9" s="3"/>
      <c r="IWG9" s="3"/>
      <c r="IWH9" s="3"/>
      <c r="IWI9" s="3"/>
      <c r="IWJ9" s="3"/>
      <c r="IWK9" s="3"/>
      <c r="IWL9" s="3"/>
      <c r="IWM9" s="3"/>
      <c r="IWN9" s="3"/>
      <c r="IWO9" s="3"/>
      <c r="IWP9" s="3"/>
      <c r="IWQ9" s="3"/>
      <c r="IWR9" s="3"/>
      <c r="IWS9" s="3"/>
      <c r="IWT9" s="3"/>
      <c r="IWU9" s="3"/>
      <c r="IWV9" s="3"/>
      <c r="IWW9" s="3"/>
      <c r="IWX9" s="3"/>
      <c r="IWY9" s="3"/>
      <c r="IWZ9" s="3"/>
      <c r="IXA9" s="3"/>
      <c r="IXB9" s="3"/>
      <c r="IXC9" s="3"/>
      <c r="IXD9" s="3"/>
      <c r="IXE9" s="3"/>
      <c r="IXF9" s="3"/>
      <c r="IXG9" s="3"/>
      <c r="IXH9" s="3"/>
      <c r="IXI9" s="3"/>
      <c r="IXJ9" s="3"/>
      <c r="IXK9" s="3"/>
      <c r="IXL9" s="3"/>
      <c r="IXM9" s="3"/>
      <c r="IXN9" s="3"/>
      <c r="IXO9" s="3"/>
      <c r="IXP9" s="3"/>
      <c r="IXQ9" s="3"/>
      <c r="IXR9" s="3"/>
      <c r="IXS9" s="3"/>
      <c r="IXT9" s="3"/>
      <c r="IXU9" s="3"/>
      <c r="IXV9" s="3"/>
      <c r="IXW9" s="3"/>
      <c r="IXX9" s="3"/>
      <c r="IXY9" s="3"/>
      <c r="IXZ9" s="3"/>
      <c r="IYA9" s="3"/>
      <c r="IYB9" s="3"/>
      <c r="IYC9" s="3"/>
      <c r="IYD9" s="3"/>
      <c r="IYE9" s="3"/>
      <c r="IYF9" s="3"/>
      <c r="IYG9" s="3"/>
      <c r="IYH9" s="3"/>
      <c r="IYI9" s="3"/>
      <c r="IYJ9" s="3"/>
      <c r="IYK9" s="3"/>
      <c r="IYL9" s="3"/>
      <c r="IYM9" s="3"/>
      <c r="IYN9" s="3"/>
      <c r="IYO9" s="3"/>
      <c r="IYP9" s="3"/>
      <c r="IYQ9" s="3"/>
      <c r="IYR9" s="3"/>
      <c r="IYS9" s="3"/>
      <c r="IYT9" s="3"/>
      <c r="IYU9" s="3"/>
      <c r="IYV9" s="3"/>
      <c r="IYW9" s="3"/>
      <c r="IYX9" s="3"/>
      <c r="IYY9" s="3"/>
      <c r="IYZ9" s="3"/>
      <c r="IZA9" s="3"/>
      <c r="IZB9" s="3"/>
      <c r="IZC9" s="3"/>
      <c r="IZD9" s="3"/>
      <c r="IZE9" s="3"/>
      <c r="IZF9" s="3"/>
      <c r="IZG9" s="3"/>
      <c r="IZH9" s="3"/>
      <c r="IZI9" s="3"/>
      <c r="IZJ9" s="3"/>
      <c r="IZK9" s="3"/>
      <c r="IZL9" s="3"/>
      <c r="IZM9" s="3"/>
      <c r="IZN9" s="3"/>
      <c r="IZO9" s="3"/>
      <c r="IZP9" s="3"/>
      <c r="IZQ9" s="3"/>
      <c r="IZR9" s="3"/>
      <c r="IZS9" s="3"/>
      <c r="IZT9" s="3"/>
      <c r="IZU9" s="3"/>
      <c r="IZV9" s="3"/>
      <c r="IZW9" s="3"/>
      <c r="IZX9" s="3"/>
      <c r="IZY9" s="3"/>
      <c r="IZZ9" s="3"/>
      <c r="JAA9" s="3"/>
      <c r="JAB9" s="3"/>
      <c r="JAC9" s="3"/>
      <c r="JAD9" s="3"/>
      <c r="JAE9" s="3"/>
      <c r="JAF9" s="3"/>
      <c r="JAG9" s="3"/>
      <c r="JAH9" s="3"/>
      <c r="JAI9" s="3"/>
      <c r="JAJ9" s="3"/>
      <c r="JAK9" s="3"/>
      <c r="JAL9" s="3"/>
      <c r="JAM9" s="3"/>
      <c r="JAN9" s="3"/>
      <c r="JAO9" s="3"/>
      <c r="JAP9" s="3"/>
      <c r="JAQ9" s="3"/>
      <c r="JAR9" s="3"/>
      <c r="JAS9" s="3"/>
      <c r="JAT9" s="3"/>
      <c r="JAU9" s="3"/>
      <c r="JAV9" s="3"/>
      <c r="JAW9" s="3"/>
      <c r="JAX9" s="3"/>
      <c r="JAY9" s="3"/>
      <c r="JAZ9" s="3"/>
      <c r="JBA9" s="3"/>
      <c r="JBB9" s="3"/>
      <c r="JBC9" s="3"/>
      <c r="JBD9" s="3"/>
      <c r="JBE9" s="3"/>
      <c r="JBF9" s="3"/>
      <c r="JBG9" s="3"/>
      <c r="JBH9" s="3"/>
      <c r="JBI9" s="3"/>
      <c r="JBJ9" s="3"/>
      <c r="JBK9" s="3"/>
      <c r="JBL9" s="3"/>
      <c r="JBM9" s="3"/>
      <c r="JBN9" s="3"/>
      <c r="JBO9" s="3"/>
      <c r="JBP9" s="3"/>
      <c r="JBQ9" s="3"/>
      <c r="JBR9" s="3"/>
      <c r="JBS9" s="3"/>
      <c r="JBT9" s="3"/>
      <c r="JBU9" s="3"/>
      <c r="JBV9" s="3"/>
      <c r="JBW9" s="3"/>
      <c r="JBX9" s="3"/>
      <c r="JBY9" s="3"/>
      <c r="JBZ9" s="3"/>
      <c r="JCA9" s="3"/>
      <c r="JCB9" s="3"/>
      <c r="JCC9" s="3"/>
      <c r="JCD9" s="3"/>
      <c r="JCE9" s="3"/>
      <c r="JCF9" s="3"/>
      <c r="JCG9" s="3"/>
      <c r="JCH9" s="3"/>
      <c r="JCI9" s="3"/>
      <c r="JCJ9" s="3"/>
      <c r="JCK9" s="3"/>
      <c r="JCL9" s="3"/>
      <c r="JCM9" s="3"/>
      <c r="JCN9" s="3"/>
      <c r="JCO9" s="3"/>
      <c r="JCP9" s="3"/>
      <c r="JCQ9" s="3"/>
      <c r="JCR9" s="3"/>
      <c r="JCS9" s="3"/>
      <c r="JCT9" s="3"/>
      <c r="JCU9" s="3"/>
      <c r="JCV9" s="3"/>
      <c r="JCW9" s="3"/>
      <c r="JCX9" s="3"/>
      <c r="JCY9" s="3"/>
      <c r="JCZ9" s="3"/>
      <c r="JDA9" s="3"/>
      <c r="JDB9" s="3"/>
      <c r="JDC9" s="3"/>
      <c r="JDD9" s="3"/>
      <c r="JDE9" s="3"/>
      <c r="JDF9" s="3"/>
      <c r="JDG9" s="3"/>
      <c r="JDH9" s="3"/>
      <c r="JDI9" s="3"/>
      <c r="JDJ9" s="3"/>
      <c r="JDK9" s="3"/>
      <c r="JDL9" s="3"/>
      <c r="JDM9" s="3"/>
      <c r="JDN9" s="3"/>
      <c r="JDO9" s="3"/>
      <c r="JDP9" s="3"/>
      <c r="JDQ9" s="3"/>
      <c r="JDR9" s="3"/>
      <c r="JDS9" s="3"/>
      <c r="JDT9" s="3"/>
      <c r="JDU9" s="3"/>
      <c r="JDV9" s="3"/>
      <c r="JDW9" s="3"/>
      <c r="JDX9" s="3"/>
      <c r="JDY9" s="3"/>
      <c r="JDZ9" s="3"/>
      <c r="JEA9" s="3"/>
      <c r="JEB9" s="3"/>
      <c r="JEC9" s="3"/>
      <c r="JED9" s="3"/>
      <c r="JEE9" s="3"/>
      <c r="JEF9" s="3"/>
      <c r="JEG9" s="3"/>
      <c r="JEH9" s="3"/>
      <c r="JEI9" s="3"/>
      <c r="JEJ9" s="3"/>
      <c r="JEK9" s="3"/>
      <c r="JEL9" s="3"/>
      <c r="JEM9" s="3"/>
      <c r="JEN9" s="3"/>
      <c r="JEO9" s="3"/>
      <c r="JEP9" s="3"/>
      <c r="JEQ9" s="3"/>
      <c r="JER9" s="3"/>
      <c r="JES9" s="3"/>
      <c r="JET9" s="3"/>
      <c r="JEU9" s="3"/>
      <c r="JEV9" s="3"/>
      <c r="JEW9" s="3"/>
      <c r="JEX9" s="3"/>
      <c r="JEY9" s="3"/>
      <c r="JEZ9" s="3"/>
      <c r="JFA9" s="3"/>
      <c r="JFB9" s="3"/>
      <c r="JFC9" s="3"/>
      <c r="JFD9" s="3"/>
      <c r="JFE9" s="3"/>
      <c r="JFF9" s="3"/>
      <c r="JFG9" s="3"/>
      <c r="JFH9" s="3"/>
      <c r="JFI9" s="3"/>
      <c r="JFJ9" s="3"/>
      <c r="JFK9" s="3"/>
      <c r="JFL9" s="3"/>
      <c r="JFM9" s="3"/>
      <c r="JFN9" s="3"/>
      <c r="JFO9" s="3"/>
      <c r="JFP9" s="3"/>
      <c r="JFQ9" s="3"/>
      <c r="JFR9" s="3"/>
      <c r="JFS9" s="3"/>
      <c r="JFT9" s="3"/>
      <c r="JFU9" s="3"/>
      <c r="JFV9" s="3"/>
      <c r="JFW9" s="3"/>
      <c r="JFX9" s="3"/>
      <c r="JFY9" s="3"/>
      <c r="JFZ9" s="3"/>
      <c r="JGA9" s="3"/>
      <c r="JGB9" s="3"/>
      <c r="JGC9" s="3"/>
      <c r="JGD9" s="3"/>
      <c r="JGE9" s="3"/>
      <c r="JGF9" s="3"/>
      <c r="JGG9" s="3"/>
      <c r="JGH9" s="3"/>
      <c r="JGI9" s="3"/>
      <c r="JGJ9" s="3"/>
      <c r="JGK9" s="3"/>
      <c r="JGL9" s="3"/>
      <c r="JGM9" s="3"/>
      <c r="JGN9" s="3"/>
      <c r="JGO9" s="3"/>
      <c r="JGP9" s="3"/>
      <c r="JGQ9" s="3"/>
      <c r="JGR9" s="3"/>
      <c r="JGS9" s="3"/>
      <c r="JGT9" s="3"/>
      <c r="JGU9" s="3"/>
      <c r="JGV9" s="3"/>
      <c r="JGW9" s="3"/>
      <c r="JGX9" s="3"/>
      <c r="JGY9" s="3"/>
      <c r="JGZ9" s="3"/>
      <c r="JHA9" s="3"/>
      <c r="JHB9" s="3"/>
      <c r="JHC9" s="3"/>
      <c r="JHD9" s="3"/>
      <c r="JHE9" s="3"/>
      <c r="JHF9" s="3"/>
      <c r="JHG9" s="3"/>
      <c r="JHH9" s="3"/>
      <c r="JHI9" s="3"/>
      <c r="JHJ9" s="3"/>
      <c r="JHK9" s="3"/>
      <c r="JHL9" s="3"/>
      <c r="JHM9" s="3"/>
      <c r="JHN9" s="3"/>
      <c r="JHO9" s="3"/>
      <c r="JHP9" s="3"/>
      <c r="JHQ9" s="3"/>
      <c r="JHR9" s="3"/>
      <c r="JHS9" s="3"/>
      <c r="JHT9" s="3"/>
      <c r="JHU9" s="3"/>
      <c r="JHV9" s="3"/>
      <c r="JHW9" s="3"/>
      <c r="JHX9" s="3"/>
      <c r="JHY9" s="3"/>
      <c r="JHZ9" s="3"/>
      <c r="JIA9" s="3"/>
      <c r="JIB9" s="3"/>
      <c r="JIC9" s="3"/>
      <c r="JID9" s="3"/>
      <c r="JIE9" s="3"/>
      <c r="JIF9" s="3"/>
      <c r="JIG9" s="3"/>
      <c r="JIH9" s="3"/>
      <c r="JII9" s="3"/>
      <c r="JIJ9" s="3"/>
      <c r="JIK9" s="3"/>
      <c r="JIL9" s="3"/>
      <c r="JIM9" s="3"/>
      <c r="JIN9" s="3"/>
      <c r="JIO9" s="3"/>
      <c r="JIP9" s="3"/>
      <c r="JIQ9" s="3"/>
      <c r="JIR9" s="3"/>
      <c r="JIS9" s="3"/>
      <c r="JIT9" s="3"/>
      <c r="JIU9" s="3"/>
      <c r="JIV9" s="3"/>
      <c r="JIW9" s="3"/>
      <c r="JIX9" s="3"/>
      <c r="JIY9" s="3"/>
      <c r="JIZ9" s="3"/>
      <c r="JJA9" s="3"/>
      <c r="JJB9" s="3"/>
      <c r="JJC9" s="3"/>
      <c r="JJD9" s="3"/>
      <c r="JJE9" s="3"/>
      <c r="JJF9" s="3"/>
      <c r="JJG9" s="3"/>
      <c r="JJH9" s="3"/>
      <c r="JJI9" s="3"/>
      <c r="JJJ9" s="3"/>
      <c r="JJK9" s="3"/>
      <c r="JJL9" s="3"/>
      <c r="JJM9" s="3"/>
      <c r="JJN9" s="3"/>
      <c r="JJO9" s="3"/>
      <c r="JJP9" s="3"/>
      <c r="JJQ9" s="3"/>
      <c r="JJR9" s="3"/>
      <c r="JJS9" s="3"/>
      <c r="JJT9" s="3"/>
      <c r="JJU9" s="3"/>
      <c r="JJV9" s="3"/>
      <c r="JJW9" s="3"/>
      <c r="JJX9" s="3"/>
      <c r="JJY9" s="3"/>
      <c r="JJZ9" s="3"/>
      <c r="JKA9" s="3"/>
      <c r="JKB9" s="3"/>
      <c r="JKC9" s="3"/>
      <c r="JKD9" s="3"/>
      <c r="JKE9" s="3"/>
      <c r="JKF9" s="3"/>
      <c r="JKG9" s="3"/>
      <c r="JKH9" s="3"/>
      <c r="JKI9" s="3"/>
      <c r="JKJ9" s="3"/>
      <c r="JKK9" s="3"/>
      <c r="JKL9" s="3"/>
      <c r="JKM9" s="3"/>
      <c r="JKN9" s="3"/>
      <c r="JKO9" s="3"/>
      <c r="JKP9" s="3"/>
      <c r="JKQ9" s="3"/>
      <c r="JKR9" s="3"/>
      <c r="JKS9" s="3"/>
      <c r="JKT9" s="3"/>
      <c r="JKU9" s="3"/>
      <c r="JKV9" s="3"/>
      <c r="JKW9" s="3"/>
      <c r="JKX9" s="3"/>
      <c r="JKY9" s="3"/>
      <c r="JKZ9" s="3"/>
      <c r="JLA9" s="3"/>
      <c r="JLB9" s="3"/>
      <c r="JLC9" s="3"/>
      <c r="JLD9" s="3"/>
      <c r="JLE9" s="3"/>
      <c r="JLF9" s="3"/>
      <c r="JLG9" s="3"/>
      <c r="JLH9" s="3"/>
      <c r="JLI9" s="3"/>
      <c r="JLJ9" s="3"/>
      <c r="JLK9" s="3"/>
      <c r="JLL9" s="3"/>
      <c r="JLM9" s="3"/>
      <c r="JLN9" s="3"/>
      <c r="JLO9" s="3"/>
      <c r="JLP9" s="3"/>
      <c r="JLQ9" s="3"/>
      <c r="JLR9" s="3"/>
      <c r="JLS9" s="3"/>
      <c r="JLT9" s="3"/>
      <c r="JLU9" s="3"/>
      <c r="JLV9" s="3"/>
      <c r="JLW9" s="3"/>
      <c r="JLX9" s="3"/>
      <c r="JLY9" s="3"/>
      <c r="JLZ9" s="3"/>
      <c r="JMA9" s="3"/>
      <c r="JMB9" s="3"/>
      <c r="JMC9" s="3"/>
      <c r="JMD9" s="3"/>
      <c r="JME9" s="3"/>
      <c r="JMF9" s="3"/>
      <c r="JMG9" s="3"/>
      <c r="JMH9" s="3"/>
      <c r="JMI9" s="3"/>
      <c r="JMJ9" s="3"/>
      <c r="JMK9" s="3"/>
      <c r="JML9" s="3"/>
      <c r="JMM9" s="3"/>
      <c r="JMN9" s="3"/>
      <c r="JMO9" s="3"/>
      <c r="JMP9" s="3"/>
      <c r="JMQ9" s="3"/>
      <c r="JMR9" s="3"/>
      <c r="JMS9" s="3"/>
      <c r="JMT9" s="3"/>
      <c r="JMU9" s="3"/>
      <c r="JMV9" s="3"/>
      <c r="JMW9" s="3"/>
      <c r="JMX9" s="3"/>
      <c r="JMY9" s="3"/>
      <c r="JMZ9" s="3"/>
      <c r="JNA9" s="3"/>
      <c r="JNB9" s="3"/>
      <c r="JNC9" s="3"/>
      <c r="JND9" s="3"/>
      <c r="JNE9" s="3"/>
      <c r="JNF9" s="3"/>
      <c r="JNG9" s="3"/>
      <c r="JNH9" s="3"/>
      <c r="JNI9" s="3"/>
      <c r="JNJ9" s="3"/>
      <c r="JNK9" s="3"/>
      <c r="JNL9" s="3"/>
      <c r="JNM9" s="3"/>
      <c r="JNN9" s="3"/>
      <c r="JNO9" s="3"/>
      <c r="JNP9" s="3"/>
      <c r="JNQ9" s="3"/>
      <c r="JNR9" s="3"/>
      <c r="JNS9" s="3"/>
      <c r="JNT9" s="3"/>
      <c r="JNU9" s="3"/>
      <c r="JNV9" s="3"/>
      <c r="JNW9" s="3"/>
      <c r="JNX9" s="3"/>
      <c r="JNY9" s="3"/>
      <c r="JNZ9" s="3"/>
      <c r="JOA9" s="3"/>
      <c r="JOB9" s="3"/>
      <c r="JOC9" s="3"/>
      <c r="JOD9" s="3"/>
      <c r="JOE9" s="3"/>
      <c r="JOF9" s="3"/>
      <c r="JOG9" s="3"/>
      <c r="JOH9" s="3"/>
      <c r="JOI9" s="3"/>
      <c r="JOJ9" s="3"/>
      <c r="JOK9" s="3"/>
      <c r="JOL9" s="3"/>
      <c r="JOM9" s="3"/>
      <c r="JON9" s="3"/>
      <c r="JOO9" s="3"/>
      <c r="JOP9" s="3"/>
      <c r="JOQ9" s="3"/>
      <c r="JOR9" s="3"/>
      <c r="JOS9" s="3"/>
      <c r="JOT9" s="3"/>
      <c r="JOU9" s="3"/>
      <c r="JOV9" s="3"/>
      <c r="JOW9" s="3"/>
      <c r="JOX9" s="3"/>
      <c r="JOY9" s="3"/>
      <c r="JOZ9" s="3"/>
      <c r="JPA9" s="3"/>
      <c r="JPB9" s="3"/>
      <c r="JPC9" s="3"/>
      <c r="JPD9" s="3"/>
      <c r="JPE9" s="3"/>
      <c r="JPF9" s="3"/>
      <c r="JPG9" s="3"/>
      <c r="JPH9" s="3"/>
      <c r="JPI9" s="3"/>
      <c r="JPJ9" s="3"/>
      <c r="JPK9" s="3"/>
      <c r="JPL9" s="3"/>
      <c r="JPM9" s="3"/>
      <c r="JPN9" s="3"/>
      <c r="JPO9" s="3"/>
      <c r="JPP9" s="3"/>
      <c r="JPQ9" s="3"/>
      <c r="JPR9" s="3"/>
      <c r="JPS9" s="3"/>
      <c r="JPT9" s="3"/>
      <c r="JPU9" s="3"/>
      <c r="JPV9" s="3"/>
      <c r="JPW9" s="3"/>
      <c r="JPX9" s="3"/>
      <c r="JPY9" s="3"/>
      <c r="JPZ9" s="3"/>
      <c r="JQA9" s="3"/>
      <c r="JQB9" s="3"/>
      <c r="JQC9" s="3"/>
      <c r="JQD9" s="3"/>
      <c r="JQE9" s="3"/>
      <c r="JQF9" s="3"/>
      <c r="JQG9" s="3"/>
      <c r="JQH9" s="3"/>
      <c r="JQI9" s="3"/>
      <c r="JQJ9" s="3"/>
      <c r="JQK9" s="3"/>
      <c r="JQL9" s="3"/>
      <c r="JQM9" s="3"/>
      <c r="JQN9" s="3"/>
      <c r="JQO9" s="3"/>
      <c r="JQP9" s="3"/>
      <c r="JQQ9" s="3"/>
      <c r="JQR9" s="3"/>
      <c r="JQS9" s="3"/>
      <c r="JQT9" s="3"/>
      <c r="JQU9" s="3"/>
      <c r="JQV9" s="3"/>
      <c r="JQW9" s="3"/>
      <c r="JQX9" s="3"/>
      <c r="JQY9" s="3"/>
      <c r="JQZ9" s="3"/>
      <c r="JRA9" s="3"/>
      <c r="JRB9" s="3"/>
      <c r="JRC9" s="3"/>
      <c r="JRD9" s="3"/>
      <c r="JRE9" s="3"/>
      <c r="JRF9" s="3"/>
      <c r="JRG9" s="3"/>
      <c r="JRH9" s="3"/>
      <c r="JRI9" s="3"/>
      <c r="JRJ9" s="3"/>
      <c r="JRK9" s="3"/>
      <c r="JRL9" s="3"/>
      <c r="JRM9" s="3"/>
      <c r="JRN9" s="3"/>
      <c r="JRO9" s="3"/>
      <c r="JRP9" s="3"/>
      <c r="JRQ9" s="3"/>
      <c r="JRR9" s="3"/>
      <c r="JRS9" s="3"/>
      <c r="JRT9" s="3"/>
      <c r="JRU9" s="3"/>
      <c r="JRV9" s="3"/>
      <c r="JRW9" s="3"/>
      <c r="JRX9" s="3"/>
      <c r="JRY9" s="3"/>
      <c r="JRZ9" s="3"/>
      <c r="JSA9" s="3"/>
      <c r="JSB9" s="3"/>
      <c r="JSC9" s="3"/>
      <c r="JSD9" s="3"/>
      <c r="JSE9" s="3"/>
      <c r="JSF9" s="3"/>
      <c r="JSG9" s="3"/>
      <c r="JSH9" s="3"/>
      <c r="JSI9" s="3"/>
      <c r="JSJ9" s="3"/>
      <c r="JSK9" s="3"/>
      <c r="JSL9" s="3"/>
      <c r="JSM9" s="3"/>
      <c r="JSN9" s="3"/>
      <c r="JSO9" s="3"/>
      <c r="JSP9" s="3"/>
      <c r="JSQ9" s="3"/>
      <c r="JSR9" s="3"/>
      <c r="JSS9" s="3"/>
      <c r="JST9" s="3"/>
      <c r="JSU9" s="3"/>
      <c r="JSV9" s="3"/>
      <c r="JSW9" s="3"/>
      <c r="JSX9" s="3"/>
      <c r="JSY9" s="3"/>
      <c r="JSZ9" s="3"/>
      <c r="JTA9" s="3"/>
      <c r="JTB9" s="3"/>
      <c r="JTC9" s="3"/>
      <c r="JTD9" s="3"/>
      <c r="JTE9" s="3"/>
      <c r="JTF9" s="3"/>
      <c r="JTG9" s="3"/>
      <c r="JTH9" s="3"/>
      <c r="JTI9" s="3"/>
      <c r="JTJ9" s="3"/>
      <c r="JTK9" s="3"/>
      <c r="JTL9" s="3"/>
      <c r="JTM9" s="3"/>
      <c r="JTN9" s="3"/>
      <c r="JTO9" s="3"/>
      <c r="JTP9" s="3"/>
      <c r="JTQ9" s="3"/>
      <c r="JTR9" s="3"/>
      <c r="JTS9" s="3"/>
      <c r="JTT9" s="3"/>
      <c r="JTU9" s="3"/>
      <c r="JTV9" s="3"/>
      <c r="JTW9" s="3"/>
      <c r="JTX9" s="3"/>
      <c r="JTY9" s="3"/>
      <c r="JTZ9" s="3"/>
      <c r="JUA9" s="3"/>
      <c r="JUB9" s="3"/>
      <c r="JUC9" s="3"/>
      <c r="JUD9" s="3"/>
      <c r="JUE9" s="3"/>
      <c r="JUF9" s="3"/>
      <c r="JUG9" s="3"/>
      <c r="JUH9" s="3"/>
      <c r="JUI9" s="3"/>
      <c r="JUJ9" s="3"/>
      <c r="JUK9" s="3"/>
      <c r="JUL9" s="3"/>
      <c r="JUM9" s="3"/>
      <c r="JUN9" s="3"/>
      <c r="JUO9" s="3"/>
      <c r="JUP9" s="3"/>
      <c r="JUQ9" s="3"/>
      <c r="JUR9" s="3"/>
      <c r="JUS9" s="3"/>
      <c r="JUT9" s="3"/>
      <c r="JUU9" s="3"/>
      <c r="JUV9" s="3"/>
      <c r="JUW9" s="3"/>
      <c r="JUX9" s="3"/>
      <c r="JUY9" s="3"/>
      <c r="JUZ9" s="3"/>
      <c r="JVA9" s="3"/>
      <c r="JVB9" s="3"/>
      <c r="JVC9" s="3"/>
      <c r="JVD9" s="3"/>
      <c r="JVE9" s="3"/>
      <c r="JVF9" s="3"/>
      <c r="JVG9" s="3"/>
      <c r="JVH9" s="3"/>
      <c r="JVI9" s="3"/>
      <c r="JVJ9" s="3"/>
      <c r="JVK9" s="3"/>
      <c r="JVL9" s="3"/>
      <c r="JVM9" s="3"/>
      <c r="JVN9" s="3"/>
      <c r="JVO9" s="3"/>
      <c r="JVP9" s="3"/>
      <c r="JVQ9" s="3"/>
      <c r="JVR9" s="3"/>
      <c r="JVS9" s="3"/>
      <c r="JVT9" s="3"/>
      <c r="JVU9" s="3"/>
      <c r="JVV9" s="3"/>
      <c r="JVW9" s="3"/>
      <c r="JVX9" s="3"/>
      <c r="JVY9" s="3"/>
      <c r="JVZ9" s="3"/>
      <c r="JWA9" s="3"/>
      <c r="JWB9" s="3"/>
      <c r="JWC9" s="3"/>
      <c r="JWD9" s="3"/>
      <c r="JWE9" s="3"/>
      <c r="JWF9" s="3"/>
      <c r="JWG9" s="3"/>
      <c r="JWH9" s="3"/>
      <c r="JWI9" s="3"/>
      <c r="JWJ9" s="3"/>
      <c r="JWK9" s="3"/>
      <c r="JWL9" s="3"/>
      <c r="JWM9" s="3"/>
      <c r="JWN9" s="3"/>
      <c r="JWO9" s="3"/>
      <c r="JWP9" s="3"/>
      <c r="JWQ9" s="3"/>
      <c r="JWR9" s="3"/>
      <c r="JWS9" s="3"/>
      <c r="JWT9" s="3"/>
      <c r="JWU9" s="3"/>
      <c r="JWV9" s="3"/>
      <c r="JWW9" s="3"/>
      <c r="JWX9" s="3"/>
      <c r="JWY9" s="3"/>
      <c r="JWZ9" s="3"/>
      <c r="JXA9" s="3"/>
      <c r="JXB9" s="3"/>
      <c r="JXC9" s="3"/>
      <c r="JXD9" s="3"/>
      <c r="JXE9" s="3"/>
      <c r="JXF9" s="3"/>
      <c r="JXG9" s="3"/>
      <c r="JXH9" s="3"/>
      <c r="JXI9" s="3"/>
      <c r="JXJ9" s="3"/>
      <c r="JXK9" s="3"/>
      <c r="JXL9" s="3"/>
      <c r="JXM9" s="3"/>
      <c r="JXN9" s="3"/>
      <c r="JXO9" s="3"/>
      <c r="JXP9" s="3"/>
      <c r="JXQ9" s="3"/>
      <c r="JXR9" s="3"/>
      <c r="JXS9" s="3"/>
      <c r="JXT9" s="3"/>
      <c r="JXU9" s="3"/>
      <c r="JXV9" s="3"/>
      <c r="JXW9" s="3"/>
      <c r="JXX9" s="3"/>
      <c r="JXY9" s="3"/>
      <c r="JXZ9" s="3"/>
      <c r="JYA9" s="3"/>
      <c r="JYB9" s="3"/>
      <c r="JYC9" s="3"/>
      <c r="JYD9" s="3"/>
      <c r="JYE9" s="3"/>
      <c r="JYF9" s="3"/>
      <c r="JYG9" s="3"/>
      <c r="JYH9" s="3"/>
      <c r="JYI9" s="3"/>
      <c r="JYJ9" s="3"/>
      <c r="JYK9" s="3"/>
      <c r="JYL9" s="3"/>
      <c r="JYM9" s="3"/>
      <c r="JYN9" s="3"/>
      <c r="JYO9" s="3"/>
      <c r="JYP9" s="3"/>
      <c r="JYQ9" s="3"/>
      <c r="JYR9" s="3"/>
      <c r="JYS9" s="3"/>
      <c r="JYT9" s="3"/>
      <c r="JYU9" s="3"/>
      <c r="JYV9" s="3"/>
      <c r="JYW9" s="3"/>
      <c r="JYX9" s="3"/>
      <c r="JYY9" s="3"/>
      <c r="JYZ9" s="3"/>
      <c r="JZA9" s="3"/>
      <c r="JZB9" s="3"/>
      <c r="JZC9" s="3"/>
      <c r="JZD9" s="3"/>
      <c r="JZE9" s="3"/>
      <c r="JZF9" s="3"/>
      <c r="JZG9" s="3"/>
      <c r="JZH9" s="3"/>
      <c r="JZI9" s="3"/>
      <c r="JZJ9" s="3"/>
      <c r="JZK9" s="3"/>
      <c r="JZL9" s="3"/>
      <c r="JZM9" s="3"/>
      <c r="JZN9" s="3"/>
      <c r="JZO9" s="3"/>
      <c r="JZP9" s="3"/>
      <c r="JZQ9" s="3"/>
      <c r="JZR9" s="3"/>
      <c r="JZS9" s="3"/>
      <c r="JZT9" s="3"/>
      <c r="JZU9" s="3"/>
      <c r="JZV9" s="3"/>
      <c r="JZW9" s="3"/>
      <c r="JZX9" s="3"/>
      <c r="JZY9" s="3"/>
      <c r="JZZ9" s="3"/>
      <c r="KAA9" s="3"/>
      <c r="KAB9" s="3"/>
      <c r="KAC9" s="3"/>
      <c r="KAD9" s="3"/>
      <c r="KAE9" s="3"/>
      <c r="KAF9" s="3"/>
      <c r="KAG9" s="3"/>
      <c r="KAH9" s="3"/>
      <c r="KAI9" s="3"/>
      <c r="KAJ9" s="3"/>
      <c r="KAK9" s="3"/>
      <c r="KAL9" s="3"/>
      <c r="KAM9" s="3"/>
      <c r="KAN9" s="3"/>
      <c r="KAO9" s="3"/>
      <c r="KAP9" s="3"/>
      <c r="KAQ9" s="3"/>
      <c r="KAR9" s="3"/>
      <c r="KAS9" s="3"/>
      <c r="KAT9" s="3"/>
      <c r="KAU9" s="3"/>
      <c r="KAV9" s="3"/>
      <c r="KAW9" s="3"/>
      <c r="KAX9" s="3"/>
      <c r="KAY9" s="3"/>
      <c r="KAZ9" s="3"/>
      <c r="KBA9" s="3"/>
      <c r="KBB9" s="3"/>
      <c r="KBC9" s="3"/>
      <c r="KBD9" s="3"/>
      <c r="KBE9" s="3"/>
      <c r="KBF9" s="3"/>
      <c r="KBG9" s="3"/>
      <c r="KBH9" s="3"/>
      <c r="KBI9" s="3"/>
      <c r="KBJ9" s="3"/>
      <c r="KBK9" s="3"/>
      <c r="KBL9" s="3"/>
      <c r="KBM9" s="3"/>
      <c r="KBN9" s="3"/>
      <c r="KBO9" s="3"/>
      <c r="KBP9" s="3"/>
      <c r="KBQ9" s="3"/>
      <c r="KBR9" s="3"/>
      <c r="KBS9" s="3"/>
      <c r="KBT9" s="3"/>
      <c r="KBU9" s="3"/>
      <c r="KBV9" s="3"/>
      <c r="KBW9" s="3"/>
      <c r="KBX9" s="3"/>
      <c r="KBY9" s="3"/>
      <c r="KBZ9" s="3"/>
      <c r="KCA9" s="3"/>
      <c r="KCB9" s="3"/>
      <c r="KCC9" s="3"/>
      <c r="KCD9" s="3"/>
      <c r="KCE9" s="3"/>
      <c r="KCF9" s="3"/>
      <c r="KCG9" s="3"/>
      <c r="KCH9" s="3"/>
      <c r="KCI9" s="3"/>
      <c r="KCJ9" s="3"/>
      <c r="KCK9" s="3"/>
      <c r="KCL9" s="3"/>
      <c r="KCM9" s="3"/>
      <c r="KCN9" s="3"/>
      <c r="KCO9" s="3"/>
      <c r="KCP9" s="3"/>
      <c r="KCQ9" s="3"/>
      <c r="KCR9" s="3"/>
      <c r="KCS9" s="3"/>
      <c r="KCT9" s="3"/>
      <c r="KCU9" s="3"/>
      <c r="KCV9" s="3"/>
      <c r="KCW9" s="3"/>
      <c r="KCX9" s="3"/>
      <c r="KCY9" s="3"/>
      <c r="KCZ9" s="3"/>
      <c r="KDA9" s="3"/>
      <c r="KDB9" s="3"/>
      <c r="KDC9" s="3"/>
      <c r="KDD9" s="3"/>
      <c r="KDE9" s="3"/>
      <c r="KDF9" s="3"/>
      <c r="KDG9" s="3"/>
      <c r="KDH9" s="3"/>
      <c r="KDI9" s="3"/>
      <c r="KDJ9" s="3"/>
      <c r="KDK9" s="3"/>
      <c r="KDL9" s="3"/>
      <c r="KDM9" s="3"/>
      <c r="KDN9" s="3"/>
      <c r="KDO9" s="3"/>
      <c r="KDP9" s="3"/>
      <c r="KDQ9" s="3"/>
      <c r="KDR9" s="3"/>
      <c r="KDS9" s="3"/>
      <c r="KDT9" s="3"/>
      <c r="KDU9" s="3"/>
      <c r="KDV9" s="3"/>
      <c r="KDW9" s="3"/>
      <c r="KDX9" s="3"/>
      <c r="KDY9" s="3"/>
      <c r="KDZ9" s="3"/>
      <c r="KEA9" s="3"/>
      <c r="KEB9" s="3"/>
      <c r="KEC9" s="3"/>
      <c r="KED9" s="3"/>
      <c r="KEE9" s="3"/>
      <c r="KEF9" s="3"/>
      <c r="KEG9" s="3"/>
      <c r="KEH9" s="3"/>
      <c r="KEI9" s="3"/>
      <c r="KEJ9" s="3"/>
      <c r="KEK9" s="3"/>
      <c r="KEL9" s="3"/>
      <c r="KEM9" s="3"/>
      <c r="KEN9" s="3"/>
      <c r="KEO9" s="3"/>
      <c r="KEP9" s="3"/>
      <c r="KEQ9" s="3"/>
      <c r="KER9" s="3"/>
      <c r="KES9" s="3"/>
      <c r="KET9" s="3"/>
      <c r="KEU9" s="3"/>
      <c r="KEV9" s="3"/>
      <c r="KEW9" s="3"/>
      <c r="KEX9" s="3"/>
      <c r="KEY9" s="3"/>
      <c r="KEZ9" s="3"/>
      <c r="KFA9" s="3"/>
      <c r="KFB9" s="3"/>
      <c r="KFC9" s="3"/>
      <c r="KFD9" s="3"/>
      <c r="KFE9" s="3"/>
      <c r="KFF9" s="3"/>
      <c r="KFG9" s="3"/>
      <c r="KFH9" s="3"/>
      <c r="KFI9" s="3"/>
      <c r="KFJ9" s="3"/>
      <c r="KFK9" s="3"/>
      <c r="KFL9" s="3"/>
      <c r="KFM9" s="3"/>
      <c r="KFN9" s="3"/>
      <c r="KFO9" s="3"/>
      <c r="KFP9" s="3"/>
      <c r="KFQ9" s="3"/>
      <c r="KFR9" s="3"/>
      <c r="KFS9" s="3"/>
      <c r="KFT9" s="3"/>
      <c r="KFU9" s="3"/>
      <c r="KFV9" s="3"/>
      <c r="KFW9" s="3"/>
      <c r="KFX9" s="3"/>
      <c r="KFY9" s="3"/>
      <c r="KFZ9" s="3"/>
      <c r="KGA9" s="3"/>
      <c r="KGB9" s="3"/>
      <c r="KGC9" s="3"/>
      <c r="KGD9" s="3"/>
      <c r="KGE9" s="3"/>
      <c r="KGF9" s="3"/>
      <c r="KGG9" s="3"/>
      <c r="KGH9" s="3"/>
      <c r="KGI9" s="3"/>
      <c r="KGJ9" s="3"/>
      <c r="KGK9" s="3"/>
      <c r="KGL9" s="3"/>
      <c r="KGM9" s="3"/>
      <c r="KGN9" s="3"/>
      <c r="KGO9" s="3"/>
      <c r="KGP9" s="3"/>
      <c r="KGQ9" s="3"/>
      <c r="KGR9" s="3"/>
      <c r="KGS9" s="3"/>
      <c r="KGT9" s="3"/>
      <c r="KGU9" s="3"/>
      <c r="KGV9" s="3"/>
      <c r="KGW9" s="3"/>
      <c r="KGX9" s="3"/>
      <c r="KGY9" s="3"/>
      <c r="KGZ9" s="3"/>
      <c r="KHA9" s="3"/>
      <c r="KHB9" s="3"/>
      <c r="KHC9" s="3"/>
      <c r="KHD9" s="3"/>
      <c r="KHE9" s="3"/>
      <c r="KHF9" s="3"/>
      <c r="KHG9" s="3"/>
      <c r="KHH9" s="3"/>
      <c r="KHI9" s="3"/>
      <c r="KHJ9" s="3"/>
      <c r="KHK9" s="3"/>
      <c r="KHL9" s="3"/>
      <c r="KHM9" s="3"/>
      <c r="KHN9" s="3"/>
      <c r="KHO9" s="3"/>
      <c r="KHP9" s="3"/>
      <c r="KHQ9" s="3"/>
      <c r="KHR9" s="3"/>
      <c r="KHS9" s="3"/>
      <c r="KHT9" s="3"/>
      <c r="KHU9" s="3"/>
      <c r="KHV9" s="3"/>
      <c r="KHW9" s="3"/>
      <c r="KHX9" s="3"/>
      <c r="KHY9" s="3"/>
      <c r="KHZ9" s="3"/>
      <c r="KIA9" s="3"/>
      <c r="KIB9" s="3"/>
      <c r="KIC9" s="3"/>
      <c r="KID9" s="3"/>
      <c r="KIE9" s="3"/>
      <c r="KIF9" s="3"/>
      <c r="KIG9" s="3"/>
      <c r="KIH9" s="3"/>
      <c r="KII9" s="3"/>
      <c r="KIJ9" s="3"/>
      <c r="KIK9" s="3"/>
      <c r="KIL9" s="3"/>
      <c r="KIM9" s="3"/>
      <c r="KIN9" s="3"/>
      <c r="KIO9" s="3"/>
      <c r="KIP9" s="3"/>
      <c r="KIQ9" s="3"/>
      <c r="KIR9" s="3"/>
      <c r="KIS9" s="3"/>
      <c r="KIT9" s="3"/>
      <c r="KIU9" s="3"/>
      <c r="KIV9" s="3"/>
      <c r="KIW9" s="3"/>
      <c r="KIX9" s="3"/>
      <c r="KIY9" s="3"/>
      <c r="KIZ9" s="3"/>
      <c r="KJA9" s="3"/>
      <c r="KJB9" s="3"/>
      <c r="KJC9" s="3"/>
      <c r="KJD9" s="3"/>
      <c r="KJE9" s="3"/>
      <c r="KJF9" s="3"/>
      <c r="KJG9" s="3"/>
      <c r="KJH9" s="3"/>
      <c r="KJI9" s="3"/>
      <c r="KJJ9" s="3"/>
      <c r="KJK9" s="3"/>
      <c r="KJL9" s="3"/>
      <c r="KJM9" s="3"/>
      <c r="KJN9" s="3"/>
      <c r="KJO9" s="3"/>
      <c r="KJP9" s="3"/>
      <c r="KJQ9" s="3"/>
      <c r="KJR9" s="3"/>
      <c r="KJS9" s="3"/>
      <c r="KJT9" s="3"/>
      <c r="KJU9" s="3"/>
      <c r="KJV9" s="3"/>
      <c r="KJW9" s="3"/>
      <c r="KJX9" s="3"/>
      <c r="KJY9" s="3"/>
      <c r="KJZ9" s="3"/>
      <c r="KKA9" s="3"/>
      <c r="KKB9" s="3"/>
      <c r="KKC9" s="3"/>
      <c r="KKD9" s="3"/>
      <c r="KKE9" s="3"/>
      <c r="KKF9" s="3"/>
      <c r="KKG9" s="3"/>
      <c r="KKH9" s="3"/>
      <c r="KKI9" s="3"/>
      <c r="KKJ9" s="3"/>
      <c r="KKK9" s="3"/>
      <c r="KKL9" s="3"/>
      <c r="KKM9" s="3"/>
      <c r="KKN9" s="3"/>
      <c r="KKO9" s="3"/>
      <c r="KKP9" s="3"/>
      <c r="KKQ9" s="3"/>
      <c r="KKR9" s="3"/>
      <c r="KKS9" s="3"/>
      <c r="KKT9" s="3"/>
      <c r="KKU9" s="3"/>
      <c r="KKV9" s="3"/>
      <c r="KKW9" s="3"/>
      <c r="KKX9" s="3"/>
      <c r="KKY9" s="3"/>
      <c r="KKZ9" s="3"/>
      <c r="KLA9" s="3"/>
      <c r="KLB9" s="3"/>
      <c r="KLC9" s="3"/>
      <c r="KLD9" s="3"/>
      <c r="KLE9" s="3"/>
      <c r="KLF9" s="3"/>
      <c r="KLG9" s="3"/>
      <c r="KLH9" s="3"/>
      <c r="KLI9" s="3"/>
      <c r="KLJ9" s="3"/>
      <c r="KLK9" s="3"/>
      <c r="KLL9" s="3"/>
      <c r="KLM9" s="3"/>
      <c r="KLN9" s="3"/>
      <c r="KLO9" s="3"/>
      <c r="KLP9" s="3"/>
      <c r="KLQ9" s="3"/>
      <c r="KLR9" s="3"/>
      <c r="KLS9" s="3"/>
      <c r="KLT9" s="3"/>
      <c r="KLU9" s="3"/>
      <c r="KLV9" s="3"/>
      <c r="KLW9" s="3"/>
      <c r="KLX9" s="3"/>
      <c r="KLY9" s="3"/>
      <c r="KLZ9" s="3"/>
      <c r="KMA9" s="3"/>
      <c r="KMB9" s="3"/>
      <c r="KMC9" s="3"/>
      <c r="KMD9" s="3"/>
      <c r="KME9" s="3"/>
      <c r="KMF9" s="3"/>
      <c r="KMG9" s="3"/>
      <c r="KMH9" s="3"/>
      <c r="KMI9" s="3"/>
      <c r="KMJ9" s="3"/>
      <c r="KMK9" s="3"/>
      <c r="KML9" s="3"/>
      <c r="KMM9" s="3"/>
      <c r="KMN9" s="3"/>
      <c r="KMO9" s="3"/>
      <c r="KMP9" s="3"/>
      <c r="KMQ9" s="3"/>
      <c r="KMR9" s="3"/>
      <c r="KMS9" s="3"/>
      <c r="KMT9" s="3"/>
      <c r="KMU9" s="3"/>
      <c r="KMV9" s="3"/>
      <c r="KMW9" s="3"/>
      <c r="KMX9" s="3"/>
      <c r="KMY9" s="3"/>
      <c r="KMZ9" s="3"/>
      <c r="KNA9" s="3"/>
      <c r="KNB9" s="3"/>
      <c r="KNC9" s="3"/>
      <c r="KND9" s="3"/>
      <c r="KNE9" s="3"/>
      <c r="KNF9" s="3"/>
      <c r="KNG9" s="3"/>
      <c r="KNH9" s="3"/>
      <c r="KNI9" s="3"/>
      <c r="KNJ9" s="3"/>
      <c r="KNK9" s="3"/>
      <c r="KNL9" s="3"/>
      <c r="KNM9" s="3"/>
      <c r="KNN9" s="3"/>
      <c r="KNO9" s="3"/>
      <c r="KNP9" s="3"/>
      <c r="KNQ9" s="3"/>
      <c r="KNR9" s="3"/>
      <c r="KNS9" s="3"/>
      <c r="KNT9" s="3"/>
      <c r="KNU9" s="3"/>
      <c r="KNV9" s="3"/>
      <c r="KNW9" s="3"/>
      <c r="KNX9" s="3"/>
      <c r="KNY9" s="3"/>
      <c r="KNZ9" s="3"/>
      <c r="KOA9" s="3"/>
      <c r="KOB9" s="3"/>
      <c r="KOC9" s="3"/>
      <c r="KOD9" s="3"/>
      <c r="KOE9" s="3"/>
      <c r="KOF9" s="3"/>
      <c r="KOG9" s="3"/>
      <c r="KOH9" s="3"/>
      <c r="KOI9" s="3"/>
      <c r="KOJ9" s="3"/>
      <c r="KOK9" s="3"/>
      <c r="KOL9" s="3"/>
      <c r="KOM9" s="3"/>
      <c r="KON9" s="3"/>
      <c r="KOO9" s="3"/>
      <c r="KOP9" s="3"/>
      <c r="KOQ9" s="3"/>
      <c r="KOR9" s="3"/>
      <c r="KOS9" s="3"/>
      <c r="KOT9" s="3"/>
      <c r="KOU9" s="3"/>
      <c r="KOV9" s="3"/>
      <c r="KOW9" s="3"/>
      <c r="KOX9" s="3"/>
      <c r="KOY9" s="3"/>
      <c r="KOZ9" s="3"/>
      <c r="KPA9" s="3"/>
      <c r="KPB9" s="3"/>
      <c r="KPC9" s="3"/>
      <c r="KPD9" s="3"/>
      <c r="KPE9" s="3"/>
      <c r="KPF9" s="3"/>
      <c r="KPG9" s="3"/>
      <c r="KPH9" s="3"/>
      <c r="KPI9" s="3"/>
      <c r="KPJ9" s="3"/>
      <c r="KPK9" s="3"/>
      <c r="KPL9" s="3"/>
      <c r="KPM9" s="3"/>
      <c r="KPN9" s="3"/>
      <c r="KPO9" s="3"/>
      <c r="KPP9" s="3"/>
      <c r="KPQ9" s="3"/>
      <c r="KPR9" s="3"/>
      <c r="KPS9" s="3"/>
      <c r="KPT9" s="3"/>
      <c r="KPU9" s="3"/>
      <c r="KPV9" s="3"/>
      <c r="KPW9" s="3"/>
      <c r="KPX9" s="3"/>
      <c r="KPY9" s="3"/>
      <c r="KPZ9" s="3"/>
      <c r="KQA9" s="3"/>
      <c r="KQB9" s="3"/>
      <c r="KQC9" s="3"/>
      <c r="KQD9" s="3"/>
      <c r="KQE9" s="3"/>
      <c r="KQF9" s="3"/>
      <c r="KQG9" s="3"/>
      <c r="KQH9" s="3"/>
      <c r="KQI9" s="3"/>
      <c r="KQJ9" s="3"/>
      <c r="KQK9" s="3"/>
      <c r="KQL9" s="3"/>
      <c r="KQM9" s="3"/>
      <c r="KQN9" s="3"/>
      <c r="KQO9" s="3"/>
      <c r="KQP9" s="3"/>
      <c r="KQQ9" s="3"/>
      <c r="KQR9" s="3"/>
      <c r="KQS9" s="3"/>
      <c r="KQT9" s="3"/>
      <c r="KQU9" s="3"/>
      <c r="KQV9" s="3"/>
      <c r="KQW9" s="3"/>
      <c r="KQX9" s="3"/>
      <c r="KQY9" s="3"/>
      <c r="KQZ9" s="3"/>
      <c r="KRA9" s="3"/>
      <c r="KRB9" s="3"/>
      <c r="KRC9" s="3"/>
      <c r="KRD9" s="3"/>
      <c r="KRE9" s="3"/>
      <c r="KRF9" s="3"/>
      <c r="KRG9" s="3"/>
      <c r="KRH9" s="3"/>
      <c r="KRI9" s="3"/>
      <c r="KRJ9" s="3"/>
      <c r="KRK9" s="3"/>
      <c r="KRL9" s="3"/>
      <c r="KRM9" s="3"/>
      <c r="KRN9" s="3"/>
      <c r="KRO9" s="3"/>
      <c r="KRP9" s="3"/>
      <c r="KRQ9" s="3"/>
      <c r="KRR9" s="3"/>
      <c r="KRS9" s="3"/>
      <c r="KRT9" s="3"/>
      <c r="KRU9" s="3"/>
      <c r="KRV9" s="3"/>
      <c r="KRW9" s="3"/>
      <c r="KRX9" s="3"/>
      <c r="KRY9" s="3"/>
      <c r="KRZ9" s="3"/>
      <c r="KSA9" s="3"/>
      <c r="KSB9" s="3"/>
      <c r="KSC9" s="3"/>
      <c r="KSD9" s="3"/>
      <c r="KSE9" s="3"/>
      <c r="KSF9" s="3"/>
      <c r="KSG9" s="3"/>
      <c r="KSH9" s="3"/>
      <c r="KSI9" s="3"/>
      <c r="KSJ9" s="3"/>
      <c r="KSK9" s="3"/>
      <c r="KSL9" s="3"/>
      <c r="KSM9" s="3"/>
      <c r="KSN9" s="3"/>
      <c r="KSO9" s="3"/>
      <c r="KSP9" s="3"/>
      <c r="KSQ9" s="3"/>
      <c r="KSR9" s="3"/>
      <c r="KSS9" s="3"/>
      <c r="KST9" s="3"/>
      <c r="KSU9" s="3"/>
      <c r="KSV9" s="3"/>
      <c r="KSW9" s="3"/>
      <c r="KSX9" s="3"/>
      <c r="KSY9" s="3"/>
      <c r="KSZ9" s="3"/>
      <c r="KTA9" s="3"/>
      <c r="KTB9" s="3"/>
      <c r="KTC9" s="3"/>
      <c r="KTD9" s="3"/>
      <c r="KTE9" s="3"/>
      <c r="KTF9" s="3"/>
      <c r="KTG9" s="3"/>
      <c r="KTH9" s="3"/>
      <c r="KTI9" s="3"/>
      <c r="KTJ9" s="3"/>
      <c r="KTK9" s="3"/>
      <c r="KTL9" s="3"/>
      <c r="KTM9" s="3"/>
      <c r="KTN9" s="3"/>
      <c r="KTO9" s="3"/>
      <c r="KTP9" s="3"/>
      <c r="KTQ9" s="3"/>
      <c r="KTR9" s="3"/>
      <c r="KTS9" s="3"/>
      <c r="KTT9" s="3"/>
      <c r="KTU9" s="3"/>
      <c r="KTV9" s="3"/>
      <c r="KTW9" s="3"/>
      <c r="KTX9" s="3"/>
      <c r="KTY9" s="3"/>
      <c r="KTZ9" s="3"/>
      <c r="KUA9" s="3"/>
      <c r="KUB9" s="3"/>
      <c r="KUC9" s="3"/>
      <c r="KUD9" s="3"/>
      <c r="KUE9" s="3"/>
      <c r="KUF9" s="3"/>
      <c r="KUG9" s="3"/>
      <c r="KUH9" s="3"/>
      <c r="KUI9" s="3"/>
      <c r="KUJ9" s="3"/>
      <c r="KUK9" s="3"/>
      <c r="KUL9" s="3"/>
      <c r="KUM9" s="3"/>
      <c r="KUN9" s="3"/>
      <c r="KUO9" s="3"/>
      <c r="KUP9" s="3"/>
      <c r="KUQ9" s="3"/>
      <c r="KUR9" s="3"/>
      <c r="KUS9" s="3"/>
      <c r="KUT9" s="3"/>
      <c r="KUU9" s="3"/>
      <c r="KUV9" s="3"/>
      <c r="KUW9" s="3"/>
      <c r="KUX9" s="3"/>
      <c r="KUY9" s="3"/>
      <c r="KUZ9" s="3"/>
      <c r="KVA9" s="3"/>
      <c r="KVB9" s="3"/>
      <c r="KVC9" s="3"/>
      <c r="KVD9" s="3"/>
      <c r="KVE9" s="3"/>
      <c r="KVF9" s="3"/>
      <c r="KVG9" s="3"/>
      <c r="KVH9" s="3"/>
      <c r="KVI9" s="3"/>
      <c r="KVJ9" s="3"/>
      <c r="KVK9" s="3"/>
      <c r="KVL9" s="3"/>
      <c r="KVM9" s="3"/>
      <c r="KVN9" s="3"/>
      <c r="KVO9" s="3"/>
      <c r="KVP9" s="3"/>
      <c r="KVQ9" s="3"/>
      <c r="KVR9" s="3"/>
      <c r="KVS9" s="3"/>
      <c r="KVT9" s="3"/>
      <c r="KVU9" s="3"/>
      <c r="KVV9" s="3"/>
      <c r="KVW9" s="3"/>
      <c r="KVX9" s="3"/>
      <c r="KVY9" s="3"/>
      <c r="KVZ9" s="3"/>
      <c r="KWA9" s="3"/>
      <c r="KWB9" s="3"/>
      <c r="KWC9" s="3"/>
      <c r="KWD9" s="3"/>
      <c r="KWE9" s="3"/>
      <c r="KWF9" s="3"/>
      <c r="KWG9" s="3"/>
      <c r="KWH9" s="3"/>
      <c r="KWI9" s="3"/>
      <c r="KWJ9" s="3"/>
      <c r="KWK9" s="3"/>
      <c r="KWL9" s="3"/>
      <c r="KWM9" s="3"/>
      <c r="KWN9" s="3"/>
      <c r="KWO9" s="3"/>
      <c r="KWP9" s="3"/>
      <c r="KWQ9" s="3"/>
      <c r="KWR9" s="3"/>
      <c r="KWS9" s="3"/>
      <c r="KWT9" s="3"/>
      <c r="KWU9" s="3"/>
      <c r="KWV9" s="3"/>
      <c r="KWW9" s="3"/>
      <c r="KWX9" s="3"/>
      <c r="KWY9" s="3"/>
      <c r="KWZ9" s="3"/>
      <c r="KXA9" s="3"/>
      <c r="KXB9" s="3"/>
      <c r="KXC9" s="3"/>
      <c r="KXD9" s="3"/>
      <c r="KXE9" s="3"/>
      <c r="KXF9" s="3"/>
      <c r="KXG9" s="3"/>
      <c r="KXH9" s="3"/>
      <c r="KXI9" s="3"/>
      <c r="KXJ9" s="3"/>
      <c r="KXK9" s="3"/>
      <c r="KXL9" s="3"/>
      <c r="KXM9" s="3"/>
      <c r="KXN9" s="3"/>
      <c r="KXO9" s="3"/>
      <c r="KXP9" s="3"/>
      <c r="KXQ9" s="3"/>
      <c r="KXR9" s="3"/>
      <c r="KXS9" s="3"/>
      <c r="KXT9" s="3"/>
      <c r="KXU9" s="3"/>
      <c r="KXV9" s="3"/>
      <c r="KXW9" s="3"/>
      <c r="KXX9" s="3"/>
      <c r="KXY9" s="3"/>
      <c r="KXZ9" s="3"/>
      <c r="KYA9" s="3"/>
      <c r="KYB9" s="3"/>
      <c r="KYC9" s="3"/>
      <c r="KYD9" s="3"/>
      <c r="KYE9" s="3"/>
      <c r="KYF9" s="3"/>
      <c r="KYG9" s="3"/>
      <c r="KYH9" s="3"/>
      <c r="KYI9" s="3"/>
      <c r="KYJ9" s="3"/>
      <c r="KYK9" s="3"/>
      <c r="KYL9" s="3"/>
      <c r="KYM9" s="3"/>
      <c r="KYN9" s="3"/>
      <c r="KYO9" s="3"/>
      <c r="KYP9" s="3"/>
      <c r="KYQ9" s="3"/>
      <c r="KYR9" s="3"/>
      <c r="KYS9" s="3"/>
      <c r="KYT9" s="3"/>
      <c r="KYU9" s="3"/>
      <c r="KYV9" s="3"/>
      <c r="KYW9" s="3"/>
      <c r="KYX9" s="3"/>
      <c r="KYY9" s="3"/>
      <c r="KYZ9" s="3"/>
      <c r="KZA9" s="3"/>
      <c r="KZB9" s="3"/>
      <c r="KZC9" s="3"/>
      <c r="KZD9" s="3"/>
      <c r="KZE9" s="3"/>
      <c r="KZF9" s="3"/>
      <c r="KZG9" s="3"/>
      <c r="KZH9" s="3"/>
      <c r="KZI9" s="3"/>
      <c r="KZJ9" s="3"/>
      <c r="KZK9" s="3"/>
      <c r="KZL9" s="3"/>
      <c r="KZM9" s="3"/>
      <c r="KZN9" s="3"/>
      <c r="KZO9" s="3"/>
      <c r="KZP9" s="3"/>
      <c r="KZQ9" s="3"/>
      <c r="KZR9" s="3"/>
      <c r="KZS9" s="3"/>
      <c r="KZT9" s="3"/>
      <c r="KZU9" s="3"/>
      <c r="KZV9" s="3"/>
      <c r="KZW9" s="3"/>
      <c r="KZX9" s="3"/>
      <c r="KZY9" s="3"/>
      <c r="KZZ9" s="3"/>
      <c r="LAA9" s="3"/>
      <c r="LAB9" s="3"/>
      <c r="LAC9" s="3"/>
      <c r="LAD9" s="3"/>
      <c r="LAE9" s="3"/>
      <c r="LAF9" s="3"/>
      <c r="LAG9" s="3"/>
      <c r="LAH9" s="3"/>
      <c r="LAI9" s="3"/>
      <c r="LAJ9" s="3"/>
      <c r="LAK9" s="3"/>
      <c r="LAL9" s="3"/>
      <c r="LAM9" s="3"/>
      <c r="LAN9" s="3"/>
      <c r="LAO9" s="3"/>
      <c r="LAP9" s="3"/>
      <c r="LAQ9" s="3"/>
      <c r="LAR9" s="3"/>
      <c r="LAS9" s="3"/>
      <c r="LAT9" s="3"/>
      <c r="LAU9" s="3"/>
      <c r="LAV9" s="3"/>
      <c r="LAW9" s="3"/>
      <c r="LAX9" s="3"/>
      <c r="LAY9" s="3"/>
      <c r="LAZ9" s="3"/>
      <c r="LBA9" s="3"/>
      <c r="LBB9" s="3"/>
      <c r="LBC9" s="3"/>
      <c r="LBD9" s="3"/>
      <c r="LBE9" s="3"/>
      <c r="LBF9" s="3"/>
      <c r="LBG9" s="3"/>
      <c r="LBH9" s="3"/>
      <c r="LBI9" s="3"/>
      <c r="LBJ9" s="3"/>
      <c r="LBK9" s="3"/>
      <c r="LBL9" s="3"/>
      <c r="LBM9" s="3"/>
      <c r="LBN9" s="3"/>
      <c r="LBO9" s="3"/>
      <c r="LBP9" s="3"/>
      <c r="LBQ9" s="3"/>
      <c r="LBR9" s="3"/>
      <c r="LBS9" s="3"/>
      <c r="LBT9" s="3"/>
      <c r="LBU9" s="3"/>
      <c r="LBV9" s="3"/>
      <c r="LBW9" s="3"/>
      <c r="LBX9" s="3"/>
      <c r="LBY9" s="3"/>
      <c r="LBZ9" s="3"/>
      <c r="LCA9" s="3"/>
      <c r="LCB9" s="3"/>
      <c r="LCC9" s="3"/>
      <c r="LCD9" s="3"/>
      <c r="LCE9" s="3"/>
      <c r="LCF9" s="3"/>
      <c r="LCG9" s="3"/>
      <c r="LCH9" s="3"/>
      <c r="LCI9" s="3"/>
      <c r="LCJ9" s="3"/>
      <c r="LCK9" s="3"/>
      <c r="LCL9" s="3"/>
      <c r="LCM9" s="3"/>
      <c r="LCN9" s="3"/>
      <c r="LCO9" s="3"/>
      <c r="LCP9" s="3"/>
      <c r="LCQ9" s="3"/>
      <c r="LCR9" s="3"/>
      <c r="LCS9" s="3"/>
      <c r="LCT9" s="3"/>
      <c r="LCU9" s="3"/>
      <c r="LCV9" s="3"/>
      <c r="LCW9" s="3"/>
      <c r="LCX9" s="3"/>
      <c r="LCY9" s="3"/>
      <c r="LCZ9" s="3"/>
      <c r="LDA9" s="3"/>
      <c r="LDB9" s="3"/>
      <c r="LDC9" s="3"/>
      <c r="LDD9" s="3"/>
      <c r="LDE9" s="3"/>
      <c r="LDF9" s="3"/>
      <c r="LDG9" s="3"/>
      <c r="LDH9" s="3"/>
      <c r="LDI9" s="3"/>
      <c r="LDJ9" s="3"/>
      <c r="LDK9" s="3"/>
      <c r="LDL9" s="3"/>
      <c r="LDM9" s="3"/>
      <c r="LDN9" s="3"/>
      <c r="LDO9" s="3"/>
      <c r="LDP9" s="3"/>
      <c r="LDQ9" s="3"/>
      <c r="LDR9" s="3"/>
      <c r="LDS9" s="3"/>
      <c r="LDT9" s="3"/>
      <c r="LDU9" s="3"/>
      <c r="LDV9" s="3"/>
      <c r="LDW9" s="3"/>
      <c r="LDX9" s="3"/>
      <c r="LDY9" s="3"/>
      <c r="LDZ9" s="3"/>
      <c r="LEA9" s="3"/>
      <c r="LEB9" s="3"/>
      <c r="LEC9" s="3"/>
      <c r="LED9" s="3"/>
      <c r="LEE9" s="3"/>
      <c r="LEF9" s="3"/>
      <c r="LEG9" s="3"/>
      <c r="LEH9" s="3"/>
      <c r="LEI9" s="3"/>
      <c r="LEJ9" s="3"/>
      <c r="LEK9" s="3"/>
      <c r="LEL9" s="3"/>
      <c r="LEM9" s="3"/>
      <c r="LEN9" s="3"/>
      <c r="LEO9" s="3"/>
      <c r="LEP9" s="3"/>
      <c r="LEQ9" s="3"/>
      <c r="LER9" s="3"/>
      <c r="LES9" s="3"/>
      <c r="LET9" s="3"/>
      <c r="LEU9" s="3"/>
      <c r="LEV9" s="3"/>
      <c r="LEW9" s="3"/>
      <c r="LEX9" s="3"/>
      <c r="LEY9" s="3"/>
      <c r="LEZ9" s="3"/>
      <c r="LFA9" s="3"/>
      <c r="LFB9" s="3"/>
      <c r="LFC9" s="3"/>
      <c r="LFD9" s="3"/>
      <c r="LFE9" s="3"/>
      <c r="LFF9" s="3"/>
      <c r="LFG9" s="3"/>
      <c r="LFH9" s="3"/>
      <c r="LFI9" s="3"/>
      <c r="LFJ9" s="3"/>
      <c r="LFK9" s="3"/>
      <c r="LFL9" s="3"/>
      <c r="LFM9" s="3"/>
      <c r="LFN9" s="3"/>
      <c r="LFO9" s="3"/>
      <c r="LFP9" s="3"/>
      <c r="LFQ9" s="3"/>
      <c r="LFR9" s="3"/>
      <c r="LFS9" s="3"/>
      <c r="LFT9" s="3"/>
      <c r="LFU9" s="3"/>
      <c r="LFV9" s="3"/>
      <c r="LFW9" s="3"/>
      <c r="LFX9" s="3"/>
      <c r="LFY9" s="3"/>
      <c r="LFZ9" s="3"/>
      <c r="LGA9" s="3"/>
      <c r="LGB9" s="3"/>
      <c r="LGC9" s="3"/>
      <c r="LGD9" s="3"/>
      <c r="LGE9" s="3"/>
      <c r="LGF9" s="3"/>
      <c r="LGG9" s="3"/>
      <c r="LGH9" s="3"/>
      <c r="LGI9" s="3"/>
      <c r="LGJ9" s="3"/>
      <c r="LGK9" s="3"/>
      <c r="LGL9" s="3"/>
      <c r="LGM9" s="3"/>
      <c r="LGN9" s="3"/>
      <c r="LGO9" s="3"/>
      <c r="LGP9" s="3"/>
      <c r="LGQ9" s="3"/>
      <c r="LGR9" s="3"/>
      <c r="LGS9" s="3"/>
      <c r="LGT9" s="3"/>
      <c r="LGU9" s="3"/>
      <c r="LGV9" s="3"/>
      <c r="LGW9" s="3"/>
      <c r="LGX9" s="3"/>
      <c r="LGY9" s="3"/>
      <c r="LGZ9" s="3"/>
      <c r="LHA9" s="3"/>
      <c r="LHB9" s="3"/>
      <c r="LHC9" s="3"/>
      <c r="LHD9" s="3"/>
      <c r="LHE9" s="3"/>
      <c r="LHF9" s="3"/>
      <c r="LHG9" s="3"/>
      <c r="LHH9" s="3"/>
      <c r="LHI9" s="3"/>
      <c r="LHJ9" s="3"/>
      <c r="LHK9" s="3"/>
      <c r="LHL9" s="3"/>
      <c r="LHM9" s="3"/>
      <c r="LHN9" s="3"/>
      <c r="LHO9" s="3"/>
      <c r="LHP9" s="3"/>
      <c r="LHQ9" s="3"/>
      <c r="LHR9" s="3"/>
      <c r="LHS9" s="3"/>
      <c r="LHT9" s="3"/>
      <c r="LHU9" s="3"/>
      <c r="LHV9" s="3"/>
      <c r="LHW9" s="3"/>
      <c r="LHX9" s="3"/>
      <c r="LHY9" s="3"/>
      <c r="LHZ9" s="3"/>
      <c r="LIA9" s="3"/>
      <c r="LIB9" s="3"/>
      <c r="LIC9" s="3"/>
      <c r="LID9" s="3"/>
      <c r="LIE9" s="3"/>
      <c r="LIF9" s="3"/>
      <c r="LIG9" s="3"/>
      <c r="LIH9" s="3"/>
      <c r="LII9" s="3"/>
      <c r="LIJ9" s="3"/>
      <c r="LIK9" s="3"/>
      <c r="LIL9" s="3"/>
      <c r="LIM9" s="3"/>
      <c r="LIN9" s="3"/>
      <c r="LIO9" s="3"/>
      <c r="LIP9" s="3"/>
      <c r="LIQ9" s="3"/>
      <c r="LIR9" s="3"/>
      <c r="LIS9" s="3"/>
      <c r="LIT9" s="3"/>
      <c r="LIU9" s="3"/>
      <c r="LIV9" s="3"/>
      <c r="LIW9" s="3"/>
      <c r="LIX9" s="3"/>
      <c r="LIY9" s="3"/>
      <c r="LIZ9" s="3"/>
      <c r="LJA9" s="3"/>
      <c r="LJB9" s="3"/>
      <c r="LJC9" s="3"/>
      <c r="LJD9" s="3"/>
      <c r="LJE9" s="3"/>
      <c r="LJF9" s="3"/>
      <c r="LJG9" s="3"/>
      <c r="LJH9" s="3"/>
      <c r="LJI9" s="3"/>
      <c r="LJJ9" s="3"/>
      <c r="LJK9" s="3"/>
      <c r="LJL9" s="3"/>
      <c r="LJM9" s="3"/>
      <c r="LJN9" s="3"/>
      <c r="LJO9" s="3"/>
      <c r="LJP9" s="3"/>
      <c r="LJQ9" s="3"/>
      <c r="LJR9" s="3"/>
      <c r="LJS9" s="3"/>
      <c r="LJT9" s="3"/>
      <c r="LJU9" s="3"/>
      <c r="LJV9" s="3"/>
      <c r="LJW9" s="3"/>
      <c r="LJX9" s="3"/>
      <c r="LJY9" s="3"/>
      <c r="LJZ9" s="3"/>
      <c r="LKA9" s="3"/>
      <c r="LKB9" s="3"/>
      <c r="LKC9" s="3"/>
      <c r="LKD9" s="3"/>
      <c r="LKE9" s="3"/>
      <c r="LKF9" s="3"/>
      <c r="LKG9" s="3"/>
      <c r="LKH9" s="3"/>
      <c r="LKI9" s="3"/>
      <c r="LKJ9" s="3"/>
      <c r="LKK9" s="3"/>
      <c r="LKL9" s="3"/>
      <c r="LKM9" s="3"/>
      <c r="LKN9" s="3"/>
      <c r="LKO9" s="3"/>
      <c r="LKP9" s="3"/>
      <c r="LKQ9" s="3"/>
      <c r="LKR9" s="3"/>
      <c r="LKS9" s="3"/>
      <c r="LKT9" s="3"/>
      <c r="LKU9" s="3"/>
      <c r="LKV9" s="3"/>
      <c r="LKW9" s="3"/>
      <c r="LKX9" s="3"/>
      <c r="LKY9" s="3"/>
      <c r="LKZ9" s="3"/>
      <c r="LLA9" s="3"/>
      <c r="LLB9" s="3"/>
      <c r="LLC9" s="3"/>
      <c r="LLD9" s="3"/>
      <c r="LLE9" s="3"/>
      <c r="LLF9" s="3"/>
      <c r="LLG9" s="3"/>
      <c r="LLH9" s="3"/>
      <c r="LLI9" s="3"/>
      <c r="LLJ9" s="3"/>
      <c r="LLK9" s="3"/>
      <c r="LLL9" s="3"/>
      <c r="LLM9" s="3"/>
      <c r="LLN9" s="3"/>
      <c r="LLO9" s="3"/>
      <c r="LLP9" s="3"/>
      <c r="LLQ9" s="3"/>
      <c r="LLR9" s="3"/>
      <c r="LLS9" s="3"/>
      <c r="LLT9" s="3"/>
      <c r="LLU9" s="3"/>
      <c r="LLV9" s="3"/>
      <c r="LLW9" s="3"/>
      <c r="LLX9" s="3"/>
      <c r="LLY9" s="3"/>
      <c r="LLZ9" s="3"/>
      <c r="LMA9" s="3"/>
      <c r="LMB9" s="3"/>
      <c r="LMC9" s="3"/>
      <c r="LMD9" s="3"/>
      <c r="LME9" s="3"/>
      <c r="LMF9" s="3"/>
      <c r="LMG9" s="3"/>
      <c r="LMH9" s="3"/>
      <c r="LMI9" s="3"/>
      <c r="LMJ9" s="3"/>
      <c r="LMK9" s="3"/>
      <c r="LML9" s="3"/>
      <c r="LMM9" s="3"/>
      <c r="LMN9" s="3"/>
      <c r="LMO9" s="3"/>
      <c r="LMP9" s="3"/>
      <c r="LMQ9" s="3"/>
      <c r="LMR9" s="3"/>
      <c r="LMS9" s="3"/>
      <c r="LMT9" s="3"/>
      <c r="LMU9" s="3"/>
      <c r="LMV9" s="3"/>
      <c r="LMW9" s="3"/>
      <c r="LMX9" s="3"/>
      <c r="LMY9" s="3"/>
      <c r="LMZ9" s="3"/>
      <c r="LNA9" s="3"/>
      <c r="LNB9" s="3"/>
      <c r="LNC9" s="3"/>
      <c r="LND9" s="3"/>
      <c r="LNE9" s="3"/>
      <c r="LNF9" s="3"/>
      <c r="LNG9" s="3"/>
      <c r="LNH9" s="3"/>
      <c r="LNI9" s="3"/>
      <c r="LNJ9" s="3"/>
      <c r="LNK9" s="3"/>
      <c r="LNL9" s="3"/>
      <c r="LNM9" s="3"/>
      <c r="LNN9" s="3"/>
      <c r="LNO9" s="3"/>
      <c r="LNP9" s="3"/>
      <c r="LNQ9" s="3"/>
      <c r="LNR9" s="3"/>
      <c r="LNS9" s="3"/>
      <c r="LNT9" s="3"/>
      <c r="LNU9" s="3"/>
      <c r="LNV9" s="3"/>
      <c r="LNW9" s="3"/>
      <c r="LNX9" s="3"/>
      <c r="LNY9" s="3"/>
      <c r="LNZ9" s="3"/>
      <c r="LOA9" s="3"/>
      <c r="LOB9" s="3"/>
      <c r="LOC9" s="3"/>
      <c r="LOD9" s="3"/>
      <c r="LOE9" s="3"/>
      <c r="LOF9" s="3"/>
      <c r="LOG9" s="3"/>
      <c r="LOH9" s="3"/>
      <c r="LOI9" s="3"/>
      <c r="LOJ9" s="3"/>
      <c r="LOK9" s="3"/>
      <c r="LOL9" s="3"/>
      <c r="LOM9" s="3"/>
      <c r="LON9" s="3"/>
      <c r="LOO9" s="3"/>
      <c r="LOP9" s="3"/>
      <c r="LOQ9" s="3"/>
      <c r="LOR9" s="3"/>
      <c r="LOS9" s="3"/>
      <c r="LOT9" s="3"/>
      <c r="LOU9" s="3"/>
      <c r="LOV9" s="3"/>
      <c r="LOW9" s="3"/>
      <c r="LOX9" s="3"/>
      <c r="LOY9" s="3"/>
      <c r="LOZ9" s="3"/>
      <c r="LPA9" s="3"/>
      <c r="LPB9" s="3"/>
      <c r="LPC9" s="3"/>
      <c r="LPD9" s="3"/>
      <c r="LPE9" s="3"/>
      <c r="LPF9" s="3"/>
      <c r="LPG9" s="3"/>
      <c r="LPH9" s="3"/>
      <c r="LPI9" s="3"/>
      <c r="LPJ9" s="3"/>
      <c r="LPK9" s="3"/>
      <c r="LPL9" s="3"/>
      <c r="LPM9" s="3"/>
      <c r="LPN9" s="3"/>
      <c r="LPO9" s="3"/>
      <c r="LPP9" s="3"/>
      <c r="LPQ9" s="3"/>
      <c r="LPR9" s="3"/>
      <c r="LPS9" s="3"/>
      <c r="LPT9" s="3"/>
      <c r="LPU9" s="3"/>
      <c r="LPV9" s="3"/>
      <c r="LPW9" s="3"/>
      <c r="LPX9" s="3"/>
      <c r="LPY9" s="3"/>
      <c r="LPZ9" s="3"/>
      <c r="LQA9" s="3"/>
      <c r="LQB9" s="3"/>
      <c r="LQC9" s="3"/>
      <c r="LQD9" s="3"/>
      <c r="LQE9" s="3"/>
      <c r="LQF9" s="3"/>
      <c r="LQG9" s="3"/>
      <c r="LQH9" s="3"/>
      <c r="LQI9" s="3"/>
      <c r="LQJ9" s="3"/>
      <c r="LQK9" s="3"/>
      <c r="LQL9" s="3"/>
      <c r="LQM9" s="3"/>
      <c r="LQN9" s="3"/>
      <c r="LQO9" s="3"/>
      <c r="LQP9" s="3"/>
      <c r="LQQ9" s="3"/>
      <c r="LQR9" s="3"/>
      <c r="LQS9" s="3"/>
      <c r="LQT9" s="3"/>
      <c r="LQU9" s="3"/>
      <c r="LQV9" s="3"/>
      <c r="LQW9" s="3"/>
      <c r="LQX9" s="3"/>
      <c r="LQY9" s="3"/>
      <c r="LQZ9" s="3"/>
      <c r="LRA9" s="3"/>
      <c r="LRB9" s="3"/>
      <c r="LRC9" s="3"/>
      <c r="LRD9" s="3"/>
      <c r="LRE9" s="3"/>
      <c r="LRF9" s="3"/>
      <c r="LRG9" s="3"/>
      <c r="LRH9" s="3"/>
      <c r="LRI9" s="3"/>
      <c r="LRJ9" s="3"/>
      <c r="LRK9" s="3"/>
      <c r="LRL9" s="3"/>
      <c r="LRM9" s="3"/>
      <c r="LRN9" s="3"/>
      <c r="LRO9" s="3"/>
      <c r="LRP9" s="3"/>
      <c r="LRQ9" s="3"/>
      <c r="LRR9" s="3"/>
      <c r="LRS9" s="3"/>
      <c r="LRT9" s="3"/>
      <c r="LRU9" s="3"/>
      <c r="LRV9" s="3"/>
      <c r="LRW9" s="3"/>
      <c r="LRX9" s="3"/>
      <c r="LRY9" s="3"/>
      <c r="LRZ9" s="3"/>
      <c r="LSA9" s="3"/>
      <c r="LSB9" s="3"/>
      <c r="LSC9" s="3"/>
      <c r="LSD9" s="3"/>
      <c r="LSE9" s="3"/>
      <c r="LSF9" s="3"/>
      <c r="LSG9" s="3"/>
      <c r="LSH9" s="3"/>
      <c r="LSI9" s="3"/>
      <c r="LSJ9" s="3"/>
      <c r="LSK9" s="3"/>
      <c r="LSL9" s="3"/>
      <c r="LSM9" s="3"/>
      <c r="LSN9" s="3"/>
      <c r="LSO9" s="3"/>
      <c r="LSP9" s="3"/>
      <c r="LSQ9" s="3"/>
      <c r="LSR9" s="3"/>
      <c r="LSS9" s="3"/>
      <c r="LST9" s="3"/>
      <c r="LSU9" s="3"/>
      <c r="LSV9" s="3"/>
      <c r="LSW9" s="3"/>
      <c r="LSX9" s="3"/>
      <c r="LSY9" s="3"/>
      <c r="LSZ9" s="3"/>
      <c r="LTA9" s="3"/>
      <c r="LTB9" s="3"/>
      <c r="LTC9" s="3"/>
      <c r="LTD9" s="3"/>
      <c r="LTE9" s="3"/>
      <c r="LTF9" s="3"/>
      <c r="LTG9" s="3"/>
      <c r="LTH9" s="3"/>
      <c r="LTI9" s="3"/>
      <c r="LTJ9" s="3"/>
      <c r="LTK9" s="3"/>
      <c r="LTL9" s="3"/>
      <c r="LTM9" s="3"/>
      <c r="LTN9" s="3"/>
      <c r="LTO9" s="3"/>
      <c r="LTP9" s="3"/>
      <c r="LTQ9" s="3"/>
      <c r="LTR9" s="3"/>
      <c r="LTS9" s="3"/>
      <c r="LTT9" s="3"/>
      <c r="LTU9" s="3"/>
      <c r="LTV9" s="3"/>
      <c r="LTW9" s="3"/>
      <c r="LTX9" s="3"/>
      <c r="LTY9" s="3"/>
      <c r="LTZ9" s="3"/>
      <c r="LUA9" s="3"/>
      <c r="LUB9" s="3"/>
      <c r="LUC9" s="3"/>
      <c r="LUD9" s="3"/>
      <c r="LUE9" s="3"/>
      <c r="LUF9" s="3"/>
      <c r="LUG9" s="3"/>
      <c r="LUH9" s="3"/>
      <c r="LUI9" s="3"/>
      <c r="LUJ9" s="3"/>
      <c r="LUK9" s="3"/>
      <c r="LUL9" s="3"/>
      <c r="LUM9" s="3"/>
      <c r="LUN9" s="3"/>
      <c r="LUO9" s="3"/>
      <c r="LUP9" s="3"/>
      <c r="LUQ9" s="3"/>
      <c r="LUR9" s="3"/>
      <c r="LUS9" s="3"/>
      <c r="LUT9" s="3"/>
      <c r="LUU9" s="3"/>
      <c r="LUV9" s="3"/>
      <c r="LUW9" s="3"/>
      <c r="LUX9" s="3"/>
      <c r="LUY9" s="3"/>
      <c r="LUZ9" s="3"/>
      <c r="LVA9" s="3"/>
      <c r="LVB9" s="3"/>
      <c r="LVC9" s="3"/>
      <c r="LVD9" s="3"/>
      <c r="LVE9" s="3"/>
      <c r="LVF9" s="3"/>
      <c r="LVG9" s="3"/>
      <c r="LVH9" s="3"/>
      <c r="LVI9" s="3"/>
      <c r="LVJ9" s="3"/>
      <c r="LVK9" s="3"/>
      <c r="LVL9" s="3"/>
      <c r="LVM9" s="3"/>
      <c r="LVN9" s="3"/>
      <c r="LVO9" s="3"/>
      <c r="LVP9" s="3"/>
      <c r="LVQ9" s="3"/>
      <c r="LVR9" s="3"/>
      <c r="LVS9" s="3"/>
      <c r="LVT9" s="3"/>
      <c r="LVU9" s="3"/>
      <c r="LVV9" s="3"/>
      <c r="LVW9" s="3"/>
      <c r="LVX9" s="3"/>
      <c r="LVY9" s="3"/>
      <c r="LVZ9" s="3"/>
      <c r="LWA9" s="3"/>
      <c r="LWB9" s="3"/>
      <c r="LWC9" s="3"/>
      <c r="LWD9" s="3"/>
      <c r="LWE9" s="3"/>
      <c r="LWF9" s="3"/>
      <c r="LWG9" s="3"/>
      <c r="LWH9" s="3"/>
      <c r="LWI9" s="3"/>
      <c r="LWJ9" s="3"/>
      <c r="LWK9" s="3"/>
      <c r="LWL9" s="3"/>
      <c r="LWM9" s="3"/>
      <c r="LWN9" s="3"/>
      <c r="LWO9" s="3"/>
      <c r="LWP9" s="3"/>
      <c r="LWQ9" s="3"/>
      <c r="LWR9" s="3"/>
      <c r="LWS9" s="3"/>
      <c r="LWT9" s="3"/>
      <c r="LWU9" s="3"/>
      <c r="LWV9" s="3"/>
      <c r="LWW9" s="3"/>
      <c r="LWX9" s="3"/>
      <c r="LWY9" s="3"/>
      <c r="LWZ9" s="3"/>
      <c r="LXA9" s="3"/>
      <c r="LXB9" s="3"/>
      <c r="LXC9" s="3"/>
      <c r="LXD9" s="3"/>
      <c r="LXE9" s="3"/>
      <c r="LXF9" s="3"/>
      <c r="LXG9" s="3"/>
      <c r="LXH9" s="3"/>
      <c r="LXI9" s="3"/>
      <c r="LXJ9" s="3"/>
      <c r="LXK9" s="3"/>
      <c r="LXL9" s="3"/>
      <c r="LXM9" s="3"/>
      <c r="LXN9" s="3"/>
      <c r="LXO9" s="3"/>
      <c r="LXP9" s="3"/>
      <c r="LXQ9" s="3"/>
      <c r="LXR9" s="3"/>
      <c r="LXS9" s="3"/>
      <c r="LXT9" s="3"/>
      <c r="LXU9" s="3"/>
      <c r="LXV9" s="3"/>
      <c r="LXW9" s="3"/>
      <c r="LXX9" s="3"/>
      <c r="LXY9" s="3"/>
      <c r="LXZ9" s="3"/>
      <c r="LYA9" s="3"/>
      <c r="LYB9" s="3"/>
      <c r="LYC9" s="3"/>
      <c r="LYD9" s="3"/>
      <c r="LYE9" s="3"/>
      <c r="LYF9" s="3"/>
      <c r="LYG9" s="3"/>
      <c r="LYH9" s="3"/>
      <c r="LYI9" s="3"/>
      <c r="LYJ9" s="3"/>
      <c r="LYK9" s="3"/>
      <c r="LYL9" s="3"/>
      <c r="LYM9" s="3"/>
      <c r="LYN9" s="3"/>
      <c r="LYO9" s="3"/>
      <c r="LYP9" s="3"/>
      <c r="LYQ9" s="3"/>
      <c r="LYR9" s="3"/>
      <c r="LYS9" s="3"/>
      <c r="LYT9" s="3"/>
      <c r="LYU9" s="3"/>
      <c r="LYV9" s="3"/>
      <c r="LYW9" s="3"/>
      <c r="LYX9" s="3"/>
      <c r="LYY9" s="3"/>
      <c r="LYZ9" s="3"/>
      <c r="LZA9" s="3"/>
      <c r="LZB9" s="3"/>
      <c r="LZC9" s="3"/>
      <c r="LZD9" s="3"/>
      <c r="LZE9" s="3"/>
      <c r="LZF9" s="3"/>
      <c r="LZG9" s="3"/>
      <c r="LZH9" s="3"/>
      <c r="LZI9" s="3"/>
      <c r="LZJ9" s="3"/>
      <c r="LZK9" s="3"/>
      <c r="LZL9" s="3"/>
      <c r="LZM9" s="3"/>
      <c r="LZN9" s="3"/>
      <c r="LZO9" s="3"/>
      <c r="LZP9" s="3"/>
      <c r="LZQ9" s="3"/>
      <c r="LZR9" s="3"/>
      <c r="LZS9" s="3"/>
      <c r="LZT9" s="3"/>
      <c r="LZU9" s="3"/>
      <c r="LZV9" s="3"/>
      <c r="LZW9" s="3"/>
      <c r="LZX9" s="3"/>
      <c r="LZY9" s="3"/>
      <c r="LZZ9" s="3"/>
      <c r="MAA9" s="3"/>
      <c r="MAB9" s="3"/>
      <c r="MAC9" s="3"/>
      <c r="MAD9" s="3"/>
      <c r="MAE9" s="3"/>
      <c r="MAF9" s="3"/>
      <c r="MAG9" s="3"/>
      <c r="MAH9" s="3"/>
      <c r="MAI9" s="3"/>
      <c r="MAJ9" s="3"/>
      <c r="MAK9" s="3"/>
      <c r="MAL9" s="3"/>
      <c r="MAM9" s="3"/>
      <c r="MAN9" s="3"/>
      <c r="MAO9" s="3"/>
      <c r="MAP9" s="3"/>
      <c r="MAQ9" s="3"/>
      <c r="MAR9" s="3"/>
      <c r="MAS9" s="3"/>
      <c r="MAT9" s="3"/>
      <c r="MAU9" s="3"/>
      <c r="MAV9" s="3"/>
      <c r="MAW9" s="3"/>
      <c r="MAX9" s="3"/>
      <c r="MAY9" s="3"/>
      <c r="MAZ9" s="3"/>
      <c r="MBA9" s="3"/>
      <c r="MBB9" s="3"/>
      <c r="MBC9" s="3"/>
      <c r="MBD9" s="3"/>
      <c r="MBE9" s="3"/>
      <c r="MBF9" s="3"/>
      <c r="MBG9" s="3"/>
      <c r="MBH9" s="3"/>
      <c r="MBI9" s="3"/>
      <c r="MBJ9" s="3"/>
      <c r="MBK9" s="3"/>
      <c r="MBL9" s="3"/>
      <c r="MBM9" s="3"/>
      <c r="MBN9" s="3"/>
      <c r="MBO9" s="3"/>
      <c r="MBP9" s="3"/>
      <c r="MBQ9" s="3"/>
      <c r="MBR9" s="3"/>
      <c r="MBS9" s="3"/>
      <c r="MBT9" s="3"/>
      <c r="MBU9" s="3"/>
      <c r="MBV9" s="3"/>
      <c r="MBW9" s="3"/>
      <c r="MBX9" s="3"/>
      <c r="MBY9" s="3"/>
      <c r="MBZ9" s="3"/>
      <c r="MCA9" s="3"/>
      <c r="MCB9" s="3"/>
      <c r="MCC9" s="3"/>
      <c r="MCD9" s="3"/>
      <c r="MCE9" s="3"/>
      <c r="MCF9" s="3"/>
      <c r="MCG9" s="3"/>
      <c r="MCH9" s="3"/>
      <c r="MCI9" s="3"/>
      <c r="MCJ9" s="3"/>
      <c r="MCK9" s="3"/>
      <c r="MCL9" s="3"/>
      <c r="MCM9" s="3"/>
      <c r="MCN9" s="3"/>
      <c r="MCO9" s="3"/>
      <c r="MCP9" s="3"/>
      <c r="MCQ9" s="3"/>
      <c r="MCR9" s="3"/>
      <c r="MCS9" s="3"/>
      <c r="MCT9" s="3"/>
      <c r="MCU9" s="3"/>
      <c r="MCV9" s="3"/>
      <c r="MCW9" s="3"/>
      <c r="MCX9" s="3"/>
      <c r="MCY9" s="3"/>
      <c r="MCZ9" s="3"/>
      <c r="MDA9" s="3"/>
      <c r="MDB9" s="3"/>
      <c r="MDC9" s="3"/>
      <c r="MDD9" s="3"/>
      <c r="MDE9" s="3"/>
      <c r="MDF9" s="3"/>
      <c r="MDG9" s="3"/>
      <c r="MDH9" s="3"/>
      <c r="MDI9" s="3"/>
      <c r="MDJ9" s="3"/>
      <c r="MDK9" s="3"/>
      <c r="MDL9" s="3"/>
      <c r="MDM9" s="3"/>
      <c r="MDN9" s="3"/>
      <c r="MDO9" s="3"/>
      <c r="MDP9" s="3"/>
      <c r="MDQ9" s="3"/>
      <c r="MDR9" s="3"/>
      <c r="MDS9" s="3"/>
      <c r="MDT9" s="3"/>
      <c r="MDU9" s="3"/>
      <c r="MDV9" s="3"/>
      <c r="MDW9" s="3"/>
      <c r="MDX9" s="3"/>
      <c r="MDY9" s="3"/>
      <c r="MDZ9" s="3"/>
      <c r="MEA9" s="3"/>
      <c r="MEB9" s="3"/>
      <c r="MEC9" s="3"/>
      <c r="MED9" s="3"/>
      <c r="MEE9" s="3"/>
      <c r="MEF9" s="3"/>
      <c r="MEG9" s="3"/>
      <c r="MEH9" s="3"/>
      <c r="MEI9" s="3"/>
      <c r="MEJ9" s="3"/>
      <c r="MEK9" s="3"/>
      <c r="MEL9" s="3"/>
      <c r="MEM9" s="3"/>
      <c r="MEN9" s="3"/>
      <c r="MEO9" s="3"/>
      <c r="MEP9" s="3"/>
      <c r="MEQ9" s="3"/>
      <c r="MER9" s="3"/>
      <c r="MES9" s="3"/>
      <c r="MET9" s="3"/>
      <c r="MEU9" s="3"/>
      <c r="MEV9" s="3"/>
      <c r="MEW9" s="3"/>
      <c r="MEX9" s="3"/>
      <c r="MEY9" s="3"/>
      <c r="MEZ9" s="3"/>
      <c r="MFA9" s="3"/>
      <c r="MFB9" s="3"/>
      <c r="MFC9" s="3"/>
      <c r="MFD9" s="3"/>
      <c r="MFE9" s="3"/>
      <c r="MFF9" s="3"/>
      <c r="MFG9" s="3"/>
      <c r="MFH9" s="3"/>
      <c r="MFI9" s="3"/>
      <c r="MFJ9" s="3"/>
      <c r="MFK9" s="3"/>
      <c r="MFL9" s="3"/>
      <c r="MFM9" s="3"/>
      <c r="MFN9" s="3"/>
      <c r="MFO9" s="3"/>
      <c r="MFP9" s="3"/>
      <c r="MFQ9" s="3"/>
      <c r="MFR9" s="3"/>
      <c r="MFS9" s="3"/>
      <c r="MFT9" s="3"/>
      <c r="MFU9" s="3"/>
      <c r="MFV9" s="3"/>
      <c r="MFW9" s="3"/>
      <c r="MFX9" s="3"/>
      <c r="MFY9" s="3"/>
      <c r="MFZ9" s="3"/>
      <c r="MGA9" s="3"/>
      <c r="MGB9" s="3"/>
      <c r="MGC9" s="3"/>
      <c r="MGD9" s="3"/>
      <c r="MGE9" s="3"/>
      <c r="MGF9" s="3"/>
      <c r="MGG9" s="3"/>
      <c r="MGH9" s="3"/>
      <c r="MGI9" s="3"/>
      <c r="MGJ9" s="3"/>
      <c r="MGK9" s="3"/>
      <c r="MGL9" s="3"/>
      <c r="MGM9" s="3"/>
      <c r="MGN9" s="3"/>
      <c r="MGO9" s="3"/>
      <c r="MGP9" s="3"/>
      <c r="MGQ9" s="3"/>
      <c r="MGR9" s="3"/>
      <c r="MGS9" s="3"/>
      <c r="MGT9" s="3"/>
      <c r="MGU9" s="3"/>
      <c r="MGV9" s="3"/>
      <c r="MGW9" s="3"/>
      <c r="MGX9" s="3"/>
      <c r="MGY9" s="3"/>
      <c r="MGZ9" s="3"/>
      <c r="MHA9" s="3"/>
      <c r="MHB9" s="3"/>
      <c r="MHC9" s="3"/>
      <c r="MHD9" s="3"/>
      <c r="MHE9" s="3"/>
      <c r="MHF9" s="3"/>
      <c r="MHG9" s="3"/>
      <c r="MHH9" s="3"/>
      <c r="MHI9" s="3"/>
      <c r="MHJ9" s="3"/>
      <c r="MHK9" s="3"/>
      <c r="MHL9" s="3"/>
      <c r="MHM9" s="3"/>
      <c r="MHN9" s="3"/>
      <c r="MHO9" s="3"/>
      <c r="MHP9" s="3"/>
      <c r="MHQ9" s="3"/>
      <c r="MHR9" s="3"/>
      <c r="MHS9" s="3"/>
      <c r="MHT9" s="3"/>
      <c r="MHU9" s="3"/>
      <c r="MHV9" s="3"/>
      <c r="MHW9" s="3"/>
      <c r="MHX9" s="3"/>
      <c r="MHY9" s="3"/>
      <c r="MHZ9" s="3"/>
      <c r="MIA9" s="3"/>
      <c r="MIB9" s="3"/>
      <c r="MIC9" s="3"/>
      <c r="MID9" s="3"/>
      <c r="MIE9" s="3"/>
      <c r="MIF9" s="3"/>
      <c r="MIG9" s="3"/>
      <c r="MIH9" s="3"/>
      <c r="MII9" s="3"/>
      <c r="MIJ9" s="3"/>
      <c r="MIK9" s="3"/>
      <c r="MIL9" s="3"/>
      <c r="MIM9" s="3"/>
      <c r="MIN9" s="3"/>
      <c r="MIO9" s="3"/>
      <c r="MIP9" s="3"/>
      <c r="MIQ9" s="3"/>
      <c r="MIR9" s="3"/>
      <c r="MIS9" s="3"/>
      <c r="MIT9" s="3"/>
      <c r="MIU9" s="3"/>
      <c r="MIV9" s="3"/>
      <c r="MIW9" s="3"/>
      <c r="MIX9" s="3"/>
      <c r="MIY9" s="3"/>
      <c r="MIZ9" s="3"/>
      <c r="MJA9" s="3"/>
      <c r="MJB9" s="3"/>
      <c r="MJC9" s="3"/>
      <c r="MJD9" s="3"/>
      <c r="MJE9" s="3"/>
      <c r="MJF9" s="3"/>
      <c r="MJG9" s="3"/>
      <c r="MJH9" s="3"/>
      <c r="MJI9" s="3"/>
      <c r="MJJ9" s="3"/>
      <c r="MJK9" s="3"/>
      <c r="MJL9" s="3"/>
      <c r="MJM9" s="3"/>
      <c r="MJN9" s="3"/>
      <c r="MJO9" s="3"/>
      <c r="MJP9" s="3"/>
      <c r="MJQ9" s="3"/>
      <c r="MJR9" s="3"/>
      <c r="MJS9" s="3"/>
      <c r="MJT9" s="3"/>
      <c r="MJU9" s="3"/>
      <c r="MJV9" s="3"/>
      <c r="MJW9" s="3"/>
      <c r="MJX9" s="3"/>
      <c r="MJY9" s="3"/>
      <c r="MJZ9" s="3"/>
      <c r="MKA9" s="3"/>
      <c r="MKB9" s="3"/>
      <c r="MKC9" s="3"/>
      <c r="MKD9" s="3"/>
      <c r="MKE9" s="3"/>
      <c r="MKF9" s="3"/>
      <c r="MKG9" s="3"/>
      <c r="MKH9" s="3"/>
      <c r="MKI9" s="3"/>
      <c r="MKJ9" s="3"/>
      <c r="MKK9" s="3"/>
      <c r="MKL9" s="3"/>
      <c r="MKM9" s="3"/>
      <c r="MKN9" s="3"/>
      <c r="MKO9" s="3"/>
      <c r="MKP9" s="3"/>
      <c r="MKQ9" s="3"/>
      <c r="MKR9" s="3"/>
      <c r="MKS9" s="3"/>
      <c r="MKT9" s="3"/>
      <c r="MKU9" s="3"/>
      <c r="MKV9" s="3"/>
      <c r="MKW9" s="3"/>
      <c r="MKX9" s="3"/>
      <c r="MKY9" s="3"/>
      <c r="MKZ9" s="3"/>
      <c r="MLA9" s="3"/>
      <c r="MLB9" s="3"/>
      <c r="MLC9" s="3"/>
      <c r="MLD9" s="3"/>
      <c r="MLE9" s="3"/>
      <c r="MLF9" s="3"/>
      <c r="MLG9" s="3"/>
      <c r="MLH9" s="3"/>
      <c r="MLI9" s="3"/>
      <c r="MLJ9" s="3"/>
      <c r="MLK9" s="3"/>
      <c r="MLL9" s="3"/>
      <c r="MLM9" s="3"/>
      <c r="MLN9" s="3"/>
      <c r="MLO9" s="3"/>
      <c r="MLP9" s="3"/>
      <c r="MLQ9" s="3"/>
      <c r="MLR9" s="3"/>
      <c r="MLS9" s="3"/>
      <c r="MLT9" s="3"/>
      <c r="MLU9" s="3"/>
      <c r="MLV9" s="3"/>
      <c r="MLW9" s="3"/>
      <c r="MLX9" s="3"/>
      <c r="MLY9" s="3"/>
      <c r="MLZ9" s="3"/>
      <c r="MMA9" s="3"/>
      <c r="MMB9" s="3"/>
      <c r="MMC9" s="3"/>
      <c r="MMD9" s="3"/>
      <c r="MME9" s="3"/>
      <c r="MMF9" s="3"/>
      <c r="MMG9" s="3"/>
      <c r="MMH9" s="3"/>
      <c r="MMI9" s="3"/>
      <c r="MMJ9" s="3"/>
      <c r="MMK9" s="3"/>
      <c r="MML9" s="3"/>
      <c r="MMM9" s="3"/>
      <c r="MMN9" s="3"/>
      <c r="MMO9" s="3"/>
      <c r="MMP9" s="3"/>
      <c r="MMQ9" s="3"/>
      <c r="MMR9" s="3"/>
      <c r="MMS9" s="3"/>
      <c r="MMT9" s="3"/>
      <c r="MMU9" s="3"/>
      <c r="MMV9" s="3"/>
      <c r="MMW9" s="3"/>
      <c r="MMX9" s="3"/>
      <c r="MMY9" s="3"/>
      <c r="MMZ9" s="3"/>
      <c r="MNA9" s="3"/>
      <c r="MNB9" s="3"/>
      <c r="MNC9" s="3"/>
      <c r="MND9" s="3"/>
      <c r="MNE9" s="3"/>
      <c r="MNF9" s="3"/>
      <c r="MNG9" s="3"/>
      <c r="MNH9" s="3"/>
      <c r="MNI9" s="3"/>
      <c r="MNJ9" s="3"/>
      <c r="MNK9" s="3"/>
      <c r="MNL9" s="3"/>
      <c r="MNM9" s="3"/>
      <c r="MNN9" s="3"/>
      <c r="MNO9" s="3"/>
      <c r="MNP9" s="3"/>
      <c r="MNQ9" s="3"/>
      <c r="MNR9" s="3"/>
      <c r="MNS9" s="3"/>
      <c r="MNT9" s="3"/>
      <c r="MNU9" s="3"/>
      <c r="MNV9" s="3"/>
      <c r="MNW9" s="3"/>
      <c r="MNX9" s="3"/>
      <c r="MNY9" s="3"/>
      <c r="MNZ9" s="3"/>
      <c r="MOA9" s="3"/>
      <c r="MOB9" s="3"/>
      <c r="MOC9" s="3"/>
      <c r="MOD9" s="3"/>
      <c r="MOE9" s="3"/>
      <c r="MOF9" s="3"/>
      <c r="MOG9" s="3"/>
      <c r="MOH9" s="3"/>
      <c r="MOI9" s="3"/>
      <c r="MOJ9" s="3"/>
      <c r="MOK9" s="3"/>
      <c r="MOL9" s="3"/>
      <c r="MOM9" s="3"/>
      <c r="MON9" s="3"/>
      <c r="MOO9" s="3"/>
      <c r="MOP9" s="3"/>
      <c r="MOQ9" s="3"/>
      <c r="MOR9" s="3"/>
      <c r="MOS9" s="3"/>
      <c r="MOT9" s="3"/>
      <c r="MOU9" s="3"/>
      <c r="MOV9" s="3"/>
      <c r="MOW9" s="3"/>
      <c r="MOX9" s="3"/>
      <c r="MOY9" s="3"/>
      <c r="MOZ9" s="3"/>
      <c r="MPA9" s="3"/>
      <c r="MPB9" s="3"/>
      <c r="MPC9" s="3"/>
      <c r="MPD9" s="3"/>
      <c r="MPE9" s="3"/>
      <c r="MPF9" s="3"/>
      <c r="MPG9" s="3"/>
      <c r="MPH9" s="3"/>
      <c r="MPI9" s="3"/>
      <c r="MPJ9" s="3"/>
      <c r="MPK9" s="3"/>
      <c r="MPL9" s="3"/>
      <c r="MPM9" s="3"/>
      <c r="MPN9" s="3"/>
      <c r="MPO9" s="3"/>
      <c r="MPP9" s="3"/>
      <c r="MPQ9" s="3"/>
      <c r="MPR9" s="3"/>
      <c r="MPS9" s="3"/>
      <c r="MPT9" s="3"/>
      <c r="MPU9" s="3"/>
      <c r="MPV9" s="3"/>
      <c r="MPW9" s="3"/>
      <c r="MPX9" s="3"/>
      <c r="MPY9" s="3"/>
      <c r="MPZ9" s="3"/>
      <c r="MQA9" s="3"/>
      <c r="MQB9" s="3"/>
      <c r="MQC9" s="3"/>
      <c r="MQD9" s="3"/>
      <c r="MQE9" s="3"/>
      <c r="MQF9" s="3"/>
      <c r="MQG9" s="3"/>
      <c r="MQH9" s="3"/>
      <c r="MQI9" s="3"/>
      <c r="MQJ9" s="3"/>
      <c r="MQK9" s="3"/>
      <c r="MQL9" s="3"/>
      <c r="MQM9" s="3"/>
      <c r="MQN9" s="3"/>
      <c r="MQO9" s="3"/>
      <c r="MQP9" s="3"/>
      <c r="MQQ9" s="3"/>
      <c r="MQR9" s="3"/>
      <c r="MQS9" s="3"/>
      <c r="MQT9" s="3"/>
      <c r="MQU9" s="3"/>
      <c r="MQV9" s="3"/>
      <c r="MQW9" s="3"/>
      <c r="MQX9" s="3"/>
      <c r="MQY9" s="3"/>
      <c r="MQZ9" s="3"/>
      <c r="MRA9" s="3"/>
      <c r="MRB9" s="3"/>
      <c r="MRC9" s="3"/>
      <c r="MRD9" s="3"/>
      <c r="MRE9" s="3"/>
      <c r="MRF9" s="3"/>
      <c r="MRG9" s="3"/>
      <c r="MRH9" s="3"/>
      <c r="MRI9" s="3"/>
      <c r="MRJ9" s="3"/>
      <c r="MRK9" s="3"/>
      <c r="MRL9" s="3"/>
      <c r="MRM9" s="3"/>
      <c r="MRN9" s="3"/>
      <c r="MRO9" s="3"/>
      <c r="MRP9" s="3"/>
      <c r="MRQ9" s="3"/>
      <c r="MRR9" s="3"/>
      <c r="MRS9" s="3"/>
      <c r="MRT9" s="3"/>
      <c r="MRU9" s="3"/>
      <c r="MRV9" s="3"/>
      <c r="MRW9" s="3"/>
      <c r="MRX9" s="3"/>
      <c r="MRY9" s="3"/>
      <c r="MRZ9" s="3"/>
      <c r="MSA9" s="3"/>
      <c r="MSB9" s="3"/>
      <c r="MSC9" s="3"/>
      <c r="MSD9" s="3"/>
      <c r="MSE9" s="3"/>
      <c r="MSF9" s="3"/>
      <c r="MSG9" s="3"/>
      <c r="MSH9" s="3"/>
      <c r="MSI9" s="3"/>
      <c r="MSJ9" s="3"/>
      <c r="MSK9" s="3"/>
      <c r="MSL9" s="3"/>
      <c r="MSM9" s="3"/>
      <c r="MSN9" s="3"/>
      <c r="MSO9" s="3"/>
      <c r="MSP9" s="3"/>
      <c r="MSQ9" s="3"/>
      <c r="MSR9" s="3"/>
      <c r="MSS9" s="3"/>
      <c r="MST9" s="3"/>
      <c r="MSU9" s="3"/>
      <c r="MSV9" s="3"/>
      <c r="MSW9" s="3"/>
      <c r="MSX9" s="3"/>
      <c r="MSY9" s="3"/>
      <c r="MSZ9" s="3"/>
      <c r="MTA9" s="3"/>
      <c r="MTB9" s="3"/>
      <c r="MTC9" s="3"/>
      <c r="MTD9" s="3"/>
      <c r="MTE9" s="3"/>
      <c r="MTF9" s="3"/>
      <c r="MTG9" s="3"/>
      <c r="MTH9" s="3"/>
      <c r="MTI9" s="3"/>
      <c r="MTJ9" s="3"/>
      <c r="MTK9" s="3"/>
      <c r="MTL9" s="3"/>
      <c r="MTM9" s="3"/>
      <c r="MTN9" s="3"/>
      <c r="MTO9" s="3"/>
      <c r="MTP9" s="3"/>
      <c r="MTQ9" s="3"/>
      <c r="MTR9" s="3"/>
      <c r="MTS9" s="3"/>
      <c r="MTT9" s="3"/>
      <c r="MTU9" s="3"/>
      <c r="MTV9" s="3"/>
      <c r="MTW9" s="3"/>
      <c r="MTX9" s="3"/>
      <c r="MTY9" s="3"/>
      <c r="MTZ9" s="3"/>
      <c r="MUA9" s="3"/>
      <c r="MUB9" s="3"/>
      <c r="MUC9" s="3"/>
      <c r="MUD9" s="3"/>
      <c r="MUE9" s="3"/>
      <c r="MUF9" s="3"/>
      <c r="MUG9" s="3"/>
      <c r="MUH9" s="3"/>
      <c r="MUI9" s="3"/>
      <c r="MUJ9" s="3"/>
      <c r="MUK9" s="3"/>
      <c r="MUL9" s="3"/>
      <c r="MUM9" s="3"/>
      <c r="MUN9" s="3"/>
      <c r="MUO9" s="3"/>
      <c r="MUP9" s="3"/>
      <c r="MUQ9" s="3"/>
      <c r="MUR9" s="3"/>
      <c r="MUS9" s="3"/>
      <c r="MUT9" s="3"/>
      <c r="MUU9" s="3"/>
      <c r="MUV9" s="3"/>
      <c r="MUW9" s="3"/>
      <c r="MUX9" s="3"/>
      <c r="MUY9" s="3"/>
      <c r="MUZ9" s="3"/>
      <c r="MVA9" s="3"/>
      <c r="MVB9" s="3"/>
      <c r="MVC9" s="3"/>
      <c r="MVD9" s="3"/>
      <c r="MVE9" s="3"/>
      <c r="MVF9" s="3"/>
      <c r="MVG9" s="3"/>
      <c r="MVH9" s="3"/>
      <c r="MVI9" s="3"/>
      <c r="MVJ9" s="3"/>
      <c r="MVK9" s="3"/>
      <c r="MVL9" s="3"/>
      <c r="MVM9" s="3"/>
      <c r="MVN9" s="3"/>
      <c r="MVO9" s="3"/>
      <c r="MVP9" s="3"/>
      <c r="MVQ9" s="3"/>
      <c r="MVR9" s="3"/>
      <c r="MVS9" s="3"/>
      <c r="MVT9" s="3"/>
      <c r="MVU9" s="3"/>
      <c r="MVV9" s="3"/>
      <c r="MVW9" s="3"/>
      <c r="MVX9" s="3"/>
      <c r="MVY9" s="3"/>
      <c r="MVZ9" s="3"/>
      <c r="MWA9" s="3"/>
      <c r="MWB9" s="3"/>
      <c r="MWC9" s="3"/>
      <c r="MWD9" s="3"/>
      <c r="MWE9" s="3"/>
      <c r="MWF9" s="3"/>
      <c r="MWG9" s="3"/>
      <c r="MWH9" s="3"/>
      <c r="MWI9" s="3"/>
      <c r="MWJ9" s="3"/>
      <c r="MWK9" s="3"/>
      <c r="MWL9" s="3"/>
      <c r="MWM9" s="3"/>
      <c r="MWN9" s="3"/>
      <c r="MWO9" s="3"/>
      <c r="MWP9" s="3"/>
      <c r="MWQ9" s="3"/>
      <c r="MWR9" s="3"/>
      <c r="MWS9" s="3"/>
      <c r="MWT9" s="3"/>
      <c r="MWU9" s="3"/>
      <c r="MWV9" s="3"/>
      <c r="MWW9" s="3"/>
      <c r="MWX9" s="3"/>
      <c r="MWY9" s="3"/>
      <c r="MWZ9" s="3"/>
      <c r="MXA9" s="3"/>
      <c r="MXB9" s="3"/>
      <c r="MXC9" s="3"/>
      <c r="MXD9" s="3"/>
      <c r="MXE9" s="3"/>
      <c r="MXF9" s="3"/>
      <c r="MXG9" s="3"/>
      <c r="MXH9" s="3"/>
      <c r="MXI9" s="3"/>
      <c r="MXJ9" s="3"/>
      <c r="MXK9" s="3"/>
      <c r="MXL9" s="3"/>
      <c r="MXM9" s="3"/>
      <c r="MXN9" s="3"/>
      <c r="MXO9" s="3"/>
      <c r="MXP9" s="3"/>
      <c r="MXQ9" s="3"/>
      <c r="MXR9" s="3"/>
      <c r="MXS9" s="3"/>
      <c r="MXT9" s="3"/>
      <c r="MXU9" s="3"/>
      <c r="MXV9" s="3"/>
      <c r="MXW9" s="3"/>
      <c r="MXX9" s="3"/>
      <c r="MXY9" s="3"/>
      <c r="MXZ9" s="3"/>
      <c r="MYA9" s="3"/>
      <c r="MYB9" s="3"/>
      <c r="MYC9" s="3"/>
      <c r="MYD9" s="3"/>
      <c r="MYE9" s="3"/>
      <c r="MYF9" s="3"/>
      <c r="MYG9" s="3"/>
      <c r="MYH9" s="3"/>
      <c r="MYI9" s="3"/>
      <c r="MYJ9" s="3"/>
      <c r="MYK9" s="3"/>
      <c r="MYL9" s="3"/>
      <c r="MYM9" s="3"/>
      <c r="MYN9" s="3"/>
      <c r="MYO9" s="3"/>
      <c r="MYP9" s="3"/>
      <c r="MYQ9" s="3"/>
      <c r="MYR9" s="3"/>
      <c r="MYS9" s="3"/>
      <c r="MYT9" s="3"/>
      <c r="MYU9" s="3"/>
      <c r="MYV9" s="3"/>
      <c r="MYW9" s="3"/>
      <c r="MYX9" s="3"/>
      <c r="MYY9" s="3"/>
      <c r="MYZ9" s="3"/>
      <c r="MZA9" s="3"/>
      <c r="MZB9" s="3"/>
      <c r="MZC9" s="3"/>
      <c r="MZD9" s="3"/>
      <c r="MZE9" s="3"/>
      <c r="MZF9" s="3"/>
      <c r="MZG9" s="3"/>
      <c r="MZH9" s="3"/>
      <c r="MZI9" s="3"/>
      <c r="MZJ9" s="3"/>
      <c r="MZK9" s="3"/>
      <c r="MZL9" s="3"/>
      <c r="MZM9" s="3"/>
      <c r="MZN9" s="3"/>
      <c r="MZO9" s="3"/>
      <c r="MZP9" s="3"/>
      <c r="MZQ9" s="3"/>
      <c r="MZR9" s="3"/>
      <c r="MZS9" s="3"/>
      <c r="MZT9" s="3"/>
      <c r="MZU9" s="3"/>
      <c r="MZV9" s="3"/>
      <c r="MZW9" s="3"/>
      <c r="MZX9" s="3"/>
      <c r="MZY9" s="3"/>
      <c r="MZZ9" s="3"/>
      <c r="NAA9" s="3"/>
      <c r="NAB9" s="3"/>
      <c r="NAC9" s="3"/>
      <c r="NAD9" s="3"/>
      <c r="NAE9" s="3"/>
      <c r="NAF9" s="3"/>
      <c r="NAG9" s="3"/>
      <c r="NAH9" s="3"/>
      <c r="NAI9" s="3"/>
      <c r="NAJ9" s="3"/>
      <c r="NAK9" s="3"/>
      <c r="NAL9" s="3"/>
      <c r="NAM9" s="3"/>
      <c r="NAN9" s="3"/>
      <c r="NAO9" s="3"/>
      <c r="NAP9" s="3"/>
      <c r="NAQ9" s="3"/>
      <c r="NAR9" s="3"/>
      <c r="NAS9" s="3"/>
      <c r="NAT9" s="3"/>
      <c r="NAU9" s="3"/>
      <c r="NAV9" s="3"/>
      <c r="NAW9" s="3"/>
      <c r="NAX9" s="3"/>
      <c r="NAY9" s="3"/>
      <c r="NAZ9" s="3"/>
      <c r="NBA9" s="3"/>
      <c r="NBB9" s="3"/>
      <c r="NBC9" s="3"/>
      <c r="NBD9" s="3"/>
      <c r="NBE9" s="3"/>
      <c r="NBF9" s="3"/>
      <c r="NBG9" s="3"/>
      <c r="NBH9" s="3"/>
      <c r="NBI9" s="3"/>
      <c r="NBJ9" s="3"/>
      <c r="NBK9" s="3"/>
      <c r="NBL9" s="3"/>
      <c r="NBM9" s="3"/>
      <c r="NBN9" s="3"/>
      <c r="NBO9" s="3"/>
      <c r="NBP9" s="3"/>
      <c r="NBQ9" s="3"/>
      <c r="NBR9" s="3"/>
      <c r="NBS9" s="3"/>
      <c r="NBT9" s="3"/>
      <c r="NBU9" s="3"/>
      <c r="NBV9" s="3"/>
      <c r="NBW9" s="3"/>
      <c r="NBX9" s="3"/>
      <c r="NBY9" s="3"/>
      <c r="NBZ9" s="3"/>
      <c r="NCA9" s="3"/>
      <c r="NCB9" s="3"/>
      <c r="NCC9" s="3"/>
      <c r="NCD9" s="3"/>
      <c r="NCE9" s="3"/>
      <c r="NCF9" s="3"/>
      <c r="NCG9" s="3"/>
      <c r="NCH9" s="3"/>
      <c r="NCI9" s="3"/>
      <c r="NCJ9" s="3"/>
      <c r="NCK9" s="3"/>
      <c r="NCL9" s="3"/>
      <c r="NCM9" s="3"/>
      <c r="NCN9" s="3"/>
      <c r="NCO9" s="3"/>
      <c r="NCP9" s="3"/>
      <c r="NCQ9" s="3"/>
      <c r="NCR9" s="3"/>
      <c r="NCS9" s="3"/>
      <c r="NCT9" s="3"/>
      <c r="NCU9" s="3"/>
      <c r="NCV9" s="3"/>
      <c r="NCW9" s="3"/>
      <c r="NCX9" s="3"/>
      <c r="NCY9" s="3"/>
      <c r="NCZ9" s="3"/>
      <c r="NDA9" s="3"/>
      <c r="NDB9" s="3"/>
      <c r="NDC9" s="3"/>
      <c r="NDD9" s="3"/>
      <c r="NDE9" s="3"/>
      <c r="NDF9" s="3"/>
      <c r="NDG9" s="3"/>
      <c r="NDH9" s="3"/>
      <c r="NDI9" s="3"/>
      <c r="NDJ9" s="3"/>
      <c r="NDK9" s="3"/>
      <c r="NDL9" s="3"/>
      <c r="NDM9" s="3"/>
      <c r="NDN9" s="3"/>
      <c r="NDO9" s="3"/>
      <c r="NDP9" s="3"/>
      <c r="NDQ9" s="3"/>
      <c r="NDR9" s="3"/>
      <c r="NDS9" s="3"/>
      <c r="NDT9" s="3"/>
      <c r="NDU9" s="3"/>
      <c r="NDV9" s="3"/>
      <c r="NDW9" s="3"/>
      <c r="NDX9" s="3"/>
      <c r="NDY9" s="3"/>
      <c r="NDZ9" s="3"/>
      <c r="NEA9" s="3"/>
      <c r="NEB9" s="3"/>
      <c r="NEC9" s="3"/>
      <c r="NED9" s="3"/>
      <c r="NEE9" s="3"/>
      <c r="NEF9" s="3"/>
      <c r="NEG9" s="3"/>
      <c r="NEH9" s="3"/>
      <c r="NEI9" s="3"/>
      <c r="NEJ9" s="3"/>
      <c r="NEK9" s="3"/>
      <c r="NEL9" s="3"/>
      <c r="NEM9" s="3"/>
      <c r="NEN9" s="3"/>
      <c r="NEO9" s="3"/>
      <c r="NEP9" s="3"/>
      <c r="NEQ9" s="3"/>
      <c r="NER9" s="3"/>
      <c r="NES9" s="3"/>
      <c r="NET9" s="3"/>
      <c r="NEU9" s="3"/>
      <c r="NEV9" s="3"/>
      <c r="NEW9" s="3"/>
      <c r="NEX9" s="3"/>
      <c r="NEY9" s="3"/>
      <c r="NEZ9" s="3"/>
      <c r="NFA9" s="3"/>
      <c r="NFB9" s="3"/>
      <c r="NFC9" s="3"/>
      <c r="NFD9" s="3"/>
      <c r="NFE9" s="3"/>
      <c r="NFF9" s="3"/>
      <c r="NFG9" s="3"/>
      <c r="NFH9" s="3"/>
      <c r="NFI9" s="3"/>
      <c r="NFJ9" s="3"/>
      <c r="NFK9" s="3"/>
      <c r="NFL9" s="3"/>
      <c r="NFM9" s="3"/>
      <c r="NFN9" s="3"/>
      <c r="NFO9" s="3"/>
      <c r="NFP9" s="3"/>
      <c r="NFQ9" s="3"/>
      <c r="NFR9" s="3"/>
      <c r="NFS9" s="3"/>
      <c r="NFT9" s="3"/>
      <c r="NFU9" s="3"/>
      <c r="NFV9" s="3"/>
      <c r="NFW9" s="3"/>
      <c r="NFX9" s="3"/>
      <c r="NFY9" s="3"/>
      <c r="NFZ9" s="3"/>
      <c r="NGA9" s="3"/>
      <c r="NGB9" s="3"/>
      <c r="NGC9" s="3"/>
      <c r="NGD9" s="3"/>
      <c r="NGE9" s="3"/>
      <c r="NGF9" s="3"/>
      <c r="NGG9" s="3"/>
      <c r="NGH9" s="3"/>
      <c r="NGI9" s="3"/>
      <c r="NGJ9" s="3"/>
      <c r="NGK9" s="3"/>
      <c r="NGL9" s="3"/>
      <c r="NGM9" s="3"/>
      <c r="NGN9" s="3"/>
      <c r="NGO9" s="3"/>
      <c r="NGP9" s="3"/>
      <c r="NGQ9" s="3"/>
      <c r="NGR9" s="3"/>
      <c r="NGS9" s="3"/>
      <c r="NGT9" s="3"/>
      <c r="NGU9" s="3"/>
      <c r="NGV9" s="3"/>
      <c r="NGW9" s="3"/>
      <c r="NGX9" s="3"/>
      <c r="NGY9" s="3"/>
      <c r="NGZ9" s="3"/>
      <c r="NHA9" s="3"/>
      <c r="NHB9" s="3"/>
      <c r="NHC9" s="3"/>
      <c r="NHD9" s="3"/>
      <c r="NHE9" s="3"/>
      <c r="NHF9" s="3"/>
      <c r="NHG9" s="3"/>
      <c r="NHH9" s="3"/>
      <c r="NHI9" s="3"/>
      <c r="NHJ9" s="3"/>
      <c r="NHK9" s="3"/>
      <c r="NHL9" s="3"/>
      <c r="NHM9" s="3"/>
      <c r="NHN9" s="3"/>
      <c r="NHO9" s="3"/>
      <c r="NHP9" s="3"/>
      <c r="NHQ9" s="3"/>
      <c r="NHR9" s="3"/>
      <c r="NHS9" s="3"/>
      <c r="NHT9" s="3"/>
      <c r="NHU9" s="3"/>
      <c r="NHV9" s="3"/>
      <c r="NHW9" s="3"/>
      <c r="NHX9" s="3"/>
      <c r="NHY9" s="3"/>
      <c r="NHZ9" s="3"/>
      <c r="NIA9" s="3"/>
      <c r="NIB9" s="3"/>
      <c r="NIC9" s="3"/>
      <c r="NID9" s="3"/>
      <c r="NIE9" s="3"/>
      <c r="NIF9" s="3"/>
      <c r="NIG9" s="3"/>
      <c r="NIH9" s="3"/>
      <c r="NII9" s="3"/>
      <c r="NIJ9" s="3"/>
      <c r="NIK9" s="3"/>
      <c r="NIL9" s="3"/>
      <c r="NIM9" s="3"/>
      <c r="NIN9" s="3"/>
      <c r="NIO9" s="3"/>
      <c r="NIP9" s="3"/>
      <c r="NIQ9" s="3"/>
      <c r="NIR9" s="3"/>
      <c r="NIS9" s="3"/>
      <c r="NIT9" s="3"/>
      <c r="NIU9" s="3"/>
      <c r="NIV9" s="3"/>
      <c r="NIW9" s="3"/>
      <c r="NIX9" s="3"/>
      <c r="NIY9" s="3"/>
      <c r="NIZ9" s="3"/>
      <c r="NJA9" s="3"/>
      <c r="NJB9" s="3"/>
      <c r="NJC9" s="3"/>
      <c r="NJD9" s="3"/>
      <c r="NJE9" s="3"/>
      <c r="NJF9" s="3"/>
      <c r="NJG9" s="3"/>
      <c r="NJH9" s="3"/>
      <c r="NJI9" s="3"/>
      <c r="NJJ9" s="3"/>
      <c r="NJK9" s="3"/>
      <c r="NJL9" s="3"/>
      <c r="NJM9" s="3"/>
      <c r="NJN9" s="3"/>
      <c r="NJO9" s="3"/>
      <c r="NJP9" s="3"/>
      <c r="NJQ9" s="3"/>
      <c r="NJR9" s="3"/>
      <c r="NJS9" s="3"/>
      <c r="NJT9" s="3"/>
      <c r="NJU9" s="3"/>
      <c r="NJV9" s="3"/>
      <c r="NJW9" s="3"/>
      <c r="NJX9" s="3"/>
      <c r="NJY9" s="3"/>
      <c r="NJZ9" s="3"/>
      <c r="NKA9" s="3"/>
      <c r="NKB9" s="3"/>
      <c r="NKC9" s="3"/>
      <c r="NKD9" s="3"/>
      <c r="NKE9" s="3"/>
      <c r="NKF9" s="3"/>
      <c r="NKG9" s="3"/>
      <c r="NKH9" s="3"/>
      <c r="NKI9" s="3"/>
      <c r="NKJ9" s="3"/>
      <c r="NKK9" s="3"/>
      <c r="NKL9" s="3"/>
      <c r="NKM9" s="3"/>
      <c r="NKN9" s="3"/>
      <c r="NKO9" s="3"/>
      <c r="NKP9" s="3"/>
      <c r="NKQ9" s="3"/>
      <c r="NKR9" s="3"/>
      <c r="NKS9" s="3"/>
      <c r="NKT9" s="3"/>
      <c r="NKU9" s="3"/>
      <c r="NKV9" s="3"/>
      <c r="NKW9" s="3"/>
      <c r="NKX9" s="3"/>
      <c r="NKY9" s="3"/>
      <c r="NKZ9" s="3"/>
      <c r="NLA9" s="3"/>
      <c r="NLB9" s="3"/>
      <c r="NLC9" s="3"/>
      <c r="NLD9" s="3"/>
      <c r="NLE9" s="3"/>
      <c r="NLF9" s="3"/>
      <c r="NLG9" s="3"/>
      <c r="NLH9" s="3"/>
      <c r="NLI9" s="3"/>
      <c r="NLJ9" s="3"/>
      <c r="NLK9" s="3"/>
      <c r="NLL9" s="3"/>
      <c r="NLM9" s="3"/>
      <c r="NLN9" s="3"/>
      <c r="NLO9" s="3"/>
      <c r="NLP9" s="3"/>
      <c r="NLQ9" s="3"/>
      <c r="NLR9" s="3"/>
      <c r="NLS9" s="3"/>
      <c r="NLT9" s="3"/>
      <c r="NLU9" s="3"/>
      <c r="NLV9" s="3"/>
      <c r="NLW9" s="3"/>
      <c r="NLX9" s="3"/>
      <c r="NLY9" s="3"/>
      <c r="NLZ9" s="3"/>
      <c r="NMA9" s="3"/>
      <c r="NMB9" s="3"/>
      <c r="NMC9" s="3"/>
      <c r="NMD9" s="3"/>
      <c r="NME9" s="3"/>
      <c r="NMF9" s="3"/>
      <c r="NMG9" s="3"/>
      <c r="NMH9" s="3"/>
      <c r="NMI9" s="3"/>
      <c r="NMJ9" s="3"/>
      <c r="NMK9" s="3"/>
      <c r="NML9" s="3"/>
      <c r="NMM9" s="3"/>
      <c r="NMN9" s="3"/>
      <c r="NMO9" s="3"/>
      <c r="NMP9" s="3"/>
      <c r="NMQ9" s="3"/>
      <c r="NMR9" s="3"/>
      <c r="NMS9" s="3"/>
      <c r="NMT9" s="3"/>
      <c r="NMU9" s="3"/>
      <c r="NMV9" s="3"/>
      <c r="NMW9" s="3"/>
      <c r="NMX9" s="3"/>
      <c r="NMY9" s="3"/>
      <c r="NMZ9" s="3"/>
      <c r="NNA9" s="3"/>
      <c r="NNB9" s="3"/>
      <c r="NNC9" s="3"/>
      <c r="NND9" s="3"/>
      <c r="NNE9" s="3"/>
      <c r="NNF9" s="3"/>
      <c r="NNG9" s="3"/>
      <c r="NNH9" s="3"/>
      <c r="NNI9" s="3"/>
      <c r="NNJ9" s="3"/>
      <c r="NNK9" s="3"/>
      <c r="NNL9" s="3"/>
      <c r="NNM9" s="3"/>
      <c r="NNN9" s="3"/>
      <c r="NNO9" s="3"/>
      <c r="NNP9" s="3"/>
      <c r="NNQ9" s="3"/>
      <c r="NNR9" s="3"/>
      <c r="NNS9" s="3"/>
      <c r="NNT9" s="3"/>
      <c r="NNU9" s="3"/>
      <c r="NNV9" s="3"/>
      <c r="NNW9" s="3"/>
      <c r="NNX9" s="3"/>
      <c r="NNY9" s="3"/>
      <c r="NNZ9" s="3"/>
      <c r="NOA9" s="3"/>
      <c r="NOB9" s="3"/>
      <c r="NOC9" s="3"/>
      <c r="NOD9" s="3"/>
      <c r="NOE9" s="3"/>
      <c r="NOF9" s="3"/>
      <c r="NOG9" s="3"/>
      <c r="NOH9" s="3"/>
      <c r="NOI9" s="3"/>
      <c r="NOJ9" s="3"/>
      <c r="NOK9" s="3"/>
      <c r="NOL9" s="3"/>
      <c r="NOM9" s="3"/>
      <c r="NON9" s="3"/>
      <c r="NOO9" s="3"/>
      <c r="NOP9" s="3"/>
      <c r="NOQ9" s="3"/>
      <c r="NOR9" s="3"/>
      <c r="NOS9" s="3"/>
      <c r="NOT9" s="3"/>
      <c r="NOU9" s="3"/>
      <c r="NOV9" s="3"/>
      <c r="NOW9" s="3"/>
      <c r="NOX9" s="3"/>
      <c r="NOY9" s="3"/>
      <c r="NOZ9" s="3"/>
      <c r="NPA9" s="3"/>
      <c r="NPB9" s="3"/>
      <c r="NPC9" s="3"/>
      <c r="NPD9" s="3"/>
      <c r="NPE9" s="3"/>
      <c r="NPF9" s="3"/>
      <c r="NPG9" s="3"/>
      <c r="NPH9" s="3"/>
      <c r="NPI9" s="3"/>
      <c r="NPJ9" s="3"/>
      <c r="NPK9" s="3"/>
      <c r="NPL9" s="3"/>
      <c r="NPM9" s="3"/>
      <c r="NPN9" s="3"/>
      <c r="NPO9" s="3"/>
      <c r="NPP9" s="3"/>
      <c r="NPQ9" s="3"/>
      <c r="NPR9" s="3"/>
      <c r="NPS9" s="3"/>
      <c r="NPT9" s="3"/>
      <c r="NPU9" s="3"/>
      <c r="NPV9" s="3"/>
      <c r="NPW9" s="3"/>
      <c r="NPX9" s="3"/>
      <c r="NPY9" s="3"/>
      <c r="NPZ9" s="3"/>
      <c r="NQA9" s="3"/>
      <c r="NQB9" s="3"/>
      <c r="NQC9" s="3"/>
      <c r="NQD9" s="3"/>
      <c r="NQE9" s="3"/>
      <c r="NQF9" s="3"/>
      <c r="NQG9" s="3"/>
      <c r="NQH9" s="3"/>
      <c r="NQI9" s="3"/>
      <c r="NQJ9" s="3"/>
      <c r="NQK9" s="3"/>
      <c r="NQL9" s="3"/>
      <c r="NQM9" s="3"/>
      <c r="NQN9" s="3"/>
      <c r="NQO9" s="3"/>
      <c r="NQP9" s="3"/>
      <c r="NQQ9" s="3"/>
      <c r="NQR9" s="3"/>
      <c r="NQS9" s="3"/>
      <c r="NQT9" s="3"/>
      <c r="NQU9" s="3"/>
      <c r="NQV9" s="3"/>
      <c r="NQW9" s="3"/>
      <c r="NQX9" s="3"/>
      <c r="NQY9" s="3"/>
      <c r="NQZ9" s="3"/>
      <c r="NRA9" s="3"/>
      <c r="NRB9" s="3"/>
      <c r="NRC9" s="3"/>
      <c r="NRD9" s="3"/>
      <c r="NRE9" s="3"/>
      <c r="NRF9" s="3"/>
      <c r="NRG9" s="3"/>
      <c r="NRH9" s="3"/>
      <c r="NRI9" s="3"/>
      <c r="NRJ9" s="3"/>
      <c r="NRK9" s="3"/>
      <c r="NRL9" s="3"/>
      <c r="NRM9" s="3"/>
      <c r="NRN9" s="3"/>
      <c r="NRO9" s="3"/>
      <c r="NRP9" s="3"/>
      <c r="NRQ9" s="3"/>
      <c r="NRR9" s="3"/>
      <c r="NRS9" s="3"/>
      <c r="NRT9" s="3"/>
      <c r="NRU9" s="3"/>
      <c r="NRV9" s="3"/>
      <c r="NRW9" s="3"/>
      <c r="NRX9" s="3"/>
      <c r="NRY9" s="3"/>
      <c r="NRZ9" s="3"/>
      <c r="NSA9" s="3"/>
      <c r="NSB9" s="3"/>
      <c r="NSC9" s="3"/>
      <c r="NSD9" s="3"/>
      <c r="NSE9" s="3"/>
      <c r="NSF9" s="3"/>
      <c r="NSG9" s="3"/>
      <c r="NSH9" s="3"/>
      <c r="NSI9" s="3"/>
      <c r="NSJ9" s="3"/>
      <c r="NSK9" s="3"/>
      <c r="NSL9" s="3"/>
      <c r="NSM9" s="3"/>
      <c r="NSN9" s="3"/>
      <c r="NSO9" s="3"/>
      <c r="NSP9" s="3"/>
      <c r="NSQ9" s="3"/>
      <c r="NSR9" s="3"/>
      <c r="NSS9" s="3"/>
      <c r="NST9" s="3"/>
      <c r="NSU9" s="3"/>
      <c r="NSV9" s="3"/>
      <c r="NSW9" s="3"/>
      <c r="NSX9" s="3"/>
      <c r="NSY9" s="3"/>
      <c r="NSZ9" s="3"/>
      <c r="NTA9" s="3"/>
      <c r="NTB9" s="3"/>
      <c r="NTC9" s="3"/>
      <c r="NTD9" s="3"/>
      <c r="NTE9" s="3"/>
      <c r="NTF9" s="3"/>
      <c r="NTG9" s="3"/>
      <c r="NTH9" s="3"/>
      <c r="NTI9" s="3"/>
      <c r="NTJ9" s="3"/>
      <c r="NTK9" s="3"/>
      <c r="NTL9" s="3"/>
      <c r="NTM9" s="3"/>
      <c r="NTN9" s="3"/>
      <c r="NTO9" s="3"/>
      <c r="NTP9" s="3"/>
      <c r="NTQ9" s="3"/>
      <c r="NTR9" s="3"/>
      <c r="NTS9" s="3"/>
      <c r="NTT9" s="3"/>
      <c r="NTU9" s="3"/>
      <c r="NTV9" s="3"/>
      <c r="NTW9" s="3"/>
      <c r="NTX9" s="3"/>
      <c r="NTY9" s="3"/>
      <c r="NTZ9" s="3"/>
      <c r="NUA9" s="3"/>
      <c r="NUB9" s="3"/>
      <c r="NUC9" s="3"/>
      <c r="NUD9" s="3"/>
      <c r="NUE9" s="3"/>
      <c r="NUF9" s="3"/>
      <c r="NUG9" s="3"/>
      <c r="NUH9" s="3"/>
      <c r="NUI9" s="3"/>
      <c r="NUJ9" s="3"/>
      <c r="NUK9" s="3"/>
      <c r="NUL9" s="3"/>
      <c r="NUM9" s="3"/>
      <c r="NUN9" s="3"/>
      <c r="NUO9" s="3"/>
      <c r="NUP9" s="3"/>
      <c r="NUQ9" s="3"/>
      <c r="NUR9" s="3"/>
      <c r="NUS9" s="3"/>
      <c r="NUT9" s="3"/>
      <c r="NUU9" s="3"/>
      <c r="NUV9" s="3"/>
      <c r="NUW9" s="3"/>
      <c r="NUX9" s="3"/>
      <c r="NUY9" s="3"/>
      <c r="NUZ9" s="3"/>
      <c r="NVA9" s="3"/>
      <c r="NVB9" s="3"/>
      <c r="NVC9" s="3"/>
      <c r="NVD9" s="3"/>
      <c r="NVE9" s="3"/>
      <c r="NVF9" s="3"/>
      <c r="NVG9" s="3"/>
      <c r="NVH9" s="3"/>
      <c r="NVI9" s="3"/>
      <c r="NVJ9" s="3"/>
      <c r="NVK9" s="3"/>
      <c r="NVL9" s="3"/>
      <c r="NVM9" s="3"/>
      <c r="NVN9" s="3"/>
      <c r="NVO9" s="3"/>
      <c r="NVP9" s="3"/>
      <c r="NVQ9" s="3"/>
      <c r="NVR9" s="3"/>
      <c r="NVS9" s="3"/>
      <c r="NVT9" s="3"/>
      <c r="NVU9" s="3"/>
      <c r="NVV9" s="3"/>
      <c r="NVW9" s="3"/>
      <c r="NVX9" s="3"/>
      <c r="NVY9" s="3"/>
      <c r="NVZ9" s="3"/>
      <c r="NWA9" s="3"/>
      <c r="NWB9" s="3"/>
      <c r="NWC9" s="3"/>
      <c r="NWD9" s="3"/>
      <c r="NWE9" s="3"/>
      <c r="NWF9" s="3"/>
      <c r="NWG9" s="3"/>
      <c r="NWH9" s="3"/>
      <c r="NWI9" s="3"/>
      <c r="NWJ9" s="3"/>
      <c r="NWK9" s="3"/>
      <c r="NWL9" s="3"/>
      <c r="NWM9" s="3"/>
      <c r="NWN9" s="3"/>
      <c r="NWO9" s="3"/>
      <c r="NWP9" s="3"/>
      <c r="NWQ9" s="3"/>
      <c r="NWR9" s="3"/>
      <c r="NWS9" s="3"/>
      <c r="NWT9" s="3"/>
      <c r="NWU9" s="3"/>
      <c r="NWV9" s="3"/>
      <c r="NWW9" s="3"/>
      <c r="NWX9" s="3"/>
      <c r="NWY9" s="3"/>
      <c r="NWZ9" s="3"/>
      <c r="NXA9" s="3"/>
      <c r="NXB9" s="3"/>
      <c r="NXC9" s="3"/>
      <c r="NXD9" s="3"/>
      <c r="NXE9" s="3"/>
      <c r="NXF9" s="3"/>
      <c r="NXG9" s="3"/>
      <c r="NXH9" s="3"/>
      <c r="NXI9" s="3"/>
      <c r="NXJ9" s="3"/>
      <c r="NXK9" s="3"/>
      <c r="NXL9" s="3"/>
      <c r="NXM9" s="3"/>
      <c r="NXN9" s="3"/>
      <c r="NXO9" s="3"/>
      <c r="NXP9" s="3"/>
      <c r="NXQ9" s="3"/>
      <c r="NXR9" s="3"/>
      <c r="NXS9" s="3"/>
      <c r="NXT9" s="3"/>
      <c r="NXU9" s="3"/>
      <c r="NXV9" s="3"/>
      <c r="NXW9" s="3"/>
      <c r="NXX9" s="3"/>
      <c r="NXY9" s="3"/>
      <c r="NXZ9" s="3"/>
      <c r="NYA9" s="3"/>
      <c r="NYB9" s="3"/>
      <c r="NYC9" s="3"/>
      <c r="NYD9" s="3"/>
      <c r="NYE9" s="3"/>
      <c r="NYF9" s="3"/>
      <c r="NYG9" s="3"/>
      <c r="NYH9" s="3"/>
      <c r="NYI9" s="3"/>
      <c r="NYJ9" s="3"/>
      <c r="NYK9" s="3"/>
      <c r="NYL9" s="3"/>
      <c r="NYM9" s="3"/>
      <c r="NYN9" s="3"/>
      <c r="NYO9" s="3"/>
      <c r="NYP9" s="3"/>
      <c r="NYQ9" s="3"/>
      <c r="NYR9" s="3"/>
      <c r="NYS9" s="3"/>
      <c r="NYT9" s="3"/>
      <c r="NYU9" s="3"/>
      <c r="NYV9" s="3"/>
      <c r="NYW9" s="3"/>
      <c r="NYX9" s="3"/>
      <c r="NYY9" s="3"/>
      <c r="NYZ9" s="3"/>
      <c r="NZA9" s="3"/>
      <c r="NZB9" s="3"/>
      <c r="NZC9" s="3"/>
      <c r="NZD9" s="3"/>
      <c r="NZE9" s="3"/>
      <c r="NZF9" s="3"/>
      <c r="NZG9" s="3"/>
      <c r="NZH9" s="3"/>
      <c r="NZI9" s="3"/>
      <c r="NZJ9" s="3"/>
      <c r="NZK9" s="3"/>
      <c r="NZL9" s="3"/>
      <c r="NZM9" s="3"/>
      <c r="NZN9" s="3"/>
      <c r="NZO9" s="3"/>
      <c r="NZP9" s="3"/>
      <c r="NZQ9" s="3"/>
      <c r="NZR9" s="3"/>
      <c r="NZS9" s="3"/>
      <c r="NZT9" s="3"/>
      <c r="NZU9" s="3"/>
      <c r="NZV9" s="3"/>
      <c r="NZW9" s="3"/>
      <c r="NZX9" s="3"/>
      <c r="NZY9" s="3"/>
      <c r="NZZ9" s="3"/>
      <c r="OAA9" s="3"/>
      <c r="OAB9" s="3"/>
      <c r="OAC9" s="3"/>
      <c r="OAD9" s="3"/>
      <c r="OAE9" s="3"/>
      <c r="OAF9" s="3"/>
      <c r="OAG9" s="3"/>
      <c r="OAH9" s="3"/>
      <c r="OAI9" s="3"/>
      <c r="OAJ9" s="3"/>
      <c r="OAK9" s="3"/>
      <c r="OAL9" s="3"/>
      <c r="OAM9" s="3"/>
      <c r="OAN9" s="3"/>
      <c r="OAO9" s="3"/>
      <c r="OAP9" s="3"/>
      <c r="OAQ9" s="3"/>
      <c r="OAR9" s="3"/>
      <c r="OAS9" s="3"/>
      <c r="OAT9" s="3"/>
      <c r="OAU9" s="3"/>
      <c r="OAV9" s="3"/>
      <c r="OAW9" s="3"/>
      <c r="OAX9" s="3"/>
      <c r="OAY9" s="3"/>
      <c r="OAZ9" s="3"/>
      <c r="OBA9" s="3"/>
      <c r="OBB9" s="3"/>
      <c r="OBC9" s="3"/>
      <c r="OBD9" s="3"/>
      <c r="OBE9" s="3"/>
      <c r="OBF9" s="3"/>
      <c r="OBG9" s="3"/>
      <c r="OBH9" s="3"/>
      <c r="OBI9" s="3"/>
      <c r="OBJ9" s="3"/>
      <c r="OBK9" s="3"/>
      <c r="OBL9" s="3"/>
      <c r="OBM9" s="3"/>
      <c r="OBN9" s="3"/>
      <c r="OBO9" s="3"/>
      <c r="OBP9" s="3"/>
      <c r="OBQ9" s="3"/>
      <c r="OBR9" s="3"/>
      <c r="OBS9" s="3"/>
      <c r="OBT9" s="3"/>
      <c r="OBU9" s="3"/>
      <c r="OBV9" s="3"/>
      <c r="OBW9" s="3"/>
      <c r="OBX9" s="3"/>
      <c r="OBY9" s="3"/>
      <c r="OBZ9" s="3"/>
      <c r="OCA9" s="3"/>
      <c r="OCB9" s="3"/>
      <c r="OCC9" s="3"/>
      <c r="OCD9" s="3"/>
      <c r="OCE9" s="3"/>
      <c r="OCF9" s="3"/>
      <c r="OCG9" s="3"/>
      <c r="OCH9" s="3"/>
      <c r="OCI9" s="3"/>
      <c r="OCJ9" s="3"/>
      <c r="OCK9" s="3"/>
      <c r="OCL9" s="3"/>
      <c r="OCM9" s="3"/>
      <c r="OCN9" s="3"/>
      <c r="OCO9" s="3"/>
      <c r="OCP9" s="3"/>
      <c r="OCQ9" s="3"/>
      <c r="OCR9" s="3"/>
      <c r="OCS9" s="3"/>
      <c r="OCT9" s="3"/>
      <c r="OCU9" s="3"/>
      <c r="OCV9" s="3"/>
      <c r="OCW9" s="3"/>
      <c r="OCX9" s="3"/>
      <c r="OCY9" s="3"/>
      <c r="OCZ9" s="3"/>
      <c r="ODA9" s="3"/>
      <c r="ODB9" s="3"/>
      <c r="ODC9" s="3"/>
      <c r="ODD9" s="3"/>
      <c r="ODE9" s="3"/>
      <c r="ODF9" s="3"/>
      <c r="ODG9" s="3"/>
      <c r="ODH9" s="3"/>
      <c r="ODI9" s="3"/>
      <c r="ODJ9" s="3"/>
      <c r="ODK9" s="3"/>
      <c r="ODL9" s="3"/>
      <c r="ODM9" s="3"/>
      <c r="ODN9" s="3"/>
      <c r="ODO9" s="3"/>
      <c r="ODP9" s="3"/>
      <c r="ODQ9" s="3"/>
      <c r="ODR9" s="3"/>
      <c r="ODS9" s="3"/>
      <c r="ODT9" s="3"/>
      <c r="ODU9" s="3"/>
      <c r="ODV9" s="3"/>
      <c r="ODW9" s="3"/>
      <c r="ODX9" s="3"/>
      <c r="ODY9" s="3"/>
      <c r="ODZ9" s="3"/>
      <c r="OEA9" s="3"/>
      <c r="OEB9" s="3"/>
      <c r="OEC9" s="3"/>
      <c r="OED9" s="3"/>
      <c r="OEE9" s="3"/>
      <c r="OEF9" s="3"/>
      <c r="OEG9" s="3"/>
      <c r="OEH9" s="3"/>
      <c r="OEI9" s="3"/>
      <c r="OEJ9" s="3"/>
      <c r="OEK9" s="3"/>
      <c r="OEL9" s="3"/>
      <c r="OEM9" s="3"/>
      <c r="OEN9" s="3"/>
      <c r="OEO9" s="3"/>
      <c r="OEP9" s="3"/>
      <c r="OEQ9" s="3"/>
      <c r="OER9" s="3"/>
      <c r="OES9" s="3"/>
      <c r="OET9" s="3"/>
      <c r="OEU9" s="3"/>
      <c r="OEV9" s="3"/>
      <c r="OEW9" s="3"/>
      <c r="OEX9" s="3"/>
      <c r="OEY9" s="3"/>
      <c r="OEZ9" s="3"/>
      <c r="OFA9" s="3"/>
      <c r="OFB9" s="3"/>
      <c r="OFC9" s="3"/>
      <c r="OFD9" s="3"/>
      <c r="OFE9" s="3"/>
      <c r="OFF9" s="3"/>
      <c r="OFG9" s="3"/>
      <c r="OFH9" s="3"/>
      <c r="OFI9" s="3"/>
      <c r="OFJ9" s="3"/>
      <c r="OFK9" s="3"/>
      <c r="OFL9" s="3"/>
      <c r="OFM9" s="3"/>
      <c r="OFN9" s="3"/>
      <c r="OFO9" s="3"/>
      <c r="OFP9" s="3"/>
      <c r="OFQ9" s="3"/>
      <c r="OFR9" s="3"/>
      <c r="OFS9" s="3"/>
      <c r="OFT9" s="3"/>
      <c r="OFU9" s="3"/>
      <c r="OFV9" s="3"/>
      <c r="OFW9" s="3"/>
      <c r="OFX9" s="3"/>
      <c r="OFY9" s="3"/>
      <c r="OFZ9" s="3"/>
      <c r="OGA9" s="3"/>
      <c r="OGB9" s="3"/>
      <c r="OGC9" s="3"/>
      <c r="OGD9" s="3"/>
      <c r="OGE9" s="3"/>
      <c r="OGF9" s="3"/>
      <c r="OGG9" s="3"/>
      <c r="OGH9" s="3"/>
      <c r="OGI9" s="3"/>
      <c r="OGJ9" s="3"/>
      <c r="OGK9" s="3"/>
      <c r="OGL9" s="3"/>
      <c r="OGM9" s="3"/>
      <c r="OGN9" s="3"/>
      <c r="OGO9" s="3"/>
      <c r="OGP9" s="3"/>
      <c r="OGQ9" s="3"/>
      <c r="OGR9" s="3"/>
      <c r="OGS9" s="3"/>
      <c r="OGT9" s="3"/>
      <c r="OGU9" s="3"/>
      <c r="OGV9" s="3"/>
      <c r="OGW9" s="3"/>
      <c r="OGX9" s="3"/>
      <c r="OGY9" s="3"/>
      <c r="OGZ9" s="3"/>
      <c r="OHA9" s="3"/>
      <c r="OHB9" s="3"/>
      <c r="OHC9" s="3"/>
      <c r="OHD9" s="3"/>
      <c r="OHE9" s="3"/>
      <c r="OHF9" s="3"/>
      <c r="OHG9" s="3"/>
      <c r="OHH9" s="3"/>
      <c r="OHI9" s="3"/>
      <c r="OHJ9" s="3"/>
      <c r="OHK9" s="3"/>
      <c r="OHL9" s="3"/>
      <c r="OHM9" s="3"/>
      <c r="OHN9" s="3"/>
      <c r="OHO9" s="3"/>
      <c r="OHP9" s="3"/>
      <c r="OHQ9" s="3"/>
      <c r="OHR9" s="3"/>
      <c r="OHS9" s="3"/>
      <c r="OHT9" s="3"/>
      <c r="OHU9" s="3"/>
      <c r="OHV9" s="3"/>
      <c r="OHW9" s="3"/>
      <c r="OHX9" s="3"/>
      <c r="OHY9" s="3"/>
      <c r="OHZ9" s="3"/>
      <c r="OIA9" s="3"/>
      <c r="OIB9" s="3"/>
      <c r="OIC9" s="3"/>
      <c r="OID9" s="3"/>
      <c r="OIE9" s="3"/>
      <c r="OIF9" s="3"/>
      <c r="OIG9" s="3"/>
      <c r="OIH9" s="3"/>
      <c r="OII9" s="3"/>
      <c r="OIJ9" s="3"/>
      <c r="OIK9" s="3"/>
      <c r="OIL9" s="3"/>
      <c r="OIM9" s="3"/>
      <c r="OIN9" s="3"/>
      <c r="OIO9" s="3"/>
      <c r="OIP9" s="3"/>
      <c r="OIQ9" s="3"/>
      <c r="OIR9" s="3"/>
      <c r="OIS9" s="3"/>
      <c r="OIT9" s="3"/>
      <c r="OIU9" s="3"/>
      <c r="OIV9" s="3"/>
      <c r="OIW9" s="3"/>
      <c r="OIX9" s="3"/>
      <c r="OIY9" s="3"/>
      <c r="OIZ9" s="3"/>
      <c r="OJA9" s="3"/>
      <c r="OJB9" s="3"/>
      <c r="OJC9" s="3"/>
      <c r="OJD9" s="3"/>
      <c r="OJE9" s="3"/>
      <c r="OJF9" s="3"/>
      <c r="OJG9" s="3"/>
      <c r="OJH9" s="3"/>
      <c r="OJI9" s="3"/>
      <c r="OJJ9" s="3"/>
      <c r="OJK9" s="3"/>
      <c r="OJL9" s="3"/>
      <c r="OJM9" s="3"/>
      <c r="OJN9" s="3"/>
      <c r="OJO9" s="3"/>
      <c r="OJP9" s="3"/>
      <c r="OJQ9" s="3"/>
      <c r="OJR9" s="3"/>
      <c r="OJS9" s="3"/>
      <c r="OJT9" s="3"/>
      <c r="OJU9" s="3"/>
      <c r="OJV9" s="3"/>
      <c r="OJW9" s="3"/>
      <c r="OJX9" s="3"/>
      <c r="OJY9" s="3"/>
      <c r="OJZ9" s="3"/>
      <c r="OKA9" s="3"/>
      <c r="OKB9" s="3"/>
      <c r="OKC9" s="3"/>
      <c r="OKD9" s="3"/>
      <c r="OKE9" s="3"/>
      <c r="OKF9" s="3"/>
      <c r="OKG9" s="3"/>
      <c r="OKH9" s="3"/>
      <c r="OKI9" s="3"/>
      <c r="OKJ9" s="3"/>
      <c r="OKK9" s="3"/>
      <c r="OKL9" s="3"/>
      <c r="OKM9" s="3"/>
      <c r="OKN9" s="3"/>
      <c r="OKO9" s="3"/>
      <c r="OKP9" s="3"/>
      <c r="OKQ9" s="3"/>
      <c r="OKR9" s="3"/>
      <c r="OKS9" s="3"/>
      <c r="OKT9" s="3"/>
      <c r="OKU9" s="3"/>
      <c r="OKV9" s="3"/>
      <c r="OKW9" s="3"/>
      <c r="OKX9" s="3"/>
      <c r="OKY9" s="3"/>
      <c r="OKZ9" s="3"/>
      <c r="OLA9" s="3"/>
      <c r="OLB9" s="3"/>
      <c r="OLC9" s="3"/>
      <c r="OLD9" s="3"/>
      <c r="OLE9" s="3"/>
      <c r="OLF9" s="3"/>
      <c r="OLG9" s="3"/>
      <c r="OLH9" s="3"/>
      <c r="OLI9" s="3"/>
      <c r="OLJ9" s="3"/>
      <c r="OLK9" s="3"/>
      <c r="OLL9" s="3"/>
      <c r="OLM9" s="3"/>
      <c r="OLN9" s="3"/>
      <c r="OLO9" s="3"/>
      <c r="OLP9" s="3"/>
      <c r="OLQ9" s="3"/>
      <c r="OLR9" s="3"/>
      <c r="OLS9" s="3"/>
      <c r="OLT9" s="3"/>
      <c r="OLU9" s="3"/>
      <c r="OLV9" s="3"/>
      <c r="OLW9" s="3"/>
      <c r="OLX9" s="3"/>
      <c r="OLY9" s="3"/>
      <c r="OLZ9" s="3"/>
      <c r="OMA9" s="3"/>
      <c r="OMB9" s="3"/>
      <c r="OMC9" s="3"/>
      <c r="OMD9" s="3"/>
      <c r="OME9" s="3"/>
      <c r="OMF9" s="3"/>
      <c r="OMG9" s="3"/>
      <c r="OMH9" s="3"/>
      <c r="OMI9" s="3"/>
      <c r="OMJ9" s="3"/>
      <c r="OMK9" s="3"/>
      <c r="OML9" s="3"/>
      <c r="OMM9" s="3"/>
      <c r="OMN9" s="3"/>
      <c r="OMO9" s="3"/>
      <c r="OMP9" s="3"/>
      <c r="OMQ9" s="3"/>
      <c r="OMR9" s="3"/>
      <c r="OMS9" s="3"/>
      <c r="OMT9" s="3"/>
      <c r="OMU9" s="3"/>
      <c r="OMV9" s="3"/>
      <c r="OMW9" s="3"/>
      <c r="OMX9" s="3"/>
      <c r="OMY9" s="3"/>
      <c r="OMZ9" s="3"/>
      <c r="ONA9" s="3"/>
      <c r="ONB9" s="3"/>
      <c r="ONC9" s="3"/>
      <c r="OND9" s="3"/>
      <c r="ONE9" s="3"/>
      <c r="ONF9" s="3"/>
      <c r="ONG9" s="3"/>
      <c r="ONH9" s="3"/>
      <c r="ONI9" s="3"/>
      <c r="ONJ9" s="3"/>
      <c r="ONK9" s="3"/>
      <c r="ONL9" s="3"/>
      <c r="ONM9" s="3"/>
      <c r="ONN9" s="3"/>
      <c r="ONO9" s="3"/>
      <c r="ONP9" s="3"/>
      <c r="ONQ9" s="3"/>
      <c r="ONR9" s="3"/>
      <c r="ONS9" s="3"/>
      <c r="ONT9" s="3"/>
      <c r="ONU9" s="3"/>
      <c r="ONV9" s="3"/>
      <c r="ONW9" s="3"/>
      <c r="ONX9" s="3"/>
      <c r="ONY9" s="3"/>
      <c r="ONZ9" s="3"/>
      <c r="OOA9" s="3"/>
      <c r="OOB9" s="3"/>
      <c r="OOC9" s="3"/>
      <c r="OOD9" s="3"/>
      <c r="OOE9" s="3"/>
      <c r="OOF9" s="3"/>
      <c r="OOG9" s="3"/>
      <c r="OOH9" s="3"/>
      <c r="OOI9" s="3"/>
      <c r="OOJ9" s="3"/>
      <c r="OOK9" s="3"/>
      <c r="OOL9" s="3"/>
      <c r="OOM9" s="3"/>
      <c r="OON9" s="3"/>
      <c r="OOO9" s="3"/>
      <c r="OOP9" s="3"/>
      <c r="OOQ9" s="3"/>
      <c r="OOR9" s="3"/>
      <c r="OOS9" s="3"/>
      <c r="OOT9" s="3"/>
      <c r="OOU9" s="3"/>
      <c r="OOV9" s="3"/>
      <c r="OOW9" s="3"/>
      <c r="OOX9" s="3"/>
      <c r="OOY9" s="3"/>
      <c r="OOZ9" s="3"/>
      <c r="OPA9" s="3"/>
      <c r="OPB9" s="3"/>
      <c r="OPC9" s="3"/>
      <c r="OPD9" s="3"/>
      <c r="OPE9" s="3"/>
      <c r="OPF9" s="3"/>
      <c r="OPG9" s="3"/>
      <c r="OPH9" s="3"/>
      <c r="OPI9" s="3"/>
      <c r="OPJ9" s="3"/>
      <c r="OPK9" s="3"/>
      <c r="OPL9" s="3"/>
      <c r="OPM9" s="3"/>
      <c r="OPN9" s="3"/>
      <c r="OPO9" s="3"/>
      <c r="OPP9" s="3"/>
      <c r="OPQ9" s="3"/>
      <c r="OPR9" s="3"/>
      <c r="OPS9" s="3"/>
      <c r="OPT9" s="3"/>
      <c r="OPU9" s="3"/>
      <c r="OPV9" s="3"/>
      <c r="OPW9" s="3"/>
      <c r="OPX9" s="3"/>
      <c r="OPY9" s="3"/>
      <c r="OPZ9" s="3"/>
      <c r="OQA9" s="3"/>
      <c r="OQB9" s="3"/>
      <c r="OQC9" s="3"/>
      <c r="OQD9" s="3"/>
      <c r="OQE9" s="3"/>
      <c r="OQF9" s="3"/>
      <c r="OQG9" s="3"/>
      <c r="OQH9" s="3"/>
      <c r="OQI9" s="3"/>
      <c r="OQJ9" s="3"/>
      <c r="OQK9" s="3"/>
      <c r="OQL9" s="3"/>
      <c r="OQM9" s="3"/>
      <c r="OQN9" s="3"/>
      <c r="OQO9" s="3"/>
      <c r="OQP9" s="3"/>
      <c r="OQQ9" s="3"/>
      <c r="OQR9" s="3"/>
      <c r="OQS9" s="3"/>
      <c r="OQT9" s="3"/>
      <c r="OQU9" s="3"/>
      <c r="OQV9" s="3"/>
      <c r="OQW9" s="3"/>
      <c r="OQX9" s="3"/>
      <c r="OQY9" s="3"/>
      <c r="OQZ9" s="3"/>
      <c r="ORA9" s="3"/>
      <c r="ORB9" s="3"/>
      <c r="ORC9" s="3"/>
      <c r="ORD9" s="3"/>
      <c r="ORE9" s="3"/>
      <c r="ORF9" s="3"/>
      <c r="ORG9" s="3"/>
      <c r="ORH9" s="3"/>
      <c r="ORI9" s="3"/>
      <c r="ORJ9" s="3"/>
      <c r="ORK9" s="3"/>
      <c r="ORL9" s="3"/>
      <c r="ORM9" s="3"/>
      <c r="ORN9" s="3"/>
      <c r="ORO9" s="3"/>
      <c r="ORP9" s="3"/>
      <c r="ORQ9" s="3"/>
      <c r="ORR9" s="3"/>
      <c r="ORS9" s="3"/>
      <c r="ORT9" s="3"/>
      <c r="ORU9" s="3"/>
      <c r="ORV9" s="3"/>
      <c r="ORW9" s="3"/>
      <c r="ORX9" s="3"/>
      <c r="ORY9" s="3"/>
      <c r="ORZ9" s="3"/>
      <c r="OSA9" s="3"/>
      <c r="OSB9" s="3"/>
      <c r="OSC9" s="3"/>
      <c r="OSD9" s="3"/>
      <c r="OSE9" s="3"/>
      <c r="OSF9" s="3"/>
      <c r="OSG9" s="3"/>
      <c r="OSH9" s="3"/>
      <c r="OSI9" s="3"/>
      <c r="OSJ9" s="3"/>
      <c r="OSK9" s="3"/>
      <c r="OSL9" s="3"/>
      <c r="OSM9" s="3"/>
      <c r="OSN9" s="3"/>
      <c r="OSO9" s="3"/>
      <c r="OSP9" s="3"/>
      <c r="OSQ9" s="3"/>
      <c r="OSR9" s="3"/>
      <c r="OSS9" s="3"/>
      <c r="OST9" s="3"/>
      <c r="OSU9" s="3"/>
      <c r="OSV9" s="3"/>
      <c r="OSW9" s="3"/>
      <c r="OSX9" s="3"/>
      <c r="OSY9" s="3"/>
      <c r="OSZ9" s="3"/>
      <c r="OTA9" s="3"/>
      <c r="OTB9" s="3"/>
      <c r="OTC9" s="3"/>
      <c r="OTD9" s="3"/>
      <c r="OTE9" s="3"/>
      <c r="OTF9" s="3"/>
      <c r="OTG9" s="3"/>
      <c r="OTH9" s="3"/>
      <c r="OTI9" s="3"/>
      <c r="OTJ9" s="3"/>
      <c r="OTK9" s="3"/>
      <c r="OTL9" s="3"/>
      <c r="OTM9" s="3"/>
      <c r="OTN9" s="3"/>
      <c r="OTO9" s="3"/>
      <c r="OTP9" s="3"/>
      <c r="OTQ9" s="3"/>
      <c r="OTR9" s="3"/>
      <c r="OTS9" s="3"/>
      <c r="OTT9" s="3"/>
      <c r="OTU9" s="3"/>
      <c r="OTV9" s="3"/>
      <c r="OTW9" s="3"/>
      <c r="OTX9" s="3"/>
      <c r="OTY9" s="3"/>
      <c r="OTZ9" s="3"/>
      <c r="OUA9" s="3"/>
      <c r="OUB9" s="3"/>
      <c r="OUC9" s="3"/>
      <c r="OUD9" s="3"/>
      <c r="OUE9" s="3"/>
      <c r="OUF9" s="3"/>
      <c r="OUG9" s="3"/>
      <c r="OUH9" s="3"/>
      <c r="OUI9" s="3"/>
      <c r="OUJ9" s="3"/>
      <c r="OUK9" s="3"/>
      <c r="OUL9" s="3"/>
      <c r="OUM9" s="3"/>
      <c r="OUN9" s="3"/>
      <c r="OUO9" s="3"/>
      <c r="OUP9" s="3"/>
      <c r="OUQ9" s="3"/>
      <c r="OUR9" s="3"/>
      <c r="OUS9" s="3"/>
      <c r="OUT9" s="3"/>
      <c r="OUU9" s="3"/>
      <c r="OUV9" s="3"/>
      <c r="OUW9" s="3"/>
      <c r="OUX9" s="3"/>
      <c r="OUY9" s="3"/>
      <c r="OUZ9" s="3"/>
      <c r="OVA9" s="3"/>
      <c r="OVB9" s="3"/>
      <c r="OVC9" s="3"/>
      <c r="OVD9" s="3"/>
      <c r="OVE9" s="3"/>
      <c r="OVF9" s="3"/>
      <c r="OVG9" s="3"/>
      <c r="OVH9" s="3"/>
      <c r="OVI9" s="3"/>
      <c r="OVJ9" s="3"/>
      <c r="OVK9" s="3"/>
      <c r="OVL9" s="3"/>
      <c r="OVM9" s="3"/>
      <c r="OVN9" s="3"/>
      <c r="OVO9" s="3"/>
      <c r="OVP9" s="3"/>
      <c r="OVQ9" s="3"/>
      <c r="OVR9" s="3"/>
      <c r="OVS9" s="3"/>
      <c r="OVT9" s="3"/>
      <c r="OVU9" s="3"/>
      <c r="OVV9" s="3"/>
      <c r="OVW9" s="3"/>
      <c r="OVX9" s="3"/>
      <c r="OVY9" s="3"/>
      <c r="OVZ9" s="3"/>
      <c r="OWA9" s="3"/>
      <c r="OWB9" s="3"/>
      <c r="OWC9" s="3"/>
      <c r="OWD9" s="3"/>
      <c r="OWE9" s="3"/>
      <c r="OWF9" s="3"/>
      <c r="OWG9" s="3"/>
      <c r="OWH9" s="3"/>
      <c r="OWI9" s="3"/>
      <c r="OWJ9" s="3"/>
      <c r="OWK9" s="3"/>
      <c r="OWL9" s="3"/>
      <c r="OWM9" s="3"/>
      <c r="OWN9" s="3"/>
      <c r="OWO9" s="3"/>
      <c r="OWP9" s="3"/>
      <c r="OWQ9" s="3"/>
      <c r="OWR9" s="3"/>
      <c r="OWS9" s="3"/>
      <c r="OWT9" s="3"/>
      <c r="OWU9" s="3"/>
      <c r="OWV9" s="3"/>
      <c r="OWW9" s="3"/>
      <c r="OWX9" s="3"/>
      <c r="OWY9" s="3"/>
      <c r="OWZ9" s="3"/>
      <c r="OXA9" s="3"/>
      <c r="OXB9" s="3"/>
      <c r="OXC9" s="3"/>
      <c r="OXD9" s="3"/>
      <c r="OXE9" s="3"/>
      <c r="OXF9" s="3"/>
      <c r="OXG9" s="3"/>
      <c r="OXH9" s="3"/>
      <c r="OXI9" s="3"/>
      <c r="OXJ9" s="3"/>
      <c r="OXK9" s="3"/>
      <c r="OXL9" s="3"/>
      <c r="OXM9" s="3"/>
      <c r="OXN9" s="3"/>
      <c r="OXO9" s="3"/>
      <c r="OXP9" s="3"/>
      <c r="OXQ9" s="3"/>
      <c r="OXR9" s="3"/>
      <c r="OXS9" s="3"/>
      <c r="OXT9" s="3"/>
      <c r="OXU9" s="3"/>
      <c r="OXV9" s="3"/>
      <c r="OXW9" s="3"/>
      <c r="OXX9" s="3"/>
      <c r="OXY9" s="3"/>
      <c r="OXZ9" s="3"/>
      <c r="OYA9" s="3"/>
      <c r="OYB9" s="3"/>
      <c r="OYC9" s="3"/>
      <c r="OYD9" s="3"/>
      <c r="OYE9" s="3"/>
      <c r="OYF9" s="3"/>
      <c r="OYG9" s="3"/>
      <c r="OYH9" s="3"/>
      <c r="OYI9" s="3"/>
      <c r="OYJ9" s="3"/>
      <c r="OYK9" s="3"/>
      <c r="OYL9" s="3"/>
      <c r="OYM9" s="3"/>
      <c r="OYN9" s="3"/>
      <c r="OYO9" s="3"/>
      <c r="OYP9" s="3"/>
      <c r="OYQ9" s="3"/>
      <c r="OYR9" s="3"/>
      <c r="OYS9" s="3"/>
      <c r="OYT9" s="3"/>
      <c r="OYU9" s="3"/>
      <c r="OYV9" s="3"/>
      <c r="OYW9" s="3"/>
      <c r="OYX9" s="3"/>
      <c r="OYY9" s="3"/>
      <c r="OYZ9" s="3"/>
      <c r="OZA9" s="3"/>
      <c r="OZB9" s="3"/>
      <c r="OZC9" s="3"/>
      <c r="OZD9" s="3"/>
      <c r="OZE9" s="3"/>
      <c r="OZF9" s="3"/>
      <c r="OZG9" s="3"/>
      <c r="OZH9" s="3"/>
      <c r="OZI9" s="3"/>
      <c r="OZJ9" s="3"/>
      <c r="OZK9" s="3"/>
      <c r="OZL9" s="3"/>
      <c r="OZM9" s="3"/>
      <c r="OZN9" s="3"/>
      <c r="OZO9" s="3"/>
      <c r="OZP9" s="3"/>
      <c r="OZQ9" s="3"/>
      <c r="OZR9" s="3"/>
      <c r="OZS9" s="3"/>
      <c r="OZT9" s="3"/>
      <c r="OZU9" s="3"/>
      <c r="OZV9" s="3"/>
      <c r="OZW9" s="3"/>
      <c r="OZX9" s="3"/>
      <c r="OZY9" s="3"/>
      <c r="OZZ9" s="3"/>
      <c r="PAA9" s="3"/>
      <c r="PAB9" s="3"/>
      <c r="PAC9" s="3"/>
      <c r="PAD9" s="3"/>
      <c r="PAE9" s="3"/>
      <c r="PAF9" s="3"/>
      <c r="PAG9" s="3"/>
      <c r="PAH9" s="3"/>
      <c r="PAI9" s="3"/>
      <c r="PAJ9" s="3"/>
      <c r="PAK9" s="3"/>
      <c r="PAL9" s="3"/>
      <c r="PAM9" s="3"/>
      <c r="PAN9" s="3"/>
      <c r="PAO9" s="3"/>
      <c r="PAP9" s="3"/>
      <c r="PAQ9" s="3"/>
      <c r="PAR9" s="3"/>
      <c r="PAS9" s="3"/>
      <c r="PAT9" s="3"/>
      <c r="PAU9" s="3"/>
      <c r="PAV9" s="3"/>
      <c r="PAW9" s="3"/>
      <c r="PAX9" s="3"/>
      <c r="PAY9" s="3"/>
      <c r="PAZ9" s="3"/>
      <c r="PBA9" s="3"/>
      <c r="PBB9" s="3"/>
      <c r="PBC9" s="3"/>
      <c r="PBD9" s="3"/>
      <c r="PBE9" s="3"/>
      <c r="PBF9" s="3"/>
      <c r="PBG9" s="3"/>
      <c r="PBH9" s="3"/>
      <c r="PBI9" s="3"/>
      <c r="PBJ9" s="3"/>
      <c r="PBK9" s="3"/>
      <c r="PBL9" s="3"/>
      <c r="PBM9" s="3"/>
      <c r="PBN9" s="3"/>
      <c r="PBO9" s="3"/>
      <c r="PBP9" s="3"/>
      <c r="PBQ9" s="3"/>
      <c r="PBR9" s="3"/>
      <c r="PBS9" s="3"/>
      <c r="PBT9" s="3"/>
      <c r="PBU9" s="3"/>
      <c r="PBV9" s="3"/>
      <c r="PBW9" s="3"/>
      <c r="PBX9" s="3"/>
      <c r="PBY9" s="3"/>
      <c r="PBZ9" s="3"/>
      <c r="PCA9" s="3"/>
      <c r="PCB9" s="3"/>
      <c r="PCC9" s="3"/>
      <c r="PCD9" s="3"/>
      <c r="PCE9" s="3"/>
      <c r="PCF9" s="3"/>
      <c r="PCG9" s="3"/>
      <c r="PCH9" s="3"/>
      <c r="PCI9" s="3"/>
      <c r="PCJ9" s="3"/>
      <c r="PCK9" s="3"/>
      <c r="PCL9" s="3"/>
      <c r="PCM9" s="3"/>
      <c r="PCN9" s="3"/>
      <c r="PCO9" s="3"/>
      <c r="PCP9" s="3"/>
      <c r="PCQ9" s="3"/>
      <c r="PCR9" s="3"/>
      <c r="PCS9" s="3"/>
      <c r="PCT9" s="3"/>
      <c r="PCU9" s="3"/>
      <c r="PCV9" s="3"/>
      <c r="PCW9" s="3"/>
      <c r="PCX9" s="3"/>
      <c r="PCY9" s="3"/>
      <c r="PCZ9" s="3"/>
      <c r="PDA9" s="3"/>
      <c r="PDB9" s="3"/>
      <c r="PDC9" s="3"/>
      <c r="PDD9" s="3"/>
      <c r="PDE9" s="3"/>
      <c r="PDF9" s="3"/>
      <c r="PDG9" s="3"/>
      <c r="PDH9" s="3"/>
      <c r="PDI9" s="3"/>
      <c r="PDJ9" s="3"/>
      <c r="PDK9" s="3"/>
      <c r="PDL9" s="3"/>
      <c r="PDM9" s="3"/>
      <c r="PDN9" s="3"/>
      <c r="PDO9" s="3"/>
      <c r="PDP9" s="3"/>
      <c r="PDQ9" s="3"/>
      <c r="PDR9" s="3"/>
      <c r="PDS9" s="3"/>
      <c r="PDT9" s="3"/>
      <c r="PDU9" s="3"/>
      <c r="PDV9" s="3"/>
      <c r="PDW9" s="3"/>
      <c r="PDX9" s="3"/>
      <c r="PDY9" s="3"/>
      <c r="PDZ9" s="3"/>
      <c r="PEA9" s="3"/>
      <c r="PEB9" s="3"/>
      <c r="PEC9" s="3"/>
      <c r="PED9" s="3"/>
      <c r="PEE9" s="3"/>
      <c r="PEF9" s="3"/>
      <c r="PEG9" s="3"/>
      <c r="PEH9" s="3"/>
      <c r="PEI9" s="3"/>
      <c r="PEJ9" s="3"/>
      <c r="PEK9" s="3"/>
      <c r="PEL9" s="3"/>
      <c r="PEM9" s="3"/>
      <c r="PEN9" s="3"/>
      <c r="PEO9" s="3"/>
      <c r="PEP9" s="3"/>
      <c r="PEQ9" s="3"/>
      <c r="PER9" s="3"/>
      <c r="PES9" s="3"/>
      <c r="PET9" s="3"/>
      <c r="PEU9" s="3"/>
      <c r="PEV9" s="3"/>
      <c r="PEW9" s="3"/>
      <c r="PEX9" s="3"/>
      <c r="PEY9" s="3"/>
      <c r="PEZ9" s="3"/>
      <c r="PFA9" s="3"/>
      <c r="PFB9" s="3"/>
      <c r="PFC9" s="3"/>
      <c r="PFD9" s="3"/>
      <c r="PFE9" s="3"/>
      <c r="PFF9" s="3"/>
      <c r="PFG9" s="3"/>
      <c r="PFH9" s="3"/>
      <c r="PFI9" s="3"/>
      <c r="PFJ9" s="3"/>
      <c r="PFK9" s="3"/>
      <c r="PFL9" s="3"/>
      <c r="PFM9" s="3"/>
      <c r="PFN9" s="3"/>
      <c r="PFO9" s="3"/>
      <c r="PFP9" s="3"/>
      <c r="PFQ9" s="3"/>
      <c r="PFR9" s="3"/>
      <c r="PFS9" s="3"/>
      <c r="PFT9" s="3"/>
      <c r="PFU9" s="3"/>
      <c r="PFV9" s="3"/>
      <c r="PFW9" s="3"/>
      <c r="PFX9" s="3"/>
      <c r="PFY9" s="3"/>
      <c r="PFZ9" s="3"/>
      <c r="PGA9" s="3"/>
      <c r="PGB9" s="3"/>
      <c r="PGC9" s="3"/>
      <c r="PGD9" s="3"/>
      <c r="PGE9" s="3"/>
      <c r="PGF9" s="3"/>
      <c r="PGG9" s="3"/>
      <c r="PGH9" s="3"/>
      <c r="PGI9" s="3"/>
      <c r="PGJ9" s="3"/>
      <c r="PGK9" s="3"/>
      <c r="PGL9" s="3"/>
      <c r="PGM9" s="3"/>
      <c r="PGN9" s="3"/>
      <c r="PGO9" s="3"/>
      <c r="PGP9" s="3"/>
      <c r="PGQ9" s="3"/>
      <c r="PGR9" s="3"/>
      <c r="PGS9" s="3"/>
      <c r="PGT9" s="3"/>
      <c r="PGU9" s="3"/>
      <c r="PGV9" s="3"/>
      <c r="PGW9" s="3"/>
      <c r="PGX9" s="3"/>
      <c r="PGY9" s="3"/>
      <c r="PGZ9" s="3"/>
      <c r="PHA9" s="3"/>
      <c r="PHB9" s="3"/>
      <c r="PHC9" s="3"/>
      <c r="PHD9" s="3"/>
      <c r="PHE9" s="3"/>
      <c r="PHF9" s="3"/>
      <c r="PHG9" s="3"/>
      <c r="PHH9" s="3"/>
      <c r="PHI9" s="3"/>
      <c r="PHJ9" s="3"/>
      <c r="PHK9" s="3"/>
      <c r="PHL9" s="3"/>
      <c r="PHM9" s="3"/>
      <c r="PHN9" s="3"/>
      <c r="PHO9" s="3"/>
      <c r="PHP9" s="3"/>
      <c r="PHQ9" s="3"/>
      <c r="PHR9" s="3"/>
      <c r="PHS9" s="3"/>
      <c r="PHT9" s="3"/>
      <c r="PHU9" s="3"/>
      <c r="PHV9" s="3"/>
      <c r="PHW9" s="3"/>
      <c r="PHX9" s="3"/>
      <c r="PHY9" s="3"/>
      <c r="PHZ9" s="3"/>
      <c r="PIA9" s="3"/>
      <c r="PIB9" s="3"/>
      <c r="PIC9" s="3"/>
      <c r="PID9" s="3"/>
      <c r="PIE9" s="3"/>
      <c r="PIF9" s="3"/>
      <c r="PIG9" s="3"/>
      <c r="PIH9" s="3"/>
      <c r="PII9" s="3"/>
      <c r="PIJ9" s="3"/>
      <c r="PIK9" s="3"/>
      <c r="PIL9" s="3"/>
      <c r="PIM9" s="3"/>
      <c r="PIN9" s="3"/>
      <c r="PIO9" s="3"/>
      <c r="PIP9" s="3"/>
      <c r="PIQ9" s="3"/>
      <c r="PIR9" s="3"/>
      <c r="PIS9" s="3"/>
      <c r="PIT9" s="3"/>
      <c r="PIU9" s="3"/>
      <c r="PIV9" s="3"/>
      <c r="PIW9" s="3"/>
      <c r="PIX9" s="3"/>
      <c r="PIY9" s="3"/>
      <c r="PIZ9" s="3"/>
      <c r="PJA9" s="3"/>
      <c r="PJB9" s="3"/>
      <c r="PJC9" s="3"/>
      <c r="PJD9" s="3"/>
      <c r="PJE9" s="3"/>
      <c r="PJF9" s="3"/>
      <c r="PJG9" s="3"/>
      <c r="PJH9" s="3"/>
      <c r="PJI9" s="3"/>
      <c r="PJJ9" s="3"/>
      <c r="PJK9" s="3"/>
      <c r="PJL9" s="3"/>
      <c r="PJM9" s="3"/>
      <c r="PJN9" s="3"/>
      <c r="PJO9" s="3"/>
      <c r="PJP9" s="3"/>
      <c r="PJQ9" s="3"/>
      <c r="PJR9" s="3"/>
      <c r="PJS9" s="3"/>
      <c r="PJT9" s="3"/>
      <c r="PJU9" s="3"/>
      <c r="PJV9" s="3"/>
      <c r="PJW9" s="3"/>
      <c r="PJX9" s="3"/>
      <c r="PJY9" s="3"/>
      <c r="PJZ9" s="3"/>
      <c r="PKA9" s="3"/>
      <c r="PKB9" s="3"/>
      <c r="PKC9" s="3"/>
      <c r="PKD9" s="3"/>
      <c r="PKE9" s="3"/>
      <c r="PKF9" s="3"/>
      <c r="PKG9" s="3"/>
      <c r="PKH9" s="3"/>
      <c r="PKI9" s="3"/>
      <c r="PKJ9" s="3"/>
      <c r="PKK9" s="3"/>
      <c r="PKL9" s="3"/>
      <c r="PKM9" s="3"/>
      <c r="PKN9" s="3"/>
      <c r="PKO9" s="3"/>
      <c r="PKP9" s="3"/>
      <c r="PKQ9" s="3"/>
      <c r="PKR9" s="3"/>
      <c r="PKS9" s="3"/>
      <c r="PKT9" s="3"/>
      <c r="PKU9" s="3"/>
      <c r="PKV9" s="3"/>
      <c r="PKW9" s="3"/>
      <c r="PKX9" s="3"/>
      <c r="PKY9" s="3"/>
      <c r="PKZ9" s="3"/>
      <c r="PLA9" s="3"/>
      <c r="PLB9" s="3"/>
      <c r="PLC9" s="3"/>
      <c r="PLD9" s="3"/>
      <c r="PLE9" s="3"/>
      <c r="PLF9" s="3"/>
      <c r="PLG9" s="3"/>
      <c r="PLH9" s="3"/>
      <c r="PLI9" s="3"/>
      <c r="PLJ9" s="3"/>
      <c r="PLK9" s="3"/>
      <c r="PLL9" s="3"/>
      <c r="PLM9" s="3"/>
      <c r="PLN9" s="3"/>
      <c r="PLO9" s="3"/>
      <c r="PLP9" s="3"/>
      <c r="PLQ9" s="3"/>
      <c r="PLR9" s="3"/>
      <c r="PLS9" s="3"/>
      <c r="PLT9" s="3"/>
      <c r="PLU9" s="3"/>
      <c r="PLV9" s="3"/>
      <c r="PLW9" s="3"/>
      <c r="PLX9" s="3"/>
      <c r="PLY9" s="3"/>
      <c r="PLZ9" s="3"/>
      <c r="PMA9" s="3"/>
      <c r="PMB9" s="3"/>
      <c r="PMC9" s="3"/>
      <c r="PMD9" s="3"/>
      <c r="PME9" s="3"/>
      <c r="PMF9" s="3"/>
      <c r="PMG9" s="3"/>
      <c r="PMH9" s="3"/>
      <c r="PMI9" s="3"/>
      <c r="PMJ9" s="3"/>
      <c r="PMK9" s="3"/>
      <c r="PML9" s="3"/>
      <c r="PMM9" s="3"/>
      <c r="PMN9" s="3"/>
      <c r="PMO9" s="3"/>
      <c r="PMP9" s="3"/>
      <c r="PMQ9" s="3"/>
      <c r="PMR9" s="3"/>
      <c r="PMS9" s="3"/>
      <c r="PMT9" s="3"/>
      <c r="PMU9" s="3"/>
      <c r="PMV9" s="3"/>
      <c r="PMW9" s="3"/>
      <c r="PMX9" s="3"/>
      <c r="PMY9" s="3"/>
      <c r="PMZ9" s="3"/>
      <c r="PNA9" s="3"/>
      <c r="PNB9" s="3"/>
      <c r="PNC9" s="3"/>
      <c r="PND9" s="3"/>
      <c r="PNE9" s="3"/>
      <c r="PNF9" s="3"/>
      <c r="PNG9" s="3"/>
      <c r="PNH9" s="3"/>
      <c r="PNI9" s="3"/>
      <c r="PNJ9" s="3"/>
      <c r="PNK9" s="3"/>
      <c r="PNL9" s="3"/>
      <c r="PNM9" s="3"/>
      <c r="PNN9" s="3"/>
      <c r="PNO9" s="3"/>
      <c r="PNP9" s="3"/>
      <c r="PNQ9" s="3"/>
      <c r="PNR9" s="3"/>
      <c r="PNS9" s="3"/>
      <c r="PNT9" s="3"/>
      <c r="PNU9" s="3"/>
      <c r="PNV9" s="3"/>
      <c r="PNW9" s="3"/>
      <c r="PNX9" s="3"/>
      <c r="PNY9" s="3"/>
      <c r="PNZ9" s="3"/>
      <c r="POA9" s="3"/>
      <c r="POB9" s="3"/>
      <c r="POC9" s="3"/>
      <c r="POD9" s="3"/>
      <c r="POE9" s="3"/>
      <c r="POF9" s="3"/>
      <c r="POG9" s="3"/>
      <c r="POH9" s="3"/>
      <c r="POI9" s="3"/>
      <c r="POJ9" s="3"/>
      <c r="POK9" s="3"/>
      <c r="POL9" s="3"/>
      <c r="POM9" s="3"/>
      <c r="PON9" s="3"/>
      <c r="POO9" s="3"/>
      <c r="POP9" s="3"/>
      <c r="POQ9" s="3"/>
      <c r="POR9" s="3"/>
      <c r="POS9" s="3"/>
      <c r="POT9" s="3"/>
      <c r="POU9" s="3"/>
      <c r="POV9" s="3"/>
      <c r="POW9" s="3"/>
      <c r="POX9" s="3"/>
      <c r="POY9" s="3"/>
      <c r="POZ9" s="3"/>
      <c r="PPA9" s="3"/>
      <c r="PPB9" s="3"/>
      <c r="PPC9" s="3"/>
      <c r="PPD9" s="3"/>
      <c r="PPE9" s="3"/>
      <c r="PPF9" s="3"/>
      <c r="PPG9" s="3"/>
      <c r="PPH9" s="3"/>
      <c r="PPI9" s="3"/>
      <c r="PPJ9" s="3"/>
      <c r="PPK9" s="3"/>
      <c r="PPL9" s="3"/>
      <c r="PPM9" s="3"/>
      <c r="PPN9" s="3"/>
      <c r="PPO9" s="3"/>
      <c r="PPP9" s="3"/>
      <c r="PPQ9" s="3"/>
      <c r="PPR9" s="3"/>
      <c r="PPS9" s="3"/>
      <c r="PPT9" s="3"/>
      <c r="PPU9" s="3"/>
      <c r="PPV9" s="3"/>
      <c r="PPW9" s="3"/>
      <c r="PPX9" s="3"/>
      <c r="PPY9" s="3"/>
      <c r="PPZ9" s="3"/>
      <c r="PQA9" s="3"/>
      <c r="PQB9" s="3"/>
      <c r="PQC9" s="3"/>
      <c r="PQD9" s="3"/>
      <c r="PQE9" s="3"/>
      <c r="PQF9" s="3"/>
      <c r="PQG9" s="3"/>
      <c r="PQH9" s="3"/>
      <c r="PQI9" s="3"/>
      <c r="PQJ9" s="3"/>
      <c r="PQK9" s="3"/>
      <c r="PQL9" s="3"/>
      <c r="PQM9" s="3"/>
      <c r="PQN9" s="3"/>
      <c r="PQO9" s="3"/>
      <c r="PQP9" s="3"/>
      <c r="PQQ9" s="3"/>
      <c r="PQR9" s="3"/>
      <c r="PQS9" s="3"/>
      <c r="PQT9" s="3"/>
      <c r="PQU9" s="3"/>
      <c r="PQV9" s="3"/>
      <c r="PQW9" s="3"/>
      <c r="PQX9" s="3"/>
      <c r="PQY9" s="3"/>
      <c r="PQZ9" s="3"/>
      <c r="PRA9" s="3"/>
      <c r="PRB9" s="3"/>
      <c r="PRC9" s="3"/>
      <c r="PRD9" s="3"/>
      <c r="PRE9" s="3"/>
      <c r="PRF9" s="3"/>
      <c r="PRG9" s="3"/>
      <c r="PRH9" s="3"/>
      <c r="PRI9" s="3"/>
      <c r="PRJ9" s="3"/>
      <c r="PRK9" s="3"/>
      <c r="PRL9" s="3"/>
      <c r="PRM9" s="3"/>
      <c r="PRN9" s="3"/>
      <c r="PRO9" s="3"/>
      <c r="PRP9" s="3"/>
      <c r="PRQ9" s="3"/>
      <c r="PRR9" s="3"/>
      <c r="PRS9" s="3"/>
      <c r="PRT9" s="3"/>
      <c r="PRU9" s="3"/>
      <c r="PRV9" s="3"/>
      <c r="PRW9" s="3"/>
      <c r="PRX9" s="3"/>
      <c r="PRY9" s="3"/>
      <c r="PRZ9" s="3"/>
      <c r="PSA9" s="3"/>
      <c r="PSB9" s="3"/>
      <c r="PSC9" s="3"/>
      <c r="PSD9" s="3"/>
      <c r="PSE9" s="3"/>
      <c r="PSF9" s="3"/>
      <c r="PSG9" s="3"/>
      <c r="PSH9" s="3"/>
      <c r="PSI9" s="3"/>
      <c r="PSJ9" s="3"/>
      <c r="PSK9" s="3"/>
      <c r="PSL9" s="3"/>
      <c r="PSM9" s="3"/>
      <c r="PSN9" s="3"/>
      <c r="PSO9" s="3"/>
      <c r="PSP9" s="3"/>
      <c r="PSQ9" s="3"/>
      <c r="PSR9" s="3"/>
      <c r="PSS9" s="3"/>
      <c r="PST9" s="3"/>
      <c r="PSU9" s="3"/>
      <c r="PSV9" s="3"/>
      <c r="PSW9" s="3"/>
      <c r="PSX9" s="3"/>
      <c r="PSY9" s="3"/>
      <c r="PSZ9" s="3"/>
      <c r="PTA9" s="3"/>
      <c r="PTB9" s="3"/>
      <c r="PTC9" s="3"/>
      <c r="PTD9" s="3"/>
      <c r="PTE9" s="3"/>
      <c r="PTF9" s="3"/>
      <c r="PTG9" s="3"/>
      <c r="PTH9" s="3"/>
      <c r="PTI9" s="3"/>
      <c r="PTJ9" s="3"/>
      <c r="PTK9" s="3"/>
      <c r="PTL9" s="3"/>
      <c r="PTM9" s="3"/>
      <c r="PTN9" s="3"/>
      <c r="PTO9" s="3"/>
      <c r="PTP9" s="3"/>
      <c r="PTQ9" s="3"/>
      <c r="PTR9" s="3"/>
      <c r="PTS9" s="3"/>
      <c r="PTT9" s="3"/>
      <c r="PTU9" s="3"/>
      <c r="PTV9" s="3"/>
      <c r="PTW9" s="3"/>
      <c r="PTX9" s="3"/>
      <c r="PTY9" s="3"/>
      <c r="PTZ9" s="3"/>
      <c r="PUA9" s="3"/>
      <c r="PUB9" s="3"/>
      <c r="PUC9" s="3"/>
      <c r="PUD9" s="3"/>
      <c r="PUE9" s="3"/>
      <c r="PUF9" s="3"/>
      <c r="PUG9" s="3"/>
      <c r="PUH9" s="3"/>
      <c r="PUI9" s="3"/>
      <c r="PUJ9" s="3"/>
      <c r="PUK9" s="3"/>
      <c r="PUL9" s="3"/>
      <c r="PUM9" s="3"/>
      <c r="PUN9" s="3"/>
      <c r="PUO9" s="3"/>
      <c r="PUP9" s="3"/>
      <c r="PUQ9" s="3"/>
      <c r="PUR9" s="3"/>
      <c r="PUS9" s="3"/>
      <c r="PUT9" s="3"/>
      <c r="PUU9" s="3"/>
      <c r="PUV9" s="3"/>
      <c r="PUW9" s="3"/>
      <c r="PUX9" s="3"/>
      <c r="PUY9" s="3"/>
      <c r="PUZ9" s="3"/>
      <c r="PVA9" s="3"/>
      <c r="PVB9" s="3"/>
      <c r="PVC9" s="3"/>
      <c r="PVD9" s="3"/>
      <c r="PVE9" s="3"/>
      <c r="PVF9" s="3"/>
      <c r="PVG9" s="3"/>
      <c r="PVH9" s="3"/>
      <c r="PVI9" s="3"/>
      <c r="PVJ9" s="3"/>
      <c r="PVK9" s="3"/>
      <c r="PVL9" s="3"/>
      <c r="PVM9" s="3"/>
      <c r="PVN9" s="3"/>
      <c r="PVO9" s="3"/>
      <c r="PVP9" s="3"/>
      <c r="PVQ9" s="3"/>
      <c r="PVR9" s="3"/>
      <c r="PVS9" s="3"/>
      <c r="PVT9" s="3"/>
      <c r="PVU9" s="3"/>
      <c r="PVV9" s="3"/>
      <c r="PVW9" s="3"/>
      <c r="PVX9" s="3"/>
      <c r="PVY9" s="3"/>
      <c r="PVZ9" s="3"/>
      <c r="PWA9" s="3"/>
      <c r="PWB9" s="3"/>
      <c r="PWC9" s="3"/>
      <c r="PWD9" s="3"/>
      <c r="PWE9" s="3"/>
      <c r="PWF9" s="3"/>
      <c r="PWG9" s="3"/>
      <c r="PWH9" s="3"/>
      <c r="PWI9" s="3"/>
      <c r="PWJ9" s="3"/>
      <c r="PWK9" s="3"/>
      <c r="PWL9" s="3"/>
      <c r="PWM9" s="3"/>
      <c r="PWN9" s="3"/>
      <c r="PWO9" s="3"/>
      <c r="PWP9" s="3"/>
      <c r="PWQ9" s="3"/>
      <c r="PWR9" s="3"/>
      <c r="PWS9" s="3"/>
      <c r="PWT9" s="3"/>
      <c r="PWU9" s="3"/>
      <c r="PWV9" s="3"/>
      <c r="PWW9" s="3"/>
      <c r="PWX9" s="3"/>
      <c r="PWY9" s="3"/>
      <c r="PWZ9" s="3"/>
      <c r="PXA9" s="3"/>
      <c r="PXB9" s="3"/>
      <c r="PXC9" s="3"/>
      <c r="PXD9" s="3"/>
      <c r="PXE9" s="3"/>
      <c r="PXF9" s="3"/>
      <c r="PXG9" s="3"/>
      <c r="PXH9" s="3"/>
      <c r="PXI9" s="3"/>
      <c r="PXJ9" s="3"/>
      <c r="PXK9" s="3"/>
      <c r="PXL9" s="3"/>
      <c r="PXM9" s="3"/>
      <c r="PXN9" s="3"/>
      <c r="PXO9" s="3"/>
      <c r="PXP9" s="3"/>
      <c r="PXQ9" s="3"/>
      <c r="PXR9" s="3"/>
      <c r="PXS9" s="3"/>
      <c r="PXT9" s="3"/>
      <c r="PXU9" s="3"/>
      <c r="PXV9" s="3"/>
      <c r="PXW9" s="3"/>
      <c r="PXX9" s="3"/>
      <c r="PXY9" s="3"/>
      <c r="PXZ9" s="3"/>
      <c r="PYA9" s="3"/>
      <c r="PYB9" s="3"/>
      <c r="PYC9" s="3"/>
      <c r="PYD9" s="3"/>
      <c r="PYE9" s="3"/>
      <c r="PYF9" s="3"/>
      <c r="PYG9" s="3"/>
      <c r="PYH9" s="3"/>
      <c r="PYI9" s="3"/>
      <c r="PYJ9" s="3"/>
      <c r="PYK9" s="3"/>
      <c r="PYL9" s="3"/>
      <c r="PYM9" s="3"/>
      <c r="PYN9" s="3"/>
      <c r="PYO9" s="3"/>
      <c r="PYP9" s="3"/>
      <c r="PYQ9" s="3"/>
      <c r="PYR9" s="3"/>
      <c r="PYS9" s="3"/>
      <c r="PYT9" s="3"/>
      <c r="PYU9" s="3"/>
      <c r="PYV9" s="3"/>
      <c r="PYW9" s="3"/>
      <c r="PYX9" s="3"/>
      <c r="PYY9" s="3"/>
      <c r="PYZ9" s="3"/>
      <c r="PZA9" s="3"/>
      <c r="PZB9" s="3"/>
      <c r="PZC9" s="3"/>
      <c r="PZD9" s="3"/>
      <c r="PZE9" s="3"/>
      <c r="PZF9" s="3"/>
      <c r="PZG9" s="3"/>
      <c r="PZH9" s="3"/>
      <c r="PZI9" s="3"/>
      <c r="PZJ9" s="3"/>
      <c r="PZK9" s="3"/>
      <c r="PZL9" s="3"/>
      <c r="PZM9" s="3"/>
      <c r="PZN9" s="3"/>
      <c r="PZO9" s="3"/>
      <c r="PZP9" s="3"/>
      <c r="PZQ9" s="3"/>
      <c r="PZR9" s="3"/>
      <c r="PZS9" s="3"/>
      <c r="PZT9" s="3"/>
      <c r="PZU9" s="3"/>
      <c r="PZV9" s="3"/>
      <c r="PZW9" s="3"/>
      <c r="PZX9" s="3"/>
      <c r="PZY9" s="3"/>
      <c r="PZZ9" s="3"/>
      <c r="QAA9" s="3"/>
      <c r="QAB9" s="3"/>
      <c r="QAC9" s="3"/>
      <c r="QAD9" s="3"/>
      <c r="QAE9" s="3"/>
      <c r="QAF9" s="3"/>
      <c r="QAG9" s="3"/>
      <c r="QAH9" s="3"/>
      <c r="QAI9" s="3"/>
      <c r="QAJ9" s="3"/>
      <c r="QAK9" s="3"/>
      <c r="QAL9" s="3"/>
      <c r="QAM9" s="3"/>
      <c r="QAN9" s="3"/>
      <c r="QAO9" s="3"/>
      <c r="QAP9" s="3"/>
      <c r="QAQ9" s="3"/>
      <c r="QAR9" s="3"/>
      <c r="QAS9" s="3"/>
      <c r="QAT9" s="3"/>
      <c r="QAU9" s="3"/>
      <c r="QAV9" s="3"/>
      <c r="QAW9" s="3"/>
      <c r="QAX9" s="3"/>
      <c r="QAY9" s="3"/>
      <c r="QAZ9" s="3"/>
      <c r="QBA9" s="3"/>
      <c r="QBB9" s="3"/>
      <c r="QBC9" s="3"/>
      <c r="QBD9" s="3"/>
      <c r="QBE9" s="3"/>
      <c r="QBF9" s="3"/>
      <c r="QBG9" s="3"/>
      <c r="QBH9" s="3"/>
      <c r="QBI9" s="3"/>
      <c r="QBJ9" s="3"/>
      <c r="QBK9" s="3"/>
      <c r="QBL9" s="3"/>
      <c r="QBM9" s="3"/>
      <c r="QBN9" s="3"/>
      <c r="QBO9" s="3"/>
      <c r="QBP9" s="3"/>
      <c r="QBQ9" s="3"/>
      <c r="QBR9" s="3"/>
      <c r="QBS9" s="3"/>
      <c r="QBT9" s="3"/>
      <c r="QBU9" s="3"/>
      <c r="QBV9" s="3"/>
      <c r="QBW9" s="3"/>
      <c r="QBX9" s="3"/>
      <c r="QBY9" s="3"/>
      <c r="QBZ9" s="3"/>
      <c r="QCA9" s="3"/>
      <c r="QCB9" s="3"/>
      <c r="QCC9" s="3"/>
      <c r="QCD9" s="3"/>
      <c r="QCE9" s="3"/>
      <c r="QCF9" s="3"/>
      <c r="QCG9" s="3"/>
      <c r="QCH9" s="3"/>
      <c r="QCI9" s="3"/>
      <c r="QCJ9" s="3"/>
      <c r="QCK9" s="3"/>
      <c r="QCL9" s="3"/>
      <c r="QCM9" s="3"/>
      <c r="QCN9" s="3"/>
      <c r="QCO9" s="3"/>
      <c r="QCP9" s="3"/>
      <c r="QCQ9" s="3"/>
      <c r="QCR9" s="3"/>
      <c r="QCS9" s="3"/>
      <c r="QCT9" s="3"/>
      <c r="QCU9" s="3"/>
      <c r="QCV9" s="3"/>
      <c r="QCW9" s="3"/>
      <c r="QCX9" s="3"/>
      <c r="QCY9" s="3"/>
      <c r="QCZ9" s="3"/>
      <c r="QDA9" s="3"/>
      <c r="QDB9" s="3"/>
      <c r="QDC9" s="3"/>
      <c r="QDD9" s="3"/>
      <c r="QDE9" s="3"/>
      <c r="QDF9" s="3"/>
      <c r="QDG9" s="3"/>
      <c r="QDH9" s="3"/>
      <c r="QDI9" s="3"/>
      <c r="QDJ9" s="3"/>
      <c r="QDK9" s="3"/>
      <c r="QDL9" s="3"/>
      <c r="QDM9" s="3"/>
      <c r="QDN9" s="3"/>
      <c r="QDO9" s="3"/>
      <c r="QDP9" s="3"/>
      <c r="QDQ9" s="3"/>
      <c r="QDR9" s="3"/>
      <c r="QDS9" s="3"/>
      <c r="QDT9" s="3"/>
      <c r="QDU9" s="3"/>
      <c r="QDV9" s="3"/>
      <c r="QDW9" s="3"/>
      <c r="QDX9" s="3"/>
      <c r="QDY9" s="3"/>
      <c r="QDZ9" s="3"/>
      <c r="QEA9" s="3"/>
      <c r="QEB9" s="3"/>
      <c r="QEC9" s="3"/>
      <c r="QED9" s="3"/>
      <c r="QEE9" s="3"/>
      <c r="QEF9" s="3"/>
      <c r="QEG9" s="3"/>
      <c r="QEH9" s="3"/>
      <c r="QEI9" s="3"/>
      <c r="QEJ9" s="3"/>
      <c r="QEK9" s="3"/>
      <c r="QEL9" s="3"/>
      <c r="QEM9" s="3"/>
      <c r="QEN9" s="3"/>
      <c r="QEO9" s="3"/>
      <c r="QEP9" s="3"/>
      <c r="QEQ9" s="3"/>
      <c r="QER9" s="3"/>
      <c r="QES9" s="3"/>
      <c r="QET9" s="3"/>
      <c r="QEU9" s="3"/>
      <c r="QEV9" s="3"/>
      <c r="QEW9" s="3"/>
      <c r="QEX9" s="3"/>
      <c r="QEY9" s="3"/>
      <c r="QEZ9" s="3"/>
      <c r="QFA9" s="3"/>
      <c r="QFB9" s="3"/>
      <c r="QFC9" s="3"/>
      <c r="QFD9" s="3"/>
      <c r="QFE9" s="3"/>
      <c r="QFF9" s="3"/>
      <c r="QFG9" s="3"/>
      <c r="QFH9" s="3"/>
      <c r="QFI9" s="3"/>
      <c r="QFJ9" s="3"/>
      <c r="QFK9" s="3"/>
      <c r="QFL9" s="3"/>
      <c r="QFM9" s="3"/>
      <c r="QFN9" s="3"/>
      <c r="QFO9" s="3"/>
      <c r="QFP9" s="3"/>
      <c r="QFQ9" s="3"/>
      <c r="QFR9" s="3"/>
      <c r="QFS9" s="3"/>
      <c r="QFT9" s="3"/>
      <c r="QFU9" s="3"/>
      <c r="QFV9" s="3"/>
      <c r="QFW9" s="3"/>
      <c r="QFX9" s="3"/>
      <c r="QFY9" s="3"/>
      <c r="QFZ9" s="3"/>
      <c r="QGA9" s="3"/>
      <c r="QGB9" s="3"/>
      <c r="QGC9" s="3"/>
      <c r="QGD9" s="3"/>
      <c r="QGE9" s="3"/>
      <c r="QGF9" s="3"/>
      <c r="QGG9" s="3"/>
      <c r="QGH9" s="3"/>
      <c r="QGI9" s="3"/>
      <c r="QGJ9" s="3"/>
      <c r="QGK9" s="3"/>
      <c r="QGL9" s="3"/>
      <c r="QGM9" s="3"/>
      <c r="QGN9" s="3"/>
      <c r="QGO9" s="3"/>
      <c r="QGP9" s="3"/>
      <c r="QGQ9" s="3"/>
      <c r="QGR9" s="3"/>
      <c r="QGS9" s="3"/>
      <c r="QGT9" s="3"/>
      <c r="QGU9" s="3"/>
      <c r="QGV9" s="3"/>
      <c r="QGW9" s="3"/>
      <c r="QGX9" s="3"/>
      <c r="QGY9" s="3"/>
      <c r="QGZ9" s="3"/>
      <c r="QHA9" s="3"/>
      <c r="QHB9" s="3"/>
      <c r="QHC9" s="3"/>
      <c r="QHD9" s="3"/>
      <c r="QHE9" s="3"/>
      <c r="QHF9" s="3"/>
      <c r="QHG9" s="3"/>
      <c r="QHH9" s="3"/>
      <c r="QHI9" s="3"/>
      <c r="QHJ9" s="3"/>
      <c r="QHK9" s="3"/>
      <c r="QHL9" s="3"/>
      <c r="QHM9" s="3"/>
      <c r="QHN9" s="3"/>
      <c r="QHO9" s="3"/>
      <c r="QHP9" s="3"/>
      <c r="QHQ9" s="3"/>
      <c r="QHR9" s="3"/>
      <c r="QHS9" s="3"/>
      <c r="QHT9" s="3"/>
      <c r="QHU9" s="3"/>
      <c r="QHV9" s="3"/>
      <c r="QHW9" s="3"/>
      <c r="QHX9" s="3"/>
      <c r="QHY9" s="3"/>
      <c r="QHZ9" s="3"/>
      <c r="QIA9" s="3"/>
      <c r="QIB9" s="3"/>
      <c r="QIC9" s="3"/>
      <c r="QID9" s="3"/>
      <c r="QIE9" s="3"/>
      <c r="QIF9" s="3"/>
      <c r="QIG9" s="3"/>
      <c r="QIH9" s="3"/>
      <c r="QII9" s="3"/>
      <c r="QIJ9" s="3"/>
      <c r="QIK9" s="3"/>
      <c r="QIL9" s="3"/>
      <c r="QIM9" s="3"/>
      <c r="QIN9" s="3"/>
      <c r="QIO9" s="3"/>
      <c r="QIP9" s="3"/>
      <c r="QIQ9" s="3"/>
      <c r="QIR9" s="3"/>
      <c r="QIS9" s="3"/>
      <c r="QIT9" s="3"/>
      <c r="QIU9" s="3"/>
      <c r="QIV9" s="3"/>
      <c r="QIW9" s="3"/>
      <c r="QIX9" s="3"/>
      <c r="QIY9" s="3"/>
      <c r="QIZ9" s="3"/>
      <c r="QJA9" s="3"/>
      <c r="QJB9" s="3"/>
      <c r="QJC9" s="3"/>
      <c r="QJD9" s="3"/>
      <c r="QJE9" s="3"/>
      <c r="QJF9" s="3"/>
      <c r="QJG9" s="3"/>
      <c r="QJH9" s="3"/>
      <c r="QJI9" s="3"/>
      <c r="QJJ9" s="3"/>
      <c r="QJK9" s="3"/>
      <c r="QJL9" s="3"/>
      <c r="QJM9" s="3"/>
      <c r="QJN9" s="3"/>
      <c r="QJO9" s="3"/>
      <c r="QJP9" s="3"/>
      <c r="QJQ9" s="3"/>
      <c r="QJR9" s="3"/>
      <c r="QJS9" s="3"/>
      <c r="QJT9" s="3"/>
      <c r="QJU9" s="3"/>
      <c r="QJV9" s="3"/>
      <c r="QJW9" s="3"/>
      <c r="QJX9" s="3"/>
      <c r="QJY9" s="3"/>
      <c r="QJZ9" s="3"/>
      <c r="QKA9" s="3"/>
      <c r="QKB9" s="3"/>
      <c r="QKC9" s="3"/>
      <c r="QKD9" s="3"/>
      <c r="QKE9" s="3"/>
      <c r="QKF9" s="3"/>
      <c r="QKG9" s="3"/>
      <c r="QKH9" s="3"/>
      <c r="QKI9" s="3"/>
      <c r="QKJ9" s="3"/>
      <c r="QKK9" s="3"/>
      <c r="QKL9" s="3"/>
      <c r="QKM9" s="3"/>
      <c r="QKN9" s="3"/>
      <c r="QKO9" s="3"/>
      <c r="QKP9" s="3"/>
      <c r="QKQ9" s="3"/>
      <c r="QKR9" s="3"/>
      <c r="QKS9" s="3"/>
      <c r="QKT9" s="3"/>
      <c r="QKU9" s="3"/>
      <c r="QKV9" s="3"/>
      <c r="QKW9" s="3"/>
      <c r="QKX9" s="3"/>
      <c r="QKY9" s="3"/>
      <c r="QKZ9" s="3"/>
      <c r="QLA9" s="3"/>
      <c r="QLB9" s="3"/>
      <c r="QLC9" s="3"/>
      <c r="QLD9" s="3"/>
      <c r="QLE9" s="3"/>
      <c r="QLF9" s="3"/>
      <c r="QLG9" s="3"/>
      <c r="QLH9" s="3"/>
      <c r="QLI9" s="3"/>
      <c r="QLJ9" s="3"/>
      <c r="QLK9" s="3"/>
      <c r="QLL9" s="3"/>
      <c r="QLM9" s="3"/>
      <c r="QLN9" s="3"/>
      <c r="QLO9" s="3"/>
      <c r="QLP9" s="3"/>
      <c r="QLQ9" s="3"/>
      <c r="QLR9" s="3"/>
      <c r="QLS9" s="3"/>
      <c r="QLT9" s="3"/>
      <c r="QLU9" s="3"/>
      <c r="QLV9" s="3"/>
      <c r="QLW9" s="3"/>
      <c r="QLX9" s="3"/>
      <c r="QLY9" s="3"/>
      <c r="QLZ9" s="3"/>
      <c r="QMA9" s="3"/>
      <c r="QMB9" s="3"/>
      <c r="QMC9" s="3"/>
      <c r="QMD9" s="3"/>
      <c r="QME9" s="3"/>
      <c r="QMF9" s="3"/>
      <c r="QMG9" s="3"/>
      <c r="QMH9" s="3"/>
      <c r="QMI9" s="3"/>
      <c r="QMJ9" s="3"/>
      <c r="QMK9" s="3"/>
      <c r="QML9" s="3"/>
      <c r="QMM9" s="3"/>
      <c r="QMN9" s="3"/>
      <c r="QMO9" s="3"/>
      <c r="QMP9" s="3"/>
      <c r="QMQ9" s="3"/>
      <c r="QMR9" s="3"/>
      <c r="QMS9" s="3"/>
      <c r="QMT9" s="3"/>
      <c r="QMU9" s="3"/>
      <c r="QMV9" s="3"/>
      <c r="QMW9" s="3"/>
      <c r="QMX9" s="3"/>
      <c r="QMY9" s="3"/>
      <c r="QMZ9" s="3"/>
      <c r="QNA9" s="3"/>
      <c r="QNB9" s="3"/>
      <c r="QNC9" s="3"/>
      <c r="QND9" s="3"/>
      <c r="QNE9" s="3"/>
      <c r="QNF9" s="3"/>
      <c r="QNG9" s="3"/>
      <c r="QNH9" s="3"/>
      <c r="QNI9" s="3"/>
      <c r="QNJ9" s="3"/>
      <c r="QNK9" s="3"/>
      <c r="QNL9" s="3"/>
      <c r="QNM9" s="3"/>
      <c r="QNN9" s="3"/>
      <c r="QNO9" s="3"/>
      <c r="QNP9" s="3"/>
      <c r="QNQ9" s="3"/>
      <c r="QNR9" s="3"/>
      <c r="QNS9" s="3"/>
      <c r="QNT9" s="3"/>
      <c r="QNU9" s="3"/>
      <c r="QNV9" s="3"/>
      <c r="QNW9" s="3"/>
      <c r="QNX9" s="3"/>
      <c r="QNY9" s="3"/>
      <c r="QNZ9" s="3"/>
      <c r="QOA9" s="3"/>
      <c r="QOB9" s="3"/>
      <c r="QOC9" s="3"/>
      <c r="QOD9" s="3"/>
      <c r="QOE9" s="3"/>
      <c r="QOF9" s="3"/>
      <c r="QOG9" s="3"/>
      <c r="QOH9" s="3"/>
      <c r="QOI9" s="3"/>
      <c r="QOJ9" s="3"/>
      <c r="QOK9" s="3"/>
      <c r="QOL9" s="3"/>
      <c r="QOM9" s="3"/>
      <c r="QON9" s="3"/>
      <c r="QOO9" s="3"/>
      <c r="QOP9" s="3"/>
      <c r="QOQ9" s="3"/>
      <c r="QOR9" s="3"/>
      <c r="QOS9" s="3"/>
      <c r="QOT9" s="3"/>
      <c r="QOU9" s="3"/>
      <c r="QOV9" s="3"/>
      <c r="QOW9" s="3"/>
      <c r="QOX9" s="3"/>
      <c r="QOY9" s="3"/>
      <c r="QOZ9" s="3"/>
      <c r="QPA9" s="3"/>
      <c r="QPB9" s="3"/>
      <c r="QPC9" s="3"/>
      <c r="QPD9" s="3"/>
      <c r="QPE9" s="3"/>
      <c r="QPF9" s="3"/>
      <c r="QPG9" s="3"/>
      <c r="QPH9" s="3"/>
      <c r="QPI9" s="3"/>
      <c r="QPJ9" s="3"/>
      <c r="QPK9" s="3"/>
      <c r="QPL9" s="3"/>
      <c r="QPM9" s="3"/>
      <c r="QPN9" s="3"/>
      <c r="QPO9" s="3"/>
      <c r="QPP9" s="3"/>
      <c r="QPQ9" s="3"/>
      <c r="QPR9" s="3"/>
      <c r="QPS9" s="3"/>
      <c r="QPT9" s="3"/>
      <c r="QPU9" s="3"/>
      <c r="QPV9" s="3"/>
      <c r="QPW9" s="3"/>
      <c r="QPX9" s="3"/>
      <c r="QPY9" s="3"/>
      <c r="QPZ9" s="3"/>
      <c r="QQA9" s="3"/>
      <c r="QQB9" s="3"/>
      <c r="QQC9" s="3"/>
      <c r="QQD9" s="3"/>
      <c r="QQE9" s="3"/>
      <c r="QQF9" s="3"/>
      <c r="QQG9" s="3"/>
      <c r="QQH9" s="3"/>
      <c r="QQI9" s="3"/>
      <c r="QQJ9" s="3"/>
      <c r="QQK9" s="3"/>
      <c r="QQL9" s="3"/>
      <c r="QQM9" s="3"/>
      <c r="QQN9" s="3"/>
      <c r="QQO9" s="3"/>
      <c r="QQP9" s="3"/>
      <c r="QQQ9" s="3"/>
      <c r="QQR9" s="3"/>
      <c r="QQS9" s="3"/>
      <c r="QQT9" s="3"/>
      <c r="QQU9" s="3"/>
      <c r="QQV9" s="3"/>
      <c r="QQW9" s="3"/>
      <c r="QQX9" s="3"/>
      <c r="QQY9" s="3"/>
      <c r="QQZ9" s="3"/>
      <c r="QRA9" s="3"/>
      <c r="QRB9" s="3"/>
      <c r="QRC9" s="3"/>
      <c r="QRD9" s="3"/>
      <c r="QRE9" s="3"/>
      <c r="QRF9" s="3"/>
      <c r="QRG9" s="3"/>
      <c r="QRH9" s="3"/>
      <c r="QRI9" s="3"/>
      <c r="QRJ9" s="3"/>
      <c r="QRK9" s="3"/>
      <c r="QRL9" s="3"/>
      <c r="QRM9" s="3"/>
      <c r="QRN9" s="3"/>
      <c r="QRO9" s="3"/>
      <c r="QRP9" s="3"/>
      <c r="QRQ9" s="3"/>
      <c r="QRR9" s="3"/>
      <c r="QRS9" s="3"/>
      <c r="QRT9" s="3"/>
      <c r="QRU9" s="3"/>
      <c r="QRV9" s="3"/>
      <c r="QRW9" s="3"/>
      <c r="QRX9" s="3"/>
      <c r="QRY9" s="3"/>
      <c r="QRZ9" s="3"/>
      <c r="QSA9" s="3"/>
      <c r="QSB9" s="3"/>
      <c r="QSC9" s="3"/>
      <c r="QSD9" s="3"/>
      <c r="QSE9" s="3"/>
      <c r="QSF9" s="3"/>
      <c r="QSG9" s="3"/>
      <c r="QSH9" s="3"/>
      <c r="QSI9" s="3"/>
      <c r="QSJ9" s="3"/>
      <c r="QSK9" s="3"/>
      <c r="QSL9" s="3"/>
      <c r="QSM9" s="3"/>
      <c r="QSN9" s="3"/>
      <c r="QSO9" s="3"/>
      <c r="QSP9" s="3"/>
      <c r="QSQ9" s="3"/>
      <c r="QSR9" s="3"/>
      <c r="QSS9" s="3"/>
      <c r="QST9" s="3"/>
      <c r="QSU9" s="3"/>
      <c r="QSV9" s="3"/>
      <c r="QSW9" s="3"/>
      <c r="QSX9" s="3"/>
      <c r="QSY9" s="3"/>
      <c r="QSZ9" s="3"/>
      <c r="QTA9" s="3"/>
      <c r="QTB9" s="3"/>
      <c r="QTC9" s="3"/>
      <c r="QTD9" s="3"/>
      <c r="QTE9" s="3"/>
      <c r="QTF9" s="3"/>
      <c r="QTG9" s="3"/>
      <c r="QTH9" s="3"/>
      <c r="QTI9" s="3"/>
      <c r="QTJ9" s="3"/>
      <c r="QTK9" s="3"/>
      <c r="QTL9" s="3"/>
      <c r="QTM9" s="3"/>
      <c r="QTN9" s="3"/>
      <c r="QTO9" s="3"/>
      <c r="QTP9" s="3"/>
      <c r="QTQ9" s="3"/>
      <c r="QTR9" s="3"/>
      <c r="QTS9" s="3"/>
      <c r="QTT9" s="3"/>
      <c r="QTU9" s="3"/>
      <c r="QTV9" s="3"/>
      <c r="QTW9" s="3"/>
      <c r="QTX9" s="3"/>
      <c r="QTY9" s="3"/>
      <c r="QTZ9" s="3"/>
      <c r="QUA9" s="3"/>
      <c r="QUB9" s="3"/>
      <c r="QUC9" s="3"/>
      <c r="QUD9" s="3"/>
      <c r="QUE9" s="3"/>
      <c r="QUF9" s="3"/>
      <c r="QUG9" s="3"/>
      <c r="QUH9" s="3"/>
      <c r="QUI9" s="3"/>
      <c r="QUJ9" s="3"/>
      <c r="QUK9" s="3"/>
      <c r="QUL9" s="3"/>
      <c r="QUM9" s="3"/>
      <c r="QUN9" s="3"/>
      <c r="QUO9" s="3"/>
      <c r="QUP9" s="3"/>
      <c r="QUQ9" s="3"/>
      <c r="QUR9" s="3"/>
      <c r="QUS9" s="3"/>
      <c r="QUT9" s="3"/>
      <c r="QUU9" s="3"/>
      <c r="QUV9" s="3"/>
      <c r="QUW9" s="3"/>
      <c r="QUX9" s="3"/>
      <c r="QUY9" s="3"/>
      <c r="QUZ9" s="3"/>
      <c r="QVA9" s="3"/>
      <c r="QVB9" s="3"/>
      <c r="QVC9" s="3"/>
      <c r="QVD9" s="3"/>
      <c r="QVE9" s="3"/>
      <c r="QVF9" s="3"/>
      <c r="QVG9" s="3"/>
      <c r="QVH9" s="3"/>
      <c r="QVI9" s="3"/>
      <c r="QVJ9" s="3"/>
      <c r="QVK9" s="3"/>
      <c r="QVL9" s="3"/>
      <c r="QVM9" s="3"/>
      <c r="QVN9" s="3"/>
      <c r="QVO9" s="3"/>
      <c r="QVP9" s="3"/>
      <c r="QVQ9" s="3"/>
      <c r="QVR9" s="3"/>
      <c r="QVS9" s="3"/>
      <c r="QVT9" s="3"/>
      <c r="QVU9" s="3"/>
      <c r="QVV9" s="3"/>
      <c r="QVW9" s="3"/>
      <c r="QVX9" s="3"/>
      <c r="QVY9" s="3"/>
      <c r="QVZ9" s="3"/>
      <c r="QWA9" s="3"/>
      <c r="QWB9" s="3"/>
      <c r="QWC9" s="3"/>
      <c r="QWD9" s="3"/>
      <c r="QWE9" s="3"/>
      <c r="QWF9" s="3"/>
      <c r="QWG9" s="3"/>
      <c r="QWH9" s="3"/>
      <c r="QWI9" s="3"/>
      <c r="QWJ9" s="3"/>
      <c r="QWK9" s="3"/>
      <c r="QWL9" s="3"/>
      <c r="QWM9" s="3"/>
      <c r="QWN9" s="3"/>
      <c r="QWO9" s="3"/>
      <c r="QWP9" s="3"/>
      <c r="QWQ9" s="3"/>
      <c r="QWR9" s="3"/>
      <c r="QWS9" s="3"/>
      <c r="QWT9" s="3"/>
      <c r="QWU9" s="3"/>
      <c r="QWV9" s="3"/>
      <c r="QWW9" s="3"/>
      <c r="QWX9" s="3"/>
      <c r="QWY9" s="3"/>
      <c r="QWZ9" s="3"/>
      <c r="QXA9" s="3"/>
      <c r="QXB9" s="3"/>
      <c r="QXC9" s="3"/>
      <c r="QXD9" s="3"/>
      <c r="QXE9" s="3"/>
      <c r="QXF9" s="3"/>
      <c r="QXG9" s="3"/>
      <c r="QXH9" s="3"/>
      <c r="QXI9" s="3"/>
      <c r="QXJ9" s="3"/>
      <c r="QXK9" s="3"/>
      <c r="QXL9" s="3"/>
      <c r="QXM9" s="3"/>
      <c r="QXN9" s="3"/>
      <c r="QXO9" s="3"/>
      <c r="QXP9" s="3"/>
      <c r="QXQ9" s="3"/>
      <c r="QXR9" s="3"/>
      <c r="QXS9" s="3"/>
      <c r="QXT9" s="3"/>
      <c r="QXU9" s="3"/>
      <c r="QXV9" s="3"/>
      <c r="QXW9" s="3"/>
      <c r="QXX9" s="3"/>
      <c r="QXY9" s="3"/>
      <c r="QXZ9" s="3"/>
      <c r="QYA9" s="3"/>
      <c r="QYB9" s="3"/>
      <c r="QYC9" s="3"/>
      <c r="QYD9" s="3"/>
      <c r="QYE9" s="3"/>
      <c r="QYF9" s="3"/>
      <c r="QYG9" s="3"/>
      <c r="QYH9" s="3"/>
      <c r="QYI9" s="3"/>
      <c r="QYJ9" s="3"/>
      <c r="QYK9" s="3"/>
      <c r="QYL9" s="3"/>
      <c r="QYM9" s="3"/>
      <c r="QYN9" s="3"/>
      <c r="QYO9" s="3"/>
      <c r="QYP9" s="3"/>
      <c r="QYQ9" s="3"/>
      <c r="QYR9" s="3"/>
      <c r="QYS9" s="3"/>
      <c r="QYT9" s="3"/>
      <c r="QYU9" s="3"/>
      <c r="QYV9" s="3"/>
      <c r="QYW9" s="3"/>
      <c r="QYX9" s="3"/>
      <c r="QYY9" s="3"/>
      <c r="QYZ9" s="3"/>
      <c r="QZA9" s="3"/>
      <c r="QZB9" s="3"/>
      <c r="QZC9" s="3"/>
      <c r="QZD9" s="3"/>
      <c r="QZE9" s="3"/>
      <c r="QZF9" s="3"/>
      <c r="QZG9" s="3"/>
      <c r="QZH9" s="3"/>
      <c r="QZI9" s="3"/>
      <c r="QZJ9" s="3"/>
      <c r="QZK9" s="3"/>
      <c r="QZL9" s="3"/>
      <c r="QZM9" s="3"/>
      <c r="QZN9" s="3"/>
      <c r="QZO9" s="3"/>
      <c r="QZP9" s="3"/>
      <c r="QZQ9" s="3"/>
      <c r="QZR9" s="3"/>
      <c r="QZS9" s="3"/>
      <c r="QZT9" s="3"/>
      <c r="QZU9" s="3"/>
      <c r="QZV9" s="3"/>
      <c r="QZW9" s="3"/>
      <c r="QZX9" s="3"/>
      <c r="QZY9" s="3"/>
      <c r="QZZ9" s="3"/>
      <c r="RAA9" s="3"/>
      <c r="RAB9" s="3"/>
      <c r="RAC9" s="3"/>
      <c r="RAD9" s="3"/>
      <c r="RAE9" s="3"/>
      <c r="RAF9" s="3"/>
      <c r="RAG9" s="3"/>
      <c r="RAH9" s="3"/>
      <c r="RAI9" s="3"/>
      <c r="RAJ9" s="3"/>
      <c r="RAK9" s="3"/>
      <c r="RAL9" s="3"/>
      <c r="RAM9" s="3"/>
      <c r="RAN9" s="3"/>
      <c r="RAO9" s="3"/>
      <c r="RAP9" s="3"/>
      <c r="RAQ9" s="3"/>
      <c r="RAR9" s="3"/>
      <c r="RAS9" s="3"/>
      <c r="RAT9" s="3"/>
      <c r="RAU9" s="3"/>
      <c r="RAV9" s="3"/>
      <c r="RAW9" s="3"/>
      <c r="RAX9" s="3"/>
      <c r="RAY9" s="3"/>
      <c r="RAZ9" s="3"/>
      <c r="RBA9" s="3"/>
      <c r="RBB9" s="3"/>
      <c r="RBC9" s="3"/>
      <c r="RBD9" s="3"/>
      <c r="RBE9" s="3"/>
      <c r="RBF9" s="3"/>
      <c r="RBG9" s="3"/>
      <c r="RBH9" s="3"/>
      <c r="RBI9" s="3"/>
      <c r="RBJ9" s="3"/>
      <c r="RBK9" s="3"/>
      <c r="RBL9" s="3"/>
      <c r="RBM9" s="3"/>
      <c r="RBN9" s="3"/>
      <c r="RBO9" s="3"/>
      <c r="RBP9" s="3"/>
      <c r="RBQ9" s="3"/>
      <c r="RBR9" s="3"/>
      <c r="RBS9" s="3"/>
      <c r="RBT9" s="3"/>
      <c r="RBU9" s="3"/>
      <c r="RBV9" s="3"/>
      <c r="RBW9" s="3"/>
      <c r="RBX9" s="3"/>
      <c r="RBY9" s="3"/>
      <c r="RBZ9" s="3"/>
      <c r="RCA9" s="3"/>
      <c r="RCB9" s="3"/>
      <c r="RCC9" s="3"/>
      <c r="RCD9" s="3"/>
      <c r="RCE9" s="3"/>
      <c r="RCF9" s="3"/>
      <c r="RCG9" s="3"/>
      <c r="RCH9" s="3"/>
      <c r="RCI9" s="3"/>
      <c r="RCJ9" s="3"/>
      <c r="RCK9" s="3"/>
      <c r="RCL9" s="3"/>
      <c r="RCM9" s="3"/>
      <c r="RCN9" s="3"/>
      <c r="RCO9" s="3"/>
      <c r="RCP9" s="3"/>
      <c r="RCQ9" s="3"/>
      <c r="RCR9" s="3"/>
      <c r="RCS9" s="3"/>
      <c r="RCT9" s="3"/>
      <c r="RCU9" s="3"/>
      <c r="RCV9" s="3"/>
      <c r="RCW9" s="3"/>
      <c r="RCX9" s="3"/>
      <c r="RCY9" s="3"/>
      <c r="RCZ9" s="3"/>
      <c r="RDA9" s="3"/>
      <c r="RDB9" s="3"/>
      <c r="RDC9" s="3"/>
      <c r="RDD9" s="3"/>
      <c r="RDE9" s="3"/>
      <c r="RDF9" s="3"/>
      <c r="RDG9" s="3"/>
      <c r="RDH9" s="3"/>
      <c r="RDI9" s="3"/>
      <c r="RDJ9" s="3"/>
      <c r="RDK9" s="3"/>
      <c r="RDL9" s="3"/>
      <c r="RDM9" s="3"/>
      <c r="RDN9" s="3"/>
      <c r="RDO9" s="3"/>
      <c r="RDP9" s="3"/>
      <c r="RDQ9" s="3"/>
      <c r="RDR9" s="3"/>
      <c r="RDS9" s="3"/>
      <c r="RDT9" s="3"/>
      <c r="RDU9" s="3"/>
      <c r="RDV9" s="3"/>
      <c r="RDW9" s="3"/>
      <c r="RDX9" s="3"/>
      <c r="RDY9" s="3"/>
      <c r="RDZ9" s="3"/>
      <c r="REA9" s="3"/>
      <c r="REB9" s="3"/>
      <c r="REC9" s="3"/>
      <c r="RED9" s="3"/>
      <c r="REE9" s="3"/>
      <c r="REF9" s="3"/>
      <c r="REG9" s="3"/>
      <c r="REH9" s="3"/>
      <c r="REI9" s="3"/>
      <c r="REJ9" s="3"/>
      <c r="REK9" s="3"/>
      <c r="REL9" s="3"/>
      <c r="REM9" s="3"/>
      <c r="REN9" s="3"/>
      <c r="REO9" s="3"/>
      <c r="REP9" s="3"/>
      <c r="REQ9" s="3"/>
      <c r="RER9" s="3"/>
      <c r="RES9" s="3"/>
      <c r="RET9" s="3"/>
      <c r="REU9" s="3"/>
      <c r="REV9" s="3"/>
      <c r="REW9" s="3"/>
      <c r="REX9" s="3"/>
      <c r="REY9" s="3"/>
      <c r="REZ9" s="3"/>
      <c r="RFA9" s="3"/>
      <c r="RFB9" s="3"/>
      <c r="RFC9" s="3"/>
      <c r="RFD9" s="3"/>
      <c r="RFE9" s="3"/>
      <c r="RFF9" s="3"/>
      <c r="RFG9" s="3"/>
      <c r="RFH9" s="3"/>
      <c r="RFI9" s="3"/>
      <c r="RFJ9" s="3"/>
      <c r="RFK9" s="3"/>
      <c r="RFL9" s="3"/>
      <c r="RFM9" s="3"/>
      <c r="RFN9" s="3"/>
      <c r="RFO9" s="3"/>
      <c r="RFP9" s="3"/>
      <c r="RFQ9" s="3"/>
      <c r="RFR9" s="3"/>
      <c r="RFS9" s="3"/>
      <c r="RFT9" s="3"/>
      <c r="RFU9" s="3"/>
      <c r="RFV9" s="3"/>
      <c r="RFW9" s="3"/>
      <c r="RFX9" s="3"/>
      <c r="RFY9" s="3"/>
      <c r="RFZ9" s="3"/>
      <c r="RGA9" s="3"/>
      <c r="RGB9" s="3"/>
      <c r="RGC9" s="3"/>
      <c r="RGD9" s="3"/>
      <c r="RGE9" s="3"/>
      <c r="RGF9" s="3"/>
      <c r="RGG9" s="3"/>
      <c r="RGH9" s="3"/>
      <c r="RGI9" s="3"/>
      <c r="RGJ9" s="3"/>
      <c r="RGK9" s="3"/>
      <c r="RGL9" s="3"/>
      <c r="RGM9" s="3"/>
      <c r="RGN9" s="3"/>
      <c r="RGO9" s="3"/>
      <c r="RGP9" s="3"/>
      <c r="RGQ9" s="3"/>
      <c r="RGR9" s="3"/>
      <c r="RGS9" s="3"/>
      <c r="RGT9" s="3"/>
      <c r="RGU9" s="3"/>
      <c r="RGV9" s="3"/>
      <c r="RGW9" s="3"/>
      <c r="RGX9" s="3"/>
      <c r="RGY9" s="3"/>
      <c r="RGZ9" s="3"/>
      <c r="RHA9" s="3"/>
      <c r="RHB9" s="3"/>
      <c r="RHC9" s="3"/>
      <c r="RHD9" s="3"/>
      <c r="RHE9" s="3"/>
      <c r="RHF9" s="3"/>
      <c r="RHG9" s="3"/>
      <c r="RHH9" s="3"/>
      <c r="RHI9" s="3"/>
      <c r="RHJ9" s="3"/>
      <c r="RHK9" s="3"/>
      <c r="RHL9" s="3"/>
      <c r="RHM9" s="3"/>
      <c r="RHN9" s="3"/>
      <c r="RHO9" s="3"/>
      <c r="RHP9" s="3"/>
      <c r="RHQ9" s="3"/>
      <c r="RHR9" s="3"/>
      <c r="RHS9" s="3"/>
      <c r="RHT9" s="3"/>
      <c r="RHU9" s="3"/>
      <c r="RHV9" s="3"/>
      <c r="RHW9" s="3"/>
      <c r="RHX9" s="3"/>
      <c r="RHY9" s="3"/>
      <c r="RHZ9" s="3"/>
      <c r="RIA9" s="3"/>
      <c r="RIB9" s="3"/>
      <c r="RIC9" s="3"/>
      <c r="RID9" s="3"/>
      <c r="RIE9" s="3"/>
      <c r="RIF9" s="3"/>
      <c r="RIG9" s="3"/>
      <c r="RIH9" s="3"/>
      <c r="RII9" s="3"/>
      <c r="RIJ9" s="3"/>
      <c r="RIK9" s="3"/>
      <c r="RIL9" s="3"/>
      <c r="RIM9" s="3"/>
      <c r="RIN9" s="3"/>
      <c r="RIO9" s="3"/>
      <c r="RIP9" s="3"/>
      <c r="RIQ9" s="3"/>
      <c r="RIR9" s="3"/>
      <c r="RIS9" s="3"/>
      <c r="RIT9" s="3"/>
      <c r="RIU9" s="3"/>
      <c r="RIV9" s="3"/>
      <c r="RIW9" s="3"/>
      <c r="RIX9" s="3"/>
      <c r="RIY9" s="3"/>
      <c r="RIZ9" s="3"/>
      <c r="RJA9" s="3"/>
      <c r="RJB9" s="3"/>
      <c r="RJC9" s="3"/>
      <c r="RJD9" s="3"/>
      <c r="RJE9" s="3"/>
      <c r="RJF9" s="3"/>
      <c r="RJG9" s="3"/>
      <c r="RJH9" s="3"/>
      <c r="RJI9" s="3"/>
      <c r="RJJ9" s="3"/>
      <c r="RJK9" s="3"/>
      <c r="RJL9" s="3"/>
      <c r="RJM9" s="3"/>
      <c r="RJN9" s="3"/>
      <c r="RJO9" s="3"/>
      <c r="RJP9" s="3"/>
      <c r="RJQ9" s="3"/>
      <c r="RJR9" s="3"/>
      <c r="RJS9" s="3"/>
      <c r="RJT9" s="3"/>
      <c r="RJU9" s="3"/>
      <c r="RJV9" s="3"/>
      <c r="RJW9" s="3"/>
      <c r="RJX9" s="3"/>
      <c r="RJY9" s="3"/>
      <c r="RJZ9" s="3"/>
      <c r="RKA9" s="3"/>
      <c r="RKB9" s="3"/>
      <c r="RKC9" s="3"/>
      <c r="RKD9" s="3"/>
      <c r="RKE9" s="3"/>
      <c r="RKF9" s="3"/>
      <c r="RKG9" s="3"/>
      <c r="RKH9" s="3"/>
      <c r="RKI9" s="3"/>
      <c r="RKJ9" s="3"/>
      <c r="RKK9" s="3"/>
      <c r="RKL9" s="3"/>
      <c r="RKM9" s="3"/>
      <c r="RKN9" s="3"/>
      <c r="RKO9" s="3"/>
      <c r="RKP9" s="3"/>
      <c r="RKQ9" s="3"/>
      <c r="RKR9" s="3"/>
      <c r="RKS9" s="3"/>
      <c r="RKT9" s="3"/>
      <c r="RKU9" s="3"/>
      <c r="RKV9" s="3"/>
      <c r="RKW9" s="3"/>
      <c r="RKX9" s="3"/>
      <c r="RKY9" s="3"/>
      <c r="RKZ9" s="3"/>
      <c r="RLA9" s="3"/>
      <c r="RLB9" s="3"/>
      <c r="RLC9" s="3"/>
      <c r="RLD9" s="3"/>
      <c r="RLE9" s="3"/>
      <c r="RLF9" s="3"/>
      <c r="RLG9" s="3"/>
      <c r="RLH9" s="3"/>
      <c r="RLI9" s="3"/>
      <c r="RLJ9" s="3"/>
      <c r="RLK9" s="3"/>
      <c r="RLL9" s="3"/>
      <c r="RLM9" s="3"/>
      <c r="RLN9" s="3"/>
      <c r="RLO9" s="3"/>
      <c r="RLP9" s="3"/>
      <c r="RLQ9" s="3"/>
      <c r="RLR9" s="3"/>
      <c r="RLS9" s="3"/>
      <c r="RLT9" s="3"/>
      <c r="RLU9" s="3"/>
      <c r="RLV9" s="3"/>
      <c r="RLW9" s="3"/>
      <c r="RLX9" s="3"/>
      <c r="RLY9" s="3"/>
      <c r="RLZ9" s="3"/>
      <c r="RMA9" s="3"/>
      <c r="RMB9" s="3"/>
      <c r="RMC9" s="3"/>
      <c r="RMD9" s="3"/>
      <c r="RME9" s="3"/>
      <c r="RMF9" s="3"/>
      <c r="RMG9" s="3"/>
      <c r="RMH9" s="3"/>
      <c r="RMI9" s="3"/>
      <c r="RMJ9" s="3"/>
      <c r="RMK9" s="3"/>
      <c r="RML9" s="3"/>
      <c r="RMM9" s="3"/>
      <c r="RMN9" s="3"/>
      <c r="RMO9" s="3"/>
      <c r="RMP9" s="3"/>
      <c r="RMQ9" s="3"/>
      <c r="RMR9" s="3"/>
      <c r="RMS9" s="3"/>
      <c r="RMT9" s="3"/>
      <c r="RMU9" s="3"/>
      <c r="RMV9" s="3"/>
      <c r="RMW9" s="3"/>
      <c r="RMX9" s="3"/>
      <c r="RMY9" s="3"/>
      <c r="RMZ9" s="3"/>
      <c r="RNA9" s="3"/>
      <c r="RNB9" s="3"/>
      <c r="RNC9" s="3"/>
      <c r="RND9" s="3"/>
      <c r="RNE9" s="3"/>
      <c r="RNF9" s="3"/>
      <c r="RNG9" s="3"/>
      <c r="RNH9" s="3"/>
      <c r="RNI9" s="3"/>
      <c r="RNJ9" s="3"/>
      <c r="RNK9" s="3"/>
      <c r="RNL9" s="3"/>
      <c r="RNM9" s="3"/>
      <c r="RNN9" s="3"/>
      <c r="RNO9" s="3"/>
      <c r="RNP9" s="3"/>
      <c r="RNQ9" s="3"/>
      <c r="RNR9" s="3"/>
      <c r="RNS9" s="3"/>
      <c r="RNT9" s="3"/>
      <c r="RNU9" s="3"/>
      <c r="RNV9" s="3"/>
      <c r="RNW9" s="3"/>
      <c r="RNX9" s="3"/>
      <c r="RNY9" s="3"/>
      <c r="RNZ9" s="3"/>
      <c r="ROA9" s="3"/>
      <c r="ROB9" s="3"/>
      <c r="ROC9" s="3"/>
      <c r="ROD9" s="3"/>
      <c r="ROE9" s="3"/>
      <c r="ROF9" s="3"/>
      <c r="ROG9" s="3"/>
      <c r="ROH9" s="3"/>
      <c r="ROI9" s="3"/>
      <c r="ROJ9" s="3"/>
      <c r="ROK9" s="3"/>
      <c r="ROL9" s="3"/>
      <c r="ROM9" s="3"/>
      <c r="RON9" s="3"/>
      <c r="ROO9" s="3"/>
      <c r="ROP9" s="3"/>
      <c r="ROQ9" s="3"/>
      <c r="ROR9" s="3"/>
      <c r="ROS9" s="3"/>
      <c r="ROT9" s="3"/>
      <c r="ROU9" s="3"/>
      <c r="ROV9" s="3"/>
      <c r="ROW9" s="3"/>
      <c r="ROX9" s="3"/>
      <c r="ROY9" s="3"/>
      <c r="ROZ9" s="3"/>
      <c r="RPA9" s="3"/>
      <c r="RPB9" s="3"/>
      <c r="RPC9" s="3"/>
      <c r="RPD9" s="3"/>
      <c r="RPE9" s="3"/>
      <c r="RPF9" s="3"/>
      <c r="RPG9" s="3"/>
      <c r="RPH9" s="3"/>
      <c r="RPI9" s="3"/>
      <c r="RPJ9" s="3"/>
      <c r="RPK9" s="3"/>
      <c r="RPL9" s="3"/>
      <c r="RPM9" s="3"/>
      <c r="RPN9" s="3"/>
      <c r="RPO9" s="3"/>
      <c r="RPP9" s="3"/>
      <c r="RPQ9" s="3"/>
      <c r="RPR9" s="3"/>
      <c r="RPS9" s="3"/>
      <c r="RPT9" s="3"/>
      <c r="RPU9" s="3"/>
      <c r="RPV9" s="3"/>
      <c r="RPW9" s="3"/>
      <c r="RPX9" s="3"/>
      <c r="RPY9" s="3"/>
      <c r="RPZ9" s="3"/>
      <c r="RQA9" s="3"/>
      <c r="RQB9" s="3"/>
      <c r="RQC9" s="3"/>
      <c r="RQD9" s="3"/>
      <c r="RQE9" s="3"/>
      <c r="RQF9" s="3"/>
      <c r="RQG9" s="3"/>
      <c r="RQH9" s="3"/>
      <c r="RQI9" s="3"/>
      <c r="RQJ9" s="3"/>
      <c r="RQK9" s="3"/>
      <c r="RQL9" s="3"/>
      <c r="RQM9" s="3"/>
      <c r="RQN9" s="3"/>
      <c r="RQO9" s="3"/>
      <c r="RQP9" s="3"/>
      <c r="RQQ9" s="3"/>
      <c r="RQR9" s="3"/>
      <c r="RQS9" s="3"/>
      <c r="RQT9" s="3"/>
      <c r="RQU9" s="3"/>
      <c r="RQV9" s="3"/>
      <c r="RQW9" s="3"/>
      <c r="RQX9" s="3"/>
      <c r="RQY9" s="3"/>
      <c r="RQZ9" s="3"/>
      <c r="RRA9" s="3"/>
      <c r="RRB9" s="3"/>
      <c r="RRC9" s="3"/>
      <c r="RRD9" s="3"/>
      <c r="RRE9" s="3"/>
      <c r="RRF9" s="3"/>
      <c r="RRG9" s="3"/>
      <c r="RRH9" s="3"/>
      <c r="RRI9" s="3"/>
      <c r="RRJ9" s="3"/>
      <c r="RRK9" s="3"/>
      <c r="RRL9" s="3"/>
      <c r="RRM9" s="3"/>
      <c r="RRN9" s="3"/>
      <c r="RRO9" s="3"/>
      <c r="RRP9" s="3"/>
      <c r="RRQ9" s="3"/>
      <c r="RRR9" s="3"/>
      <c r="RRS9" s="3"/>
      <c r="RRT9" s="3"/>
      <c r="RRU9" s="3"/>
      <c r="RRV9" s="3"/>
      <c r="RRW9" s="3"/>
      <c r="RRX9" s="3"/>
      <c r="RRY9" s="3"/>
      <c r="RRZ9" s="3"/>
      <c r="RSA9" s="3"/>
      <c r="RSB9" s="3"/>
      <c r="RSC9" s="3"/>
      <c r="RSD9" s="3"/>
      <c r="RSE9" s="3"/>
      <c r="RSF9" s="3"/>
      <c r="RSG9" s="3"/>
      <c r="RSH9" s="3"/>
      <c r="RSI9" s="3"/>
      <c r="RSJ9" s="3"/>
      <c r="RSK9" s="3"/>
      <c r="RSL9" s="3"/>
      <c r="RSM9" s="3"/>
      <c r="RSN9" s="3"/>
      <c r="RSO9" s="3"/>
      <c r="RSP9" s="3"/>
      <c r="RSQ9" s="3"/>
      <c r="RSR9" s="3"/>
      <c r="RSS9" s="3"/>
      <c r="RST9" s="3"/>
      <c r="RSU9" s="3"/>
      <c r="RSV9" s="3"/>
      <c r="RSW9" s="3"/>
      <c r="RSX9" s="3"/>
      <c r="RSY9" s="3"/>
      <c r="RSZ9" s="3"/>
      <c r="RTA9" s="3"/>
      <c r="RTB9" s="3"/>
      <c r="RTC9" s="3"/>
      <c r="RTD9" s="3"/>
      <c r="RTE9" s="3"/>
      <c r="RTF9" s="3"/>
      <c r="RTG9" s="3"/>
      <c r="RTH9" s="3"/>
      <c r="RTI9" s="3"/>
      <c r="RTJ9" s="3"/>
      <c r="RTK9" s="3"/>
      <c r="RTL9" s="3"/>
      <c r="RTM9" s="3"/>
      <c r="RTN9" s="3"/>
      <c r="RTO9" s="3"/>
      <c r="RTP9" s="3"/>
      <c r="RTQ9" s="3"/>
      <c r="RTR9" s="3"/>
      <c r="RTS9" s="3"/>
      <c r="RTT9" s="3"/>
      <c r="RTU9" s="3"/>
      <c r="RTV9" s="3"/>
      <c r="RTW9" s="3"/>
      <c r="RTX9" s="3"/>
      <c r="RTY9" s="3"/>
      <c r="RTZ9" s="3"/>
      <c r="RUA9" s="3"/>
      <c r="RUB9" s="3"/>
      <c r="RUC9" s="3"/>
      <c r="RUD9" s="3"/>
      <c r="RUE9" s="3"/>
      <c r="RUF9" s="3"/>
      <c r="RUG9" s="3"/>
      <c r="RUH9" s="3"/>
      <c r="RUI9" s="3"/>
      <c r="RUJ9" s="3"/>
      <c r="RUK9" s="3"/>
      <c r="RUL9" s="3"/>
      <c r="RUM9" s="3"/>
      <c r="RUN9" s="3"/>
      <c r="RUO9" s="3"/>
      <c r="RUP9" s="3"/>
      <c r="RUQ9" s="3"/>
      <c r="RUR9" s="3"/>
      <c r="RUS9" s="3"/>
      <c r="RUT9" s="3"/>
      <c r="RUU9" s="3"/>
      <c r="RUV9" s="3"/>
      <c r="RUW9" s="3"/>
      <c r="RUX9" s="3"/>
      <c r="RUY9" s="3"/>
      <c r="RUZ9" s="3"/>
      <c r="RVA9" s="3"/>
      <c r="RVB9" s="3"/>
      <c r="RVC9" s="3"/>
      <c r="RVD9" s="3"/>
      <c r="RVE9" s="3"/>
      <c r="RVF9" s="3"/>
      <c r="RVG9" s="3"/>
      <c r="RVH9" s="3"/>
      <c r="RVI9" s="3"/>
      <c r="RVJ9" s="3"/>
      <c r="RVK9" s="3"/>
      <c r="RVL9" s="3"/>
      <c r="RVM9" s="3"/>
      <c r="RVN9" s="3"/>
      <c r="RVO9" s="3"/>
      <c r="RVP9" s="3"/>
      <c r="RVQ9" s="3"/>
      <c r="RVR9" s="3"/>
      <c r="RVS9" s="3"/>
      <c r="RVT9" s="3"/>
      <c r="RVU9" s="3"/>
      <c r="RVV9" s="3"/>
      <c r="RVW9" s="3"/>
      <c r="RVX9" s="3"/>
      <c r="RVY9" s="3"/>
      <c r="RVZ9" s="3"/>
      <c r="RWA9" s="3"/>
      <c r="RWB9" s="3"/>
      <c r="RWC9" s="3"/>
      <c r="RWD9" s="3"/>
      <c r="RWE9" s="3"/>
      <c r="RWF9" s="3"/>
      <c r="RWG9" s="3"/>
      <c r="RWH9" s="3"/>
      <c r="RWI9" s="3"/>
      <c r="RWJ9" s="3"/>
      <c r="RWK9" s="3"/>
      <c r="RWL9" s="3"/>
      <c r="RWM9" s="3"/>
      <c r="RWN9" s="3"/>
      <c r="RWO9" s="3"/>
      <c r="RWP9" s="3"/>
      <c r="RWQ9" s="3"/>
      <c r="RWR9" s="3"/>
      <c r="RWS9" s="3"/>
      <c r="RWT9" s="3"/>
      <c r="RWU9" s="3"/>
      <c r="RWV9" s="3"/>
      <c r="RWW9" s="3"/>
      <c r="RWX9" s="3"/>
      <c r="RWY9" s="3"/>
      <c r="RWZ9" s="3"/>
      <c r="RXA9" s="3"/>
      <c r="RXB9" s="3"/>
      <c r="RXC9" s="3"/>
      <c r="RXD9" s="3"/>
      <c r="RXE9" s="3"/>
      <c r="RXF9" s="3"/>
      <c r="RXG9" s="3"/>
      <c r="RXH9" s="3"/>
      <c r="RXI9" s="3"/>
      <c r="RXJ9" s="3"/>
      <c r="RXK9" s="3"/>
      <c r="RXL9" s="3"/>
      <c r="RXM9" s="3"/>
      <c r="RXN9" s="3"/>
      <c r="RXO9" s="3"/>
      <c r="RXP9" s="3"/>
      <c r="RXQ9" s="3"/>
      <c r="RXR9" s="3"/>
      <c r="RXS9" s="3"/>
      <c r="RXT9" s="3"/>
      <c r="RXU9" s="3"/>
      <c r="RXV9" s="3"/>
      <c r="RXW9" s="3"/>
      <c r="RXX9" s="3"/>
      <c r="RXY9" s="3"/>
      <c r="RXZ9" s="3"/>
      <c r="RYA9" s="3"/>
      <c r="RYB9" s="3"/>
      <c r="RYC9" s="3"/>
      <c r="RYD9" s="3"/>
      <c r="RYE9" s="3"/>
      <c r="RYF9" s="3"/>
      <c r="RYG9" s="3"/>
      <c r="RYH9" s="3"/>
      <c r="RYI9" s="3"/>
      <c r="RYJ9" s="3"/>
      <c r="RYK9" s="3"/>
      <c r="RYL9" s="3"/>
      <c r="RYM9" s="3"/>
      <c r="RYN9" s="3"/>
      <c r="RYO9" s="3"/>
      <c r="RYP9" s="3"/>
      <c r="RYQ9" s="3"/>
      <c r="RYR9" s="3"/>
      <c r="RYS9" s="3"/>
      <c r="RYT9" s="3"/>
      <c r="RYU9" s="3"/>
      <c r="RYV9" s="3"/>
      <c r="RYW9" s="3"/>
      <c r="RYX9" s="3"/>
      <c r="RYY9" s="3"/>
      <c r="RYZ9" s="3"/>
      <c r="RZA9" s="3"/>
      <c r="RZB9" s="3"/>
      <c r="RZC9" s="3"/>
      <c r="RZD9" s="3"/>
      <c r="RZE9" s="3"/>
      <c r="RZF9" s="3"/>
      <c r="RZG9" s="3"/>
      <c r="RZH9" s="3"/>
      <c r="RZI9" s="3"/>
      <c r="RZJ9" s="3"/>
      <c r="RZK9" s="3"/>
      <c r="RZL9" s="3"/>
      <c r="RZM9" s="3"/>
      <c r="RZN9" s="3"/>
      <c r="RZO9" s="3"/>
      <c r="RZP9" s="3"/>
      <c r="RZQ9" s="3"/>
      <c r="RZR9" s="3"/>
      <c r="RZS9" s="3"/>
      <c r="RZT9" s="3"/>
      <c r="RZU9" s="3"/>
      <c r="RZV9" s="3"/>
      <c r="RZW9" s="3"/>
      <c r="RZX9" s="3"/>
      <c r="RZY9" s="3"/>
      <c r="RZZ9" s="3"/>
      <c r="SAA9" s="3"/>
      <c r="SAB9" s="3"/>
      <c r="SAC9" s="3"/>
      <c r="SAD9" s="3"/>
      <c r="SAE9" s="3"/>
      <c r="SAF9" s="3"/>
      <c r="SAG9" s="3"/>
      <c r="SAH9" s="3"/>
      <c r="SAI9" s="3"/>
      <c r="SAJ9" s="3"/>
      <c r="SAK9" s="3"/>
      <c r="SAL9" s="3"/>
      <c r="SAM9" s="3"/>
      <c r="SAN9" s="3"/>
      <c r="SAO9" s="3"/>
      <c r="SAP9" s="3"/>
      <c r="SAQ9" s="3"/>
      <c r="SAR9" s="3"/>
      <c r="SAS9" s="3"/>
      <c r="SAT9" s="3"/>
      <c r="SAU9" s="3"/>
      <c r="SAV9" s="3"/>
      <c r="SAW9" s="3"/>
      <c r="SAX9" s="3"/>
      <c r="SAY9" s="3"/>
      <c r="SAZ9" s="3"/>
      <c r="SBA9" s="3"/>
      <c r="SBB9" s="3"/>
      <c r="SBC9" s="3"/>
      <c r="SBD9" s="3"/>
      <c r="SBE9" s="3"/>
      <c r="SBF9" s="3"/>
      <c r="SBG9" s="3"/>
      <c r="SBH9" s="3"/>
      <c r="SBI9" s="3"/>
      <c r="SBJ9" s="3"/>
      <c r="SBK9" s="3"/>
      <c r="SBL9" s="3"/>
      <c r="SBM9" s="3"/>
      <c r="SBN9" s="3"/>
      <c r="SBO9" s="3"/>
      <c r="SBP9" s="3"/>
      <c r="SBQ9" s="3"/>
      <c r="SBR9" s="3"/>
      <c r="SBS9" s="3"/>
      <c r="SBT9" s="3"/>
      <c r="SBU9" s="3"/>
      <c r="SBV9" s="3"/>
      <c r="SBW9" s="3"/>
      <c r="SBX9" s="3"/>
      <c r="SBY9" s="3"/>
      <c r="SBZ9" s="3"/>
      <c r="SCA9" s="3"/>
      <c r="SCB9" s="3"/>
      <c r="SCC9" s="3"/>
      <c r="SCD9" s="3"/>
      <c r="SCE9" s="3"/>
      <c r="SCF9" s="3"/>
      <c r="SCG9" s="3"/>
      <c r="SCH9" s="3"/>
      <c r="SCI9" s="3"/>
      <c r="SCJ9" s="3"/>
      <c r="SCK9" s="3"/>
      <c r="SCL9" s="3"/>
      <c r="SCM9" s="3"/>
      <c r="SCN9" s="3"/>
      <c r="SCO9" s="3"/>
      <c r="SCP9" s="3"/>
      <c r="SCQ9" s="3"/>
      <c r="SCR9" s="3"/>
      <c r="SCS9" s="3"/>
      <c r="SCT9" s="3"/>
      <c r="SCU9" s="3"/>
      <c r="SCV9" s="3"/>
      <c r="SCW9" s="3"/>
      <c r="SCX9" s="3"/>
      <c r="SCY9" s="3"/>
      <c r="SCZ9" s="3"/>
      <c r="SDA9" s="3"/>
      <c r="SDB9" s="3"/>
      <c r="SDC9" s="3"/>
      <c r="SDD9" s="3"/>
      <c r="SDE9" s="3"/>
      <c r="SDF9" s="3"/>
      <c r="SDG9" s="3"/>
      <c r="SDH9" s="3"/>
      <c r="SDI9" s="3"/>
      <c r="SDJ9" s="3"/>
      <c r="SDK9" s="3"/>
      <c r="SDL9" s="3"/>
      <c r="SDM9" s="3"/>
      <c r="SDN9" s="3"/>
      <c r="SDO9" s="3"/>
      <c r="SDP9" s="3"/>
      <c r="SDQ9" s="3"/>
      <c r="SDR9" s="3"/>
      <c r="SDS9" s="3"/>
      <c r="SDT9" s="3"/>
      <c r="SDU9" s="3"/>
      <c r="SDV9" s="3"/>
      <c r="SDW9" s="3"/>
      <c r="SDX9" s="3"/>
      <c r="SDY9" s="3"/>
      <c r="SDZ9" s="3"/>
      <c r="SEA9" s="3"/>
      <c r="SEB9" s="3"/>
      <c r="SEC9" s="3"/>
      <c r="SED9" s="3"/>
      <c r="SEE9" s="3"/>
      <c r="SEF9" s="3"/>
      <c r="SEG9" s="3"/>
      <c r="SEH9" s="3"/>
      <c r="SEI9" s="3"/>
      <c r="SEJ9" s="3"/>
      <c r="SEK9" s="3"/>
      <c r="SEL9" s="3"/>
      <c r="SEM9" s="3"/>
      <c r="SEN9" s="3"/>
      <c r="SEO9" s="3"/>
      <c r="SEP9" s="3"/>
      <c r="SEQ9" s="3"/>
      <c r="SER9" s="3"/>
      <c r="SES9" s="3"/>
      <c r="SET9" s="3"/>
      <c r="SEU9" s="3"/>
      <c r="SEV9" s="3"/>
      <c r="SEW9" s="3"/>
      <c r="SEX9" s="3"/>
      <c r="SEY9" s="3"/>
      <c r="SEZ9" s="3"/>
      <c r="SFA9" s="3"/>
      <c r="SFB9" s="3"/>
      <c r="SFC9" s="3"/>
      <c r="SFD9" s="3"/>
      <c r="SFE9" s="3"/>
      <c r="SFF9" s="3"/>
      <c r="SFG9" s="3"/>
      <c r="SFH9" s="3"/>
      <c r="SFI9" s="3"/>
      <c r="SFJ9" s="3"/>
      <c r="SFK9" s="3"/>
      <c r="SFL9" s="3"/>
      <c r="SFM9" s="3"/>
      <c r="SFN9" s="3"/>
      <c r="SFO9" s="3"/>
      <c r="SFP9" s="3"/>
      <c r="SFQ9" s="3"/>
      <c r="SFR9" s="3"/>
      <c r="SFS9" s="3"/>
      <c r="SFT9" s="3"/>
      <c r="SFU9" s="3"/>
      <c r="SFV9" s="3"/>
      <c r="SFW9" s="3"/>
      <c r="SFX9" s="3"/>
      <c r="SFY9" s="3"/>
      <c r="SFZ9" s="3"/>
      <c r="SGA9" s="3"/>
      <c r="SGB9" s="3"/>
      <c r="SGC9" s="3"/>
      <c r="SGD9" s="3"/>
      <c r="SGE9" s="3"/>
      <c r="SGF9" s="3"/>
      <c r="SGG9" s="3"/>
      <c r="SGH9" s="3"/>
      <c r="SGI9" s="3"/>
      <c r="SGJ9" s="3"/>
      <c r="SGK9" s="3"/>
      <c r="SGL9" s="3"/>
      <c r="SGM9" s="3"/>
      <c r="SGN9" s="3"/>
      <c r="SGO9" s="3"/>
      <c r="SGP9" s="3"/>
      <c r="SGQ9" s="3"/>
      <c r="SGR9" s="3"/>
      <c r="SGS9" s="3"/>
      <c r="SGT9" s="3"/>
      <c r="SGU9" s="3"/>
      <c r="SGV9" s="3"/>
      <c r="SGW9" s="3"/>
      <c r="SGX9" s="3"/>
      <c r="SGY9" s="3"/>
      <c r="SGZ9" s="3"/>
      <c r="SHA9" s="3"/>
      <c r="SHB9" s="3"/>
      <c r="SHC9" s="3"/>
      <c r="SHD9" s="3"/>
      <c r="SHE9" s="3"/>
      <c r="SHF9" s="3"/>
      <c r="SHG9" s="3"/>
      <c r="SHH9" s="3"/>
      <c r="SHI9" s="3"/>
      <c r="SHJ9" s="3"/>
      <c r="SHK9" s="3"/>
      <c r="SHL9" s="3"/>
      <c r="SHM9" s="3"/>
      <c r="SHN9" s="3"/>
      <c r="SHO9" s="3"/>
      <c r="SHP9" s="3"/>
      <c r="SHQ9" s="3"/>
      <c r="SHR9" s="3"/>
      <c r="SHS9" s="3"/>
      <c r="SHT9" s="3"/>
      <c r="SHU9" s="3"/>
      <c r="SHV9" s="3"/>
      <c r="SHW9" s="3"/>
      <c r="SHX9" s="3"/>
      <c r="SHY9" s="3"/>
      <c r="SHZ9" s="3"/>
      <c r="SIA9" s="3"/>
      <c r="SIB9" s="3"/>
      <c r="SIC9" s="3"/>
      <c r="SID9" s="3"/>
      <c r="SIE9" s="3"/>
      <c r="SIF9" s="3"/>
      <c r="SIG9" s="3"/>
      <c r="SIH9" s="3"/>
      <c r="SII9" s="3"/>
      <c r="SIJ9" s="3"/>
      <c r="SIK9" s="3"/>
      <c r="SIL9" s="3"/>
      <c r="SIM9" s="3"/>
      <c r="SIN9" s="3"/>
      <c r="SIO9" s="3"/>
      <c r="SIP9" s="3"/>
      <c r="SIQ9" s="3"/>
      <c r="SIR9" s="3"/>
      <c r="SIS9" s="3"/>
      <c r="SIT9" s="3"/>
      <c r="SIU9" s="3"/>
      <c r="SIV9" s="3"/>
      <c r="SIW9" s="3"/>
      <c r="SIX9" s="3"/>
      <c r="SIY9" s="3"/>
      <c r="SIZ9" s="3"/>
      <c r="SJA9" s="3"/>
      <c r="SJB9" s="3"/>
      <c r="SJC9" s="3"/>
      <c r="SJD9" s="3"/>
      <c r="SJE9" s="3"/>
      <c r="SJF9" s="3"/>
      <c r="SJG9" s="3"/>
      <c r="SJH9" s="3"/>
      <c r="SJI9" s="3"/>
      <c r="SJJ9" s="3"/>
      <c r="SJK9" s="3"/>
      <c r="SJL9" s="3"/>
      <c r="SJM9" s="3"/>
      <c r="SJN9" s="3"/>
      <c r="SJO9" s="3"/>
      <c r="SJP9" s="3"/>
      <c r="SJQ9" s="3"/>
      <c r="SJR9" s="3"/>
      <c r="SJS9" s="3"/>
      <c r="SJT9" s="3"/>
      <c r="SJU9" s="3"/>
      <c r="SJV9" s="3"/>
      <c r="SJW9" s="3"/>
      <c r="SJX9" s="3"/>
      <c r="SJY9" s="3"/>
      <c r="SJZ9" s="3"/>
      <c r="SKA9" s="3"/>
      <c r="SKB9" s="3"/>
      <c r="SKC9" s="3"/>
      <c r="SKD9" s="3"/>
      <c r="SKE9" s="3"/>
      <c r="SKF9" s="3"/>
      <c r="SKG9" s="3"/>
      <c r="SKH9" s="3"/>
      <c r="SKI9" s="3"/>
      <c r="SKJ9" s="3"/>
      <c r="SKK9" s="3"/>
      <c r="SKL9" s="3"/>
      <c r="SKM9" s="3"/>
      <c r="SKN9" s="3"/>
      <c r="SKO9" s="3"/>
      <c r="SKP9" s="3"/>
      <c r="SKQ9" s="3"/>
      <c r="SKR9" s="3"/>
      <c r="SKS9" s="3"/>
      <c r="SKT9" s="3"/>
      <c r="SKU9" s="3"/>
      <c r="SKV9" s="3"/>
      <c r="SKW9" s="3"/>
      <c r="SKX9" s="3"/>
      <c r="SKY9" s="3"/>
      <c r="SKZ9" s="3"/>
      <c r="SLA9" s="3"/>
      <c r="SLB9" s="3"/>
      <c r="SLC9" s="3"/>
      <c r="SLD9" s="3"/>
      <c r="SLE9" s="3"/>
      <c r="SLF9" s="3"/>
      <c r="SLG9" s="3"/>
      <c r="SLH9" s="3"/>
      <c r="SLI9" s="3"/>
      <c r="SLJ9" s="3"/>
      <c r="SLK9" s="3"/>
      <c r="SLL9" s="3"/>
      <c r="SLM9" s="3"/>
      <c r="SLN9" s="3"/>
      <c r="SLO9" s="3"/>
      <c r="SLP9" s="3"/>
      <c r="SLQ9" s="3"/>
      <c r="SLR9" s="3"/>
      <c r="SLS9" s="3"/>
      <c r="SLT9" s="3"/>
      <c r="SLU9" s="3"/>
      <c r="SLV9" s="3"/>
      <c r="SLW9" s="3"/>
      <c r="SLX9" s="3"/>
      <c r="SLY9" s="3"/>
      <c r="SLZ9" s="3"/>
      <c r="SMA9" s="3"/>
      <c r="SMB9" s="3"/>
      <c r="SMC9" s="3"/>
      <c r="SMD9" s="3"/>
      <c r="SME9" s="3"/>
      <c r="SMF9" s="3"/>
      <c r="SMG9" s="3"/>
      <c r="SMH9" s="3"/>
      <c r="SMI9" s="3"/>
      <c r="SMJ9" s="3"/>
      <c r="SMK9" s="3"/>
      <c r="SML9" s="3"/>
      <c r="SMM9" s="3"/>
      <c r="SMN9" s="3"/>
      <c r="SMO9" s="3"/>
      <c r="SMP9" s="3"/>
      <c r="SMQ9" s="3"/>
      <c r="SMR9" s="3"/>
      <c r="SMS9" s="3"/>
      <c r="SMT9" s="3"/>
      <c r="SMU9" s="3"/>
      <c r="SMV9" s="3"/>
      <c r="SMW9" s="3"/>
      <c r="SMX9" s="3"/>
      <c r="SMY9" s="3"/>
      <c r="SMZ9" s="3"/>
      <c r="SNA9" s="3"/>
      <c r="SNB9" s="3"/>
      <c r="SNC9" s="3"/>
      <c r="SND9" s="3"/>
      <c r="SNE9" s="3"/>
      <c r="SNF9" s="3"/>
      <c r="SNG9" s="3"/>
      <c r="SNH9" s="3"/>
      <c r="SNI9" s="3"/>
      <c r="SNJ9" s="3"/>
      <c r="SNK9" s="3"/>
      <c r="SNL9" s="3"/>
      <c r="SNM9" s="3"/>
      <c r="SNN9" s="3"/>
      <c r="SNO9" s="3"/>
      <c r="SNP9" s="3"/>
      <c r="SNQ9" s="3"/>
      <c r="SNR9" s="3"/>
      <c r="SNS9" s="3"/>
      <c r="SNT9" s="3"/>
      <c r="SNU9" s="3"/>
      <c r="SNV9" s="3"/>
      <c r="SNW9" s="3"/>
      <c r="SNX9" s="3"/>
      <c r="SNY9" s="3"/>
      <c r="SNZ9" s="3"/>
      <c r="SOA9" s="3"/>
      <c r="SOB9" s="3"/>
      <c r="SOC9" s="3"/>
      <c r="SOD9" s="3"/>
      <c r="SOE9" s="3"/>
      <c r="SOF9" s="3"/>
      <c r="SOG9" s="3"/>
      <c r="SOH9" s="3"/>
      <c r="SOI9" s="3"/>
      <c r="SOJ9" s="3"/>
      <c r="SOK9" s="3"/>
      <c r="SOL9" s="3"/>
      <c r="SOM9" s="3"/>
      <c r="SON9" s="3"/>
      <c r="SOO9" s="3"/>
      <c r="SOP9" s="3"/>
      <c r="SOQ9" s="3"/>
      <c r="SOR9" s="3"/>
      <c r="SOS9" s="3"/>
      <c r="SOT9" s="3"/>
      <c r="SOU9" s="3"/>
      <c r="SOV9" s="3"/>
      <c r="SOW9" s="3"/>
      <c r="SOX9" s="3"/>
      <c r="SOY9" s="3"/>
      <c r="SOZ9" s="3"/>
      <c r="SPA9" s="3"/>
      <c r="SPB9" s="3"/>
      <c r="SPC9" s="3"/>
      <c r="SPD9" s="3"/>
      <c r="SPE9" s="3"/>
      <c r="SPF9" s="3"/>
      <c r="SPG9" s="3"/>
      <c r="SPH9" s="3"/>
      <c r="SPI9" s="3"/>
      <c r="SPJ9" s="3"/>
      <c r="SPK9" s="3"/>
      <c r="SPL9" s="3"/>
      <c r="SPM9" s="3"/>
      <c r="SPN9" s="3"/>
      <c r="SPO9" s="3"/>
      <c r="SPP9" s="3"/>
      <c r="SPQ9" s="3"/>
      <c r="SPR9" s="3"/>
      <c r="SPS9" s="3"/>
      <c r="SPT9" s="3"/>
      <c r="SPU9" s="3"/>
      <c r="SPV9" s="3"/>
      <c r="SPW9" s="3"/>
      <c r="SPX9" s="3"/>
      <c r="SPY9" s="3"/>
      <c r="SPZ9" s="3"/>
      <c r="SQA9" s="3"/>
      <c r="SQB9" s="3"/>
      <c r="SQC9" s="3"/>
      <c r="SQD9" s="3"/>
      <c r="SQE9" s="3"/>
      <c r="SQF9" s="3"/>
      <c r="SQG9" s="3"/>
      <c r="SQH9" s="3"/>
      <c r="SQI9" s="3"/>
      <c r="SQJ9" s="3"/>
      <c r="SQK9" s="3"/>
      <c r="SQL9" s="3"/>
      <c r="SQM9" s="3"/>
      <c r="SQN9" s="3"/>
      <c r="SQO9" s="3"/>
      <c r="SQP9" s="3"/>
      <c r="SQQ9" s="3"/>
      <c r="SQR9" s="3"/>
      <c r="SQS9" s="3"/>
      <c r="SQT9" s="3"/>
      <c r="SQU9" s="3"/>
      <c r="SQV9" s="3"/>
      <c r="SQW9" s="3"/>
      <c r="SQX9" s="3"/>
      <c r="SQY9" s="3"/>
      <c r="SQZ9" s="3"/>
      <c r="SRA9" s="3"/>
      <c r="SRB9" s="3"/>
      <c r="SRC9" s="3"/>
      <c r="SRD9" s="3"/>
      <c r="SRE9" s="3"/>
      <c r="SRF9" s="3"/>
      <c r="SRG9" s="3"/>
      <c r="SRH9" s="3"/>
      <c r="SRI9" s="3"/>
      <c r="SRJ9" s="3"/>
      <c r="SRK9" s="3"/>
      <c r="SRL9" s="3"/>
      <c r="SRM9" s="3"/>
      <c r="SRN9" s="3"/>
      <c r="SRO9" s="3"/>
      <c r="SRP9" s="3"/>
      <c r="SRQ9" s="3"/>
      <c r="SRR9" s="3"/>
      <c r="SRS9" s="3"/>
      <c r="SRT9" s="3"/>
      <c r="SRU9" s="3"/>
      <c r="SRV9" s="3"/>
      <c r="SRW9" s="3"/>
      <c r="SRX9" s="3"/>
      <c r="SRY9" s="3"/>
      <c r="SRZ9" s="3"/>
      <c r="SSA9" s="3"/>
      <c r="SSB9" s="3"/>
      <c r="SSC9" s="3"/>
      <c r="SSD9" s="3"/>
      <c r="SSE9" s="3"/>
      <c r="SSF9" s="3"/>
      <c r="SSG9" s="3"/>
      <c r="SSH9" s="3"/>
      <c r="SSI9" s="3"/>
      <c r="SSJ9" s="3"/>
      <c r="SSK9" s="3"/>
      <c r="SSL9" s="3"/>
      <c r="SSM9" s="3"/>
      <c r="SSN9" s="3"/>
      <c r="SSO9" s="3"/>
      <c r="SSP9" s="3"/>
      <c r="SSQ9" s="3"/>
      <c r="SSR9" s="3"/>
      <c r="SSS9" s="3"/>
      <c r="SST9" s="3"/>
      <c r="SSU9" s="3"/>
      <c r="SSV9" s="3"/>
      <c r="SSW9" s="3"/>
      <c r="SSX9" s="3"/>
      <c r="SSY9" s="3"/>
      <c r="SSZ9" s="3"/>
      <c r="STA9" s="3"/>
      <c r="STB9" s="3"/>
      <c r="STC9" s="3"/>
      <c r="STD9" s="3"/>
      <c r="STE9" s="3"/>
      <c r="STF9" s="3"/>
      <c r="STG9" s="3"/>
      <c r="STH9" s="3"/>
      <c r="STI9" s="3"/>
      <c r="STJ9" s="3"/>
      <c r="STK9" s="3"/>
      <c r="STL9" s="3"/>
      <c r="STM9" s="3"/>
      <c r="STN9" s="3"/>
      <c r="STO9" s="3"/>
      <c r="STP9" s="3"/>
      <c r="STQ9" s="3"/>
      <c r="STR9" s="3"/>
      <c r="STS9" s="3"/>
      <c r="STT9" s="3"/>
      <c r="STU9" s="3"/>
      <c r="STV9" s="3"/>
      <c r="STW9" s="3"/>
      <c r="STX9" s="3"/>
      <c r="STY9" s="3"/>
      <c r="STZ9" s="3"/>
      <c r="SUA9" s="3"/>
      <c r="SUB9" s="3"/>
      <c r="SUC9" s="3"/>
      <c r="SUD9" s="3"/>
      <c r="SUE9" s="3"/>
      <c r="SUF9" s="3"/>
      <c r="SUG9" s="3"/>
      <c r="SUH9" s="3"/>
      <c r="SUI9" s="3"/>
      <c r="SUJ9" s="3"/>
      <c r="SUK9" s="3"/>
      <c r="SUL9" s="3"/>
      <c r="SUM9" s="3"/>
      <c r="SUN9" s="3"/>
      <c r="SUO9" s="3"/>
      <c r="SUP9" s="3"/>
      <c r="SUQ9" s="3"/>
      <c r="SUR9" s="3"/>
      <c r="SUS9" s="3"/>
      <c r="SUT9" s="3"/>
      <c r="SUU9" s="3"/>
      <c r="SUV9" s="3"/>
      <c r="SUW9" s="3"/>
      <c r="SUX9" s="3"/>
      <c r="SUY9" s="3"/>
      <c r="SUZ9" s="3"/>
      <c r="SVA9" s="3"/>
      <c r="SVB9" s="3"/>
      <c r="SVC9" s="3"/>
      <c r="SVD9" s="3"/>
      <c r="SVE9" s="3"/>
      <c r="SVF9" s="3"/>
      <c r="SVG9" s="3"/>
      <c r="SVH9" s="3"/>
      <c r="SVI9" s="3"/>
      <c r="SVJ9" s="3"/>
      <c r="SVK9" s="3"/>
      <c r="SVL9" s="3"/>
      <c r="SVM9" s="3"/>
      <c r="SVN9" s="3"/>
      <c r="SVO9" s="3"/>
      <c r="SVP9" s="3"/>
      <c r="SVQ9" s="3"/>
      <c r="SVR9" s="3"/>
      <c r="SVS9" s="3"/>
      <c r="SVT9" s="3"/>
      <c r="SVU9" s="3"/>
      <c r="SVV9" s="3"/>
      <c r="SVW9" s="3"/>
      <c r="SVX9" s="3"/>
      <c r="SVY9" s="3"/>
      <c r="SVZ9" s="3"/>
      <c r="SWA9" s="3"/>
      <c r="SWB9" s="3"/>
      <c r="SWC9" s="3"/>
      <c r="SWD9" s="3"/>
      <c r="SWE9" s="3"/>
      <c r="SWF9" s="3"/>
      <c r="SWG9" s="3"/>
      <c r="SWH9" s="3"/>
      <c r="SWI9" s="3"/>
      <c r="SWJ9" s="3"/>
      <c r="SWK9" s="3"/>
      <c r="SWL9" s="3"/>
      <c r="SWM9" s="3"/>
      <c r="SWN9" s="3"/>
      <c r="SWO9" s="3"/>
      <c r="SWP9" s="3"/>
      <c r="SWQ9" s="3"/>
      <c r="SWR9" s="3"/>
      <c r="SWS9" s="3"/>
      <c r="SWT9" s="3"/>
      <c r="SWU9" s="3"/>
      <c r="SWV9" s="3"/>
      <c r="SWW9" s="3"/>
      <c r="SWX9" s="3"/>
      <c r="SWY9" s="3"/>
      <c r="SWZ9" s="3"/>
      <c r="SXA9" s="3"/>
      <c r="SXB9" s="3"/>
      <c r="SXC9" s="3"/>
      <c r="SXD9" s="3"/>
      <c r="SXE9" s="3"/>
      <c r="SXF9" s="3"/>
      <c r="SXG9" s="3"/>
      <c r="SXH9" s="3"/>
      <c r="SXI9" s="3"/>
      <c r="SXJ9" s="3"/>
      <c r="SXK9" s="3"/>
      <c r="SXL9" s="3"/>
      <c r="SXM9" s="3"/>
      <c r="SXN9" s="3"/>
      <c r="SXO9" s="3"/>
      <c r="SXP9" s="3"/>
      <c r="SXQ9" s="3"/>
      <c r="SXR9" s="3"/>
      <c r="SXS9" s="3"/>
      <c r="SXT9" s="3"/>
      <c r="SXU9" s="3"/>
      <c r="SXV9" s="3"/>
      <c r="SXW9" s="3"/>
      <c r="SXX9" s="3"/>
      <c r="SXY9" s="3"/>
      <c r="SXZ9" s="3"/>
      <c r="SYA9" s="3"/>
      <c r="SYB9" s="3"/>
      <c r="SYC9" s="3"/>
      <c r="SYD9" s="3"/>
      <c r="SYE9" s="3"/>
      <c r="SYF9" s="3"/>
      <c r="SYG9" s="3"/>
      <c r="SYH9" s="3"/>
      <c r="SYI9" s="3"/>
      <c r="SYJ9" s="3"/>
      <c r="SYK9" s="3"/>
      <c r="SYL9" s="3"/>
      <c r="SYM9" s="3"/>
      <c r="SYN9" s="3"/>
      <c r="SYO9" s="3"/>
      <c r="SYP9" s="3"/>
      <c r="SYQ9" s="3"/>
      <c r="SYR9" s="3"/>
      <c r="SYS9" s="3"/>
      <c r="SYT9" s="3"/>
      <c r="SYU9" s="3"/>
      <c r="SYV9" s="3"/>
      <c r="SYW9" s="3"/>
      <c r="SYX9" s="3"/>
      <c r="SYY9" s="3"/>
      <c r="SYZ9" s="3"/>
      <c r="SZA9" s="3"/>
      <c r="SZB9" s="3"/>
      <c r="SZC9" s="3"/>
      <c r="SZD9" s="3"/>
      <c r="SZE9" s="3"/>
      <c r="SZF9" s="3"/>
      <c r="SZG9" s="3"/>
      <c r="SZH9" s="3"/>
      <c r="SZI9" s="3"/>
      <c r="SZJ9" s="3"/>
      <c r="SZK9" s="3"/>
      <c r="SZL9" s="3"/>
      <c r="SZM9" s="3"/>
      <c r="SZN9" s="3"/>
      <c r="SZO9" s="3"/>
      <c r="SZP9" s="3"/>
      <c r="SZQ9" s="3"/>
      <c r="SZR9" s="3"/>
      <c r="SZS9" s="3"/>
      <c r="SZT9" s="3"/>
      <c r="SZU9" s="3"/>
      <c r="SZV9" s="3"/>
      <c r="SZW9" s="3"/>
      <c r="SZX9" s="3"/>
      <c r="SZY9" s="3"/>
      <c r="SZZ9" s="3"/>
      <c r="TAA9" s="3"/>
      <c r="TAB9" s="3"/>
      <c r="TAC9" s="3"/>
      <c r="TAD9" s="3"/>
      <c r="TAE9" s="3"/>
      <c r="TAF9" s="3"/>
      <c r="TAG9" s="3"/>
      <c r="TAH9" s="3"/>
      <c r="TAI9" s="3"/>
      <c r="TAJ9" s="3"/>
      <c r="TAK9" s="3"/>
      <c r="TAL9" s="3"/>
      <c r="TAM9" s="3"/>
      <c r="TAN9" s="3"/>
      <c r="TAO9" s="3"/>
      <c r="TAP9" s="3"/>
      <c r="TAQ9" s="3"/>
      <c r="TAR9" s="3"/>
      <c r="TAS9" s="3"/>
      <c r="TAT9" s="3"/>
      <c r="TAU9" s="3"/>
      <c r="TAV9" s="3"/>
      <c r="TAW9" s="3"/>
      <c r="TAX9" s="3"/>
      <c r="TAY9" s="3"/>
      <c r="TAZ9" s="3"/>
      <c r="TBA9" s="3"/>
      <c r="TBB9" s="3"/>
      <c r="TBC9" s="3"/>
      <c r="TBD9" s="3"/>
      <c r="TBE9" s="3"/>
      <c r="TBF9" s="3"/>
      <c r="TBG9" s="3"/>
      <c r="TBH9" s="3"/>
      <c r="TBI9" s="3"/>
      <c r="TBJ9" s="3"/>
      <c r="TBK9" s="3"/>
      <c r="TBL9" s="3"/>
      <c r="TBM9" s="3"/>
      <c r="TBN9" s="3"/>
      <c r="TBO9" s="3"/>
      <c r="TBP9" s="3"/>
      <c r="TBQ9" s="3"/>
      <c r="TBR9" s="3"/>
      <c r="TBS9" s="3"/>
      <c r="TBT9" s="3"/>
      <c r="TBU9" s="3"/>
      <c r="TBV9" s="3"/>
      <c r="TBW9" s="3"/>
      <c r="TBX9" s="3"/>
      <c r="TBY9" s="3"/>
      <c r="TBZ9" s="3"/>
      <c r="TCA9" s="3"/>
      <c r="TCB9" s="3"/>
      <c r="TCC9" s="3"/>
      <c r="TCD9" s="3"/>
      <c r="TCE9" s="3"/>
      <c r="TCF9" s="3"/>
      <c r="TCG9" s="3"/>
      <c r="TCH9" s="3"/>
      <c r="TCI9" s="3"/>
      <c r="TCJ9" s="3"/>
      <c r="TCK9" s="3"/>
      <c r="TCL9" s="3"/>
      <c r="TCM9" s="3"/>
      <c r="TCN9" s="3"/>
      <c r="TCO9" s="3"/>
      <c r="TCP9" s="3"/>
      <c r="TCQ9" s="3"/>
      <c r="TCR9" s="3"/>
      <c r="TCS9" s="3"/>
      <c r="TCT9" s="3"/>
      <c r="TCU9" s="3"/>
      <c r="TCV9" s="3"/>
      <c r="TCW9" s="3"/>
      <c r="TCX9" s="3"/>
      <c r="TCY9" s="3"/>
      <c r="TCZ9" s="3"/>
      <c r="TDA9" s="3"/>
      <c r="TDB9" s="3"/>
      <c r="TDC9" s="3"/>
      <c r="TDD9" s="3"/>
      <c r="TDE9" s="3"/>
      <c r="TDF9" s="3"/>
      <c r="TDG9" s="3"/>
      <c r="TDH9" s="3"/>
      <c r="TDI9" s="3"/>
      <c r="TDJ9" s="3"/>
      <c r="TDK9" s="3"/>
      <c r="TDL9" s="3"/>
      <c r="TDM9" s="3"/>
      <c r="TDN9" s="3"/>
      <c r="TDO9" s="3"/>
      <c r="TDP9" s="3"/>
      <c r="TDQ9" s="3"/>
      <c r="TDR9" s="3"/>
      <c r="TDS9" s="3"/>
      <c r="TDT9" s="3"/>
      <c r="TDU9" s="3"/>
      <c r="TDV9" s="3"/>
      <c r="TDW9" s="3"/>
      <c r="TDX9" s="3"/>
      <c r="TDY9" s="3"/>
      <c r="TDZ9" s="3"/>
      <c r="TEA9" s="3"/>
      <c r="TEB9" s="3"/>
      <c r="TEC9" s="3"/>
      <c r="TED9" s="3"/>
      <c r="TEE9" s="3"/>
      <c r="TEF9" s="3"/>
      <c r="TEG9" s="3"/>
      <c r="TEH9" s="3"/>
      <c r="TEI9" s="3"/>
      <c r="TEJ9" s="3"/>
      <c r="TEK9" s="3"/>
      <c r="TEL9" s="3"/>
      <c r="TEM9" s="3"/>
      <c r="TEN9" s="3"/>
      <c r="TEO9" s="3"/>
      <c r="TEP9" s="3"/>
      <c r="TEQ9" s="3"/>
      <c r="TER9" s="3"/>
      <c r="TES9" s="3"/>
      <c r="TET9" s="3"/>
      <c r="TEU9" s="3"/>
      <c r="TEV9" s="3"/>
      <c r="TEW9" s="3"/>
      <c r="TEX9" s="3"/>
      <c r="TEY9" s="3"/>
      <c r="TEZ9" s="3"/>
      <c r="TFA9" s="3"/>
      <c r="TFB9" s="3"/>
      <c r="TFC9" s="3"/>
      <c r="TFD9" s="3"/>
      <c r="TFE9" s="3"/>
      <c r="TFF9" s="3"/>
      <c r="TFG9" s="3"/>
      <c r="TFH9" s="3"/>
      <c r="TFI9" s="3"/>
      <c r="TFJ9" s="3"/>
      <c r="TFK9" s="3"/>
      <c r="TFL9" s="3"/>
      <c r="TFM9" s="3"/>
      <c r="TFN9" s="3"/>
      <c r="TFO9" s="3"/>
      <c r="TFP9" s="3"/>
      <c r="TFQ9" s="3"/>
      <c r="TFR9" s="3"/>
      <c r="TFS9" s="3"/>
      <c r="TFT9" s="3"/>
      <c r="TFU9" s="3"/>
      <c r="TFV9" s="3"/>
      <c r="TFW9" s="3"/>
      <c r="TFX9" s="3"/>
      <c r="TFY9" s="3"/>
      <c r="TFZ9" s="3"/>
      <c r="TGA9" s="3"/>
      <c r="TGB9" s="3"/>
      <c r="TGC9" s="3"/>
      <c r="TGD9" s="3"/>
      <c r="TGE9" s="3"/>
      <c r="TGF9" s="3"/>
      <c r="TGG9" s="3"/>
      <c r="TGH9" s="3"/>
      <c r="TGI9" s="3"/>
      <c r="TGJ9" s="3"/>
      <c r="TGK9" s="3"/>
      <c r="TGL9" s="3"/>
      <c r="TGM9" s="3"/>
      <c r="TGN9" s="3"/>
      <c r="TGO9" s="3"/>
      <c r="TGP9" s="3"/>
      <c r="TGQ9" s="3"/>
      <c r="TGR9" s="3"/>
      <c r="TGS9" s="3"/>
      <c r="TGT9" s="3"/>
      <c r="TGU9" s="3"/>
      <c r="TGV9" s="3"/>
      <c r="TGW9" s="3"/>
      <c r="TGX9" s="3"/>
      <c r="TGY9" s="3"/>
      <c r="TGZ9" s="3"/>
      <c r="THA9" s="3"/>
      <c r="THB9" s="3"/>
      <c r="THC9" s="3"/>
      <c r="THD9" s="3"/>
      <c r="THE9" s="3"/>
      <c r="THF9" s="3"/>
      <c r="THG9" s="3"/>
      <c r="THH9" s="3"/>
      <c r="THI9" s="3"/>
      <c r="THJ9" s="3"/>
      <c r="THK9" s="3"/>
      <c r="THL9" s="3"/>
      <c r="THM9" s="3"/>
      <c r="THN9" s="3"/>
      <c r="THO9" s="3"/>
      <c r="THP9" s="3"/>
      <c r="THQ9" s="3"/>
      <c r="THR9" s="3"/>
      <c r="THS9" s="3"/>
      <c r="THT9" s="3"/>
      <c r="THU9" s="3"/>
      <c r="THV9" s="3"/>
      <c r="THW9" s="3"/>
      <c r="THX9" s="3"/>
      <c r="THY9" s="3"/>
      <c r="THZ9" s="3"/>
      <c r="TIA9" s="3"/>
      <c r="TIB9" s="3"/>
      <c r="TIC9" s="3"/>
      <c r="TID9" s="3"/>
      <c r="TIE9" s="3"/>
      <c r="TIF9" s="3"/>
      <c r="TIG9" s="3"/>
      <c r="TIH9" s="3"/>
      <c r="TII9" s="3"/>
      <c r="TIJ9" s="3"/>
      <c r="TIK9" s="3"/>
      <c r="TIL9" s="3"/>
      <c r="TIM9" s="3"/>
      <c r="TIN9" s="3"/>
      <c r="TIO9" s="3"/>
      <c r="TIP9" s="3"/>
      <c r="TIQ9" s="3"/>
      <c r="TIR9" s="3"/>
      <c r="TIS9" s="3"/>
      <c r="TIT9" s="3"/>
      <c r="TIU9" s="3"/>
      <c r="TIV9" s="3"/>
      <c r="TIW9" s="3"/>
      <c r="TIX9" s="3"/>
      <c r="TIY9" s="3"/>
      <c r="TIZ9" s="3"/>
      <c r="TJA9" s="3"/>
      <c r="TJB9" s="3"/>
      <c r="TJC9" s="3"/>
      <c r="TJD9" s="3"/>
      <c r="TJE9" s="3"/>
      <c r="TJF9" s="3"/>
      <c r="TJG9" s="3"/>
      <c r="TJH9" s="3"/>
      <c r="TJI9" s="3"/>
      <c r="TJJ9" s="3"/>
      <c r="TJK9" s="3"/>
      <c r="TJL9" s="3"/>
      <c r="TJM9" s="3"/>
      <c r="TJN9" s="3"/>
      <c r="TJO9" s="3"/>
      <c r="TJP9" s="3"/>
      <c r="TJQ9" s="3"/>
      <c r="TJR9" s="3"/>
      <c r="TJS9" s="3"/>
      <c r="TJT9" s="3"/>
      <c r="TJU9" s="3"/>
      <c r="TJV9" s="3"/>
      <c r="TJW9" s="3"/>
      <c r="TJX9" s="3"/>
      <c r="TJY9" s="3"/>
      <c r="TJZ9" s="3"/>
      <c r="TKA9" s="3"/>
      <c r="TKB9" s="3"/>
      <c r="TKC9" s="3"/>
      <c r="TKD9" s="3"/>
      <c r="TKE9" s="3"/>
      <c r="TKF9" s="3"/>
      <c r="TKG9" s="3"/>
      <c r="TKH9" s="3"/>
      <c r="TKI9" s="3"/>
      <c r="TKJ9" s="3"/>
      <c r="TKK9" s="3"/>
      <c r="TKL9" s="3"/>
      <c r="TKM9" s="3"/>
      <c r="TKN9" s="3"/>
      <c r="TKO9" s="3"/>
      <c r="TKP9" s="3"/>
      <c r="TKQ9" s="3"/>
      <c r="TKR9" s="3"/>
      <c r="TKS9" s="3"/>
      <c r="TKT9" s="3"/>
      <c r="TKU9" s="3"/>
      <c r="TKV9" s="3"/>
      <c r="TKW9" s="3"/>
      <c r="TKX9" s="3"/>
      <c r="TKY9" s="3"/>
      <c r="TKZ9" s="3"/>
      <c r="TLA9" s="3"/>
      <c r="TLB9" s="3"/>
      <c r="TLC9" s="3"/>
      <c r="TLD9" s="3"/>
      <c r="TLE9" s="3"/>
      <c r="TLF9" s="3"/>
      <c r="TLG9" s="3"/>
      <c r="TLH9" s="3"/>
      <c r="TLI9" s="3"/>
      <c r="TLJ9" s="3"/>
      <c r="TLK9" s="3"/>
      <c r="TLL9" s="3"/>
      <c r="TLM9" s="3"/>
      <c r="TLN9" s="3"/>
      <c r="TLO9" s="3"/>
      <c r="TLP9" s="3"/>
      <c r="TLQ9" s="3"/>
      <c r="TLR9" s="3"/>
      <c r="TLS9" s="3"/>
      <c r="TLT9" s="3"/>
      <c r="TLU9" s="3"/>
      <c r="TLV9" s="3"/>
      <c r="TLW9" s="3"/>
      <c r="TLX9" s="3"/>
      <c r="TLY9" s="3"/>
      <c r="TLZ9" s="3"/>
      <c r="TMA9" s="3"/>
      <c r="TMB9" s="3"/>
      <c r="TMC9" s="3"/>
      <c r="TMD9" s="3"/>
      <c r="TME9" s="3"/>
      <c r="TMF9" s="3"/>
      <c r="TMG9" s="3"/>
      <c r="TMH9" s="3"/>
      <c r="TMI9" s="3"/>
      <c r="TMJ9" s="3"/>
      <c r="TMK9" s="3"/>
      <c r="TML9" s="3"/>
      <c r="TMM9" s="3"/>
      <c r="TMN9" s="3"/>
      <c r="TMO9" s="3"/>
      <c r="TMP9" s="3"/>
      <c r="TMQ9" s="3"/>
      <c r="TMR9" s="3"/>
      <c r="TMS9" s="3"/>
      <c r="TMT9" s="3"/>
      <c r="TMU9" s="3"/>
      <c r="TMV9" s="3"/>
      <c r="TMW9" s="3"/>
      <c r="TMX9" s="3"/>
      <c r="TMY9" s="3"/>
      <c r="TMZ9" s="3"/>
      <c r="TNA9" s="3"/>
      <c r="TNB9" s="3"/>
      <c r="TNC9" s="3"/>
      <c r="TND9" s="3"/>
      <c r="TNE9" s="3"/>
      <c r="TNF9" s="3"/>
      <c r="TNG9" s="3"/>
      <c r="TNH9" s="3"/>
      <c r="TNI9" s="3"/>
      <c r="TNJ9" s="3"/>
      <c r="TNK9" s="3"/>
      <c r="TNL9" s="3"/>
      <c r="TNM9" s="3"/>
      <c r="TNN9" s="3"/>
      <c r="TNO9" s="3"/>
      <c r="TNP9" s="3"/>
      <c r="TNQ9" s="3"/>
      <c r="TNR9" s="3"/>
      <c r="TNS9" s="3"/>
      <c r="TNT9" s="3"/>
      <c r="TNU9" s="3"/>
      <c r="TNV9" s="3"/>
      <c r="TNW9" s="3"/>
      <c r="TNX9" s="3"/>
      <c r="TNY9" s="3"/>
      <c r="TNZ9" s="3"/>
      <c r="TOA9" s="3"/>
      <c r="TOB9" s="3"/>
      <c r="TOC9" s="3"/>
      <c r="TOD9" s="3"/>
      <c r="TOE9" s="3"/>
      <c r="TOF9" s="3"/>
      <c r="TOG9" s="3"/>
      <c r="TOH9" s="3"/>
      <c r="TOI9" s="3"/>
      <c r="TOJ9" s="3"/>
      <c r="TOK9" s="3"/>
      <c r="TOL9" s="3"/>
      <c r="TOM9" s="3"/>
      <c r="TON9" s="3"/>
      <c r="TOO9" s="3"/>
      <c r="TOP9" s="3"/>
      <c r="TOQ9" s="3"/>
      <c r="TOR9" s="3"/>
      <c r="TOS9" s="3"/>
      <c r="TOT9" s="3"/>
      <c r="TOU9" s="3"/>
      <c r="TOV9" s="3"/>
      <c r="TOW9" s="3"/>
      <c r="TOX9" s="3"/>
      <c r="TOY9" s="3"/>
      <c r="TOZ9" s="3"/>
      <c r="TPA9" s="3"/>
      <c r="TPB9" s="3"/>
      <c r="TPC9" s="3"/>
      <c r="TPD9" s="3"/>
      <c r="TPE9" s="3"/>
      <c r="TPF9" s="3"/>
      <c r="TPG9" s="3"/>
      <c r="TPH9" s="3"/>
      <c r="TPI9" s="3"/>
      <c r="TPJ9" s="3"/>
      <c r="TPK9" s="3"/>
      <c r="TPL9" s="3"/>
      <c r="TPM9" s="3"/>
      <c r="TPN9" s="3"/>
      <c r="TPO9" s="3"/>
      <c r="TPP9" s="3"/>
      <c r="TPQ9" s="3"/>
      <c r="TPR9" s="3"/>
      <c r="TPS9" s="3"/>
      <c r="TPT9" s="3"/>
      <c r="TPU9" s="3"/>
      <c r="TPV9" s="3"/>
      <c r="TPW9" s="3"/>
      <c r="TPX9" s="3"/>
      <c r="TPY9" s="3"/>
      <c r="TPZ9" s="3"/>
      <c r="TQA9" s="3"/>
      <c r="TQB9" s="3"/>
      <c r="TQC9" s="3"/>
      <c r="TQD9" s="3"/>
      <c r="TQE9" s="3"/>
      <c r="TQF9" s="3"/>
      <c r="TQG9" s="3"/>
      <c r="TQH9" s="3"/>
      <c r="TQI9" s="3"/>
      <c r="TQJ9" s="3"/>
      <c r="TQK9" s="3"/>
      <c r="TQL9" s="3"/>
      <c r="TQM9" s="3"/>
      <c r="TQN9" s="3"/>
      <c r="TQO9" s="3"/>
      <c r="TQP9" s="3"/>
      <c r="TQQ9" s="3"/>
      <c r="TQR9" s="3"/>
      <c r="TQS9" s="3"/>
      <c r="TQT9" s="3"/>
      <c r="TQU9" s="3"/>
      <c r="TQV9" s="3"/>
      <c r="TQW9" s="3"/>
      <c r="TQX9" s="3"/>
      <c r="TQY9" s="3"/>
      <c r="TQZ9" s="3"/>
      <c r="TRA9" s="3"/>
      <c r="TRB9" s="3"/>
      <c r="TRC9" s="3"/>
      <c r="TRD9" s="3"/>
      <c r="TRE9" s="3"/>
      <c r="TRF9" s="3"/>
      <c r="TRG9" s="3"/>
      <c r="TRH9" s="3"/>
      <c r="TRI9" s="3"/>
      <c r="TRJ9" s="3"/>
      <c r="TRK9" s="3"/>
      <c r="TRL9" s="3"/>
      <c r="TRM9" s="3"/>
      <c r="TRN9" s="3"/>
      <c r="TRO9" s="3"/>
      <c r="TRP9" s="3"/>
      <c r="TRQ9" s="3"/>
      <c r="TRR9" s="3"/>
      <c r="TRS9" s="3"/>
      <c r="TRT9" s="3"/>
      <c r="TRU9" s="3"/>
      <c r="TRV9" s="3"/>
      <c r="TRW9" s="3"/>
      <c r="TRX9" s="3"/>
      <c r="TRY9" s="3"/>
      <c r="TRZ9" s="3"/>
      <c r="TSA9" s="3"/>
      <c r="TSB9" s="3"/>
      <c r="TSC9" s="3"/>
      <c r="TSD9" s="3"/>
      <c r="TSE9" s="3"/>
      <c r="TSF9" s="3"/>
      <c r="TSG9" s="3"/>
      <c r="TSH9" s="3"/>
      <c r="TSI9" s="3"/>
      <c r="TSJ9" s="3"/>
      <c r="TSK9" s="3"/>
      <c r="TSL9" s="3"/>
      <c r="TSM9" s="3"/>
      <c r="TSN9" s="3"/>
      <c r="TSO9" s="3"/>
      <c r="TSP9" s="3"/>
      <c r="TSQ9" s="3"/>
      <c r="TSR9" s="3"/>
      <c r="TSS9" s="3"/>
      <c r="TST9" s="3"/>
      <c r="TSU9" s="3"/>
      <c r="TSV9" s="3"/>
      <c r="TSW9" s="3"/>
      <c r="TSX9" s="3"/>
      <c r="TSY9" s="3"/>
      <c r="TSZ9" s="3"/>
      <c r="TTA9" s="3"/>
      <c r="TTB9" s="3"/>
      <c r="TTC9" s="3"/>
      <c r="TTD9" s="3"/>
      <c r="TTE9" s="3"/>
      <c r="TTF9" s="3"/>
      <c r="TTG9" s="3"/>
      <c r="TTH9" s="3"/>
      <c r="TTI9" s="3"/>
      <c r="TTJ9" s="3"/>
      <c r="TTK9" s="3"/>
      <c r="TTL9" s="3"/>
      <c r="TTM9" s="3"/>
      <c r="TTN9" s="3"/>
      <c r="TTO9" s="3"/>
      <c r="TTP9" s="3"/>
      <c r="TTQ9" s="3"/>
      <c r="TTR9" s="3"/>
      <c r="TTS9" s="3"/>
      <c r="TTT9" s="3"/>
      <c r="TTU9" s="3"/>
      <c r="TTV9" s="3"/>
      <c r="TTW9" s="3"/>
      <c r="TTX9" s="3"/>
      <c r="TTY9" s="3"/>
      <c r="TTZ9" s="3"/>
      <c r="TUA9" s="3"/>
      <c r="TUB9" s="3"/>
      <c r="TUC9" s="3"/>
      <c r="TUD9" s="3"/>
      <c r="TUE9" s="3"/>
      <c r="TUF9" s="3"/>
      <c r="TUG9" s="3"/>
      <c r="TUH9" s="3"/>
      <c r="TUI9" s="3"/>
      <c r="TUJ9" s="3"/>
      <c r="TUK9" s="3"/>
      <c r="TUL9" s="3"/>
      <c r="TUM9" s="3"/>
      <c r="TUN9" s="3"/>
      <c r="TUO9" s="3"/>
      <c r="TUP9" s="3"/>
      <c r="TUQ9" s="3"/>
      <c r="TUR9" s="3"/>
      <c r="TUS9" s="3"/>
      <c r="TUT9" s="3"/>
      <c r="TUU9" s="3"/>
      <c r="TUV9" s="3"/>
      <c r="TUW9" s="3"/>
      <c r="TUX9" s="3"/>
      <c r="TUY9" s="3"/>
      <c r="TUZ9" s="3"/>
      <c r="TVA9" s="3"/>
      <c r="TVB9" s="3"/>
      <c r="TVC9" s="3"/>
      <c r="TVD9" s="3"/>
      <c r="TVE9" s="3"/>
      <c r="TVF9" s="3"/>
      <c r="TVG9" s="3"/>
      <c r="TVH9" s="3"/>
      <c r="TVI9" s="3"/>
      <c r="TVJ9" s="3"/>
      <c r="TVK9" s="3"/>
      <c r="TVL9" s="3"/>
      <c r="TVM9" s="3"/>
      <c r="TVN9" s="3"/>
      <c r="TVO9" s="3"/>
      <c r="TVP9" s="3"/>
      <c r="TVQ9" s="3"/>
      <c r="TVR9" s="3"/>
      <c r="TVS9" s="3"/>
      <c r="TVT9" s="3"/>
      <c r="TVU9" s="3"/>
      <c r="TVV9" s="3"/>
      <c r="TVW9" s="3"/>
      <c r="TVX9" s="3"/>
      <c r="TVY9" s="3"/>
      <c r="TVZ9" s="3"/>
      <c r="TWA9" s="3"/>
      <c r="TWB9" s="3"/>
      <c r="TWC9" s="3"/>
      <c r="TWD9" s="3"/>
      <c r="TWE9" s="3"/>
      <c r="TWF9" s="3"/>
      <c r="TWG9" s="3"/>
      <c r="TWH9" s="3"/>
      <c r="TWI9" s="3"/>
      <c r="TWJ9" s="3"/>
      <c r="TWK9" s="3"/>
      <c r="TWL9" s="3"/>
      <c r="TWM9" s="3"/>
      <c r="TWN9" s="3"/>
      <c r="TWO9" s="3"/>
      <c r="TWP9" s="3"/>
      <c r="TWQ9" s="3"/>
      <c r="TWR9" s="3"/>
      <c r="TWS9" s="3"/>
      <c r="TWT9" s="3"/>
      <c r="TWU9" s="3"/>
      <c r="TWV9" s="3"/>
      <c r="TWW9" s="3"/>
      <c r="TWX9" s="3"/>
      <c r="TWY9" s="3"/>
      <c r="TWZ9" s="3"/>
      <c r="TXA9" s="3"/>
      <c r="TXB9" s="3"/>
      <c r="TXC9" s="3"/>
      <c r="TXD9" s="3"/>
      <c r="TXE9" s="3"/>
      <c r="TXF9" s="3"/>
      <c r="TXG9" s="3"/>
      <c r="TXH9" s="3"/>
      <c r="TXI9" s="3"/>
      <c r="TXJ9" s="3"/>
      <c r="TXK9" s="3"/>
      <c r="TXL9" s="3"/>
      <c r="TXM9" s="3"/>
      <c r="TXN9" s="3"/>
      <c r="TXO9" s="3"/>
      <c r="TXP9" s="3"/>
      <c r="TXQ9" s="3"/>
      <c r="TXR9" s="3"/>
      <c r="TXS9" s="3"/>
      <c r="TXT9" s="3"/>
      <c r="TXU9" s="3"/>
      <c r="TXV9" s="3"/>
      <c r="TXW9" s="3"/>
      <c r="TXX9" s="3"/>
      <c r="TXY9" s="3"/>
      <c r="TXZ9" s="3"/>
      <c r="TYA9" s="3"/>
      <c r="TYB9" s="3"/>
      <c r="TYC9" s="3"/>
      <c r="TYD9" s="3"/>
      <c r="TYE9" s="3"/>
      <c r="TYF9" s="3"/>
      <c r="TYG9" s="3"/>
      <c r="TYH9" s="3"/>
      <c r="TYI9" s="3"/>
      <c r="TYJ9" s="3"/>
      <c r="TYK9" s="3"/>
      <c r="TYL9" s="3"/>
      <c r="TYM9" s="3"/>
      <c r="TYN9" s="3"/>
      <c r="TYO9" s="3"/>
      <c r="TYP9" s="3"/>
      <c r="TYQ9" s="3"/>
      <c r="TYR9" s="3"/>
      <c r="TYS9" s="3"/>
      <c r="TYT9" s="3"/>
      <c r="TYU9" s="3"/>
      <c r="TYV9" s="3"/>
      <c r="TYW9" s="3"/>
      <c r="TYX9" s="3"/>
      <c r="TYY9" s="3"/>
      <c r="TYZ9" s="3"/>
      <c r="TZA9" s="3"/>
      <c r="TZB9" s="3"/>
      <c r="TZC9" s="3"/>
      <c r="TZD9" s="3"/>
      <c r="TZE9" s="3"/>
      <c r="TZF9" s="3"/>
      <c r="TZG9" s="3"/>
      <c r="TZH9" s="3"/>
      <c r="TZI9" s="3"/>
      <c r="TZJ9" s="3"/>
      <c r="TZK9" s="3"/>
      <c r="TZL9" s="3"/>
      <c r="TZM9" s="3"/>
      <c r="TZN9" s="3"/>
      <c r="TZO9" s="3"/>
      <c r="TZP9" s="3"/>
      <c r="TZQ9" s="3"/>
      <c r="TZR9" s="3"/>
      <c r="TZS9" s="3"/>
      <c r="TZT9" s="3"/>
      <c r="TZU9" s="3"/>
      <c r="TZV9" s="3"/>
      <c r="TZW9" s="3"/>
      <c r="TZX9" s="3"/>
      <c r="TZY9" s="3"/>
      <c r="TZZ9" s="3"/>
      <c r="UAA9" s="3"/>
      <c r="UAB9" s="3"/>
      <c r="UAC9" s="3"/>
      <c r="UAD9" s="3"/>
      <c r="UAE9" s="3"/>
      <c r="UAF9" s="3"/>
      <c r="UAG9" s="3"/>
      <c r="UAH9" s="3"/>
      <c r="UAI9" s="3"/>
      <c r="UAJ9" s="3"/>
      <c r="UAK9" s="3"/>
      <c r="UAL9" s="3"/>
      <c r="UAM9" s="3"/>
      <c r="UAN9" s="3"/>
      <c r="UAO9" s="3"/>
      <c r="UAP9" s="3"/>
      <c r="UAQ9" s="3"/>
      <c r="UAR9" s="3"/>
      <c r="UAS9" s="3"/>
      <c r="UAT9" s="3"/>
      <c r="UAU9" s="3"/>
      <c r="UAV9" s="3"/>
      <c r="UAW9" s="3"/>
      <c r="UAX9" s="3"/>
      <c r="UAY9" s="3"/>
      <c r="UAZ9" s="3"/>
      <c r="UBA9" s="3"/>
      <c r="UBB9" s="3"/>
      <c r="UBC9" s="3"/>
      <c r="UBD9" s="3"/>
      <c r="UBE9" s="3"/>
      <c r="UBF9" s="3"/>
      <c r="UBG9" s="3"/>
      <c r="UBH9" s="3"/>
      <c r="UBI9" s="3"/>
      <c r="UBJ9" s="3"/>
      <c r="UBK9" s="3"/>
      <c r="UBL9" s="3"/>
      <c r="UBM9" s="3"/>
      <c r="UBN9" s="3"/>
      <c r="UBO9" s="3"/>
      <c r="UBP9" s="3"/>
      <c r="UBQ9" s="3"/>
      <c r="UBR9" s="3"/>
      <c r="UBS9" s="3"/>
      <c r="UBT9" s="3"/>
      <c r="UBU9" s="3"/>
      <c r="UBV9" s="3"/>
      <c r="UBW9" s="3"/>
      <c r="UBX9" s="3"/>
      <c r="UBY9" s="3"/>
      <c r="UBZ9" s="3"/>
      <c r="UCA9" s="3"/>
      <c r="UCB9" s="3"/>
      <c r="UCC9" s="3"/>
      <c r="UCD9" s="3"/>
      <c r="UCE9" s="3"/>
      <c r="UCF9" s="3"/>
      <c r="UCG9" s="3"/>
      <c r="UCH9" s="3"/>
      <c r="UCI9" s="3"/>
      <c r="UCJ9" s="3"/>
      <c r="UCK9" s="3"/>
      <c r="UCL9" s="3"/>
      <c r="UCM9" s="3"/>
      <c r="UCN9" s="3"/>
      <c r="UCO9" s="3"/>
      <c r="UCP9" s="3"/>
      <c r="UCQ9" s="3"/>
      <c r="UCR9" s="3"/>
      <c r="UCS9" s="3"/>
      <c r="UCT9" s="3"/>
      <c r="UCU9" s="3"/>
      <c r="UCV9" s="3"/>
      <c r="UCW9" s="3"/>
      <c r="UCX9" s="3"/>
      <c r="UCY9" s="3"/>
      <c r="UCZ9" s="3"/>
      <c r="UDA9" s="3"/>
      <c r="UDB9" s="3"/>
      <c r="UDC9" s="3"/>
      <c r="UDD9" s="3"/>
      <c r="UDE9" s="3"/>
      <c r="UDF9" s="3"/>
      <c r="UDG9" s="3"/>
      <c r="UDH9" s="3"/>
      <c r="UDI9" s="3"/>
      <c r="UDJ9" s="3"/>
      <c r="UDK9" s="3"/>
      <c r="UDL9" s="3"/>
      <c r="UDM9" s="3"/>
      <c r="UDN9" s="3"/>
      <c r="UDO9" s="3"/>
      <c r="UDP9" s="3"/>
      <c r="UDQ9" s="3"/>
      <c r="UDR9" s="3"/>
      <c r="UDS9" s="3"/>
      <c r="UDT9" s="3"/>
      <c r="UDU9" s="3"/>
      <c r="UDV9" s="3"/>
      <c r="UDW9" s="3"/>
      <c r="UDX9" s="3"/>
      <c r="UDY9" s="3"/>
      <c r="UDZ9" s="3"/>
      <c r="UEA9" s="3"/>
      <c r="UEB9" s="3"/>
      <c r="UEC9" s="3"/>
      <c r="UED9" s="3"/>
      <c r="UEE9" s="3"/>
      <c r="UEF9" s="3"/>
      <c r="UEG9" s="3"/>
      <c r="UEH9" s="3"/>
      <c r="UEI9" s="3"/>
      <c r="UEJ9" s="3"/>
      <c r="UEK9" s="3"/>
      <c r="UEL9" s="3"/>
      <c r="UEM9" s="3"/>
      <c r="UEN9" s="3"/>
      <c r="UEO9" s="3"/>
      <c r="UEP9" s="3"/>
      <c r="UEQ9" s="3"/>
      <c r="UER9" s="3"/>
      <c r="UES9" s="3"/>
      <c r="UET9" s="3"/>
      <c r="UEU9" s="3"/>
      <c r="UEV9" s="3"/>
      <c r="UEW9" s="3"/>
      <c r="UEX9" s="3"/>
      <c r="UEY9" s="3"/>
      <c r="UEZ9" s="3"/>
      <c r="UFA9" s="3"/>
      <c r="UFB9" s="3"/>
      <c r="UFC9" s="3"/>
      <c r="UFD9" s="3"/>
      <c r="UFE9" s="3"/>
      <c r="UFF9" s="3"/>
      <c r="UFG9" s="3"/>
      <c r="UFH9" s="3"/>
      <c r="UFI9" s="3"/>
      <c r="UFJ9" s="3"/>
      <c r="UFK9" s="3"/>
      <c r="UFL9" s="3"/>
      <c r="UFM9" s="3"/>
      <c r="UFN9" s="3"/>
      <c r="UFO9" s="3"/>
      <c r="UFP9" s="3"/>
      <c r="UFQ9" s="3"/>
      <c r="UFR9" s="3"/>
      <c r="UFS9" s="3"/>
      <c r="UFT9" s="3"/>
      <c r="UFU9" s="3"/>
      <c r="UFV9" s="3"/>
      <c r="UFW9" s="3"/>
      <c r="UFX9" s="3"/>
      <c r="UFY9" s="3"/>
      <c r="UFZ9" s="3"/>
      <c r="UGA9" s="3"/>
      <c r="UGB9" s="3"/>
      <c r="UGC9" s="3"/>
      <c r="UGD9" s="3"/>
      <c r="UGE9" s="3"/>
      <c r="UGF9" s="3"/>
      <c r="UGG9" s="3"/>
      <c r="UGH9" s="3"/>
      <c r="UGI9" s="3"/>
      <c r="UGJ9" s="3"/>
      <c r="UGK9" s="3"/>
      <c r="UGL9" s="3"/>
      <c r="UGM9" s="3"/>
      <c r="UGN9" s="3"/>
      <c r="UGO9" s="3"/>
      <c r="UGP9" s="3"/>
      <c r="UGQ9" s="3"/>
      <c r="UGR9" s="3"/>
      <c r="UGS9" s="3"/>
      <c r="UGT9" s="3"/>
      <c r="UGU9" s="3"/>
      <c r="UGV9" s="3"/>
      <c r="UGW9" s="3"/>
      <c r="UGX9" s="3"/>
      <c r="UGY9" s="3"/>
      <c r="UGZ9" s="3"/>
      <c r="UHA9" s="3"/>
      <c r="UHB9" s="3"/>
      <c r="UHC9" s="3"/>
      <c r="UHD9" s="3"/>
      <c r="UHE9" s="3"/>
      <c r="UHF9" s="3"/>
      <c r="UHG9" s="3"/>
      <c r="UHH9" s="3"/>
      <c r="UHI9" s="3"/>
      <c r="UHJ9" s="3"/>
      <c r="UHK9" s="3"/>
      <c r="UHL9" s="3"/>
      <c r="UHM9" s="3"/>
      <c r="UHN9" s="3"/>
      <c r="UHO9" s="3"/>
      <c r="UHP9" s="3"/>
      <c r="UHQ9" s="3"/>
      <c r="UHR9" s="3"/>
      <c r="UHS9" s="3"/>
      <c r="UHT9" s="3"/>
      <c r="UHU9" s="3"/>
      <c r="UHV9" s="3"/>
      <c r="UHW9" s="3"/>
      <c r="UHX9" s="3"/>
      <c r="UHY9" s="3"/>
      <c r="UHZ9" s="3"/>
      <c r="UIA9" s="3"/>
      <c r="UIB9" s="3"/>
      <c r="UIC9" s="3"/>
      <c r="UID9" s="3"/>
      <c r="UIE9" s="3"/>
      <c r="UIF9" s="3"/>
      <c r="UIG9" s="3"/>
      <c r="UIH9" s="3"/>
      <c r="UII9" s="3"/>
      <c r="UIJ9" s="3"/>
      <c r="UIK9" s="3"/>
      <c r="UIL9" s="3"/>
      <c r="UIM9" s="3"/>
      <c r="UIN9" s="3"/>
      <c r="UIO9" s="3"/>
      <c r="UIP9" s="3"/>
      <c r="UIQ9" s="3"/>
      <c r="UIR9" s="3"/>
      <c r="UIS9" s="3"/>
      <c r="UIT9" s="3"/>
      <c r="UIU9" s="3"/>
      <c r="UIV9" s="3"/>
      <c r="UIW9" s="3"/>
      <c r="UIX9" s="3"/>
      <c r="UIY9" s="3"/>
      <c r="UIZ9" s="3"/>
      <c r="UJA9" s="3"/>
      <c r="UJB9" s="3"/>
      <c r="UJC9" s="3"/>
      <c r="UJD9" s="3"/>
      <c r="UJE9" s="3"/>
      <c r="UJF9" s="3"/>
      <c r="UJG9" s="3"/>
      <c r="UJH9" s="3"/>
      <c r="UJI9" s="3"/>
      <c r="UJJ9" s="3"/>
      <c r="UJK9" s="3"/>
      <c r="UJL9" s="3"/>
      <c r="UJM9" s="3"/>
      <c r="UJN9" s="3"/>
      <c r="UJO9" s="3"/>
      <c r="UJP9" s="3"/>
      <c r="UJQ9" s="3"/>
      <c r="UJR9" s="3"/>
      <c r="UJS9" s="3"/>
      <c r="UJT9" s="3"/>
      <c r="UJU9" s="3"/>
      <c r="UJV9" s="3"/>
      <c r="UJW9" s="3"/>
      <c r="UJX9" s="3"/>
      <c r="UJY9" s="3"/>
      <c r="UJZ9" s="3"/>
      <c r="UKA9" s="3"/>
      <c r="UKB9" s="3"/>
      <c r="UKC9" s="3"/>
      <c r="UKD9" s="3"/>
      <c r="UKE9" s="3"/>
      <c r="UKF9" s="3"/>
      <c r="UKG9" s="3"/>
      <c r="UKH9" s="3"/>
      <c r="UKI9" s="3"/>
      <c r="UKJ9" s="3"/>
      <c r="UKK9" s="3"/>
      <c r="UKL9" s="3"/>
      <c r="UKM9" s="3"/>
      <c r="UKN9" s="3"/>
      <c r="UKO9" s="3"/>
      <c r="UKP9" s="3"/>
      <c r="UKQ9" s="3"/>
      <c r="UKR9" s="3"/>
      <c r="UKS9" s="3"/>
      <c r="UKT9" s="3"/>
      <c r="UKU9" s="3"/>
      <c r="UKV9" s="3"/>
      <c r="UKW9" s="3"/>
      <c r="UKX9" s="3"/>
      <c r="UKY9" s="3"/>
      <c r="UKZ9" s="3"/>
      <c r="ULA9" s="3"/>
      <c r="ULB9" s="3"/>
      <c r="ULC9" s="3"/>
      <c r="ULD9" s="3"/>
      <c r="ULE9" s="3"/>
      <c r="ULF9" s="3"/>
      <c r="ULG9" s="3"/>
      <c r="ULH9" s="3"/>
      <c r="ULI9" s="3"/>
      <c r="ULJ9" s="3"/>
      <c r="ULK9" s="3"/>
      <c r="ULL9" s="3"/>
      <c r="ULM9" s="3"/>
      <c r="ULN9" s="3"/>
      <c r="ULO9" s="3"/>
      <c r="ULP9" s="3"/>
      <c r="ULQ9" s="3"/>
      <c r="ULR9" s="3"/>
      <c r="ULS9" s="3"/>
      <c r="ULT9" s="3"/>
      <c r="ULU9" s="3"/>
      <c r="ULV9" s="3"/>
      <c r="ULW9" s="3"/>
      <c r="ULX9" s="3"/>
      <c r="ULY9" s="3"/>
      <c r="ULZ9" s="3"/>
      <c r="UMA9" s="3"/>
      <c r="UMB9" s="3"/>
      <c r="UMC9" s="3"/>
      <c r="UMD9" s="3"/>
      <c r="UME9" s="3"/>
      <c r="UMF9" s="3"/>
      <c r="UMG9" s="3"/>
      <c r="UMH9" s="3"/>
      <c r="UMI9" s="3"/>
      <c r="UMJ9" s="3"/>
      <c r="UMK9" s="3"/>
      <c r="UML9" s="3"/>
      <c r="UMM9" s="3"/>
      <c r="UMN9" s="3"/>
      <c r="UMO9" s="3"/>
      <c r="UMP9" s="3"/>
      <c r="UMQ9" s="3"/>
      <c r="UMR9" s="3"/>
      <c r="UMS9" s="3"/>
      <c r="UMT9" s="3"/>
      <c r="UMU9" s="3"/>
      <c r="UMV9" s="3"/>
      <c r="UMW9" s="3"/>
      <c r="UMX9" s="3"/>
      <c r="UMY9" s="3"/>
      <c r="UMZ9" s="3"/>
      <c r="UNA9" s="3"/>
      <c r="UNB9" s="3"/>
      <c r="UNC9" s="3"/>
      <c r="UND9" s="3"/>
      <c r="UNE9" s="3"/>
      <c r="UNF9" s="3"/>
      <c r="UNG9" s="3"/>
      <c r="UNH9" s="3"/>
      <c r="UNI9" s="3"/>
      <c r="UNJ9" s="3"/>
      <c r="UNK9" s="3"/>
      <c r="UNL9" s="3"/>
      <c r="UNM9" s="3"/>
      <c r="UNN9" s="3"/>
      <c r="UNO9" s="3"/>
      <c r="UNP9" s="3"/>
      <c r="UNQ9" s="3"/>
      <c r="UNR9" s="3"/>
      <c r="UNS9" s="3"/>
      <c r="UNT9" s="3"/>
      <c r="UNU9" s="3"/>
      <c r="UNV9" s="3"/>
      <c r="UNW9" s="3"/>
      <c r="UNX9" s="3"/>
      <c r="UNY9" s="3"/>
      <c r="UNZ9" s="3"/>
      <c r="UOA9" s="3"/>
      <c r="UOB9" s="3"/>
      <c r="UOC9" s="3"/>
      <c r="UOD9" s="3"/>
      <c r="UOE9" s="3"/>
      <c r="UOF9" s="3"/>
      <c r="UOG9" s="3"/>
      <c r="UOH9" s="3"/>
      <c r="UOI9" s="3"/>
      <c r="UOJ9" s="3"/>
      <c r="UOK9" s="3"/>
      <c r="UOL9" s="3"/>
      <c r="UOM9" s="3"/>
      <c r="UON9" s="3"/>
      <c r="UOO9" s="3"/>
      <c r="UOP9" s="3"/>
      <c r="UOQ9" s="3"/>
      <c r="UOR9" s="3"/>
      <c r="UOS9" s="3"/>
      <c r="UOT9" s="3"/>
      <c r="UOU9" s="3"/>
      <c r="UOV9" s="3"/>
      <c r="UOW9" s="3"/>
      <c r="UOX9" s="3"/>
      <c r="UOY9" s="3"/>
      <c r="UOZ9" s="3"/>
      <c r="UPA9" s="3"/>
      <c r="UPB9" s="3"/>
      <c r="UPC9" s="3"/>
      <c r="UPD9" s="3"/>
      <c r="UPE9" s="3"/>
      <c r="UPF9" s="3"/>
      <c r="UPG9" s="3"/>
      <c r="UPH9" s="3"/>
      <c r="UPI9" s="3"/>
      <c r="UPJ9" s="3"/>
      <c r="UPK9" s="3"/>
      <c r="UPL9" s="3"/>
      <c r="UPM9" s="3"/>
      <c r="UPN9" s="3"/>
      <c r="UPO9" s="3"/>
      <c r="UPP9" s="3"/>
      <c r="UPQ9" s="3"/>
      <c r="UPR9" s="3"/>
      <c r="UPS9" s="3"/>
      <c r="UPT9" s="3"/>
      <c r="UPU9" s="3"/>
      <c r="UPV9" s="3"/>
      <c r="UPW9" s="3"/>
      <c r="UPX9" s="3"/>
      <c r="UPY9" s="3"/>
      <c r="UPZ9" s="3"/>
      <c r="UQA9" s="3"/>
      <c r="UQB9" s="3"/>
      <c r="UQC9" s="3"/>
      <c r="UQD9" s="3"/>
      <c r="UQE9" s="3"/>
      <c r="UQF9" s="3"/>
      <c r="UQG9" s="3"/>
      <c r="UQH9" s="3"/>
      <c r="UQI9" s="3"/>
      <c r="UQJ9" s="3"/>
      <c r="UQK9" s="3"/>
      <c r="UQL9" s="3"/>
      <c r="UQM9" s="3"/>
      <c r="UQN9" s="3"/>
      <c r="UQO9" s="3"/>
      <c r="UQP9" s="3"/>
      <c r="UQQ9" s="3"/>
      <c r="UQR9" s="3"/>
      <c r="UQS9" s="3"/>
      <c r="UQT9" s="3"/>
      <c r="UQU9" s="3"/>
      <c r="UQV9" s="3"/>
      <c r="UQW9" s="3"/>
      <c r="UQX9" s="3"/>
      <c r="UQY9" s="3"/>
      <c r="UQZ9" s="3"/>
      <c r="URA9" s="3"/>
      <c r="URB9" s="3"/>
      <c r="URC9" s="3"/>
      <c r="URD9" s="3"/>
      <c r="URE9" s="3"/>
      <c r="URF9" s="3"/>
      <c r="URG9" s="3"/>
      <c r="URH9" s="3"/>
      <c r="URI9" s="3"/>
      <c r="URJ9" s="3"/>
      <c r="URK9" s="3"/>
      <c r="URL9" s="3"/>
      <c r="URM9" s="3"/>
      <c r="URN9" s="3"/>
      <c r="URO9" s="3"/>
      <c r="URP9" s="3"/>
      <c r="URQ9" s="3"/>
      <c r="URR9" s="3"/>
      <c r="URS9" s="3"/>
      <c r="URT9" s="3"/>
      <c r="URU9" s="3"/>
      <c r="URV9" s="3"/>
      <c r="URW9" s="3"/>
      <c r="URX9" s="3"/>
      <c r="URY9" s="3"/>
      <c r="URZ9" s="3"/>
      <c r="USA9" s="3"/>
      <c r="USB9" s="3"/>
      <c r="USC9" s="3"/>
      <c r="USD9" s="3"/>
      <c r="USE9" s="3"/>
      <c r="USF9" s="3"/>
      <c r="USG9" s="3"/>
      <c r="USH9" s="3"/>
      <c r="USI9" s="3"/>
      <c r="USJ9" s="3"/>
      <c r="USK9" s="3"/>
      <c r="USL9" s="3"/>
      <c r="USM9" s="3"/>
      <c r="USN9" s="3"/>
      <c r="USO9" s="3"/>
      <c r="USP9" s="3"/>
      <c r="USQ9" s="3"/>
      <c r="USR9" s="3"/>
      <c r="USS9" s="3"/>
      <c r="UST9" s="3"/>
      <c r="USU9" s="3"/>
      <c r="USV9" s="3"/>
      <c r="USW9" s="3"/>
      <c r="USX9" s="3"/>
      <c r="USY9" s="3"/>
      <c r="USZ9" s="3"/>
      <c r="UTA9" s="3"/>
      <c r="UTB9" s="3"/>
      <c r="UTC9" s="3"/>
      <c r="UTD9" s="3"/>
      <c r="UTE9" s="3"/>
      <c r="UTF9" s="3"/>
      <c r="UTG9" s="3"/>
      <c r="UTH9" s="3"/>
      <c r="UTI9" s="3"/>
      <c r="UTJ9" s="3"/>
      <c r="UTK9" s="3"/>
      <c r="UTL9" s="3"/>
      <c r="UTM9" s="3"/>
      <c r="UTN9" s="3"/>
      <c r="UTO9" s="3"/>
      <c r="UTP9" s="3"/>
      <c r="UTQ9" s="3"/>
      <c r="UTR9" s="3"/>
      <c r="UTS9" s="3"/>
      <c r="UTT9" s="3"/>
      <c r="UTU9" s="3"/>
      <c r="UTV9" s="3"/>
      <c r="UTW9" s="3"/>
      <c r="UTX9" s="3"/>
      <c r="UTY9" s="3"/>
      <c r="UTZ9" s="3"/>
      <c r="UUA9" s="3"/>
      <c r="UUB9" s="3"/>
      <c r="UUC9" s="3"/>
      <c r="UUD9" s="3"/>
      <c r="UUE9" s="3"/>
      <c r="UUF9" s="3"/>
      <c r="UUG9" s="3"/>
      <c r="UUH9" s="3"/>
      <c r="UUI9" s="3"/>
      <c r="UUJ9" s="3"/>
      <c r="UUK9" s="3"/>
      <c r="UUL9" s="3"/>
      <c r="UUM9" s="3"/>
      <c r="UUN9" s="3"/>
      <c r="UUO9" s="3"/>
      <c r="UUP9" s="3"/>
      <c r="UUQ9" s="3"/>
      <c r="UUR9" s="3"/>
      <c r="UUS9" s="3"/>
      <c r="UUT9" s="3"/>
      <c r="UUU9" s="3"/>
      <c r="UUV9" s="3"/>
      <c r="UUW9" s="3"/>
      <c r="UUX9" s="3"/>
      <c r="UUY9" s="3"/>
      <c r="UUZ9" s="3"/>
      <c r="UVA9" s="3"/>
      <c r="UVB9" s="3"/>
      <c r="UVC9" s="3"/>
      <c r="UVD9" s="3"/>
      <c r="UVE9" s="3"/>
      <c r="UVF9" s="3"/>
      <c r="UVG9" s="3"/>
      <c r="UVH9" s="3"/>
      <c r="UVI9" s="3"/>
      <c r="UVJ9" s="3"/>
      <c r="UVK9" s="3"/>
      <c r="UVL9" s="3"/>
      <c r="UVM9" s="3"/>
      <c r="UVN9" s="3"/>
      <c r="UVO9" s="3"/>
      <c r="UVP9" s="3"/>
      <c r="UVQ9" s="3"/>
      <c r="UVR9" s="3"/>
      <c r="UVS9" s="3"/>
      <c r="UVT9" s="3"/>
      <c r="UVU9" s="3"/>
      <c r="UVV9" s="3"/>
      <c r="UVW9" s="3"/>
      <c r="UVX9" s="3"/>
      <c r="UVY9" s="3"/>
      <c r="UVZ9" s="3"/>
      <c r="UWA9" s="3"/>
      <c r="UWB9" s="3"/>
      <c r="UWC9" s="3"/>
      <c r="UWD9" s="3"/>
      <c r="UWE9" s="3"/>
      <c r="UWF9" s="3"/>
      <c r="UWG9" s="3"/>
      <c r="UWH9" s="3"/>
      <c r="UWI9" s="3"/>
      <c r="UWJ9" s="3"/>
      <c r="UWK9" s="3"/>
      <c r="UWL9" s="3"/>
      <c r="UWM9" s="3"/>
      <c r="UWN9" s="3"/>
      <c r="UWO9" s="3"/>
      <c r="UWP9" s="3"/>
      <c r="UWQ9" s="3"/>
      <c r="UWR9" s="3"/>
      <c r="UWS9" s="3"/>
      <c r="UWT9" s="3"/>
      <c r="UWU9" s="3"/>
      <c r="UWV9" s="3"/>
      <c r="UWW9" s="3"/>
      <c r="UWX9" s="3"/>
      <c r="UWY9" s="3"/>
      <c r="UWZ9" s="3"/>
      <c r="UXA9" s="3"/>
      <c r="UXB9" s="3"/>
      <c r="UXC9" s="3"/>
      <c r="UXD9" s="3"/>
      <c r="UXE9" s="3"/>
      <c r="UXF9" s="3"/>
      <c r="UXG9" s="3"/>
      <c r="UXH9" s="3"/>
      <c r="UXI9" s="3"/>
      <c r="UXJ9" s="3"/>
      <c r="UXK9" s="3"/>
      <c r="UXL9" s="3"/>
      <c r="UXM9" s="3"/>
      <c r="UXN9" s="3"/>
      <c r="UXO9" s="3"/>
      <c r="UXP9" s="3"/>
      <c r="UXQ9" s="3"/>
      <c r="UXR9" s="3"/>
      <c r="UXS9" s="3"/>
      <c r="UXT9" s="3"/>
      <c r="UXU9" s="3"/>
      <c r="UXV9" s="3"/>
      <c r="UXW9" s="3"/>
      <c r="UXX9" s="3"/>
      <c r="UXY9" s="3"/>
      <c r="UXZ9" s="3"/>
      <c r="UYA9" s="3"/>
      <c r="UYB9" s="3"/>
      <c r="UYC9" s="3"/>
      <c r="UYD9" s="3"/>
      <c r="UYE9" s="3"/>
      <c r="UYF9" s="3"/>
      <c r="UYG9" s="3"/>
      <c r="UYH9" s="3"/>
      <c r="UYI9" s="3"/>
      <c r="UYJ9" s="3"/>
      <c r="UYK9" s="3"/>
      <c r="UYL9" s="3"/>
      <c r="UYM9" s="3"/>
      <c r="UYN9" s="3"/>
      <c r="UYO9" s="3"/>
      <c r="UYP9" s="3"/>
      <c r="UYQ9" s="3"/>
      <c r="UYR9" s="3"/>
      <c r="UYS9" s="3"/>
      <c r="UYT9" s="3"/>
      <c r="UYU9" s="3"/>
      <c r="UYV9" s="3"/>
      <c r="UYW9" s="3"/>
      <c r="UYX9" s="3"/>
      <c r="UYY9" s="3"/>
      <c r="UYZ9" s="3"/>
      <c r="UZA9" s="3"/>
      <c r="UZB9" s="3"/>
      <c r="UZC9" s="3"/>
      <c r="UZD9" s="3"/>
      <c r="UZE9" s="3"/>
      <c r="UZF9" s="3"/>
      <c r="UZG9" s="3"/>
      <c r="UZH9" s="3"/>
      <c r="UZI9" s="3"/>
      <c r="UZJ9" s="3"/>
      <c r="UZK9" s="3"/>
      <c r="UZL9" s="3"/>
      <c r="UZM9" s="3"/>
      <c r="UZN9" s="3"/>
      <c r="UZO9" s="3"/>
      <c r="UZP9" s="3"/>
      <c r="UZQ9" s="3"/>
      <c r="UZR9" s="3"/>
      <c r="UZS9" s="3"/>
      <c r="UZT9" s="3"/>
      <c r="UZU9" s="3"/>
      <c r="UZV9" s="3"/>
      <c r="UZW9" s="3"/>
      <c r="UZX9" s="3"/>
      <c r="UZY9" s="3"/>
      <c r="UZZ9" s="3"/>
      <c r="VAA9" s="3"/>
      <c r="VAB9" s="3"/>
      <c r="VAC9" s="3"/>
      <c r="VAD9" s="3"/>
      <c r="VAE9" s="3"/>
      <c r="VAF9" s="3"/>
      <c r="VAG9" s="3"/>
      <c r="VAH9" s="3"/>
      <c r="VAI9" s="3"/>
      <c r="VAJ9" s="3"/>
      <c r="VAK9" s="3"/>
      <c r="VAL9" s="3"/>
      <c r="VAM9" s="3"/>
      <c r="VAN9" s="3"/>
      <c r="VAO9" s="3"/>
      <c r="VAP9" s="3"/>
      <c r="VAQ9" s="3"/>
      <c r="VAR9" s="3"/>
      <c r="VAS9" s="3"/>
      <c r="VAT9" s="3"/>
      <c r="VAU9" s="3"/>
      <c r="VAV9" s="3"/>
      <c r="VAW9" s="3"/>
      <c r="VAX9" s="3"/>
      <c r="VAY9" s="3"/>
      <c r="VAZ9" s="3"/>
      <c r="VBA9" s="3"/>
      <c r="VBB9" s="3"/>
      <c r="VBC9" s="3"/>
      <c r="VBD9" s="3"/>
      <c r="VBE9" s="3"/>
      <c r="VBF9" s="3"/>
      <c r="VBG9" s="3"/>
      <c r="VBH9" s="3"/>
      <c r="VBI9" s="3"/>
      <c r="VBJ9" s="3"/>
      <c r="VBK9" s="3"/>
      <c r="VBL9" s="3"/>
      <c r="VBM9" s="3"/>
      <c r="VBN9" s="3"/>
      <c r="VBO9" s="3"/>
      <c r="VBP9" s="3"/>
      <c r="VBQ9" s="3"/>
      <c r="VBR9" s="3"/>
      <c r="VBS9" s="3"/>
      <c r="VBT9" s="3"/>
      <c r="VBU9" s="3"/>
      <c r="VBV9" s="3"/>
      <c r="VBW9" s="3"/>
      <c r="VBX9" s="3"/>
      <c r="VBY9" s="3"/>
      <c r="VBZ9" s="3"/>
      <c r="VCA9" s="3"/>
      <c r="VCB9" s="3"/>
      <c r="VCC9" s="3"/>
      <c r="VCD9" s="3"/>
      <c r="VCE9" s="3"/>
      <c r="VCF9" s="3"/>
      <c r="VCG9" s="3"/>
      <c r="VCH9" s="3"/>
      <c r="VCI9" s="3"/>
      <c r="VCJ9" s="3"/>
      <c r="VCK9" s="3"/>
      <c r="VCL9" s="3"/>
      <c r="VCM9" s="3"/>
      <c r="VCN9" s="3"/>
      <c r="VCO9" s="3"/>
      <c r="VCP9" s="3"/>
      <c r="VCQ9" s="3"/>
      <c r="VCR9" s="3"/>
      <c r="VCS9" s="3"/>
      <c r="VCT9" s="3"/>
      <c r="VCU9" s="3"/>
      <c r="VCV9" s="3"/>
      <c r="VCW9" s="3"/>
      <c r="VCX9" s="3"/>
      <c r="VCY9" s="3"/>
      <c r="VCZ9" s="3"/>
      <c r="VDA9" s="3"/>
      <c r="VDB9" s="3"/>
      <c r="VDC9" s="3"/>
      <c r="VDD9" s="3"/>
      <c r="VDE9" s="3"/>
      <c r="VDF9" s="3"/>
      <c r="VDG9" s="3"/>
      <c r="VDH9" s="3"/>
      <c r="VDI9" s="3"/>
      <c r="VDJ9" s="3"/>
      <c r="VDK9" s="3"/>
      <c r="VDL9" s="3"/>
      <c r="VDM9" s="3"/>
      <c r="VDN9" s="3"/>
      <c r="VDO9" s="3"/>
      <c r="VDP9" s="3"/>
      <c r="VDQ9" s="3"/>
      <c r="VDR9" s="3"/>
      <c r="VDS9" s="3"/>
      <c r="VDT9" s="3"/>
      <c r="VDU9" s="3"/>
      <c r="VDV9" s="3"/>
      <c r="VDW9" s="3"/>
      <c r="VDX9" s="3"/>
      <c r="VDY9" s="3"/>
      <c r="VDZ9" s="3"/>
      <c r="VEA9" s="3"/>
      <c r="VEB9" s="3"/>
      <c r="VEC9" s="3"/>
      <c r="VED9" s="3"/>
      <c r="VEE9" s="3"/>
      <c r="VEF9" s="3"/>
      <c r="VEG9" s="3"/>
      <c r="VEH9" s="3"/>
      <c r="VEI9" s="3"/>
      <c r="VEJ9" s="3"/>
      <c r="VEK9" s="3"/>
      <c r="VEL9" s="3"/>
      <c r="VEM9" s="3"/>
      <c r="VEN9" s="3"/>
      <c r="VEO9" s="3"/>
      <c r="VEP9" s="3"/>
      <c r="VEQ9" s="3"/>
      <c r="VER9" s="3"/>
      <c r="VES9" s="3"/>
      <c r="VET9" s="3"/>
      <c r="VEU9" s="3"/>
      <c r="VEV9" s="3"/>
      <c r="VEW9" s="3"/>
      <c r="VEX9" s="3"/>
      <c r="VEY9" s="3"/>
      <c r="VEZ9" s="3"/>
      <c r="VFA9" s="3"/>
      <c r="VFB9" s="3"/>
      <c r="VFC9" s="3"/>
      <c r="VFD9" s="3"/>
      <c r="VFE9" s="3"/>
      <c r="VFF9" s="3"/>
      <c r="VFG9" s="3"/>
      <c r="VFH9" s="3"/>
      <c r="VFI9" s="3"/>
      <c r="VFJ9" s="3"/>
      <c r="VFK9" s="3"/>
      <c r="VFL9" s="3"/>
      <c r="VFM9" s="3"/>
      <c r="VFN9" s="3"/>
      <c r="VFO9" s="3"/>
      <c r="VFP9" s="3"/>
      <c r="VFQ9" s="3"/>
      <c r="VFR9" s="3"/>
      <c r="VFS9" s="3"/>
      <c r="VFT9" s="3"/>
      <c r="VFU9" s="3"/>
      <c r="VFV9" s="3"/>
      <c r="VFW9" s="3"/>
      <c r="VFX9" s="3"/>
      <c r="VFY9" s="3"/>
      <c r="VFZ9" s="3"/>
      <c r="VGA9" s="3"/>
      <c r="VGB9" s="3"/>
      <c r="VGC9" s="3"/>
      <c r="VGD9" s="3"/>
      <c r="VGE9" s="3"/>
      <c r="VGF9" s="3"/>
      <c r="VGG9" s="3"/>
      <c r="VGH9" s="3"/>
      <c r="VGI9" s="3"/>
      <c r="VGJ9" s="3"/>
      <c r="VGK9" s="3"/>
      <c r="VGL9" s="3"/>
      <c r="VGM9" s="3"/>
      <c r="VGN9" s="3"/>
      <c r="VGO9" s="3"/>
      <c r="VGP9" s="3"/>
      <c r="VGQ9" s="3"/>
      <c r="VGR9" s="3"/>
      <c r="VGS9" s="3"/>
      <c r="VGT9" s="3"/>
      <c r="VGU9" s="3"/>
      <c r="VGV9" s="3"/>
      <c r="VGW9" s="3"/>
      <c r="VGX9" s="3"/>
      <c r="VGY9" s="3"/>
      <c r="VGZ9" s="3"/>
      <c r="VHA9" s="3"/>
      <c r="VHB9" s="3"/>
      <c r="VHC9" s="3"/>
      <c r="VHD9" s="3"/>
      <c r="VHE9" s="3"/>
      <c r="VHF9" s="3"/>
      <c r="VHG9" s="3"/>
      <c r="VHH9" s="3"/>
      <c r="VHI9" s="3"/>
      <c r="VHJ9" s="3"/>
      <c r="VHK9" s="3"/>
      <c r="VHL9" s="3"/>
      <c r="VHM9" s="3"/>
      <c r="VHN9" s="3"/>
      <c r="VHO9" s="3"/>
      <c r="VHP9" s="3"/>
      <c r="VHQ9" s="3"/>
      <c r="VHR9" s="3"/>
      <c r="VHS9" s="3"/>
      <c r="VHT9" s="3"/>
      <c r="VHU9" s="3"/>
      <c r="VHV9" s="3"/>
      <c r="VHW9" s="3"/>
      <c r="VHX9" s="3"/>
      <c r="VHY9" s="3"/>
      <c r="VHZ9" s="3"/>
      <c r="VIA9" s="3"/>
      <c r="VIB9" s="3"/>
      <c r="VIC9" s="3"/>
      <c r="VID9" s="3"/>
      <c r="VIE9" s="3"/>
      <c r="VIF9" s="3"/>
      <c r="VIG9" s="3"/>
      <c r="VIH9" s="3"/>
      <c r="VII9" s="3"/>
      <c r="VIJ9" s="3"/>
      <c r="VIK9" s="3"/>
      <c r="VIL9" s="3"/>
      <c r="VIM9" s="3"/>
      <c r="VIN9" s="3"/>
      <c r="VIO9" s="3"/>
      <c r="VIP9" s="3"/>
      <c r="VIQ9" s="3"/>
      <c r="VIR9" s="3"/>
      <c r="VIS9" s="3"/>
      <c r="VIT9" s="3"/>
      <c r="VIU9" s="3"/>
      <c r="VIV9" s="3"/>
      <c r="VIW9" s="3"/>
      <c r="VIX9" s="3"/>
      <c r="VIY9" s="3"/>
      <c r="VIZ9" s="3"/>
      <c r="VJA9" s="3"/>
      <c r="VJB9" s="3"/>
      <c r="VJC9" s="3"/>
      <c r="VJD9" s="3"/>
      <c r="VJE9" s="3"/>
      <c r="VJF9" s="3"/>
      <c r="VJG9" s="3"/>
      <c r="VJH9" s="3"/>
      <c r="VJI9" s="3"/>
      <c r="VJJ9" s="3"/>
      <c r="VJK9" s="3"/>
      <c r="VJL9" s="3"/>
      <c r="VJM9" s="3"/>
      <c r="VJN9" s="3"/>
      <c r="VJO9" s="3"/>
      <c r="VJP9" s="3"/>
      <c r="VJQ9" s="3"/>
      <c r="VJR9" s="3"/>
      <c r="VJS9" s="3"/>
      <c r="VJT9" s="3"/>
      <c r="VJU9" s="3"/>
      <c r="VJV9" s="3"/>
      <c r="VJW9" s="3"/>
      <c r="VJX9" s="3"/>
      <c r="VJY9" s="3"/>
      <c r="VJZ9" s="3"/>
      <c r="VKA9" s="3"/>
      <c r="VKB9" s="3"/>
      <c r="VKC9" s="3"/>
      <c r="VKD9" s="3"/>
      <c r="VKE9" s="3"/>
      <c r="VKF9" s="3"/>
      <c r="VKG9" s="3"/>
      <c r="VKH9" s="3"/>
      <c r="VKI9" s="3"/>
      <c r="VKJ9" s="3"/>
      <c r="VKK9" s="3"/>
      <c r="VKL9" s="3"/>
      <c r="VKM9" s="3"/>
      <c r="VKN9" s="3"/>
      <c r="VKO9" s="3"/>
      <c r="VKP9" s="3"/>
      <c r="VKQ9" s="3"/>
      <c r="VKR9" s="3"/>
      <c r="VKS9" s="3"/>
      <c r="VKT9" s="3"/>
      <c r="VKU9" s="3"/>
      <c r="VKV9" s="3"/>
      <c r="VKW9" s="3"/>
      <c r="VKX9" s="3"/>
      <c r="VKY9" s="3"/>
      <c r="VKZ9" s="3"/>
      <c r="VLA9" s="3"/>
      <c r="VLB9" s="3"/>
      <c r="VLC9" s="3"/>
      <c r="VLD9" s="3"/>
      <c r="VLE9" s="3"/>
      <c r="VLF9" s="3"/>
      <c r="VLG9" s="3"/>
      <c r="VLH9" s="3"/>
      <c r="VLI9" s="3"/>
      <c r="VLJ9" s="3"/>
      <c r="VLK9" s="3"/>
      <c r="VLL9" s="3"/>
      <c r="VLM9" s="3"/>
      <c r="VLN9" s="3"/>
      <c r="VLO9" s="3"/>
      <c r="VLP9" s="3"/>
      <c r="VLQ9" s="3"/>
      <c r="VLR9" s="3"/>
      <c r="VLS9" s="3"/>
      <c r="VLT9" s="3"/>
      <c r="VLU9" s="3"/>
      <c r="VLV9" s="3"/>
      <c r="VLW9" s="3"/>
      <c r="VLX9" s="3"/>
      <c r="VLY9" s="3"/>
      <c r="VLZ9" s="3"/>
      <c r="VMA9" s="3"/>
      <c r="VMB9" s="3"/>
      <c r="VMC9" s="3"/>
      <c r="VMD9" s="3"/>
      <c r="VME9" s="3"/>
      <c r="VMF9" s="3"/>
      <c r="VMG9" s="3"/>
      <c r="VMH9" s="3"/>
      <c r="VMI9" s="3"/>
      <c r="VMJ9" s="3"/>
      <c r="VMK9" s="3"/>
      <c r="VML9" s="3"/>
      <c r="VMM9" s="3"/>
      <c r="VMN9" s="3"/>
      <c r="VMO9" s="3"/>
      <c r="VMP9" s="3"/>
      <c r="VMQ9" s="3"/>
      <c r="VMR9" s="3"/>
      <c r="VMS9" s="3"/>
      <c r="VMT9" s="3"/>
      <c r="VMU9" s="3"/>
      <c r="VMV9" s="3"/>
      <c r="VMW9" s="3"/>
      <c r="VMX9" s="3"/>
      <c r="VMY9" s="3"/>
      <c r="VMZ9" s="3"/>
      <c r="VNA9" s="3"/>
      <c r="VNB9" s="3"/>
      <c r="VNC9" s="3"/>
      <c r="VND9" s="3"/>
      <c r="VNE9" s="3"/>
      <c r="VNF9" s="3"/>
      <c r="VNG9" s="3"/>
      <c r="VNH9" s="3"/>
      <c r="VNI9" s="3"/>
      <c r="VNJ9" s="3"/>
      <c r="VNK9" s="3"/>
      <c r="VNL9" s="3"/>
      <c r="VNM9" s="3"/>
      <c r="VNN9" s="3"/>
      <c r="VNO9" s="3"/>
      <c r="VNP9" s="3"/>
      <c r="VNQ9" s="3"/>
      <c r="VNR9" s="3"/>
      <c r="VNS9" s="3"/>
      <c r="VNT9" s="3"/>
      <c r="VNU9" s="3"/>
      <c r="VNV9" s="3"/>
      <c r="VNW9" s="3"/>
      <c r="VNX9" s="3"/>
      <c r="VNY9" s="3"/>
      <c r="VNZ9" s="3"/>
      <c r="VOA9" s="3"/>
      <c r="VOB9" s="3"/>
      <c r="VOC9" s="3"/>
      <c r="VOD9" s="3"/>
      <c r="VOE9" s="3"/>
      <c r="VOF9" s="3"/>
      <c r="VOG9" s="3"/>
      <c r="VOH9" s="3"/>
      <c r="VOI9" s="3"/>
      <c r="VOJ9" s="3"/>
      <c r="VOK9" s="3"/>
      <c r="VOL9" s="3"/>
      <c r="VOM9" s="3"/>
      <c r="VON9" s="3"/>
      <c r="VOO9" s="3"/>
      <c r="VOP9" s="3"/>
      <c r="VOQ9" s="3"/>
      <c r="VOR9" s="3"/>
      <c r="VOS9" s="3"/>
      <c r="VOT9" s="3"/>
      <c r="VOU9" s="3"/>
      <c r="VOV9" s="3"/>
      <c r="VOW9" s="3"/>
      <c r="VOX9" s="3"/>
      <c r="VOY9" s="3"/>
      <c r="VOZ9" s="3"/>
      <c r="VPA9" s="3"/>
      <c r="VPB9" s="3"/>
      <c r="VPC9" s="3"/>
      <c r="VPD9" s="3"/>
      <c r="VPE9" s="3"/>
      <c r="VPF9" s="3"/>
      <c r="VPG9" s="3"/>
      <c r="VPH9" s="3"/>
      <c r="VPI9" s="3"/>
      <c r="VPJ9" s="3"/>
      <c r="VPK9" s="3"/>
      <c r="VPL9" s="3"/>
      <c r="VPM9" s="3"/>
      <c r="VPN9" s="3"/>
      <c r="VPO9" s="3"/>
      <c r="VPP9" s="3"/>
      <c r="VPQ9" s="3"/>
      <c r="VPR9" s="3"/>
      <c r="VPS9" s="3"/>
      <c r="VPT9" s="3"/>
      <c r="VPU9" s="3"/>
      <c r="VPV9" s="3"/>
      <c r="VPW9" s="3"/>
      <c r="VPX9" s="3"/>
      <c r="VPY9" s="3"/>
      <c r="VPZ9" s="3"/>
      <c r="VQA9" s="3"/>
      <c r="VQB9" s="3"/>
      <c r="VQC9" s="3"/>
      <c r="VQD9" s="3"/>
      <c r="VQE9" s="3"/>
      <c r="VQF9" s="3"/>
      <c r="VQG9" s="3"/>
      <c r="VQH9" s="3"/>
      <c r="VQI9" s="3"/>
      <c r="VQJ9" s="3"/>
      <c r="VQK9" s="3"/>
      <c r="VQL9" s="3"/>
      <c r="VQM9" s="3"/>
      <c r="VQN9" s="3"/>
      <c r="VQO9" s="3"/>
      <c r="VQP9" s="3"/>
      <c r="VQQ9" s="3"/>
      <c r="VQR9" s="3"/>
      <c r="VQS9" s="3"/>
      <c r="VQT9" s="3"/>
      <c r="VQU9" s="3"/>
      <c r="VQV9" s="3"/>
      <c r="VQW9" s="3"/>
      <c r="VQX9" s="3"/>
      <c r="VQY9" s="3"/>
      <c r="VQZ9" s="3"/>
      <c r="VRA9" s="3"/>
      <c r="VRB9" s="3"/>
      <c r="VRC9" s="3"/>
      <c r="VRD9" s="3"/>
      <c r="VRE9" s="3"/>
      <c r="VRF9" s="3"/>
      <c r="VRG9" s="3"/>
      <c r="VRH9" s="3"/>
      <c r="VRI9" s="3"/>
      <c r="VRJ9" s="3"/>
      <c r="VRK9" s="3"/>
      <c r="VRL9" s="3"/>
      <c r="VRM9" s="3"/>
      <c r="VRN9" s="3"/>
      <c r="VRO9" s="3"/>
      <c r="VRP9" s="3"/>
      <c r="VRQ9" s="3"/>
      <c r="VRR9" s="3"/>
      <c r="VRS9" s="3"/>
      <c r="VRT9" s="3"/>
      <c r="VRU9" s="3"/>
      <c r="VRV9" s="3"/>
      <c r="VRW9" s="3"/>
      <c r="VRX9" s="3"/>
      <c r="VRY9" s="3"/>
      <c r="VRZ9" s="3"/>
      <c r="VSA9" s="3"/>
      <c r="VSB9" s="3"/>
      <c r="VSC9" s="3"/>
      <c r="VSD9" s="3"/>
      <c r="VSE9" s="3"/>
      <c r="VSF9" s="3"/>
      <c r="VSG9" s="3"/>
      <c r="VSH9" s="3"/>
      <c r="VSI9" s="3"/>
      <c r="VSJ9" s="3"/>
      <c r="VSK9" s="3"/>
      <c r="VSL9" s="3"/>
      <c r="VSM9" s="3"/>
      <c r="VSN9" s="3"/>
      <c r="VSO9" s="3"/>
      <c r="VSP9" s="3"/>
      <c r="VSQ9" s="3"/>
      <c r="VSR9" s="3"/>
      <c r="VSS9" s="3"/>
      <c r="VST9" s="3"/>
      <c r="VSU9" s="3"/>
      <c r="VSV9" s="3"/>
      <c r="VSW9" s="3"/>
      <c r="VSX9" s="3"/>
      <c r="VSY9" s="3"/>
      <c r="VSZ9" s="3"/>
      <c r="VTA9" s="3"/>
      <c r="VTB9" s="3"/>
      <c r="VTC9" s="3"/>
      <c r="VTD9" s="3"/>
      <c r="VTE9" s="3"/>
      <c r="VTF9" s="3"/>
      <c r="VTG9" s="3"/>
      <c r="VTH9" s="3"/>
      <c r="VTI9" s="3"/>
      <c r="VTJ9" s="3"/>
      <c r="VTK9" s="3"/>
      <c r="VTL9" s="3"/>
      <c r="VTM9" s="3"/>
      <c r="VTN9" s="3"/>
      <c r="VTO9" s="3"/>
      <c r="VTP9" s="3"/>
      <c r="VTQ9" s="3"/>
      <c r="VTR9" s="3"/>
      <c r="VTS9" s="3"/>
      <c r="VTT9" s="3"/>
      <c r="VTU9" s="3"/>
      <c r="VTV9" s="3"/>
      <c r="VTW9" s="3"/>
      <c r="VTX9" s="3"/>
      <c r="VTY9" s="3"/>
      <c r="VTZ9" s="3"/>
      <c r="VUA9" s="3"/>
      <c r="VUB9" s="3"/>
      <c r="VUC9" s="3"/>
      <c r="VUD9" s="3"/>
      <c r="VUE9" s="3"/>
      <c r="VUF9" s="3"/>
      <c r="VUG9" s="3"/>
      <c r="VUH9" s="3"/>
      <c r="VUI9" s="3"/>
      <c r="VUJ9" s="3"/>
      <c r="VUK9" s="3"/>
      <c r="VUL9" s="3"/>
      <c r="VUM9" s="3"/>
      <c r="VUN9" s="3"/>
      <c r="VUO9" s="3"/>
      <c r="VUP9" s="3"/>
      <c r="VUQ9" s="3"/>
      <c r="VUR9" s="3"/>
      <c r="VUS9" s="3"/>
      <c r="VUT9" s="3"/>
      <c r="VUU9" s="3"/>
      <c r="VUV9" s="3"/>
      <c r="VUW9" s="3"/>
      <c r="VUX9" s="3"/>
      <c r="VUY9" s="3"/>
      <c r="VUZ9" s="3"/>
      <c r="VVA9" s="3"/>
      <c r="VVB9" s="3"/>
      <c r="VVC9" s="3"/>
      <c r="VVD9" s="3"/>
      <c r="VVE9" s="3"/>
      <c r="VVF9" s="3"/>
      <c r="VVG9" s="3"/>
      <c r="VVH9" s="3"/>
      <c r="VVI9" s="3"/>
      <c r="VVJ9" s="3"/>
      <c r="VVK9" s="3"/>
      <c r="VVL9" s="3"/>
      <c r="VVM9" s="3"/>
      <c r="VVN9" s="3"/>
      <c r="VVO9" s="3"/>
      <c r="VVP9" s="3"/>
      <c r="VVQ9" s="3"/>
      <c r="VVR9" s="3"/>
      <c r="VVS9" s="3"/>
      <c r="VVT9" s="3"/>
      <c r="VVU9" s="3"/>
      <c r="VVV9" s="3"/>
      <c r="VVW9" s="3"/>
      <c r="VVX9" s="3"/>
      <c r="VVY9" s="3"/>
      <c r="VVZ9" s="3"/>
      <c r="VWA9" s="3"/>
      <c r="VWB9" s="3"/>
      <c r="VWC9" s="3"/>
      <c r="VWD9" s="3"/>
      <c r="VWE9" s="3"/>
      <c r="VWF9" s="3"/>
      <c r="VWG9" s="3"/>
      <c r="VWH9" s="3"/>
      <c r="VWI9" s="3"/>
      <c r="VWJ9" s="3"/>
      <c r="VWK9" s="3"/>
      <c r="VWL9" s="3"/>
      <c r="VWM9" s="3"/>
      <c r="VWN9" s="3"/>
      <c r="VWO9" s="3"/>
      <c r="VWP9" s="3"/>
      <c r="VWQ9" s="3"/>
      <c r="VWR9" s="3"/>
      <c r="VWS9" s="3"/>
      <c r="VWT9" s="3"/>
      <c r="VWU9" s="3"/>
      <c r="VWV9" s="3"/>
      <c r="VWW9" s="3"/>
      <c r="VWX9" s="3"/>
      <c r="VWY9" s="3"/>
      <c r="VWZ9" s="3"/>
      <c r="VXA9" s="3"/>
      <c r="VXB9" s="3"/>
      <c r="VXC9" s="3"/>
      <c r="VXD9" s="3"/>
      <c r="VXE9" s="3"/>
      <c r="VXF9" s="3"/>
      <c r="VXG9" s="3"/>
      <c r="VXH9" s="3"/>
      <c r="VXI9" s="3"/>
      <c r="VXJ9" s="3"/>
      <c r="VXK9" s="3"/>
      <c r="VXL9" s="3"/>
      <c r="VXM9" s="3"/>
      <c r="VXN9" s="3"/>
      <c r="VXO9" s="3"/>
      <c r="VXP9" s="3"/>
      <c r="VXQ9" s="3"/>
      <c r="VXR9" s="3"/>
      <c r="VXS9" s="3"/>
      <c r="VXT9" s="3"/>
      <c r="VXU9" s="3"/>
      <c r="VXV9" s="3"/>
      <c r="VXW9" s="3"/>
      <c r="VXX9" s="3"/>
      <c r="VXY9" s="3"/>
      <c r="VXZ9" s="3"/>
      <c r="VYA9" s="3"/>
      <c r="VYB9" s="3"/>
      <c r="VYC9" s="3"/>
      <c r="VYD9" s="3"/>
      <c r="VYE9" s="3"/>
      <c r="VYF9" s="3"/>
      <c r="VYG9" s="3"/>
      <c r="VYH9" s="3"/>
      <c r="VYI9" s="3"/>
      <c r="VYJ9" s="3"/>
      <c r="VYK9" s="3"/>
      <c r="VYL9" s="3"/>
      <c r="VYM9" s="3"/>
      <c r="VYN9" s="3"/>
      <c r="VYO9" s="3"/>
      <c r="VYP9" s="3"/>
      <c r="VYQ9" s="3"/>
      <c r="VYR9" s="3"/>
      <c r="VYS9" s="3"/>
      <c r="VYT9" s="3"/>
      <c r="VYU9" s="3"/>
      <c r="VYV9" s="3"/>
      <c r="VYW9" s="3"/>
      <c r="VYX9" s="3"/>
      <c r="VYY9" s="3"/>
      <c r="VYZ9" s="3"/>
      <c r="VZA9" s="3"/>
      <c r="VZB9" s="3"/>
      <c r="VZC9" s="3"/>
      <c r="VZD9" s="3"/>
      <c r="VZE9" s="3"/>
      <c r="VZF9" s="3"/>
      <c r="VZG9" s="3"/>
      <c r="VZH9" s="3"/>
      <c r="VZI9" s="3"/>
      <c r="VZJ9" s="3"/>
      <c r="VZK9" s="3"/>
      <c r="VZL9" s="3"/>
      <c r="VZM9" s="3"/>
      <c r="VZN9" s="3"/>
      <c r="VZO9" s="3"/>
      <c r="VZP9" s="3"/>
      <c r="VZQ9" s="3"/>
      <c r="VZR9" s="3"/>
      <c r="VZS9" s="3"/>
      <c r="VZT9" s="3"/>
      <c r="VZU9" s="3"/>
      <c r="VZV9" s="3"/>
      <c r="VZW9" s="3"/>
      <c r="VZX9" s="3"/>
      <c r="VZY9" s="3"/>
      <c r="VZZ9" s="3"/>
      <c r="WAA9" s="3"/>
      <c r="WAB9" s="3"/>
      <c r="WAC9" s="3"/>
      <c r="WAD9" s="3"/>
      <c r="WAE9" s="3"/>
      <c r="WAF9" s="3"/>
      <c r="WAG9" s="3"/>
      <c r="WAH9" s="3"/>
      <c r="WAI9" s="3"/>
      <c r="WAJ9" s="3"/>
      <c r="WAK9" s="3"/>
      <c r="WAL9" s="3"/>
      <c r="WAM9" s="3"/>
      <c r="WAN9" s="3"/>
      <c r="WAO9" s="3"/>
      <c r="WAP9" s="3"/>
      <c r="WAQ9" s="3"/>
      <c r="WAR9" s="3"/>
      <c r="WAS9" s="3"/>
      <c r="WAT9" s="3"/>
      <c r="WAU9" s="3"/>
      <c r="WAV9" s="3"/>
      <c r="WAW9" s="3"/>
      <c r="WAX9" s="3"/>
      <c r="WAY9" s="3"/>
      <c r="WAZ9" s="3"/>
      <c r="WBA9" s="3"/>
      <c r="WBB9" s="3"/>
      <c r="WBC9" s="3"/>
      <c r="WBD9" s="3"/>
      <c r="WBE9" s="3"/>
      <c r="WBF9" s="3"/>
      <c r="WBG9" s="3"/>
      <c r="WBH9" s="3"/>
      <c r="WBI9" s="3"/>
      <c r="WBJ9" s="3"/>
      <c r="WBK9" s="3"/>
      <c r="WBL9" s="3"/>
      <c r="WBM9" s="3"/>
      <c r="WBN9" s="3"/>
      <c r="WBO9" s="3"/>
      <c r="WBP9" s="3"/>
      <c r="WBQ9" s="3"/>
      <c r="WBR9" s="3"/>
      <c r="WBS9" s="3"/>
      <c r="WBT9" s="3"/>
      <c r="WBU9" s="3"/>
      <c r="WBV9" s="3"/>
      <c r="WBW9" s="3"/>
      <c r="WBX9" s="3"/>
      <c r="WBY9" s="3"/>
      <c r="WBZ9" s="3"/>
      <c r="WCA9" s="3"/>
      <c r="WCB9" s="3"/>
      <c r="WCC9" s="3"/>
      <c r="WCD9" s="3"/>
      <c r="WCE9" s="3"/>
      <c r="WCF9" s="3"/>
      <c r="WCG9" s="3"/>
      <c r="WCH9" s="3"/>
      <c r="WCI9" s="3"/>
      <c r="WCJ9" s="3"/>
      <c r="WCK9" s="3"/>
      <c r="WCL9" s="3"/>
      <c r="WCM9" s="3"/>
      <c r="WCN9" s="3"/>
      <c r="WCO9" s="3"/>
      <c r="WCP9" s="3"/>
      <c r="WCQ9" s="3"/>
      <c r="WCR9" s="3"/>
      <c r="WCS9" s="3"/>
      <c r="WCT9" s="3"/>
      <c r="WCU9" s="3"/>
      <c r="WCV9" s="3"/>
      <c r="WCW9" s="3"/>
      <c r="WCX9" s="3"/>
      <c r="WCY9" s="3"/>
      <c r="WCZ9" s="3"/>
      <c r="WDA9" s="3"/>
      <c r="WDB9" s="3"/>
      <c r="WDC9" s="3"/>
      <c r="WDD9" s="3"/>
      <c r="WDE9" s="3"/>
      <c r="WDF9" s="3"/>
      <c r="WDG9" s="3"/>
      <c r="WDH9" s="3"/>
      <c r="WDI9" s="3"/>
      <c r="WDJ9" s="3"/>
      <c r="WDK9" s="3"/>
      <c r="WDL9" s="3"/>
      <c r="WDM9" s="3"/>
      <c r="WDN9" s="3"/>
      <c r="WDO9" s="3"/>
      <c r="WDP9" s="3"/>
      <c r="WDQ9" s="3"/>
      <c r="WDR9" s="3"/>
      <c r="WDS9" s="3"/>
      <c r="WDT9" s="3"/>
      <c r="WDU9" s="3"/>
      <c r="WDV9" s="3"/>
      <c r="WDW9" s="3"/>
      <c r="WDX9" s="3"/>
      <c r="WDY9" s="3"/>
      <c r="WDZ9" s="3"/>
      <c r="WEA9" s="3"/>
      <c r="WEB9" s="3"/>
      <c r="WEC9" s="3"/>
      <c r="WED9" s="3"/>
      <c r="WEE9" s="3"/>
      <c r="WEF9" s="3"/>
      <c r="WEG9" s="3"/>
      <c r="WEH9" s="3"/>
      <c r="WEI9" s="3"/>
      <c r="WEJ9" s="3"/>
      <c r="WEK9" s="3"/>
      <c r="WEL9" s="3"/>
      <c r="WEM9" s="3"/>
      <c r="WEN9" s="3"/>
      <c r="WEO9" s="3"/>
      <c r="WEP9" s="3"/>
      <c r="WEQ9" s="3"/>
      <c r="WER9" s="3"/>
      <c r="WES9" s="3"/>
      <c r="WET9" s="3"/>
      <c r="WEU9" s="3"/>
      <c r="WEV9" s="3"/>
      <c r="WEW9" s="3"/>
      <c r="WEX9" s="3"/>
      <c r="WEY9" s="3"/>
      <c r="WEZ9" s="3"/>
      <c r="WFA9" s="3"/>
      <c r="WFB9" s="3"/>
      <c r="WFC9" s="3"/>
      <c r="WFD9" s="3"/>
      <c r="WFE9" s="3"/>
      <c r="WFF9" s="3"/>
      <c r="WFG9" s="3"/>
      <c r="WFH9" s="3"/>
      <c r="WFI9" s="3"/>
      <c r="WFJ9" s="3"/>
      <c r="WFK9" s="3"/>
      <c r="WFL9" s="3"/>
      <c r="WFM9" s="3"/>
      <c r="WFN9" s="3"/>
      <c r="WFO9" s="3"/>
      <c r="WFP9" s="3"/>
      <c r="WFQ9" s="3"/>
      <c r="WFR9" s="3"/>
      <c r="WFS9" s="3"/>
      <c r="WFT9" s="3"/>
      <c r="WFU9" s="3"/>
      <c r="WFV9" s="3"/>
      <c r="WFW9" s="3"/>
      <c r="WFX9" s="3"/>
      <c r="WFY9" s="3"/>
      <c r="WFZ9" s="3"/>
      <c r="WGA9" s="3"/>
      <c r="WGB9" s="3"/>
      <c r="WGC9" s="3"/>
      <c r="WGD9" s="3"/>
      <c r="WGE9" s="3"/>
      <c r="WGF9" s="3"/>
      <c r="WGG9" s="3"/>
      <c r="WGH9" s="3"/>
      <c r="WGI9" s="3"/>
      <c r="WGJ9" s="3"/>
      <c r="WGK9" s="3"/>
      <c r="WGL9" s="3"/>
      <c r="WGM9" s="3"/>
      <c r="WGN9" s="3"/>
      <c r="WGO9" s="3"/>
      <c r="WGP9" s="3"/>
      <c r="WGQ9" s="3"/>
      <c r="WGR9" s="3"/>
      <c r="WGS9" s="3"/>
      <c r="WGT9" s="3"/>
      <c r="WGU9" s="3"/>
      <c r="WGV9" s="3"/>
      <c r="WGW9" s="3"/>
      <c r="WGX9" s="3"/>
      <c r="WGY9" s="3"/>
      <c r="WGZ9" s="3"/>
      <c r="WHA9" s="3"/>
      <c r="WHB9" s="3"/>
      <c r="WHC9" s="3"/>
      <c r="WHD9" s="3"/>
      <c r="WHE9" s="3"/>
      <c r="WHF9" s="3"/>
      <c r="WHG9" s="3"/>
      <c r="WHH9" s="3"/>
      <c r="WHI9" s="3"/>
      <c r="WHJ9" s="3"/>
      <c r="WHK9" s="3"/>
      <c r="WHL9" s="3"/>
      <c r="WHM9" s="3"/>
      <c r="WHN9" s="3"/>
      <c r="WHO9" s="3"/>
      <c r="WHP9" s="3"/>
      <c r="WHQ9" s="3"/>
      <c r="WHR9" s="3"/>
      <c r="WHS9" s="3"/>
      <c r="WHT9" s="3"/>
      <c r="WHU9" s="3"/>
      <c r="WHV9" s="3"/>
      <c r="WHW9" s="3"/>
      <c r="WHX9" s="3"/>
      <c r="WHY9" s="3"/>
      <c r="WHZ9" s="3"/>
      <c r="WIA9" s="3"/>
      <c r="WIB9" s="3"/>
      <c r="WIC9" s="3"/>
      <c r="WID9" s="3"/>
      <c r="WIE9" s="3"/>
      <c r="WIF9" s="3"/>
      <c r="WIG9" s="3"/>
      <c r="WIH9" s="3"/>
      <c r="WII9" s="3"/>
      <c r="WIJ9" s="3"/>
      <c r="WIK9" s="3"/>
      <c r="WIL9" s="3"/>
      <c r="WIM9" s="3"/>
      <c r="WIN9" s="3"/>
      <c r="WIO9" s="3"/>
      <c r="WIP9" s="3"/>
      <c r="WIQ9" s="3"/>
      <c r="WIR9" s="3"/>
      <c r="WIS9" s="3"/>
      <c r="WIT9" s="3"/>
      <c r="WIU9" s="3"/>
      <c r="WIV9" s="3"/>
      <c r="WIW9" s="3"/>
      <c r="WIX9" s="3"/>
      <c r="WIY9" s="3"/>
      <c r="WIZ9" s="3"/>
      <c r="WJA9" s="3"/>
      <c r="WJB9" s="3"/>
      <c r="WJC9" s="3"/>
      <c r="WJD9" s="3"/>
      <c r="WJE9" s="3"/>
      <c r="WJF9" s="3"/>
      <c r="WJG9" s="3"/>
      <c r="WJH9" s="3"/>
      <c r="WJI9" s="3"/>
      <c r="WJJ9" s="3"/>
      <c r="WJK9" s="3"/>
      <c r="WJL9" s="3"/>
      <c r="WJM9" s="3"/>
      <c r="WJN9" s="3"/>
      <c r="WJO9" s="3"/>
      <c r="WJP9" s="3"/>
      <c r="WJQ9" s="3"/>
      <c r="WJR9" s="3"/>
      <c r="WJS9" s="3"/>
      <c r="WJT9" s="3"/>
      <c r="WJU9" s="3"/>
      <c r="WJV9" s="3"/>
      <c r="WJW9" s="3"/>
      <c r="WJX9" s="3"/>
      <c r="WJY9" s="3"/>
      <c r="WJZ9" s="3"/>
      <c r="WKA9" s="3"/>
      <c r="WKB9" s="3"/>
      <c r="WKC9" s="3"/>
      <c r="WKD9" s="3"/>
      <c r="WKE9" s="3"/>
      <c r="WKF9" s="3"/>
      <c r="WKG9" s="3"/>
      <c r="WKH9" s="3"/>
      <c r="WKI9" s="3"/>
      <c r="WKJ9" s="3"/>
      <c r="WKK9" s="3"/>
      <c r="WKL9" s="3"/>
      <c r="WKM9" s="3"/>
      <c r="WKN9" s="3"/>
      <c r="WKO9" s="3"/>
      <c r="WKP9" s="3"/>
      <c r="WKQ9" s="3"/>
      <c r="WKR9" s="3"/>
      <c r="WKS9" s="3"/>
      <c r="WKT9" s="3"/>
      <c r="WKU9" s="3"/>
      <c r="WKV9" s="3"/>
      <c r="WKW9" s="3"/>
      <c r="WKX9" s="3"/>
      <c r="WKY9" s="3"/>
      <c r="WKZ9" s="3"/>
      <c r="WLA9" s="3"/>
      <c r="WLB9" s="3"/>
      <c r="WLC9" s="3"/>
      <c r="WLD9" s="3"/>
      <c r="WLE9" s="3"/>
      <c r="WLF9" s="3"/>
      <c r="WLG9" s="3"/>
      <c r="WLH9" s="3"/>
      <c r="WLI9" s="3"/>
      <c r="WLJ9" s="3"/>
      <c r="WLK9" s="3"/>
      <c r="WLL9" s="3"/>
      <c r="WLM9" s="3"/>
      <c r="WLN9" s="3"/>
      <c r="WLO9" s="3"/>
      <c r="WLP9" s="3"/>
      <c r="WLQ9" s="3"/>
      <c r="WLR9" s="3"/>
      <c r="WLS9" s="3"/>
      <c r="WLT9" s="3"/>
      <c r="WLU9" s="3"/>
      <c r="WLV9" s="3"/>
      <c r="WLW9" s="3"/>
      <c r="WLX9" s="3"/>
      <c r="WLY9" s="3"/>
      <c r="WLZ9" s="3"/>
      <c r="WMA9" s="3"/>
      <c r="WMB9" s="3"/>
      <c r="WMC9" s="3"/>
      <c r="WMD9" s="3"/>
      <c r="WME9" s="3"/>
      <c r="WMF9" s="3"/>
      <c r="WMG9" s="3"/>
      <c r="WMH9" s="3"/>
      <c r="WMI9" s="3"/>
      <c r="WMJ9" s="3"/>
      <c r="WMK9" s="3"/>
      <c r="WML9" s="3"/>
      <c r="WMM9" s="3"/>
      <c r="WMN9" s="3"/>
      <c r="WMO9" s="3"/>
      <c r="WMP9" s="3"/>
      <c r="WMQ9" s="3"/>
      <c r="WMR9" s="3"/>
      <c r="WMS9" s="3"/>
      <c r="WMT9" s="3"/>
      <c r="WMU9" s="3"/>
      <c r="WMV9" s="3"/>
      <c r="WMW9" s="3"/>
      <c r="WMX9" s="3"/>
      <c r="WMY9" s="3"/>
      <c r="WMZ9" s="3"/>
      <c r="WNA9" s="3"/>
      <c r="WNB9" s="3"/>
      <c r="WNC9" s="3"/>
      <c r="WND9" s="3"/>
      <c r="WNE9" s="3"/>
      <c r="WNF9" s="3"/>
      <c r="WNG9" s="3"/>
      <c r="WNH9" s="3"/>
      <c r="WNI9" s="3"/>
      <c r="WNJ9" s="3"/>
      <c r="WNK9" s="3"/>
      <c r="WNL9" s="3"/>
      <c r="WNM9" s="3"/>
      <c r="WNN9" s="3"/>
      <c r="WNO9" s="3"/>
      <c r="WNP9" s="3"/>
      <c r="WNQ9" s="3"/>
      <c r="WNR9" s="3"/>
      <c r="WNS9" s="3"/>
      <c r="WNT9" s="3"/>
      <c r="WNU9" s="3"/>
      <c r="WNV9" s="3"/>
      <c r="WNW9" s="3"/>
      <c r="WNX9" s="3"/>
      <c r="WNY9" s="3"/>
      <c r="WNZ9" s="3"/>
      <c r="WOA9" s="3"/>
      <c r="WOB9" s="3"/>
      <c r="WOC9" s="3"/>
      <c r="WOD9" s="3"/>
      <c r="WOE9" s="3"/>
      <c r="WOF9" s="3"/>
      <c r="WOG9" s="3"/>
      <c r="WOH9" s="3"/>
      <c r="WOI9" s="3"/>
      <c r="WOJ9" s="3"/>
      <c r="WOK9" s="3"/>
      <c r="WOL9" s="3"/>
      <c r="WOM9" s="3"/>
      <c r="WON9" s="3"/>
      <c r="WOO9" s="3"/>
      <c r="WOP9" s="3"/>
      <c r="WOQ9" s="3"/>
      <c r="WOR9" s="3"/>
      <c r="WOS9" s="3"/>
      <c r="WOT9" s="3"/>
      <c r="WOU9" s="3"/>
      <c r="WOV9" s="3"/>
      <c r="WOW9" s="3"/>
      <c r="WOX9" s="3"/>
      <c r="WOY9" s="3"/>
      <c r="WOZ9" s="3"/>
      <c r="WPA9" s="3"/>
      <c r="WPB9" s="3"/>
      <c r="WPC9" s="3"/>
      <c r="WPD9" s="3"/>
      <c r="WPE9" s="3"/>
      <c r="WPF9" s="3"/>
      <c r="WPG9" s="3"/>
      <c r="WPH9" s="3"/>
      <c r="WPI9" s="3"/>
      <c r="WPJ9" s="3"/>
      <c r="WPK9" s="3"/>
      <c r="WPL9" s="3"/>
      <c r="WPM9" s="3"/>
      <c r="WPN9" s="3"/>
      <c r="WPO9" s="3"/>
      <c r="WPP9" s="3"/>
      <c r="WPQ9" s="3"/>
      <c r="WPR9" s="3"/>
      <c r="WPS9" s="3"/>
      <c r="WPT9" s="3"/>
      <c r="WPU9" s="3"/>
      <c r="WPV9" s="3"/>
      <c r="WPW9" s="3"/>
      <c r="WPX9" s="3"/>
      <c r="WPY9" s="3"/>
      <c r="WPZ9" s="3"/>
      <c r="WQA9" s="3"/>
      <c r="WQB9" s="3"/>
      <c r="WQC9" s="3"/>
      <c r="WQD9" s="3"/>
      <c r="WQE9" s="3"/>
      <c r="WQF9" s="3"/>
      <c r="WQG9" s="3"/>
      <c r="WQH9" s="3"/>
      <c r="WQI9" s="3"/>
      <c r="WQJ9" s="3"/>
      <c r="WQK9" s="3"/>
      <c r="WQL9" s="3"/>
      <c r="WQM9" s="3"/>
      <c r="WQN9" s="3"/>
      <c r="WQO9" s="3"/>
      <c r="WQP9" s="3"/>
      <c r="WQQ9" s="3"/>
      <c r="WQR9" s="3"/>
      <c r="WQS9" s="3"/>
      <c r="WQT9" s="3"/>
      <c r="WQU9" s="3"/>
      <c r="WQV9" s="3"/>
      <c r="WQW9" s="3"/>
      <c r="WQX9" s="3"/>
      <c r="WQY9" s="3"/>
      <c r="WQZ9" s="3"/>
      <c r="WRA9" s="3"/>
      <c r="WRB9" s="3"/>
      <c r="WRC9" s="3"/>
      <c r="WRD9" s="3"/>
      <c r="WRE9" s="3"/>
      <c r="WRF9" s="3"/>
      <c r="WRG9" s="3"/>
      <c r="WRH9" s="3"/>
      <c r="WRI9" s="3"/>
      <c r="WRJ9" s="3"/>
      <c r="WRK9" s="3"/>
      <c r="WRL9" s="3"/>
      <c r="WRM9" s="3"/>
      <c r="WRN9" s="3"/>
      <c r="WRO9" s="3"/>
      <c r="WRP9" s="3"/>
      <c r="WRQ9" s="3"/>
      <c r="WRR9" s="3"/>
      <c r="WRS9" s="3"/>
      <c r="WRT9" s="3"/>
      <c r="WRU9" s="3"/>
      <c r="WRV9" s="3"/>
      <c r="WRW9" s="3"/>
      <c r="WRX9" s="3"/>
      <c r="WRY9" s="3"/>
      <c r="WRZ9" s="3"/>
      <c r="WSA9" s="3"/>
      <c r="WSB9" s="3"/>
      <c r="WSC9" s="3"/>
      <c r="WSD9" s="3"/>
      <c r="WSE9" s="3"/>
      <c r="WSF9" s="3"/>
      <c r="WSG9" s="3"/>
      <c r="WSH9" s="3"/>
      <c r="WSI9" s="3"/>
      <c r="WSJ9" s="3"/>
      <c r="WSK9" s="3"/>
      <c r="WSL9" s="3"/>
      <c r="WSM9" s="3"/>
      <c r="WSN9" s="3"/>
      <c r="WSO9" s="3"/>
      <c r="WSP9" s="3"/>
      <c r="WSQ9" s="3"/>
      <c r="WSR9" s="3"/>
      <c r="WSS9" s="3"/>
      <c r="WST9" s="3"/>
      <c r="WSU9" s="3"/>
      <c r="WSV9" s="3"/>
      <c r="WSW9" s="3"/>
      <c r="WSX9" s="3"/>
      <c r="WSY9" s="3"/>
      <c r="WSZ9" s="3"/>
      <c r="WTA9" s="3"/>
      <c r="WTB9" s="3"/>
      <c r="WTC9" s="3"/>
      <c r="WTD9" s="3"/>
      <c r="WTE9" s="3"/>
      <c r="WTF9" s="3"/>
      <c r="WTG9" s="3"/>
      <c r="WTH9" s="3"/>
      <c r="WTI9" s="3"/>
      <c r="WTJ9" s="3"/>
      <c r="WTK9" s="3"/>
      <c r="WTL9" s="3"/>
      <c r="WTM9" s="3"/>
      <c r="WTN9" s="3"/>
      <c r="WTO9" s="3"/>
      <c r="WTP9" s="3"/>
      <c r="WTQ9" s="3"/>
      <c r="WTR9" s="3"/>
      <c r="WTS9" s="3"/>
      <c r="WTT9" s="3"/>
      <c r="WTU9" s="3"/>
      <c r="WTV9" s="3"/>
      <c r="WTW9" s="3"/>
      <c r="WTX9" s="3"/>
      <c r="WTY9" s="3"/>
      <c r="WTZ9" s="3"/>
      <c r="WUA9" s="3"/>
      <c r="WUB9" s="3"/>
      <c r="WUC9" s="3"/>
      <c r="WUD9" s="3"/>
      <c r="WUE9" s="3"/>
      <c r="WUF9" s="3"/>
      <c r="WUG9" s="3"/>
      <c r="WUH9" s="3"/>
      <c r="WUI9" s="3"/>
      <c r="WUJ9" s="3"/>
      <c r="WUK9" s="3"/>
      <c r="WUL9" s="3"/>
      <c r="WUM9" s="3"/>
      <c r="WUN9" s="3"/>
      <c r="WUO9" s="3"/>
      <c r="WUP9" s="3"/>
      <c r="WUQ9" s="3"/>
      <c r="WUR9" s="3"/>
      <c r="WUS9" s="3"/>
      <c r="WUT9" s="3"/>
      <c r="WUU9" s="3"/>
      <c r="WUV9" s="3"/>
      <c r="WUW9" s="3"/>
      <c r="WUX9" s="3"/>
      <c r="WUY9" s="3"/>
      <c r="WUZ9" s="3"/>
      <c r="WVA9" s="3"/>
      <c r="WVB9" s="3"/>
      <c r="WVC9" s="3"/>
      <c r="WVD9" s="3"/>
      <c r="WVE9" s="3"/>
      <c r="WVF9" s="3"/>
      <c r="WVG9" s="3"/>
      <c r="WVH9" s="3"/>
      <c r="WVI9" s="3"/>
      <c r="WVJ9" s="3"/>
      <c r="WVK9" s="3"/>
      <c r="WVL9" s="3"/>
      <c r="WVM9" s="3"/>
      <c r="WVN9" s="3"/>
      <c r="WVO9" s="3"/>
      <c r="WVP9" s="3"/>
      <c r="WVQ9" s="3"/>
      <c r="WVR9" s="3"/>
      <c r="WVS9" s="3"/>
      <c r="WVT9" s="3"/>
      <c r="WVU9" s="3"/>
      <c r="WVV9" s="3"/>
      <c r="WVW9" s="3"/>
      <c r="WVX9" s="3"/>
      <c r="WVY9" s="3"/>
      <c r="WVZ9" s="3"/>
      <c r="WWA9" s="3"/>
      <c r="WWB9" s="3"/>
      <c r="WWC9" s="3"/>
      <c r="WWD9" s="3"/>
      <c r="WWE9" s="3"/>
      <c r="WWF9" s="3"/>
      <c r="WWG9" s="3"/>
      <c r="WWH9" s="3"/>
      <c r="WWI9" s="3"/>
      <c r="WWJ9" s="3"/>
      <c r="WWK9" s="3"/>
      <c r="WWL9" s="3"/>
      <c r="WWM9" s="3"/>
      <c r="WWN9" s="3"/>
      <c r="WWO9" s="3"/>
      <c r="WWP9" s="3"/>
      <c r="WWQ9" s="3"/>
      <c r="WWR9" s="3"/>
      <c r="WWS9" s="3"/>
      <c r="WWT9" s="3"/>
      <c r="WWU9" s="3"/>
      <c r="WWV9" s="3"/>
      <c r="WWW9" s="3"/>
      <c r="WWX9" s="3"/>
      <c r="WWY9" s="3"/>
      <c r="WWZ9" s="3"/>
      <c r="WXA9" s="3"/>
      <c r="WXB9" s="3"/>
      <c r="WXC9" s="3"/>
      <c r="WXD9" s="3"/>
      <c r="WXE9" s="3"/>
      <c r="WXF9" s="3"/>
      <c r="WXG9" s="3"/>
      <c r="WXH9" s="3"/>
      <c r="WXI9" s="3"/>
      <c r="WXJ9" s="3"/>
      <c r="WXK9" s="3"/>
      <c r="WXL9" s="3"/>
      <c r="WXM9" s="3"/>
      <c r="WXN9" s="3"/>
      <c r="WXO9" s="3"/>
      <c r="WXP9" s="3"/>
      <c r="WXQ9" s="3"/>
      <c r="WXR9" s="3"/>
      <c r="WXS9" s="3"/>
      <c r="WXT9" s="3"/>
      <c r="WXU9" s="3"/>
      <c r="WXV9" s="3"/>
      <c r="WXW9" s="3"/>
      <c r="WXX9" s="3"/>
      <c r="WXY9" s="3"/>
      <c r="WXZ9" s="3"/>
      <c r="WYA9" s="3"/>
      <c r="WYB9" s="3"/>
      <c r="WYC9" s="3"/>
      <c r="WYD9" s="3"/>
      <c r="WYE9" s="3"/>
      <c r="WYF9" s="3"/>
      <c r="WYG9" s="3"/>
      <c r="WYH9" s="3"/>
      <c r="WYI9" s="3"/>
      <c r="WYJ9" s="3"/>
      <c r="WYK9" s="3"/>
      <c r="WYL9" s="3"/>
      <c r="WYM9" s="3"/>
      <c r="WYN9" s="3"/>
      <c r="WYO9" s="3"/>
      <c r="WYP9" s="3"/>
      <c r="WYQ9" s="3"/>
      <c r="WYR9" s="3"/>
      <c r="WYS9" s="3"/>
      <c r="WYT9" s="3"/>
      <c r="WYU9" s="3"/>
      <c r="WYV9" s="3"/>
      <c r="WYW9" s="3"/>
      <c r="WYX9" s="3"/>
      <c r="WYY9" s="3"/>
      <c r="WYZ9" s="3"/>
      <c r="WZA9" s="3"/>
      <c r="WZB9" s="3"/>
      <c r="WZC9" s="3"/>
      <c r="WZD9" s="3"/>
      <c r="WZE9" s="3"/>
      <c r="WZF9" s="3"/>
      <c r="WZG9" s="3"/>
      <c r="WZH9" s="3"/>
      <c r="WZI9" s="3"/>
      <c r="WZJ9" s="3"/>
      <c r="WZK9" s="3"/>
      <c r="WZL9" s="3"/>
      <c r="WZM9" s="3"/>
      <c r="WZN9" s="3"/>
      <c r="WZO9" s="3"/>
      <c r="WZP9" s="3"/>
      <c r="WZQ9" s="3"/>
      <c r="WZR9" s="3"/>
      <c r="WZS9" s="3"/>
      <c r="WZT9" s="3"/>
      <c r="WZU9" s="3"/>
      <c r="WZV9" s="3"/>
      <c r="WZW9" s="3"/>
      <c r="WZX9" s="3"/>
      <c r="WZY9" s="3"/>
      <c r="WZZ9" s="3"/>
      <c r="XAA9" s="3"/>
      <c r="XAB9" s="3"/>
      <c r="XAC9" s="3"/>
      <c r="XAD9" s="3"/>
      <c r="XAE9" s="3"/>
      <c r="XAF9" s="3"/>
      <c r="XAG9" s="3"/>
      <c r="XAH9" s="3"/>
      <c r="XAI9" s="3"/>
      <c r="XAJ9" s="3"/>
      <c r="XAK9" s="3"/>
      <c r="XAL9" s="3"/>
      <c r="XAM9" s="3"/>
      <c r="XAN9" s="3"/>
      <c r="XAO9" s="3"/>
      <c r="XAP9" s="3"/>
      <c r="XAQ9" s="3"/>
      <c r="XAR9" s="3"/>
      <c r="XAS9" s="3"/>
      <c r="XAT9" s="3"/>
      <c r="XAU9" s="3"/>
      <c r="XAV9" s="3"/>
      <c r="XAW9" s="3"/>
      <c r="XAX9" s="3"/>
      <c r="XAY9" s="3"/>
      <c r="XAZ9" s="3"/>
      <c r="XBA9" s="3"/>
      <c r="XBB9" s="3"/>
      <c r="XBC9" s="3"/>
      <c r="XBD9" s="3"/>
      <c r="XBE9" s="3"/>
      <c r="XBF9" s="3"/>
      <c r="XBG9" s="3"/>
      <c r="XBH9" s="3"/>
      <c r="XBI9" s="3"/>
      <c r="XBJ9" s="3"/>
      <c r="XBK9" s="3"/>
      <c r="XBL9" s="3"/>
      <c r="XBM9" s="3"/>
      <c r="XBN9" s="3"/>
      <c r="XBO9" s="3"/>
      <c r="XBP9" s="3"/>
      <c r="XBQ9" s="3"/>
      <c r="XBR9" s="3"/>
      <c r="XBS9" s="3"/>
      <c r="XBT9" s="3"/>
      <c r="XBU9" s="3"/>
      <c r="XBV9" s="3"/>
      <c r="XBW9" s="3"/>
      <c r="XBX9" s="3"/>
      <c r="XBY9" s="3"/>
      <c r="XBZ9" s="3"/>
      <c r="XCA9" s="3"/>
      <c r="XCB9" s="3"/>
      <c r="XCC9" s="3"/>
      <c r="XCD9" s="3"/>
      <c r="XCE9" s="3"/>
      <c r="XCF9" s="3"/>
      <c r="XCG9" s="3"/>
      <c r="XCH9" s="3"/>
      <c r="XCI9" s="3"/>
      <c r="XCJ9" s="3"/>
      <c r="XCK9" s="3"/>
      <c r="XCL9" s="3"/>
      <c r="XCM9" s="3"/>
      <c r="XCN9" s="3"/>
      <c r="XCO9" s="3"/>
      <c r="XCP9" s="3"/>
      <c r="XCQ9" s="3"/>
      <c r="XCR9" s="3"/>
      <c r="XCS9" s="3"/>
      <c r="XCT9" s="3"/>
      <c r="XCU9" s="3"/>
      <c r="XCV9" s="3"/>
      <c r="XCW9" s="3"/>
      <c r="XCX9" s="3"/>
      <c r="XCY9" s="3"/>
      <c r="XCZ9" s="3"/>
      <c r="XDA9" s="3"/>
      <c r="XDB9" s="3"/>
      <c r="XDC9" s="3"/>
      <c r="XDD9" s="3"/>
      <c r="XDE9" s="3"/>
      <c r="XDF9" s="3"/>
      <c r="XDG9" s="3"/>
      <c r="XDH9" s="3"/>
      <c r="XDI9" s="3"/>
      <c r="XDJ9" s="3"/>
      <c r="XDK9" s="3"/>
      <c r="XDL9" s="3"/>
      <c r="XDM9" s="3"/>
      <c r="XDN9" s="3"/>
      <c r="XDO9" s="3"/>
      <c r="XDP9" s="3"/>
      <c r="XDQ9" s="3"/>
      <c r="XDR9" s="3"/>
      <c r="XDS9" s="3"/>
      <c r="XDT9" s="3"/>
      <c r="XDU9" s="3"/>
      <c r="XDV9" s="3"/>
      <c r="XDW9" s="3"/>
      <c r="XDX9" s="3"/>
      <c r="XDY9" s="3"/>
      <c r="XDZ9" s="3"/>
      <c r="XEA9" s="3"/>
      <c r="XEB9" s="3"/>
      <c r="XEC9" s="3"/>
      <c r="XED9" s="3"/>
      <c r="XEE9" s="3"/>
      <c r="XEF9" s="3"/>
      <c r="XEG9" s="3"/>
      <c r="XEH9" s="3"/>
      <c r="XEI9" s="3"/>
      <c r="XEJ9" s="3"/>
      <c r="XEK9" s="3"/>
      <c r="XEL9" s="3"/>
      <c r="XEM9" s="3"/>
      <c r="XEN9" s="3"/>
      <c r="XEO9" s="3"/>
      <c r="XEP9" s="3"/>
      <c r="XEQ9" s="3"/>
      <c r="XER9" s="3"/>
      <c r="XES9" s="3"/>
      <c r="XET9" s="3"/>
      <c r="XEU9" s="3"/>
      <c r="XEV9" s="3"/>
      <c r="XEW9" s="3"/>
      <c r="XEX9" s="3"/>
      <c r="XEY9" s="3"/>
      <c r="XEZ9" s="3"/>
      <c r="XFA9" s="3"/>
      <c r="XFB9" s="3"/>
      <c r="XFC9" s="3"/>
      <c r="XFD9" s="3"/>
    </row>
    <row r="10" spans="1:16384" ht="12.5" x14ac:dyDescent="0.3">
      <c r="T10" s="30"/>
      <c r="AU10" s="3"/>
    </row>
    <row r="11" spans="1:16384" ht="12.5" x14ac:dyDescent="0.3">
      <c r="F11" s="3" t="s">
        <v>1210</v>
      </c>
      <c r="G11" s="30" t="s">
        <v>1212</v>
      </c>
      <c r="M11" s="139">
        <v>1</v>
      </c>
      <c r="R11" s="14"/>
      <c r="T11" s="14"/>
      <c r="U11" s="14"/>
      <c r="V11" s="14"/>
      <c r="W11" s="14"/>
      <c r="X11" s="14"/>
      <c r="Y11" s="14"/>
      <c r="Z11" s="14"/>
      <c r="AA11" s="14"/>
      <c r="AB11" s="14"/>
      <c r="AC11" s="14"/>
      <c r="AD11" s="14"/>
      <c r="AE11" s="14"/>
      <c r="AF11" s="14"/>
      <c r="AG11" s="14"/>
      <c r="AH11" s="14"/>
      <c r="AI11" s="14"/>
      <c r="AJ11" s="14"/>
      <c r="AK11" s="14"/>
      <c r="AM11" s="14"/>
      <c r="AN11" s="14"/>
      <c r="AO11" s="14"/>
      <c r="AP11" s="14"/>
      <c r="AQ11" s="14"/>
      <c r="AR11" s="14"/>
    </row>
    <row r="13" spans="1:16384" ht="15" x14ac:dyDescent="0.35">
      <c r="B13" s="10" t="s">
        <v>744</v>
      </c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/>
      <c r="AL13" s="10"/>
      <c r="AM13" s="10"/>
      <c r="AN13" s="10"/>
      <c r="AO13" s="10"/>
      <c r="AP13" s="10"/>
      <c r="AQ13" s="10"/>
      <c r="AR13" s="10"/>
      <c r="AS13" s="10"/>
      <c r="AT13" s="10"/>
      <c r="AU13" s="41"/>
      <c r="AV13" s="10"/>
      <c r="AW13" s="10"/>
      <c r="AX13" s="10"/>
      <c r="AY13" s="10"/>
      <c r="AZ13" s="10"/>
      <c r="BA13" s="10"/>
      <c r="BB13" s="10"/>
      <c r="BC13" s="10"/>
      <c r="BD13" s="10"/>
      <c r="BE13" s="10"/>
      <c r="BF13" s="10"/>
      <c r="BG13" s="10"/>
      <c r="BH13" s="10"/>
    </row>
    <row r="15" spans="1:16384" ht="12.5" x14ac:dyDescent="0.3">
      <c r="E15" s="3" t="s">
        <v>10</v>
      </c>
      <c r="F15" s="3" t="s">
        <v>716</v>
      </c>
      <c r="G15" s="30" t="s">
        <v>1213</v>
      </c>
      <c r="L15" s="3" t="s">
        <v>158</v>
      </c>
      <c r="M15" s="16" t="s">
        <v>141</v>
      </c>
      <c r="R15" s="92">
        <f>MATCH(M15, Lists!$I$18:$I$23, 0)</f>
        <v>6</v>
      </c>
      <c r="T15" s="14"/>
      <c r="U15" s="14"/>
      <c r="V15" s="14"/>
      <c r="W15" s="14"/>
      <c r="X15" s="14"/>
      <c r="Y15" s="14"/>
      <c r="Z15" s="14"/>
      <c r="AA15" s="14"/>
      <c r="AB15" s="14"/>
      <c r="AC15" s="14"/>
      <c r="AD15" s="14"/>
      <c r="AE15" s="14"/>
      <c r="AF15" s="14"/>
      <c r="AG15" s="14"/>
      <c r="AH15" s="14"/>
      <c r="AI15" s="14"/>
      <c r="AJ15" s="14"/>
      <c r="AK15" s="14"/>
      <c r="AM15" s="14"/>
      <c r="AN15" s="14"/>
      <c r="AO15" s="14"/>
      <c r="AP15" s="14"/>
      <c r="AQ15" s="14"/>
      <c r="AR15" s="14"/>
    </row>
    <row r="17" spans="2:60" ht="12.5" x14ac:dyDescent="0.3">
      <c r="E17" s="3" t="s">
        <v>10</v>
      </c>
      <c r="F17" s="3" t="s">
        <v>748</v>
      </c>
      <c r="G17" s="3" t="s">
        <v>749</v>
      </c>
      <c r="L17" s="3" t="s">
        <v>237</v>
      </c>
      <c r="M17" s="93">
        <v>1</v>
      </c>
      <c r="R17" s="94">
        <v>1</v>
      </c>
      <c r="T17" s="14"/>
      <c r="U17" s="14"/>
      <c r="V17" s="14"/>
      <c r="W17" s="14"/>
      <c r="X17" s="14"/>
      <c r="Y17" s="14"/>
      <c r="Z17" s="14"/>
      <c r="AA17" s="14"/>
      <c r="AB17" s="14"/>
      <c r="AC17" s="14"/>
      <c r="AD17" s="14"/>
      <c r="AE17" s="14"/>
      <c r="AF17" s="14"/>
      <c r="AG17" s="14"/>
      <c r="AH17" s="14"/>
      <c r="AI17" s="14"/>
      <c r="AJ17" s="14"/>
      <c r="AK17" s="14"/>
      <c r="AM17" s="14"/>
      <c r="AN17" s="14"/>
      <c r="AO17" s="14"/>
      <c r="AP17" s="14"/>
      <c r="AQ17" s="14"/>
      <c r="AR17" s="14"/>
    </row>
    <row r="18" spans="2:60" ht="12.5" x14ac:dyDescent="0.3">
      <c r="E18" s="3" t="s">
        <v>10</v>
      </c>
      <c r="F18" s="3" t="s">
        <v>748</v>
      </c>
      <c r="G18" s="3" t="s">
        <v>750</v>
      </c>
      <c r="L18" s="3" t="s">
        <v>237</v>
      </c>
      <c r="M18" s="93">
        <v>0</v>
      </c>
      <c r="R18" s="94">
        <v>0</v>
      </c>
      <c r="T18" s="14"/>
      <c r="U18" s="14"/>
      <c r="V18" s="14"/>
      <c r="W18" s="14"/>
      <c r="X18" s="14"/>
      <c r="Y18" s="14"/>
      <c r="Z18" s="14"/>
      <c r="AA18" s="14"/>
      <c r="AB18" s="14"/>
      <c r="AC18" s="14"/>
      <c r="AD18" s="14"/>
      <c r="AE18" s="14"/>
      <c r="AF18" s="14"/>
      <c r="AG18" s="14"/>
      <c r="AH18" s="14"/>
      <c r="AI18" s="14"/>
      <c r="AJ18" s="14"/>
      <c r="AK18" s="14"/>
      <c r="AM18" s="14"/>
      <c r="AN18" s="14"/>
      <c r="AO18" s="14"/>
      <c r="AP18" s="14"/>
      <c r="AQ18" s="14"/>
      <c r="AR18" s="14"/>
    </row>
    <row r="19" spans="2:60" ht="12.5" x14ac:dyDescent="0.3">
      <c r="E19" s="3" t="s">
        <v>10</v>
      </c>
      <c r="F19" s="3" t="s">
        <v>748</v>
      </c>
      <c r="G19" s="3" t="s">
        <v>751</v>
      </c>
      <c r="L19" s="3" t="s">
        <v>237</v>
      </c>
      <c r="M19" s="93">
        <v>0</v>
      </c>
      <c r="R19" s="94">
        <v>0</v>
      </c>
      <c r="T19" s="14"/>
      <c r="U19" s="14"/>
      <c r="V19" s="14"/>
      <c r="W19" s="14"/>
      <c r="X19" s="14"/>
      <c r="Y19" s="14"/>
      <c r="Z19" s="14"/>
      <c r="AA19" s="14"/>
      <c r="AB19" s="14"/>
      <c r="AC19" s="14"/>
      <c r="AD19" s="14"/>
      <c r="AE19" s="14"/>
      <c r="AF19" s="14"/>
      <c r="AG19" s="14"/>
      <c r="AH19" s="14"/>
      <c r="AI19" s="14"/>
      <c r="AJ19" s="14"/>
      <c r="AK19" s="14"/>
      <c r="AM19" s="14"/>
      <c r="AN19" s="14"/>
      <c r="AO19" s="14"/>
      <c r="AP19" s="14"/>
      <c r="AQ19" s="14"/>
      <c r="AR19" s="14"/>
    </row>
    <row r="21" spans="2:60" ht="15" x14ac:dyDescent="0.35">
      <c r="B21" s="10" t="s">
        <v>161</v>
      </c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10"/>
      <c r="AB21" s="10"/>
      <c r="AC21" s="10"/>
      <c r="AD21" s="10"/>
      <c r="AE21" s="10"/>
      <c r="AF21" s="10"/>
      <c r="AG21" s="10"/>
      <c r="AH21" s="10"/>
      <c r="AI21" s="10"/>
      <c r="AJ21" s="10"/>
      <c r="AK21" s="10"/>
      <c r="AL21" s="10"/>
      <c r="AM21" s="10"/>
      <c r="AN21" s="10"/>
      <c r="AO21" s="10"/>
      <c r="AP21" s="10"/>
      <c r="AQ21" s="10"/>
      <c r="AR21" s="10"/>
      <c r="AS21" s="10"/>
      <c r="AT21" s="10"/>
      <c r="AU21" s="41"/>
      <c r="AV21" s="10"/>
      <c r="AW21" s="10"/>
      <c r="AX21" s="10"/>
      <c r="AY21" s="10"/>
      <c r="AZ21" s="10"/>
      <c r="BA21" s="10"/>
      <c r="BB21" s="10"/>
      <c r="BC21" s="10"/>
      <c r="BD21" s="10"/>
      <c r="BE21" s="10"/>
      <c r="BF21" s="10"/>
      <c r="BG21" s="10"/>
      <c r="BH21" s="10"/>
    </row>
    <row r="22" spans="2:60" ht="12.5" x14ac:dyDescent="0.3">
      <c r="C22" s="30" t="s">
        <v>162</v>
      </c>
    </row>
    <row r="24" spans="2:60" ht="12.5" x14ac:dyDescent="0.3">
      <c r="F24" s="3" t="s">
        <v>764</v>
      </c>
      <c r="M24" s="3" t="b">
        <f>IF(SUM(M17:M19)=1,TRUE,FALSE)</f>
        <v>1</v>
      </c>
      <c r="R24" s="29">
        <f>COUNTIF(M24, FALSE)</f>
        <v>0</v>
      </c>
    </row>
    <row r="26" spans="2:60" ht="12.5" x14ac:dyDescent="0.3">
      <c r="F26" s="3" t="s">
        <v>165</v>
      </c>
      <c r="R26" s="29">
        <f>SUM(R24:R24)</f>
        <v>0</v>
      </c>
    </row>
  </sheetData>
  <conditionalFormatting sqref="R4">
    <cfRule type="cellIs" dxfId="178" priority="17" operator="greaterThan">
      <formula>0</formula>
    </cfRule>
  </conditionalFormatting>
  <conditionalFormatting sqref="R24">
    <cfRule type="cellIs" dxfId="177" priority="11" operator="greaterThan">
      <formula>0</formula>
    </cfRule>
  </conditionalFormatting>
  <conditionalFormatting sqref="R26">
    <cfRule type="cellIs" dxfId="176" priority="9" operator="greaterThan">
      <formula>0</formula>
    </cfRule>
  </conditionalFormatting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>
          <x14:formula1>
            <xm:f>'https://cepalondon.sharepoint.com/projectslive/economicspartner/Shared Documents/01 TOF (Cost Assessment)/Architecture/Templates &amp; Examples/Sandbox/Snapshots/Snap_20191101_2/[GlobalControl_safe_safe.xlsm]Lists'!#REF!</xm:f>
          </x14:formula1>
          <xm:sqref>M15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tabColor theme="6"/>
  </sheetPr>
  <dimension ref="A1:BI20"/>
  <sheetViews>
    <sheetView zoomScale="70" zoomScaleNormal="70" workbookViewId="0">
      <pane xSplit="19" ySplit="7" topLeftCell="AF8" activePane="bottomRight" state="frozen"/>
      <selection pane="topRight"/>
      <selection pane="bottomLeft"/>
      <selection pane="bottomRight"/>
    </sheetView>
  </sheetViews>
  <sheetFormatPr defaultColWidth="0" defaultRowHeight="12.4" x14ac:dyDescent="0.3"/>
  <cols>
    <col min="1" max="4" width="1.703125" style="3" customWidth="1"/>
    <col min="5" max="5" width="5.703125" style="3" customWidth="1"/>
    <col min="6" max="6" width="30.703125" style="3" customWidth="1"/>
    <col min="7" max="9" width="15.5859375" style="3" customWidth="1"/>
    <col min="10" max="11" width="1.703125" style="3" customWidth="1"/>
    <col min="12" max="12" width="9.17578125" style="3" customWidth="1"/>
    <col min="13" max="13" width="20.703125" style="3" customWidth="1"/>
    <col min="14" max="14" width="1.703125" style="3" customWidth="1"/>
    <col min="15" max="16" width="5.703125" style="3" customWidth="1"/>
    <col min="17" max="17" width="1.703125" style="3" customWidth="1"/>
    <col min="18" max="18" width="9.17578125" style="3" customWidth="1"/>
    <col min="19" max="19" width="1.703125" style="3" customWidth="1"/>
    <col min="20" max="37" width="9.17578125" style="3" customWidth="1"/>
    <col min="38" max="38" width="1.5859375" style="3" customWidth="1"/>
    <col min="39" max="44" width="9.17578125" style="3" customWidth="1"/>
    <col min="45" max="45" width="1.703125" style="3" customWidth="1"/>
    <col min="46" max="47" width="9.17578125" style="3" customWidth="1"/>
    <col min="48" max="48" width="60.87890625" style="42" bestFit="1" customWidth="1"/>
    <col min="49" max="60" width="1.703125" style="3" customWidth="1"/>
    <col min="61" max="61" width="0" style="3" hidden="1" customWidth="1"/>
    <col min="62" max="16384" width="9.17578125" style="3" hidden="1"/>
  </cols>
  <sheetData>
    <row r="1" spans="1:61" ht="22.9" x14ac:dyDescent="0.6">
      <c r="A1" s="9" t="s">
        <v>717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40"/>
      <c r="AV1" s="9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  <c r="BI1" s="9"/>
    </row>
    <row r="2" spans="1:61" ht="14.65" x14ac:dyDescent="0.35">
      <c r="A2" s="10" t="s">
        <v>1228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41"/>
      <c r="AV2" s="10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  <c r="BI2" s="10"/>
    </row>
    <row r="3" spans="1:61" ht="14.65" x14ac:dyDescent="0.35">
      <c r="A3" s="10" t="s">
        <v>1105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41"/>
      <c r="AV3" s="10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  <c r="BI3" s="10"/>
    </row>
    <row r="4" spans="1:61" ht="14.65" x14ac:dyDescent="0.35">
      <c r="A4" s="10"/>
      <c r="B4" s="10"/>
      <c r="C4" s="10"/>
      <c r="D4" s="10"/>
      <c r="E4" s="10"/>
      <c r="F4" s="10"/>
      <c r="G4" s="10" t="s">
        <v>135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47"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41"/>
      <c r="AV4" s="10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  <c r="BI4" s="10"/>
    </row>
    <row r="5" spans="1:61" s="11" customFormat="1" x14ac:dyDescent="0.3">
      <c r="A5" s="11" t="s">
        <v>136</v>
      </c>
      <c r="G5" s="11" t="s">
        <v>137</v>
      </c>
      <c r="H5" s="158">
        <v>44019.426921296297</v>
      </c>
      <c r="O5" s="11" t="s">
        <v>138</v>
      </c>
      <c r="R5" s="17">
        <v>65</v>
      </c>
      <c r="AU5" s="44"/>
    </row>
    <row r="6" spans="1:61" x14ac:dyDescent="0.3">
      <c r="T6" s="68" t="s">
        <v>139</v>
      </c>
      <c r="U6" s="69"/>
      <c r="V6" s="69"/>
      <c r="W6" s="69"/>
      <c r="X6" s="70"/>
      <c r="Y6" s="68" t="s">
        <v>140</v>
      </c>
      <c r="Z6" s="69"/>
      <c r="AA6" s="69"/>
      <c r="AB6" s="69"/>
      <c r="AC6" s="69"/>
      <c r="AD6" s="69"/>
      <c r="AE6" s="69"/>
      <c r="AF6" s="70"/>
      <c r="AG6" s="68" t="s">
        <v>141</v>
      </c>
      <c r="AH6" s="69"/>
      <c r="AI6" s="69"/>
      <c r="AJ6" s="69"/>
      <c r="AK6" s="70"/>
      <c r="AL6" s="50"/>
      <c r="AM6" s="76" t="s">
        <v>139</v>
      </c>
      <c r="AN6" s="53" t="s">
        <v>140</v>
      </c>
      <c r="AO6" s="77" t="s">
        <v>141</v>
      </c>
      <c r="AP6" s="50" t="s">
        <v>142</v>
      </c>
      <c r="AQ6" s="76" t="s">
        <v>142</v>
      </c>
      <c r="AR6" s="76" t="s">
        <v>142</v>
      </c>
      <c r="AS6" s="76"/>
      <c r="AT6" s="3" t="s">
        <v>143</v>
      </c>
      <c r="AU6" s="71"/>
      <c r="AV6" s="71"/>
      <c r="AW6" s="71"/>
    </row>
    <row r="7" spans="1:61" x14ac:dyDescent="0.3">
      <c r="A7" s="4"/>
      <c r="B7" s="4"/>
      <c r="C7" s="4"/>
      <c r="D7" s="4"/>
      <c r="E7" s="4"/>
      <c r="F7" s="4"/>
      <c r="G7" s="4"/>
      <c r="H7" s="4"/>
      <c r="I7" s="4"/>
      <c r="J7" s="4"/>
      <c r="K7" s="4"/>
      <c r="L7" s="4" t="s">
        <v>146</v>
      </c>
      <c r="M7" s="4"/>
      <c r="N7" s="4"/>
      <c r="O7" s="4"/>
      <c r="P7" s="4" t="s">
        <v>150</v>
      </c>
      <c r="Q7" s="4"/>
      <c r="R7" s="4" t="s">
        <v>151</v>
      </c>
      <c r="S7" s="4"/>
      <c r="T7" s="37">
        <v>2009</v>
      </c>
      <c r="U7" s="38">
        <v>2010</v>
      </c>
      <c r="V7" s="38">
        <v>2011</v>
      </c>
      <c r="W7" s="38">
        <v>2012</v>
      </c>
      <c r="X7" s="38">
        <v>2013</v>
      </c>
      <c r="Y7" s="37">
        <v>2014</v>
      </c>
      <c r="Z7" s="38">
        <v>2015</v>
      </c>
      <c r="AA7" s="38">
        <v>2016</v>
      </c>
      <c r="AB7" s="38">
        <v>2017</v>
      </c>
      <c r="AC7" s="38">
        <v>2018</v>
      </c>
      <c r="AD7" s="38">
        <v>2019</v>
      </c>
      <c r="AE7" s="38">
        <v>2020</v>
      </c>
      <c r="AF7" s="38">
        <v>2021</v>
      </c>
      <c r="AG7" s="37">
        <v>2022</v>
      </c>
      <c r="AH7" s="38">
        <v>2023</v>
      </c>
      <c r="AI7" s="38">
        <v>2024</v>
      </c>
      <c r="AJ7" s="38">
        <v>2025</v>
      </c>
      <c r="AK7" s="39">
        <v>2026</v>
      </c>
      <c r="AL7" s="38"/>
      <c r="AM7" s="51" t="s">
        <v>152</v>
      </c>
      <c r="AN7" s="54" t="s">
        <v>152</v>
      </c>
      <c r="AO7" s="52" t="s">
        <v>152</v>
      </c>
      <c r="AP7" s="38" t="s">
        <v>153</v>
      </c>
      <c r="AQ7" s="51" t="s">
        <v>153</v>
      </c>
      <c r="AR7" s="51" t="s">
        <v>153</v>
      </c>
      <c r="AS7" s="51"/>
      <c r="AT7" s="4" t="s">
        <v>154</v>
      </c>
      <c r="AU7" s="97" t="s">
        <v>155</v>
      </c>
      <c r="AV7" s="98" t="s">
        <v>156</v>
      </c>
      <c r="AW7" s="35"/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</row>
    <row r="8" spans="1:61" x14ac:dyDescent="0.3">
      <c r="AU8" s="42"/>
      <c r="AV8" s="3"/>
    </row>
    <row r="9" spans="1:61" ht="14.65" x14ac:dyDescent="0.35">
      <c r="B9" s="10" t="s">
        <v>718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41"/>
      <c r="AV9" s="10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</row>
    <row r="10" spans="1:61" x14ac:dyDescent="0.3">
      <c r="C10" s="30"/>
      <c r="AU10" s="42"/>
      <c r="AV10" s="3"/>
    </row>
    <row r="11" spans="1:61" x14ac:dyDescent="0.3">
      <c r="AF11" s="73"/>
      <c r="AU11" s="42"/>
      <c r="AV11" s="3"/>
    </row>
    <row r="12" spans="1:61" x14ac:dyDescent="0.3">
      <c r="F12" s="3" t="s">
        <v>718</v>
      </c>
      <c r="L12" s="3" t="s">
        <v>237</v>
      </c>
      <c r="R12" s="88"/>
      <c r="T12" s="14"/>
      <c r="U12" s="14"/>
      <c r="V12" s="14"/>
      <c r="W12" s="14"/>
      <c r="X12" s="14"/>
      <c r="Y12" s="14"/>
      <c r="Z12" s="14"/>
      <c r="AA12" s="14"/>
      <c r="AB12" s="14"/>
      <c r="AC12" s="14"/>
      <c r="AD12" s="14"/>
      <c r="AE12" s="14"/>
      <c r="AF12" s="14"/>
      <c r="AG12" s="17">
        <v>0.94083234657087556</v>
      </c>
      <c r="AH12" s="17">
        <v>0.96915134615211496</v>
      </c>
      <c r="AI12" s="17">
        <v>0.94787183854879575</v>
      </c>
      <c r="AJ12" s="17">
        <v>0.93931575025513192</v>
      </c>
      <c r="AK12" s="17">
        <v>0.96623300607560292</v>
      </c>
      <c r="AL12" s="73"/>
      <c r="AM12" s="14"/>
      <c r="AN12" s="14"/>
      <c r="AO12" s="17">
        <v>0.95262870025639101</v>
      </c>
      <c r="AQ12" s="14"/>
      <c r="AR12" s="14"/>
      <c r="AS12" s="14"/>
      <c r="AU12" s="42"/>
      <c r="AV12" s="3"/>
    </row>
    <row r="13" spans="1:61" x14ac:dyDescent="0.3">
      <c r="AV13" s="3"/>
    </row>
    <row r="14" spans="1:61" ht="14.65" x14ac:dyDescent="0.35">
      <c r="B14" s="10" t="s">
        <v>161</v>
      </c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/>
      <c r="AL14" s="10"/>
      <c r="AM14" s="10"/>
      <c r="AN14" s="10"/>
      <c r="AO14" s="10"/>
      <c r="AP14" s="10"/>
      <c r="AQ14" s="10"/>
      <c r="AR14" s="10"/>
      <c r="AS14" s="10"/>
      <c r="AT14" s="10"/>
      <c r="AU14" s="41"/>
      <c r="AV14" s="10"/>
      <c r="AW14" s="10"/>
      <c r="AX14" s="10"/>
      <c r="AY14" s="10"/>
      <c r="AZ14" s="10"/>
      <c r="BA14" s="10"/>
      <c r="BB14" s="10"/>
      <c r="BC14" s="10"/>
      <c r="BD14" s="10"/>
      <c r="BE14" s="10"/>
      <c r="BF14" s="10"/>
      <c r="BG14" s="10"/>
      <c r="BH14" s="10"/>
      <c r="BI14" s="10"/>
    </row>
    <row r="15" spans="1:61" x14ac:dyDescent="0.3">
      <c r="C15" s="30" t="s">
        <v>162</v>
      </c>
      <c r="AU15" s="42"/>
      <c r="AV15" s="3"/>
    </row>
    <row r="16" spans="1:61" x14ac:dyDescent="0.3">
      <c r="AU16" s="42"/>
      <c r="AV16" s="3"/>
    </row>
    <row r="17" spans="6:48" x14ac:dyDescent="0.3">
      <c r="F17" s="3" t="s">
        <v>163</v>
      </c>
      <c r="R17" s="29">
        <v>0</v>
      </c>
      <c r="T17" s="29" t="b">
        <v>1</v>
      </c>
      <c r="U17" s="29" t="b">
        <v>1</v>
      </c>
      <c r="V17" s="29" t="b">
        <v>1</v>
      </c>
      <c r="W17" s="29" t="b">
        <v>1</v>
      </c>
      <c r="X17" s="29" t="b">
        <v>1</v>
      </c>
      <c r="Y17" s="29" t="b">
        <v>1</v>
      </c>
      <c r="Z17" s="29" t="b">
        <v>1</v>
      </c>
      <c r="AA17" s="29" t="b">
        <v>1</v>
      </c>
      <c r="AB17" s="29" t="b">
        <v>1</v>
      </c>
      <c r="AC17" s="29" t="b">
        <v>1</v>
      </c>
      <c r="AD17" s="29" t="b">
        <v>1</v>
      </c>
      <c r="AE17" s="29" t="b">
        <v>1</v>
      </c>
      <c r="AF17" s="29" t="b">
        <v>1</v>
      </c>
      <c r="AG17" s="29" t="b">
        <v>1</v>
      </c>
      <c r="AH17" s="29" t="b">
        <v>1</v>
      </c>
      <c r="AI17" s="29" t="b">
        <v>1</v>
      </c>
      <c r="AJ17" s="29" t="b">
        <v>1</v>
      </c>
      <c r="AK17" s="29" t="b">
        <v>1</v>
      </c>
      <c r="AM17" s="29" t="b">
        <v>1</v>
      </c>
      <c r="AN17" s="29" t="b">
        <v>1</v>
      </c>
      <c r="AO17" s="29" t="b">
        <v>1</v>
      </c>
      <c r="AP17" s="3" t="b">
        <v>1</v>
      </c>
      <c r="AQ17" s="29" t="b">
        <v>1</v>
      </c>
      <c r="AR17" s="29" t="b">
        <v>1</v>
      </c>
      <c r="AS17" s="29"/>
      <c r="AU17" s="42"/>
      <c r="AV17" s="3"/>
    </row>
    <row r="18" spans="6:48" x14ac:dyDescent="0.3">
      <c r="F18" s="3" t="s">
        <v>164</v>
      </c>
      <c r="R18" s="29">
        <v>0</v>
      </c>
      <c r="T18" s="29" t="b">
        <v>1</v>
      </c>
      <c r="U18" s="29" t="b">
        <v>1</v>
      </c>
      <c r="V18" s="29" t="b">
        <v>1</v>
      </c>
      <c r="W18" s="29" t="b">
        <v>1</v>
      </c>
      <c r="X18" s="29" t="b">
        <v>1</v>
      </c>
      <c r="Y18" s="29" t="b">
        <v>1</v>
      </c>
      <c r="Z18" s="29" t="b">
        <v>1</v>
      </c>
      <c r="AA18" s="29" t="b">
        <v>1</v>
      </c>
      <c r="AB18" s="29" t="b">
        <v>1</v>
      </c>
      <c r="AC18" s="29" t="b">
        <v>1</v>
      </c>
      <c r="AD18" s="29" t="b">
        <v>1</v>
      </c>
      <c r="AE18" s="29" t="b">
        <v>1</v>
      </c>
      <c r="AF18" s="29" t="b">
        <v>1</v>
      </c>
      <c r="AG18" s="29" t="b">
        <v>1</v>
      </c>
      <c r="AH18" s="29" t="b">
        <v>1</v>
      </c>
      <c r="AI18" s="29" t="b">
        <v>1</v>
      </c>
      <c r="AJ18" s="29" t="b">
        <v>1</v>
      </c>
      <c r="AK18" s="29" t="b">
        <v>1</v>
      </c>
      <c r="AM18" s="29" t="b">
        <v>1</v>
      </c>
      <c r="AN18" s="29" t="b">
        <v>1</v>
      </c>
      <c r="AO18" s="29" t="b">
        <v>1</v>
      </c>
      <c r="AP18" s="3" t="b">
        <v>1</v>
      </c>
      <c r="AQ18" s="29" t="b">
        <v>1</v>
      </c>
      <c r="AR18" s="29" t="b">
        <v>1</v>
      </c>
      <c r="AS18" s="29"/>
      <c r="AU18" s="42"/>
      <c r="AV18" s="3"/>
    </row>
    <row r="19" spans="6:48" x14ac:dyDescent="0.3">
      <c r="AU19" s="42"/>
      <c r="AV19" s="3"/>
    </row>
    <row r="20" spans="6:48" x14ac:dyDescent="0.3">
      <c r="F20" s="3" t="s">
        <v>165</v>
      </c>
      <c r="R20" s="29">
        <v>0</v>
      </c>
      <c r="AU20" s="42"/>
      <c r="AV20" s="3"/>
    </row>
  </sheetData>
  <conditionalFormatting sqref="R17:R18">
    <cfRule type="cellIs" dxfId="175" priority="5" operator="greaterThan">
      <formula>0</formula>
    </cfRule>
  </conditionalFormatting>
  <conditionalFormatting sqref="T17:AK18 AM17:AO18">
    <cfRule type="cellIs" dxfId="174" priority="4" operator="equal">
      <formula>FALSE</formula>
    </cfRule>
  </conditionalFormatting>
  <conditionalFormatting sqref="R20">
    <cfRule type="cellIs" dxfId="173" priority="3" operator="greaterThan">
      <formula>0</formula>
    </cfRule>
  </conditionalFormatting>
  <conditionalFormatting sqref="R4">
    <cfRule type="cellIs" dxfId="172" priority="2" operator="greaterThan">
      <formula>0</formula>
    </cfRule>
  </conditionalFormatting>
  <conditionalFormatting sqref="AQ17:AS18">
    <cfRule type="cellIs" dxfId="171" priority="1" operator="equal">
      <formula>FALSE</formula>
    </cfRule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tabColor theme="6"/>
  </sheetPr>
  <dimension ref="A1:BI205"/>
  <sheetViews>
    <sheetView zoomScale="70" zoomScaleNormal="70" workbookViewId="0">
      <pane xSplit="19" ySplit="7" topLeftCell="T39" activePane="bottomRight" state="frozen"/>
      <selection activeCell="G121" sqref="G121"/>
      <selection pane="topRight" activeCell="G121" sqref="G121"/>
      <selection pane="bottomLeft" activeCell="G121" sqref="G121"/>
      <selection pane="bottomRight" activeCell="C82" sqref="C82"/>
    </sheetView>
  </sheetViews>
  <sheetFormatPr defaultColWidth="0" defaultRowHeight="12.4" outlineLevelCol="1" x14ac:dyDescent="0.3"/>
  <cols>
    <col min="1" max="4" width="1.703125" style="3" customWidth="1"/>
    <col min="5" max="5" width="5.703125" style="3" customWidth="1"/>
    <col min="6" max="6" width="15.3515625" style="3" customWidth="1"/>
    <col min="7" max="8" width="15.64453125" style="3" customWidth="1"/>
    <col min="9" max="9" width="27.64453125" style="3" customWidth="1"/>
    <col min="10" max="10" width="11.1171875" style="3" customWidth="1"/>
    <col min="11" max="11" width="1.703125" style="3" customWidth="1"/>
    <col min="12" max="12" width="9.17578125" style="3" customWidth="1"/>
    <col min="13" max="13" width="13.46875" style="3" customWidth="1"/>
    <col min="14" max="16" width="5.703125" style="3" customWidth="1"/>
    <col min="17" max="17" width="1.703125" style="3" customWidth="1"/>
    <col min="18" max="18" width="9.17578125" style="3" customWidth="1"/>
    <col min="19" max="19" width="1.703125" style="3" customWidth="1"/>
    <col min="20" max="32" width="9.17578125" style="3" hidden="1" customWidth="1" outlineLevel="1"/>
    <col min="33" max="33" width="9.17578125" style="3" customWidth="1" collapsed="1"/>
    <col min="34" max="37" width="9.17578125" style="3" customWidth="1"/>
    <col min="38" max="38" width="1.64453125" style="3" customWidth="1"/>
    <col min="39" max="39" width="9.17578125" style="3" customWidth="1"/>
    <col min="40" max="40" width="9.17578125" style="42" customWidth="1"/>
    <col min="41" max="41" width="9.17578125" style="3" customWidth="1"/>
    <col min="42" max="42" width="1.64453125" style="3" customWidth="1"/>
    <col min="43" max="45" width="9.17578125" style="3" customWidth="1"/>
    <col min="46" max="46" width="1.703125" style="3" customWidth="1"/>
    <col min="47" max="48" width="9.17578125" style="3" customWidth="1"/>
    <col min="49" max="49" width="60.87890625" style="3" bestFit="1" customWidth="1"/>
    <col min="50" max="61" width="1.703125" style="3" customWidth="1"/>
    <col min="62" max="16384" width="9.17578125" style="3" hidden="1"/>
  </cols>
  <sheetData>
    <row r="1" spans="1:61" ht="22.9" x14ac:dyDescent="0.6">
      <c r="A1" s="99" t="s">
        <v>787</v>
      </c>
      <c r="B1" s="99"/>
      <c r="C1" s="99"/>
      <c r="D1" s="99"/>
      <c r="E1" s="99"/>
      <c r="F1" s="99"/>
      <c r="G1" s="99"/>
      <c r="H1" s="99"/>
      <c r="I1" s="99"/>
      <c r="J1" s="99"/>
      <c r="K1" s="99"/>
      <c r="L1" s="99"/>
      <c r="M1" s="99"/>
      <c r="N1" s="99"/>
      <c r="O1" s="99"/>
      <c r="P1" s="99"/>
      <c r="Q1" s="99"/>
      <c r="R1" s="99"/>
      <c r="S1" s="99"/>
      <c r="T1" s="99"/>
      <c r="U1" s="99"/>
      <c r="V1" s="99"/>
      <c r="W1" s="99"/>
      <c r="X1" s="99"/>
      <c r="Y1" s="99"/>
      <c r="Z1" s="99"/>
      <c r="AA1" s="99"/>
      <c r="AB1" s="99"/>
      <c r="AC1" s="99"/>
      <c r="AD1" s="99"/>
      <c r="AE1" s="99"/>
      <c r="AF1" s="99"/>
      <c r="AG1" s="99"/>
      <c r="AH1" s="99"/>
      <c r="AI1" s="99"/>
      <c r="AJ1" s="99"/>
      <c r="AK1" s="99"/>
      <c r="AL1" s="99"/>
      <c r="AM1" s="99"/>
      <c r="AN1" s="100"/>
      <c r="AO1" s="99"/>
      <c r="AP1" s="99"/>
      <c r="AQ1" s="99"/>
      <c r="AR1" s="99"/>
      <c r="AS1" s="99"/>
      <c r="AT1" s="99"/>
      <c r="AU1" s="99"/>
      <c r="AV1" s="99"/>
      <c r="AW1" s="99"/>
      <c r="AX1" s="99"/>
      <c r="AY1" s="99"/>
      <c r="AZ1" s="99"/>
      <c r="BA1" s="99"/>
      <c r="BB1" s="99"/>
      <c r="BC1" s="99"/>
      <c r="BD1" s="99"/>
      <c r="BE1" s="99"/>
      <c r="BF1" s="99"/>
      <c r="BG1" s="99"/>
      <c r="BH1" s="99"/>
      <c r="BI1" s="99"/>
    </row>
    <row r="2" spans="1:61" ht="14.65" x14ac:dyDescent="0.35">
      <c r="A2" s="10" t="s">
        <v>1225</v>
      </c>
      <c r="B2" s="101"/>
      <c r="C2" s="101"/>
      <c r="D2" s="101"/>
      <c r="E2" s="101"/>
      <c r="F2" s="101"/>
      <c r="G2" s="101"/>
      <c r="H2" s="101"/>
      <c r="I2" s="101"/>
      <c r="J2" s="101"/>
      <c r="K2" s="101"/>
      <c r="L2" s="101"/>
      <c r="M2" s="101"/>
      <c r="N2" s="101"/>
      <c r="O2" s="101"/>
      <c r="P2" s="101"/>
      <c r="Q2" s="101"/>
      <c r="R2" s="101"/>
      <c r="S2" s="101"/>
      <c r="T2" s="101"/>
      <c r="U2" s="101"/>
      <c r="V2" s="101"/>
      <c r="W2" s="101"/>
      <c r="X2" s="101"/>
      <c r="Y2" s="101"/>
      <c r="Z2" s="101"/>
      <c r="AA2" s="101"/>
      <c r="AB2" s="101"/>
      <c r="AC2" s="101"/>
      <c r="AD2" s="101"/>
      <c r="AE2" s="101"/>
      <c r="AF2" s="101"/>
      <c r="AG2" s="101"/>
      <c r="AH2" s="101"/>
      <c r="AI2" s="101"/>
      <c r="AJ2" s="101"/>
      <c r="AK2" s="101"/>
      <c r="AL2" s="101"/>
      <c r="AM2" s="101"/>
      <c r="AN2" s="102"/>
      <c r="AO2" s="101"/>
      <c r="AP2" s="101"/>
      <c r="AQ2" s="101"/>
      <c r="AR2" s="101"/>
      <c r="AS2" s="101"/>
      <c r="AT2" s="101"/>
      <c r="AU2" s="101"/>
      <c r="AV2" s="101"/>
      <c r="AW2" s="101"/>
      <c r="AX2" s="101"/>
      <c r="AY2" s="101"/>
      <c r="AZ2" s="101"/>
      <c r="BA2" s="101"/>
      <c r="BB2" s="101"/>
      <c r="BC2" s="101"/>
      <c r="BD2" s="101"/>
      <c r="BE2" s="101"/>
      <c r="BF2" s="101"/>
      <c r="BG2" s="101"/>
      <c r="BH2" s="101"/>
      <c r="BI2" s="101"/>
    </row>
    <row r="3" spans="1:61" ht="14.65" x14ac:dyDescent="0.35">
      <c r="A3" s="10" t="s">
        <v>788</v>
      </c>
      <c r="B3" s="101"/>
      <c r="C3" s="101"/>
      <c r="D3" s="101"/>
      <c r="E3" s="101"/>
      <c r="F3" s="101"/>
      <c r="G3" s="101"/>
      <c r="H3" s="101"/>
      <c r="I3" s="101"/>
      <c r="J3" s="101"/>
      <c r="K3" s="101"/>
      <c r="L3" s="101"/>
      <c r="M3" s="101"/>
      <c r="N3" s="101"/>
      <c r="O3" s="101"/>
      <c r="P3" s="101"/>
      <c r="Q3" s="101"/>
      <c r="R3" s="101"/>
      <c r="S3" s="101"/>
      <c r="T3" s="101"/>
      <c r="U3" s="101"/>
      <c r="V3" s="101"/>
      <c r="W3" s="101"/>
      <c r="X3" s="101"/>
      <c r="Y3" s="101"/>
      <c r="Z3" s="101"/>
      <c r="AA3" s="101"/>
      <c r="AB3" s="101"/>
      <c r="AC3" s="101"/>
      <c r="AD3" s="101"/>
      <c r="AE3" s="101"/>
      <c r="AF3" s="101"/>
      <c r="AG3" s="101"/>
      <c r="AH3" s="101"/>
      <c r="AI3" s="101"/>
      <c r="AJ3" s="101"/>
      <c r="AK3" s="101"/>
      <c r="AL3" s="101"/>
      <c r="AM3" s="101"/>
      <c r="AN3" s="102"/>
      <c r="AO3" s="101"/>
      <c r="AP3" s="101"/>
      <c r="AQ3" s="101"/>
      <c r="AR3" s="101"/>
      <c r="AS3" s="101"/>
      <c r="AT3" s="101"/>
      <c r="AU3" s="101"/>
      <c r="AV3" s="101"/>
      <c r="AW3" s="101"/>
      <c r="AX3" s="101"/>
      <c r="AY3" s="101"/>
      <c r="AZ3" s="101"/>
      <c r="BA3" s="101"/>
      <c r="BB3" s="101"/>
      <c r="BC3" s="101"/>
      <c r="BD3" s="101"/>
      <c r="BE3" s="101"/>
      <c r="BF3" s="101"/>
      <c r="BG3" s="101"/>
      <c r="BH3" s="101"/>
      <c r="BI3" s="101"/>
    </row>
    <row r="4" spans="1:61" ht="14.65" x14ac:dyDescent="0.35">
      <c r="A4" s="101"/>
      <c r="B4" s="101"/>
      <c r="C4" s="101"/>
      <c r="D4" s="101"/>
      <c r="E4" s="101"/>
      <c r="F4" s="101" t="s">
        <v>789</v>
      </c>
      <c r="G4" s="101"/>
      <c r="H4" s="101"/>
      <c r="I4" s="101"/>
      <c r="J4" s="101"/>
      <c r="K4" s="101"/>
      <c r="L4" s="101"/>
      <c r="M4" s="101"/>
      <c r="N4" s="101"/>
      <c r="O4" s="101"/>
      <c r="P4" s="101"/>
      <c r="Q4" s="101"/>
      <c r="R4" s="103">
        <v>0</v>
      </c>
      <c r="S4" s="101"/>
      <c r="T4" s="101"/>
      <c r="U4" s="101"/>
      <c r="V4" s="101"/>
      <c r="W4" s="101"/>
      <c r="X4" s="101"/>
      <c r="Y4" s="101"/>
      <c r="Z4" s="101"/>
      <c r="AA4" s="101"/>
      <c r="AB4" s="101"/>
      <c r="AC4" s="101"/>
      <c r="AD4" s="101"/>
      <c r="AE4" s="101"/>
      <c r="AF4" s="101"/>
      <c r="AG4" s="101"/>
      <c r="AH4" s="101"/>
      <c r="AI4" s="101"/>
      <c r="AJ4" s="101"/>
      <c r="AK4" s="101"/>
      <c r="AL4" s="101"/>
      <c r="AM4" s="101"/>
      <c r="AN4" s="102"/>
      <c r="AO4" s="101"/>
      <c r="AP4" s="101"/>
      <c r="AQ4" s="101"/>
      <c r="AR4" s="101"/>
      <c r="AS4" s="101"/>
      <c r="AT4" s="101"/>
      <c r="AU4" s="101"/>
      <c r="AV4" s="101"/>
      <c r="AW4" s="101"/>
      <c r="AX4" s="101"/>
      <c r="AY4" s="101"/>
      <c r="AZ4" s="101"/>
      <c r="BA4" s="101"/>
      <c r="BB4" s="101"/>
      <c r="BC4" s="101"/>
      <c r="BD4" s="101"/>
      <c r="BE4" s="101"/>
      <c r="BF4" s="101"/>
      <c r="BG4" s="101"/>
      <c r="BH4" s="101"/>
      <c r="BI4" s="101"/>
    </row>
    <row r="5" spans="1:61" x14ac:dyDescent="0.3">
      <c r="A5" s="11" t="s">
        <v>136</v>
      </c>
      <c r="B5" s="11"/>
      <c r="C5" s="11"/>
      <c r="D5" s="11"/>
      <c r="E5" s="11"/>
      <c r="F5" s="11"/>
      <c r="G5" s="11" t="s">
        <v>137</v>
      </c>
      <c r="H5" s="142">
        <v>44019.426921296297</v>
      </c>
      <c r="I5" s="11"/>
      <c r="J5" s="11"/>
      <c r="K5" s="11"/>
      <c r="L5" s="11"/>
      <c r="M5" s="11"/>
      <c r="N5" s="11"/>
      <c r="O5" s="11" t="s">
        <v>138</v>
      </c>
      <c r="P5" s="11"/>
      <c r="Q5" s="11"/>
      <c r="R5" s="17">
        <v>65</v>
      </c>
      <c r="S5" s="11"/>
      <c r="T5" s="11"/>
      <c r="U5" s="11"/>
      <c r="V5" s="11"/>
      <c r="W5" s="11"/>
      <c r="X5" s="11"/>
      <c r="Y5" s="11"/>
      <c r="Z5" s="11"/>
      <c r="AA5" s="11"/>
      <c r="AB5" s="11"/>
      <c r="AC5" s="11"/>
      <c r="AD5" s="11"/>
      <c r="AE5" s="11"/>
      <c r="AF5" s="11"/>
      <c r="AG5" s="11"/>
      <c r="AH5" s="11"/>
      <c r="AI5" s="11"/>
      <c r="AJ5" s="11"/>
      <c r="AK5" s="11"/>
      <c r="AL5" s="11"/>
      <c r="AM5" s="11"/>
      <c r="AN5" s="11"/>
      <c r="AO5" s="11"/>
      <c r="AP5" s="11"/>
      <c r="AQ5" s="11"/>
      <c r="AR5" s="11"/>
      <c r="AS5" s="11"/>
      <c r="AT5" s="11"/>
      <c r="AU5" s="44"/>
      <c r="AV5" s="11"/>
      <c r="AW5" s="11"/>
      <c r="AX5" s="11"/>
      <c r="AY5" s="11"/>
      <c r="AZ5" s="11"/>
      <c r="BA5" s="11"/>
      <c r="BB5" s="11"/>
      <c r="BC5" s="11"/>
      <c r="BD5" s="11"/>
      <c r="BE5" s="11"/>
      <c r="BF5" s="11"/>
      <c r="BG5" s="11"/>
      <c r="BH5" s="11"/>
      <c r="BI5" s="11"/>
    </row>
    <row r="6" spans="1:61" ht="24.75" x14ac:dyDescent="0.3">
      <c r="F6" s="138" t="s">
        <v>786</v>
      </c>
      <c r="G6" s="95">
        <v>1</v>
      </c>
      <c r="T6" s="68" t="s">
        <v>139</v>
      </c>
      <c r="U6" s="69"/>
      <c r="V6" s="69"/>
      <c r="W6" s="69"/>
      <c r="X6" s="70"/>
      <c r="Y6" s="68" t="s">
        <v>140</v>
      </c>
      <c r="Z6" s="69"/>
      <c r="AA6" s="69"/>
      <c r="AB6" s="69"/>
      <c r="AC6" s="69"/>
      <c r="AD6" s="69"/>
      <c r="AE6" s="69"/>
      <c r="AF6" s="70"/>
      <c r="AG6" s="68" t="s">
        <v>141</v>
      </c>
      <c r="AH6" s="69"/>
      <c r="AI6" s="69"/>
      <c r="AJ6" s="69"/>
      <c r="AK6" s="70"/>
      <c r="AL6" s="81"/>
      <c r="AM6" s="76" t="s">
        <v>139</v>
      </c>
      <c r="AN6" s="53" t="s">
        <v>140</v>
      </c>
      <c r="AO6" s="77" t="s">
        <v>141</v>
      </c>
      <c r="AP6" s="81"/>
      <c r="AQ6" s="76" t="s">
        <v>142</v>
      </c>
      <c r="AR6" s="76" t="s">
        <v>142</v>
      </c>
      <c r="AS6" s="76" t="s">
        <v>142</v>
      </c>
      <c r="AU6" s="105" t="s">
        <v>143</v>
      </c>
      <c r="AV6" s="105"/>
      <c r="AW6" s="105"/>
    </row>
    <row r="7" spans="1:61" x14ac:dyDescent="0.3">
      <c r="A7" s="4"/>
      <c r="B7" s="4"/>
      <c r="C7" s="4"/>
      <c r="D7" s="4"/>
      <c r="E7" s="4" t="s">
        <v>282</v>
      </c>
      <c r="F7" s="4" t="s">
        <v>725</v>
      </c>
      <c r="G7" s="4" t="s">
        <v>167</v>
      </c>
      <c r="H7" s="4" t="s">
        <v>1207</v>
      </c>
      <c r="I7" s="4" t="s">
        <v>772</v>
      </c>
      <c r="J7" s="4"/>
      <c r="K7" s="4"/>
      <c r="L7" s="4" t="s">
        <v>146</v>
      </c>
      <c r="M7" s="4" t="s">
        <v>790</v>
      </c>
      <c r="N7" s="4"/>
      <c r="O7" s="4"/>
      <c r="P7" s="4" t="s">
        <v>150</v>
      </c>
      <c r="Q7" s="4"/>
      <c r="R7" s="4" t="s">
        <v>151</v>
      </c>
      <c r="S7" s="4"/>
      <c r="T7" s="37">
        <v>2009</v>
      </c>
      <c r="U7" s="83">
        <v>2010</v>
      </c>
      <c r="V7" s="83">
        <v>2011</v>
      </c>
      <c r="W7" s="83">
        <v>2012</v>
      </c>
      <c r="X7" s="83">
        <v>2013</v>
      </c>
      <c r="Y7" s="37">
        <v>2014</v>
      </c>
      <c r="Z7" s="83">
        <v>2015</v>
      </c>
      <c r="AA7" s="83">
        <v>2016</v>
      </c>
      <c r="AB7" s="83">
        <v>2017</v>
      </c>
      <c r="AC7" s="83">
        <v>2018</v>
      </c>
      <c r="AD7" s="83">
        <v>2019</v>
      </c>
      <c r="AE7" s="83">
        <v>2020</v>
      </c>
      <c r="AF7" s="83">
        <v>2021</v>
      </c>
      <c r="AG7" s="37">
        <v>2022</v>
      </c>
      <c r="AH7" s="83">
        <v>2023</v>
      </c>
      <c r="AI7" s="83">
        <v>2024</v>
      </c>
      <c r="AJ7" s="83">
        <v>2025</v>
      </c>
      <c r="AK7" s="39">
        <v>2026</v>
      </c>
      <c r="AL7" s="83"/>
      <c r="AM7" s="51" t="s">
        <v>152</v>
      </c>
      <c r="AN7" s="54" t="s">
        <v>152</v>
      </c>
      <c r="AO7" s="52" t="s">
        <v>152</v>
      </c>
      <c r="AP7" s="83"/>
      <c r="AQ7" s="51" t="s">
        <v>153</v>
      </c>
      <c r="AR7" s="51" t="s">
        <v>153</v>
      </c>
      <c r="AS7" s="51" t="s">
        <v>153</v>
      </c>
      <c r="AT7" s="4"/>
      <c r="AU7" s="36" t="s">
        <v>154</v>
      </c>
      <c r="AV7" s="84" t="s">
        <v>155</v>
      </c>
      <c r="AW7" s="35" t="s">
        <v>156</v>
      </c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</row>
    <row r="8" spans="1:61" x14ac:dyDescent="0.3">
      <c r="AN8" s="3"/>
      <c r="AV8" s="42"/>
    </row>
    <row r="9" spans="1:61" ht="14.65" x14ac:dyDescent="0.35">
      <c r="B9" s="10" t="s">
        <v>169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41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</row>
    <row r="10" spans="1:61" x14ac:dyDescent="0.3">
      <c r="C10" s="30" t="s">
        <v>1183</v>
      </c>
      <c r="AN10" s="3"/>
      <c r="AV10" s="42"/>
    </row>
    <row r="11" spans="1:61" x14ac:dyDescent="0.3">
      <c r="AN11" s="3"/>
      <c r="AV11" s="42"/>
    </row>
    <row r="12" spans="1:61" x14ac:dyDescent="0.3">
      <c r="C12" s="11" t="s">
        <v>1246</v>
      </c>
      <c r="D12" s="11"/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  <c r="AM12" s="11"/>
      <c r="AN12" s="11"/>
      <c r="AO12" s="11"/>
      <c r="AP12" s="11"/>
      <c r="AQ12" s="11"/>
      <c r="AR12" s="11"/>
      <c r="AS12" s="11"/>
      <c r="AT12" s="11"/>
      <c r="AU12" s="11"/>
      <c r="AV12" s="44"/>
      <c r="AW12" s="11"/>
      <c r="AX12" s="11"/>
      <c r="AY12" s="11"/>
      <c r="AZ12" s="11"/>
      <c r="BA12" s="11"/>
      <c r="BB12" s="11"/>
      <c r="BC12" s="11"/>
      <c r="BD12" s="11"/>
      <c r="BE12" s="11"/>
      <c r="BF12" s="11"/>
      <c r="BG12" s="11"/>
      <c r="BH12" s="11"/>
      <c r="BI12" s="11"/>
    </row>
    <row r="13" spans="1:61" x14ac:dyDescent="0.3">
      <c r="AN13" s="3"/>
      <c r="AV13" s="42"/>
    </row>
    <row r="14" spans="1:61" x14ac:dyDescent="0.3">
      <c r="E14" s="73" t="s">
        <v>85</v>
      </c>
      <c r="F14" s="3" t="s">
        <v>159</v>
      </c>
      <c r="G14" s="3" t="s">
        <v>168</v>
      </c>
      <c r="H14" s="3" t="s">
        <v>309</v>
      </c>
      <c r="L14" s="3" t="s">
        <v>160</v>
      </c>
      <c r="R14" s="14"/>
      <c r="T14" s="14"/>
      <c r="U14" s="14"/>
      <c r="V14" s="14"/>
      <c r="W14" s="14"/>
      <c r="X14" s="14"/>
      <c r="Y14" s="14"/>
      <c r="Z14" s="14"/>
      <c r="AA14" s="14"/>
      <c r="AB14" s="14"/>
      <c r="AC14" s="14"/>
      <c r="AD14" s="14"/>
      <c r="AE14" s="14"/>
      <c r="AF14" s="14"/>
      <c r="AG14" s="107">
        <v>281.32470704247572</v>
      </c>
      <c r="AH14" s="107">
        <v>283.51800597936619</v>
      </c>
      <c r="AI14" s="107">
        <v>282.11595865466001</v>
      </c>
      <c r="AJ14" s="107">
        <v>267.38540083710217</v>
      </c>
      <c r="AK14" s="107">
        <v>245.09873927734</v>
      </c>
      <c r="AM14" s="107">
        <v>0</v>
      </c>
      <c r="AN14" s="107">
        <v>0</v>
      </c>
      <c r="AO14" s="107">
        <v>1359.4428117909442</v>
      </c>
      <c r="AV14" s="42"/>
    </row>
    <row r="15" spans="1:61" x14ac:dyDescent="0.3">
      <c r="E15" s="73"/>
      <c r="R15" s="14"/>
      <c r="T15" s="14"/>
      <c r="U15" s="14"/>
      <c r="V15" s="14"/>
      <c r="W15" s="14"/>
      <c r="X15" s="14"/>
      <c r="Y15" s="14"/>
      <c r="Z15" s="14"/>
      <c r="AA15" s="14"/>
      <c r="AB15" s="14"/>
      <c r="AC15" s="14"/>
      <c r="AD15" s="14"/>
      <c r="AE15" s="14"/>
      <c r="AF15" s="14"/>
      <c r="AG15" s="107"/>
      <c r="AH15" s="107"/>
      <c r="AI15" s="107"/>
      <c r="AJ15" s="107"/>
      <c r="AK15" s="107"/>
      <c r="AM15" s="107"/>
      <c r="AN15" s="107"/>
      <c r="AO15" s="107"/>
      <c r="AV15" s="42"/>
    </row>
    <row r="16" spans="1:61" x14ac:dyDescent="0.3">
      <c r="E16" s="73"/>
      <c r="R16" s="14"/>
      <c r="T16" s="14"/>
      <c r="U16" s="14"/>
      <c r="V16" s="14"/>
      <c r="W16" s="14"/>
      <c r="X16" s="14"/>
      <c r="Y16" s="14"/>
      <c r="Z16" s="14"/>
      <c r="AA16" s="14"/>
      <c r="AB16" s="14"/>
      <c r="AC16" s="14"/>
      <c r="AD16" s="14"/>
      <c r="AE16" s="14"/>
      <c r="AF16" s="14"/>
      <c r="AG16" s="107"/>
      <c r="AH16" s="107"/>
      <c r="AI16" s="107"/>
      <c r="AJ16" s="107"/>
      <c r="AK16" s="107"/>
      <c r="AM16" s="107"/>
      <c r="AN16" s="107"/>
      <c r="AO16" s="107"/>
      <c r="AV16" s="42"/>
    </row>
    <row r="17" spans="2:61" x14ac:dyDescent="0.3">
      <c r="AN17" s="3"/>
      <c r="AV17" s="42"/>
    </row>
    <row r="18" spans="2:61" x14ac:dyDescent="0.3">
      <c r="C18" s="11" t="s">
        <v>1247</v>
      </c>
      <c r="D18" s="11"/>
      <c r="E18" s="11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  <c r="AM18" s="11"/>
      <c r="AN18" s="11"/>
      <c r="AO18" s="11"/>
      <c r="AP18" s="11"/>
      <c r="AQ18" s="11"/>
      <c r="AR18" s="11"/>
      <c r="AS18" s="11"/>
      <c r="AT18" s="11"/>
      <c r="AU18" s="11"/>
      <c r="AV18" s="44"/>
      <c r="AW18" s="11"/>
      <c r="AX18" s="11"/>
      <c r="AY18" s="11"/>
      <c r="AZ18" s="11"/>
      <c r="BA18" s="11"/>
      <c r="BB18" s="11"/>
      <c r="BC18" s="11"/>
      <c r="BD18" s="11"/>
      <c r="BE18" s="11"/>
      <c r="BF18" s="11"/>
      <c r="BG18" s="11"/>
      <c r="BH18" s="11"/>
      <c r="BI18" s="11"/>
    </row>
    <row r="19" spans="2:61" x14ac:dyDescent="0.3">
      <c r="AN19" s="3"/>
      <c r="AV19" s="42"/>
    </row>
    <row r="20" spans="2:61" x14ac:dyDescent="0.3">
      <c r="E20" s="73" t="s">
        <v>85</v>
      </c>
      <c r="F20" s="3" t="s">
        <v>791</v>
      </c>
      <c r="G20" s="3" t="s">
        <v>168</v>
      </c>
      <c r="H20" s="3" t="s">
        <v>792</v>
      </c>
      <c r="I20" s="3" t="s">
        <v>1153</v>
      </c>
      <c r="L20" s="3" t="s">
        <v>160</v>
      </c>
      <c r="M20" s="73" t="s">
        <v>793</v>
      </c>
      <c r="R20" s="14"/>
      <c r="T20" s="14"/>
      <c r="U20" s="14"/>
      <c r="V20" s="14"/>
      <c r="W20" s="14"/>
      <c r="X20" s="14"/>
      <c r="Y20" s="14"/>
      <c r="Z20" s="14"/>
      <c r="AA20" s="14"/>
      <c r="AB20" s="14"/>
      <c r="AC20" s="14"/>
      <c r="AD20" s="14"/>
      <c r="AE20" s="14"/>
      <c r="AF20" s="14"/>
      <c r="AG20" s="107">
        <v>315.73816170044137</v>
      </c>
      <c r="AH20" s="107">
        <v>312.85377812598676</v>
      </c>
      <c r="AI20" s="107">
        <v>318.35954690297825</v>
      </c>
      <c r="AJ20" s="107">
        <v>305.27058619430949</v>
      </c>
      <c r="AK20" s="107">
        <v>295.76232156185426</v>
      </c>
      <c r="AM20" s="107">
        <v>0</v>
      </c>
      <c r="AN20" s="107">
        <v>0</v>
      </c>
      <c r="AO20" s="107">
        <v>1547.9843944855702</v>
      </c>
      <c r="AV20" s="42"/>
    </row>
    <row r="21" spans="2:61" x14ac:dyDescent="0.3">
      <c r="E21" s="73" t="s">
        <v>85</v>
      </c>
      <c r="F21" s="3" t="s">
        <v>791</v>
      </c>
      <c r="G21" s="3" t="s">
        <v>168</v>
      </c>
      <c r="H21" s="3" t="s">
        <v>792</v>
      </c>
      <c r="I21" s="3" t="s">
        <v>152</v>
      </c>
      <c r="L21" s="3" t="s">
        <v>160</v>
      </c>
      <c r="M21" s="73" t="s">
        <v>793</v>
      </c>
      <c r="R21" s="14"/>
      <c r="AG21" s="107">
        <v>328.66538107199995</v>
      </c>
      <c r="AH21" s="107">
        <v>332.42511233599998</v>
      </c>
      <c r="AI21" s="107">
        <v>334.32586192400004</v>
      </c>
      <c r="AJ21" s="107">
        <v>318.44466926900003</v>
      </c>
      <c r="AK21" s="107">
        <v>307.48841262200006</v>
      </c>
      <c r="AM21" s="107">
        <v>0</v>
      </c>
      <c r="AN21" s="107">
        <v>0</v>
      </c>
      <c r="AO21" s="107">
        <v>1621.3494372230002</v>
      </c>
      <c r="AV21" s="42"/>
    </row>
    <row r="22" spans="2:61" ht="14.65" x14ac:dyDescent="0.35">
      <c r="B22" s="10" t="s">
        <v>170</v>
      </c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  <c r="AA22" s="10"/>
      <c r="AB22" s="10"/>
      <c r="AC22" s="10"/>
      <c r="AD22" s="10"/>
      <c r="AE22" s="10"/>
      <c r="AF22" s="10"/>
      <c r="AG22" s="10"/>
      <c r="AH22" s="10"/>
      <c r="AI22" s="10"/>
      <c r="AJ22" s="10"/>
      <c r="AK22" s="10"/>
      <c r="AL22" s="10"/>
      <c r="AM22" s="10"/>
      <c r="AN22" s="10"/>
      <c r="AO22" s="10"/>
      <c r="AP22" s="10"/>
      <c r="AQ22" s="10"/>
      <c r="AR22" s="10"/>
      <c r="AS22" s="10"/>
      <c r="AT22" s="10"/>
      <c r="AU22" s="10"/>
      <c r="AV22" s="41"/>
      <c r="AW22" s="10"/>
      <c r="AX22" s="10"/>
      <c r="AY22" s="10"/>
      <c r="AZ22" s="10"/>
      <c r="BA22" s="10"/>
      <c r="BB22" s="10"/>
      <c r="BC22" s="10"/>
      <c r="BD22" s="10"/>
      <c r="BE22" s="10"/>
      <c r="BF22" s="10"/>
      <c r="BG22" s="10"/>
      <c r="BH22" s="10"/>
      <c r="BI22" s="10"/>
    </row>
    <row r="23" spans="2:61" x14ac:dyDescent="0.3">
      <c r="C23" s="30" t="s">
        <v>171</v>
      </c>
      <c r="AN23" s="3"/>
      <c r="AV23" s="42"/>
    </row>
    <row r="24" spans="2:61" x14ac:dyDescent="0.3">
      <c r="AN24" s="3"/>
      <c r="AV24" s="42"/>
    </row>
    <row r="25" spans="2:61" x14ac:dyDescent="0.3">
      <c r="C25" s="11" t="s">
        <v>1248</v>
      </c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  <c r="AJ25" s="11"/>
      <c r="AK25" s="11"/>
      <c r="AL25" s="11"/>
      <c r="AM25" s="11"/>
      <c r="AN25" s="11"/>
      <c r="AO25" s="11"/>
      <c r="AP25" s="11"/>
      <c r="AQ25" s="11"/>
      <c r="AR25" s="11"/>
      <c r="AS25" s="11"/>
      <c r="AT25" s="11"/>
      <c r="AU25" s="11"/>
      <c r="AV25" s="44"/>
      <c r="AW25" s="11"/>
      <c r="AX25" s="11"/>
      <c r="AY25" s="11"/>
      <c r="AZ25" s="11"/>
      <c r="BA25" s="11"/>
      <c r="BB25" s="11"/>
      <c r="BC25" s="11"/>
      <c r="BD25" s="11"/>
      <c r="BE25" s="11"/>
      <c r="BF25" s="11"/>
      <c r="BG25" s="11"/>
      <c r="BH25" s="11"/>
      <c r="BI25" s="11"/>
    </row>
    <row r="26" spans="2:61" x14ac:dyDescent="0.3">
      <c r="AN26" s="3"/>
      <c r="AV26" s="42"/>
    </row>
    <row r="27" spans="2:61" x14ac:dyDescent="0.3">
      <c r="E27" s="73" t="s">
        <v>85</v>
      </c>
      <c r="F27" s="4" t="s">
        <v>168</v>
      </c>
      <c r="I27" s="4" t="s">
        <v>168</v>
      </c>
      <c r="L27" s="3" t="s">
        <v>160</v>
      </c>
      <c r="R27" s="14"/>
      <c r="T27" s="14"/>
      <c r="U27" s="14"/>
      <c r="V27" s="14"/>
      <c r="W27" s="14"/>
      <c r="X27" s="14"/>
      <c r="Y27" s="14"/>
      <c r="Z27" s="14"/>
      <c r="AA27" s="14"/>
      <c r="AB27" s="14"/>
      <c r="AC27" s="14"/>
      <c r="AD27" s="14"/>
      <c r="AE27" s="14"/>
      <c r="AF27" s="14"/>
      <c r="AG27" s="14"/>
      <c r="AH27" s="14"/>
      <c r="AI27" s="14"/>
      <c r="AJ27" s="14"/>
      <c r="AK27" s="14"/>
      <c r="AM27" s="14"/>
      <c r="AN27" s="14"/>
      <c r="AO27" s="14"/>
    </row>
    <row r="28" spans="2:61" x14ac:dyDescent="0.3">
      <c r="E28" s="73" t="s">
        <v>85</v>
      </c>
      <c r="F28" s="4" t="s">
        <v>172</v>
      </c>
      <c r="I28" s="4" t="s">
        <v>172</v>
      </c>
      <c r="L28" s="3" t="s">
        <v>160</v>
      </c>
      <c r="R28" s="14"/>
      <c r="T28" s="14"/>
      <c r="U28" s="14"/>
      <c r="V28" s="14"/>
      <c r="W28" s="14"/>
      <c r="X28" s="14"/>
      <c r="Y28" s="14"/>
      <c r="Z28" s="14"/>
      <c r="AA28" s="14"/>
      <c r="AB28" s="14"/>
      <c r="AC28" s="14"/>
      <c r="AD28" s="14"/>
      <c r="AE28" s="14"/>
      <c r="AF28" s="14"/>
      <c r="AG28" s="14"/>
      <c r="AH28" s="14"/>
      <c r="AI28" s="14"/>
      <c r="AJ28" s="14"/>
      <c r="AK28" s="14"/>
      <c r="AM28" s="14"/>
      <c r="AN28" s="14"/>
      <c r="AO28" s="14"/>
    </row>
    <row r="29" spans="2:61" x14ac:dyDescent="0.3">
      <c r="E29" s="73" t="s">
        <v>85</v>
      </c>
      <c r="F29" s="4" t="s">
        <v>172</v>
      </c>
      <c r="G29" s="4" t="s">
        <v>173</v>
      </c>
      <c r="I29" s="4" t="s">
        <v>174</v>
      </c>
      <c r="L29" s="3" t="s">
        <v>160</v>
      </c>
      <c r="R29" s="14"/>
      <c r="T29" s="14"/>
      <c r="U29" s="14"/>
      <c r="V29" s="14"/>
      <c r="W29" s="14"/>
      <c r="X29" s="14"/>
      <c r="Y29" s="14"/>
      <c r="Z29" s="14"/>
      <c r="AA29" s="14"/>
      <c r="AB29" s="14"/>
      <c r="AC29" s="14"/>
      <c r="AD29" s="14"/>
      <c r="AE29" s="14"/>
      <c r="AF29" s="14"/>
      <c r="AG29" s="14"/>
      <c r="AH29" s="14"/>
      <c r="AI29" s="14"/>
      <c r="AJ29" s="14"/>
      <c r="AK29" s="14"/>
      <c r="AM29" s="14"/>
      <c r="AN29" s="14"/>
      <c r="AO29" s="14"/>
    </row>
    <row r="30" spans="2:61" x14ac:dyDescent="0.3">
      <c r="E30" s="73" t="s">
        <v>85</v>
      </c>
      <c r="F30" s="4" t="s">
        <v>172</v>
      </c>
      <c r="G30" s="4" t="s">
        <v>173</v>
      </c>
      <c r="H30" s="4" t="s">
        <v>175</v>
      </c>
      <c r="I30" s="4" t="s">
        <v>176</v>
      </c>
      <c r="L30" s="3" t="s">
        <v>160</v>
      </c>
      <c r="R30" s="14"/>
      <c r="T30" s="14"/>
      <c r="U30" s="14"/>
      <c r="V30" s="14"/>
      <c r="W30" s="14"/>
      <c r="X30" s="14"/>
      <c r="Y30" s="14"/>
      <c r="Z30" s="14"/>
      <c r="AA30" s="14"/>
      <c r="AB30" s="14"/>
      <c r="AC30" s="14"/>
      <c r="AD30" s="14"/>
      <c r="AE30" s="14"/>
      <c r="AF30" s="14"/>
      <c r="AG30" s="14"/>
      <c r="AH30" s="14"/>
      <c r="AI30" s="14"/>
      <c r="AJ30" s="14"/>
      <c r="AK30" s="14"/>
      <c r="AM30" s="14"/>
      <c r="AN30" s="14"/>
      <c r="AO30" s="14"/>
    </row>
    <row r="31" spans="2:61" x14ac:dyDescent="0.3">
      <c r="E31" s="73" t="s">
        <v>85</v>
      </c>
      <c r="F31" s="3" t="s">
        <v>172</v>
      </c>
      <c r="G31" s="3" t="s">
        <v>173</v>
      </c>
      <c r="H31" s="3" t="s">
        <v>175</v>
      </c>
      <c r="I31" s="106" t="s">
        <v>177</v>
      </c>
      <c r="L31" s="3" t="s">
        <v>160</v>
      </c>
      <c r="R31" s="14"/>
      <c r="T31" s="14"/>
      <c r="U31" s="14"/>
      <c r="V31" s="14"/>
      <c r="W31" s="14"/>
      <c r="X31" s="14"/>
      <c r="Y31" s="14"/>
      <c r="Z31" s="14"/>
      <c r="AA31" s="14"/>
      <c r="AB31" s="14"/>
      <c r="AC31" s="14"/>
      <c r="AD31" s="14"/>
      <c r="AE31" s="14"/>
      <c r="AF31" s="14"/>
      <c r="AG31" s="14"/>
      <c r="AH31" s="14"/>
      <c r="AI31" s="14"/>
      <c r="AJ31" s="14"/>
      <c r="AK31" s="14"/>
      <c r="AM31" s="14"/>
      <c r="AN31" s="14"/>
      <c r="AO31" s="14"/>
    </row>
    <row r="32" spans="2:61" x14ac:dyDescent="0.3">
      <c r="E32" s="73" t="s">
        <v>85</v>
      </c>
      <c r="F32" s="3" t="s">
        <v>172</v>
      </c>
      <c r="G32" s="3" t="s">
        <v>173</v>
      </c>
      <c r="H32" s="3" t="s">
        <v>175</v>
      </c>
      <c r="I32" s="106" t="s">
        <v>178</v>
      </c>
      <c r="L32" s="3" t="s">
        <v>160</v>
      </c>
      <c r="R32" s="14"/>
      <c r="T32" s="14"/>
      <c r="U32" s="14"/>
      <c r="V32" s="14"/>
      <c r="W32" s="14"/>
      <c r="X32" s="14"/>
      <c r="Y32" s="14"/>
      <c r="Z32" s="14"/>
      <c r="AA32" s="14"/>
      <c r="AB32" s="14"/>
      <c r="AC32" s="14"/>
      <c r="AD32" s="14"/>
      <c r="AE32" s="14"/>
      <c r="AF32" s="14"/>
      <c r="AG32" s="14"/>
      <c r="AH32" s="14"/>
      <c r="AI32" s="14"/>
      <c r="AJ32" s="14"/>
      <c r="AK32" s="14"/>
      <c r="AM32" s="14"/>
      <c r="AN32" s="14"/>
      <c r="AO32" s="14"/>
    </row>
    <row r="33" spans="5:41" x14ac:dyDescent="0.3">
      <c r="E33" s="73" t="s">
        <v>85</v>
      </c>
      <c r="F33" s="3" t="s">
        <v>172</v>
      </c>
      <c r="G33" s="3" t="s">
        <v>173</v>
      </c>
      <c r="H33" s="3" t="s">
        <v>175</v>
      </c>
      <c r="I33" s="106" t="s">
        <v>179</v>
      </c>
      <c r="L33" s="3" t="s">
        <v>160</v>
      </c>
      <c r="R33" s="14"/>
      <c r="T33" s="14"/>
      <c r="U33" s="14"/>
      <c r="V33" s="14"/>
      <c r="W33" s="14"/>
      <c r="X33" s="14"/>
      <c r="Y33" s="14"/>
      <c r="Z33" s="14"/>
      <c r="AA33" s="14"/>
      <c r="AB33" s="14"/>
      <c r="AC33" s="14"/>
      <c r="AD33" s="14"/>
      <c r="AE33" s="14"/>
      <c r="AF33" s="14"/>
      <c r="AG33" s="14"/>
      <c r="AH33" s="14"/>
      <c r="AI33" s="14"/>
      <c r="AJ33" s="14"/>
      <c r="AK33" s="14"/>
      <c r="AM33" s="14"/>
      <c r="AN33" s="14"/>
      <c r="AO33" s="14"/>
    </row>
    <row r="34" spans="5:41" x14ac:dyDescent="0.3">
      <c r="E34" s="73" t="s">
        <v>85</v>
      </c>
      <c r="F34" s="3" t="s">
        <v>172</v>
      </c>
      <c r="G34" s="3" t="s">
        <v>173</v>
      </c>
      <c r="H34" s="3" t="s">
        <v>175</v>
      </c>
      <c r="I34" s="106" t="s">
        <v>180</v>
      </c>
      <c r="L34" s="3" t="s">
        <v>160</v>
      </c>
      <c r="R34" s="14"/>
      <c r="T34" s="14"/>
      <c r="U34" s="14"/>
      <c r="V34" s="14"/>
      <c r="W34" s="14"/>
      <c r="X34" s="14"/>
      <c r="Y34" s="14"/>
      <c r="Z34" s="14"/>
      <c r="AA34" s="14"/>
      <c r="AB34" s="14"/>
      <c r="AC34" s="14"/>
      <c r="AD34" s="14"/>
      <c r="AE34" s="14"/>
      <c r="AF34" s="14"/>
      <c r="AG34" s="14"/>
      <c r="AH34" s="14"/>
      <c r="AI34" s="14"/>
      <c r="AJ34" s="14"/>
      <c r="AK34" s="14"/>
      <c r="AM34" s="14"/>
      <c r="AN34" s="14"/>
      <c r="AO34" s="14"/>
    </row>
    <row r="35" spans="5:41" x14ac:dyDescent="0.3">
      <c r="E35" s="73" t="s">
        <v>85</v>
      </c>
      <c r="F35" s="4" t="s">
        <v>172</v>
      </c>
      <c r="G35" s="4" t="s">
        <v>173</v>
      </c>
      <c r="H35" s="4" t="s">
        <v>181</v>
      </c>
      <c r="I35" s="4" t="s">
        <v>182</v>
      </c>
      <c r="L35" s="3" t="s">
        <v>160</v>
      </c>
      <c r="R35" s="14"/>
      <c r="T35" s="14"/>
      <c r="U35" s="14"/>
      <c r="V35" s="14"/>
      <c r="W35" s="14"/>
      <c r="X35" s="14"/>
      <c r="Y35" s="14"/>
      <c r="Z35" s="14"/>
      <c r="AA35" s="14"/>
      <c r="AB35" s="14"/>
      <c r="AC35" s="14"/>
      <c r="AD35" s="14"/>
      <c r="AE35" s="14"/>
      <c r="AF35" s="14"/>
      <c r="AG35" s="14"/>
      <c r="AH35" s="14"/>
      <c r="AI35" s="14"/>
      <c r="AJ35" s="14"/>
      <c r="AK35" s="14"/>
      <c r="AM35" s="14"/>
      <c r="AN35" s="14"/>
      <c r="AO35" s="14"/>
    </row>
    <row r="36" spans="5:41" x14ac:dyDescent="0.3">
      <c r="E36" s="73" t="s">
        <v>85</v>
      </c>
      <c r="F36" s="3" t="s">
        <v>172</v>
      </c>
      <c r="G36" s="3" t="s">
        <v>173</v>
      </c>
      <c r="H36" s="3" t="s">
        <v>181</v>
      </c>
      <c r="I36" s="106" t="s">
        <v>183</v>
      </c>
      <c r="L36" s="3" t="s">
        <v>160</v>
      </c>
      <c r="R36" s="14"/>
      <c r="T36" s="14"/>
      <c r="U36" s="14"/>
      <c r="V36" s="14"/>
      <c r="W36" s="14"/>
      <c r="X36" s="14"/>
      <c r="Y36" s="14"/>
      <c r="Z36" s="14"/>
      <c r="AA36" s="14"/>
      <c r="AB36" s="14"/>
      <c r="AC36" s="14"/>
      <c r="AD36" s="14"/>
      <c r="AE36" s="14"/>
      <c r="AF36" s="14"/>
      <c r="AG36" s="14"/>
      <c r="AH36" s="14"/>
      <c r="AI36" s="14"/>
      <c r="AJ36" s="14"/>
      <c r="AK36" s="14"/>
      <c r="AM36" s="14"/>
      <c r="AN36" s="14"/>
      <c r="AO36" s="14"/>
    </row>
    <row r="37" spans="5:41" x14ac:dyDescent="0.3">
      <c r="E37" s="73" t="s">
        <v>85</v>
      </c>
      <c r="F37" s="3" t="s">
        <v>172</v>
      </c>
      <c r="G37" s="3" t="s">
        <v>173</v>
      </c>
      <c r="H37" s="3" t="s">
        <v>181</v>
      </c>
      <c r="I37" s="106" t="s">
        <v>310</v>
      </c>
      <c r="L37" s="3" t="s">
        <v>160</v>
      </c>
      <c r="R37" s="14"/>
      <c r="T37" s="14"/>
      <c r="U37" s="14"/>
      <c r="V37" s="14"/>
      <c r="W37" s="14"/>
      <c r="X37" s="14"/>
      <c r="Y37" s="14"/>
      <c r="Z37" s="14"/>
      <c r="AA37" s="14"/>
      <c r="AB37" s="14"/>
      <c r="AC37" s="14"/>
      <c r="AD37" s="14"/>
      <c r="AE37" s="14"/>
      <c r="AF37" s="14"/>
      <c r="AG37" s="14"/>
      <c r="AH37" s="14"/>
      <c r="AI37" s="14"/>
      <c r="AJ37" s="14"/>
      <c r="AK37" s="14"/>
      <c r="AM37" s="14"/>
      <c r="AN37" s="14"/>
      <c r="AO37" s="14"/>
    </row>
    <row r="38" spans="5:41" x14ac:dyDescent="0.3">
      <c r="E38" s="73" t="s">
        <v>85</v>
      </c>
      <c r="F38" s="3" t="s">
        <v>172</v>
      </c>
      <c r="G38" s="3" t="s">
        <v>173</v>
      </c>
      <c r="H38" s="3" t="s">
        <v>181</v>
      </c>
      <c r="I38" s="106" t="s">
        <v>185</v>
      </c>
      <c r="L38" s="3" t="s">
        <v>160</v>
      </c>
      <c r="R38" s="14"/>
      <c r="T38" s="14"/>
      <c r="U38" s="14"/>
      <c r="V38" s="14"/>
      <c r="W38" s="14"/>
      <c r="X38" s="14"/>
      <c r="Y38" s="14"/>
      <c r="Z38" s="14"/>
      <c r="AA38" s="14"/>
      <c r="AB38" s="14"/>
      <c r="AC38" s="14"/>
      <c r="AD38" s="14"/>
      <c r="AE38" s="14"/>
      <c r="AF38" s="14"/>
      <c r="AG38" s="14"/>
      <c r="AH38" s="14"/>
      <c r="AI38" s="14"/>
      <c r="AJ38" s="14"/>
      <c r="AK38" s="14"/>
      <c r="AM38" s="14"/>
      <c r="AN38" s="14"/>
      <c r="AO38" s="14"/>
    </row>
    <row r="39" spans="5:41" x14ac:dyDescent="0.3">
      <c r="E39" s="73" t="s">
        <v>85</v>
      </c>
      <c r="F39" s="3" t="s">
        <v>172</v>
      </c>
      <c r="G39" s="3" t="s">
        <v>173</v>
      </c>
      <c r="H39" s="3" t="s">
        <v>181</v>
      </c>
      <c r="I39" s="106" t="s">
        <v>311</v>
      </c>
      <c r="L39" s="3" t="s">
        <v>160</v>
      </c>
      <c r="R39" s="14"/>
      <c r="T39" s="14"/>
      <c r="U39" s="14"/>
      <c r="V39" s="14"/>
      <c r="W39" s="14"/>
      <c r="X39" s="14"/>
      <c r="Y39" s="14"/>
      <c r="Z39" s="14"/>
      <c r="AA39" s="14"/>
      <c r="AB39" s="14"/>
      <c r="AC39" s="14"/>
      <c r="AD39" s="14"/>
      <c r="AE39" s="14"/>
      <c r="AF39" s="14"/>
      <c r="AG39" s="14"/>
      <c r="AH39" s="14"/>
      <c r="AI39" s="14"/>
      <c r="AJ39" s="14"/>
      <c r="AK39" s="14"/>
      <c r="AM39" s="14"/>
      <c r="AN39" s="14"/>
      <c r="AO39" s="14"/>
    </row>
    <row r="40" spans="5:41" x14ac:dyDescent="0.3">
      <c r="E40" s="73" t="s">
        <v>85</v>
      </c>
      <c r="F40" s="3" t="s">
        <v>172</v>
      </c>
      <c r="G40" s="3" t="s">
        <v>173</v>
      </c>
      <c r="H40" s="3" t="s">
        <v>181</v>
      </c>
      <c r="I40" s="106" t="s">
        <v>312</v>
      </c>
      <c r="L40" s="3" t="s">
        <v>160</v>
      </c>
      <c r="R40" s="14"/>
      <c r="T40" s="14"/>
      <c r="U40" s="14"/>
      <c r="V40" s="14"/>
      <c r="W40" s="14"/>
      <c r="X40" s="14"/>
      <c r="Y40" s="14"/>
      <c r="Z40" s="14"/>
      <c r="AA40" s="14"/>
      <c r="AB40" s="14"/>
      <c r="AC40" s="14"/>
      <c r="AD40" s="14"/>
      <c r="AE40" s="14"/>
      <c r="AF40" s="14"/>
      <c r="AG40" s="14"/>
      <c r="AH40" s="14"/>
      <c r="AI40" s="14"/>
      <c r="AJ40" s="14"/>
      <c r="AK40" s="14"/>
      <c r="AM40" s="14"/>
      <c r="AN40" s="14"/>
      <c r="AO40" s="14"/>
    </row>
    <row r="41" spans="5:41" x14ac:dyDescent="0.3">
      <c r="E41" s="73" t="s">
        <v>85</v>
      </c>
      <c r="F41" s="4" t="s">
        <v>172</v>
      </c>
      <c r="G41" s="4" t="s">
        <v>173</v>
      </c>
      <c r="H41" s="4" t="s">
        <v>188</v>
      </c>
      <c r="I41" s="4" t="s">
        <v>189</v>
      </c>
      <c r="L41" s="3" t="s">
        <v>160</v>
      </c>
      <c r="R41" s="14"/>
      <c r="T41" s="14"/>
      <c r="U41" s="14"/>
      <c r="V41" s="14"/>
      <c r="W41" s="14"/>
      <c r="X41" s="14"/>
      <c r="Y41" s="14"/>
      <c r="Z41" s="14"/>
      <c r="AA41" s="14"/>
      <c r="AB41" s="14"/>
      <c r="AC41" s="14"/>
      <c r="AD41" s="14"/>
      <c r="AE41" s="14"/>
      <c r="AF41" s="14"/>
      <c r="AG41" s="14"/>
      <c r="AH41" s="14"/>
      <c r="AI41" s="14"/>
      <c r="AJ41" s="14"/>
      <c r="AK41" s="14"/>
      <c r="AM41" s="14"/>
      <c r="AN41" s="14"/>
      <c r="AO41" s="14"/>
    </row>
    <row r="42" spans="5:41" x14ac:dyDescent="0.3">
      <c r="E42" s="73" t="s">
        <v>85</v>
      </c>
      <c r="F42" s="3" t="s">
        <v>172</v>
      </c>
      <c r="G42" s="3" t="s">
        <v>173</v>
      </c>
      <c r="H42" s="3" t="s">
        <v>188</v>
      </c>
      <c r="I42" s="106" t="s">
        <v>1106</v>
      </c>
      <c r="L42" s="3" t="s">
        <v>160</v>
      </c>
      <c r="R42" s="14"/>
      <c r="T42" s="14"/>
      <c r="U42" s="14"/>
      <c r="V42" s="14"/>
      <c r="W42" s="14"/>
      <c r="X42" s="14"/>
      <c r="Y42" s="14"/>
      <c r="Z42" s="14"/>
      <c r="AA42" s="14"/>
      <c r="AB42" s="14"/>
      <c r="AC42" s="14"/>
      <c r="AD42" s="14"/>
      <c r="AE42" s="14"/>
      <c r="AF42" s="14"/>
      <c r="AG42" s="14"/>
      <c r="AH42" s="14"/>
      <c r="AI42" s="14"/>
      <c r="AJ42" s="14"/>
      <c r="AK42" s="14"/>
      <c r="AM42" s="14"/>
      <c r="AN42" s="14"/>
      <c r="AO42" s="14"/>
    </row>
    <row r="43" spans="5:41" x14ac:dyDescent="0.3">
      <c r="E43" s="73" t="s">
        <v>85</v>
      </c>
      <c r="F43" s="3" t="s">
        <v>172</v>
      </c>
      <c r="G43" s="3" t="s">
        <v>173</v>
      </c>
      <c r="H43" s="3" t="s">
        <v>188</v>
      </c>
      <c r="I43" s="106" t="s">
        <v>191</v>
      </c>
      <c r="L43" s="3" t="s">
        <v>160</v>
      </c>
      <c r="R43" s="14"/>
      <c r="T43" s="14"/>
      <c r="U43" s="14"/>
      <c r="V43" s="14"/>
      <c r="W43" s="14"/>
      <c r="X43" s="14"/>
      <c r="Y43" s="14"/>
      <c r="Z43" s="14"/>
      <c r="AA43" s="14"/>
      <c r="AB43" s="14"/>
      <c r="AC43" s="14"/>
      <c r="AD43" s="14"/>
      <c r="AE43" s="14"/>
      <c r="AF43" s="14"/>
      <c r="AG43" s="14"/>
      <c r="AH43" s="14"/>
      <c r="AI43" s="14"/>
      <c r="AJ43" s="14"/>
      <c r="AK43" s="14"/>
      <c r="AM43" s="14"/>
      <c r="AN43" s="14"/>
      <c r="AO43" s="14"/>
    </row>
    <row r="44" spans="5:41" x14ac:dyDescent="0.3">
      <c r="E44" s="73" t="s">
        <v>85</v>
      </c>
      <c r="F44" s="3" t="s">
        <v>172</v>
      </c>
      <c r="G44" s="3" t="s">
        <v>173</v>
      </c>
      <c r="H44" s="3" t="s">
        <v>188</v>
      </c>
      <c r="I44" s="106" t="s">
        <v>192</v>
      </c>
      <c r="L44" s="3" t="s">
        <v>160</v>
      </c>
      <c r="R44" s="14"/>
      <c r="T44" s="14"/>
      <c r="U44" s="14"/>
      <c r="V44" s="14"/>
      <c r="W44" s="14"/>
      <c r="X44" s="14"/>
      <c r="Y44" s="14"/>
      <c r="Z44" s="14"/>
      <c r="AA44" s="14"/>
      <c r="AB44" s="14"/>
      <c r="AC44" s="14"/>
      <c r="AD44" s="14"/>
      <c r="AE44" s="14"/>
      <c r="AF44" s="14"/>
      <c r="AG44" s="14"/>
      <c r="AH44" s="14"/>
      <c r="AI44" s="14"/>
      <c r="AJ44" s="14"/>
      <c r="AK44" s="14"/>
      <c r="AM44" s="14"/>
      <c r="AN44" s="14"/>
      <c r="AO44" s="14"/>
    </row>
    <row r="45" spans="5:41" x14ac:dyDescent="0.3">
      <c r="E45" s="73" t="s">
        <v>85</v>
      </c>
      <c r="F45" s="3" t="s">
        <v>172</v>
      </c>
      <c r="G45" s="3" t="s">
        <v>173</v>
      </c>
      <c r="H45" s="3" t="s">
        <v>188</v>
      </c>
      <c r="I45" s="106" t="s">
        <v>193</v>
      </c>
      <c r="L45" s="3" t="s">
        <v>160</v>
      </c>
      <c r="R45" s="14"/>
      <c r="T45" s="14"/>
      <c r="U45" s="14"/>
      <c r="V45" s="14"/>
      <c r="W45" s="14"/>
      <c r="X45" s="14"/>
      <c r="Y45" s="14"/>
      <c r="Z45" s="14"/>
      <c r="AA45" s="14"/>
      <c r="AB45" s="14"/>
      <c r="AC45" s="14"/>
      <c r="AD45" s="14"/>
      <c r="AE45" s="14"/>
      <c r="AF45" s="14"/>
      <c r="AG45" s="14"/>
      <c r="AH45" s="14"/>
      <c r="AI45" s="14"/>
      <c r="AJ45" s="14"/>
      <c r="AK45" s="14"/>
      <c r="AM45" s="14"/>
      <c r="AN45" s="14"/>
      <c r="AO45" s="14"/>
    </row>
    <row r="46" spans="5:41" x14ac:dyDescent="0.3">
      <c r="E46" s="73" t="s">
        <v>85</v>
      </c>
      <c r="F46" s="3" t="s">
        <v>172</v>
      </c>
      <c r="G46" s="3" t="s">
        <v>173</v>
      </c>
      <c r="H46" s="3" t="s">
        <v>188</v>
      </c>
      <c r="I46" s="106" t="s">
        <v>194</v>
      </c>
      <c r="L46" s="3" t="s">
        <v>160</v>
      </c>
      <c r="R46" s="14"/>
      <c r="T46" s="14"/>
      <c r="U46" s="14"/>
      <c r="V46" s="14"/>
      <c r="W46" s="14"/>
      <c r="X46" s="14"/>
      <c r="Y46" s="14"/>
      <c r="Z46" s="14"/>
      <c r="AA46" s="14"/>
      <c r="AB46" s="14"/>
      <c r="AC46" s="14"/>
      <c r="AD46" s="14"/>
      <c r="AE46" s="14"/>
      <c r="AF46" s="14"/>
      <c r="AG46" s="14"/>
      <c r="AH46" s="14"/>
      <c r="AI46" s="14"/>
      <c r="AJ46" s="14"/>
      <c r="AK46" s="14"/>
      <c r="AM46" s="14"/>
      <c r="AN46" s="14"/>
      <c r="AO46" s="14"/>
    </row>
    <row r="47" spans="5:41" x14ac:dyDescent="0.3">
      <c r="E47" s="73" t="s">
        <v>85</v>
      </c>
      <c r="F47" s="3" t="s">
        <v>172</v>
      </c>
      <c r="G47" s="3" t="s">
        <v>173</v>
      </c>
      <c r="H47" s="3" t="s">
        <v>188</v>
      </c>
      <c r="I47" s="106" t="s">
        <v>195</v>
      </c>
      <c r="L47" s="3" t="s">
        <v>160</v>
      </c>
      <c r="R47" s="14"/>
      <c r="T47" s="14"/>
      <c r="U47" s="14"/>
      <c r="V47" s="14"/>
      <c r="W47" s="14"/>
      <c r="X47" s="14"/>
      <c r="Y47" s="14"/>
      <c r="Z47" s="14"/>
      <c r="AA47" s="14"/>
      <c r="AB47" s="14"/>
      <c r="AC47" s="14"/>
      <c r="AD47" s="14"/>
      <c r="AE47" s="14"/>
      <c r="AF47" s="14"/>
      <c r="AG47" s="14"/>
      <c r="AH47" s="14"/>
      <c r="AI47" s="14"/>
      <c r="AJ47" s="14"/>
      <c r="AK47" s="14"/>
      <c r="AM47" s="14"/>
      <c r="AN47" s="14"/>
      <c r="AO47" s="14"/>
    </row>
    <row r="48" spans="5:41" x14ac:dyDescent="0.3">
      <c r="E48" s="73" t="s">
        <v>85</v>
      </c>
      <c r="F48" s="3" t="s">
        <v>172</v>
      </c>
      <c r="G48" s="3" t="s">
        <v>173</v>
      </c>
      <c r="H48" s="3" t="s">
        <v>188</v>
      </c>
      <c r="I48" s="106" t="s">
        <v>196</v>
      </c>
      <c r="L48" s="3" t="s">
        <v>160</v>
      </c>
      <c r="R48" s="14"/>
      <c r="T48" s="14"/>
      <c r="U48" s="14"/>
      <c r="V48" s="14"/>
      <c r="W48" s="14"/>
      <c r="X48" s="14"/>
      <c r="Y48" s="14"/>
      <c r="Z48" s="14"/>
      <c r="AA48" s="14"/>
      <c r="AB48" s="14"/>
      <c r="AC48" s="14"/>
      <c r="AD48" s="14"/>
      <c r="AE48" s="14"/>
      <c r="AF48" s="14"/>
      <c r="AG48" s="14"/>
      <c r="AH48" s="14"/>
      <c r="AI48" s="14"/>
      <c r="AJ48" s="14"/>
      <c r="AK48" s="14"/>
      <c r="AM48" s="14"/>
      <c r="AN48" s="14"/>
      <c r="AO48" s="14"/>
    </row>
    <row r="49" spans="5:41" x14ac:dyDescent="0.3">
      <c r="E49" s="73" t="s">
        <v>85</v>
      </c>
      <c r="F49" s="3" t="s">
        <v>172</v>
      </c>
      <c r="G49" s="3" t="s">
        <v>173</v>
      </c>
      <c r="H49" s="3" t="s">
        <v>188</v>
      </c>
      <c r="I49" s="106" t="s">
        <v>197</v>
      </c>
      <c r="L49" s="3" t="s">
        <v>160</v>
      </c>
      <c r="R49" s="14"/>
      <c r="T49" s="14"/>
      <c r="U49" s="14"/>
      <c r="V49" s="14"/>
      <c r="W49" s="14"/>
      <c r="X49" s="14"/>
      <c r="Y49" s="14"/>
      <c r="Z49" s="14"/>
      <c r="AA49" s="14"/>
      <c r="AB49" s="14"/>
      <c r="AC49" s="14"/>
      <c r="AD49" s="14"/>
      <c r="AE49" s="14"/>
      <c r="AF49" s="14"/>
      <c r="AG49" s="14"/>
      <c r="AH49" s="14"/>
      <c r="AI49" s="14"/>
      <c r="AJ49" s="14"/>
      <c r="AK49" s="14"/>
      <c r="AM49" s="14"/>
      <c r="AN49" s="14"/>
      <c r="AO49" s="14"/>
    </row>
    <row r="50" spans="5:41" ht="13.5" customHeight="1" x14ac:dyDescent="0.3">
      <c r="E50" s="73" t="s">
        <v>85</v>
      </c>
      <c r="F50" s="4" t="s">
        <v>172</v>
      </c>
      <c r="G50" s="4" t="s">
        <v>173</v>
      </c>
      <c r="H50" s="4" t="s">
        <v>198</v>
      </c>
      <c r="I50" s="4" t="s">
        <v>199</v>
      </c>
      <c r="L50" s="3" t="s">
        <v>160</v>
      </c>
      <c r="R50" s="14"/>
      <c r="T50" s="14"/>
      <c r="U50" s="14"/>
      <c r="V50" s="14"/>
      <c r="W50" s="14"/>
      <c r="X50" s="14"/>
      <c r="Y50" s="14"/>
      <c r="Z50" s="14"/>
      <c r="AA50" s="14"/>
      <c r="AB50" s="14"/>
      <c r="AC50" s="14"/>
      <c r="AD50" s="14"/>
      <c r="AE50" s="14"/>
      <c r="AF50" s="14"/>
      <c r="AG50" s="14"/>
      <c r="AH50" s="14"/>
      <c r="AI50" s="14"/>
      <c r="AJ50" s="14"/>
      <c r="AK50" s="14"/>
      <c r="AM50" s="14"/>
      <c r="AN50" s="14"/>
      <c r="AO50" s="14"/>
    </row>
    <row r="51" spans="5:41" x14ac:dyDescent="0.3">
      <c r="E51" s="73" t="s">
        <v>85</v>
      </c>
      <c r="F51" s="4" t="s">
        <v>172</v>
      </c>
      <c r="G51" s="4" t="s">
        <v>200</v>
      </c>
      <c r="I51" s="4" t="s">
        <v>201</v>
      </c>
      <c r="L51" s="3" t="s">
        <v>160</v>
      </c>
      <c r="R51" s="14"/>
      <c r="T51" s="14"/>
      <c r="U51" s="14"/>
      <c r="V51" s="14"/>
      <c r="W51" s="14"/>
      <c r="X51" s="14"/>
      <c r="Y51" s="14"/>
      <c r="Z51" s="14"/>
      <c r="AA51" s="14"/>
      <c r="AB51" s="14"/>
      <c r="AC51" s="14"/>
      <c r="AD51" s="14"/>
      <c r="AE51" s="14"/>
      <c r="AF51" s="14"/>
      <c r="AG51" s="14"/>
      <c r="AH51" s="14"/>
      <c r="AI51" s="14"/>
      <c r="AJ51" s="14"/>
      <c r="AK51" s="14"/>
      <c r="AM51" s="14"/>
      <c r="AN51" s="14"/>
      <c r="AO51" s="14"/>
    </row>
    <row r="52" spans="5:41" x14ac:dyDescent="0.3">
      <c r="E52" s="73" t="s">
        <v>85</v>
      </c>
      <c r="F52" s="3" t="s">
        <v>172</v>
      </c>
      <c r="G52" s="3" t="s">
        <v>200</v>
      </c>
      <c r="I52" s="106" t="s">
        <v>202</v>
      </c>
      <c r="L52" s="3" t="s">
        <v>160</v>
      </c>
      <c r="R52" s="14"/>
      <c r="T52" s="14"/>
      <c r="U52" s="14"/>
      <c r="V52" s="14"/>
      <c r="W52" s="14"/>
      <c r="X52" s="14"/>
      <c r="Y52" s="14"/>
      <c r="Z52" s="14"/>
      <c r="AA52" s="14"/>
      <c r="AB52" s="14"/>
      <c r="AC52" s="14"/>
      <c r="AD52" s="14"/>
      <c r="AE52" s="14"/>
      <c r="AF52" s="14"/>
      <c r="AG52" s="14"/>
      <c r="AH52" s="14"/>
      <c r="AI52" s="14"/>
      <c r="AJ52" s="14"/>
      <c r="AK52" s="14"/>
      <c r="AM52" s="14"/>
      <c r="AN52" s="14"/>
      <c r="AO52" s="14"/>
    </row>
    <row r="53" spans="5:41" x14ac:dyDescent="0.3">
      <c r="E53" s="73" t="s">
        <v>85</v>
      </c>
      <c r="F53" s="3" t="s">
        <v>172</v>
      </c>
      <c r="G53" s="3" t="s">
        <v>200</v>
      </c>
      <c r="I53" s="106" t="s">
        <v>203</v>
      </c>
      <c r="L53" s="3" t="s">
        <v>160</v>
      </c>
      <c r="R53" s="14"/>
      <c r="T53" s="14"/>
      <c r="U53" s="14"/>
      <c r="V53" s="14"/>
      <c r="W53" s="14"/>
      <c r="X53" s="14"/>
      <c r="Y53" s="14"/>
      <c r="Z53" s="14"/>
      <c r="AA53" s="14"/>
      <c r="AB53" s="14"/>
      <c r="AC53" s="14"/>
      <c r="AD53" s="14"/>
      <c r="AE53" s="14"/>
      <c r="AF53" s="14"/>
      <c r="AG53" s="14"/>
      <c r="AH53" s="14"/>
      <c r="AI53" s="14"/>
      <c r="AJ53" s="14"/>
      <c r="AK53" s="14"/>
      <c r="AM53" s="14"/>
      <c r="AN53" s="14"/>
      <c r="AO53" s="14"/>
    </row>
    <row r="54" spans="5:41" x14ac:dyDescent="0.3">
      <c r="E54" s="73" t="s">
        <v>85</v>
      </c>
      <c r="F54" s="3" t="s">
        <v>172</v>
      </c>
      <c r="G54" s="3" t="s">
        <v>200</v>
      </c>
      <c r="I54" s="106" t="s">
        <v>204</v>
      </c>
      <c r="L54" s="3" t="s">
        <v>160</v>
      </c>
      <c r="R54" s="14"/>
      <c r="T54" s="14"/>
      <c r="U54" s="14"/>
      <c r="V54" s="14"/>
      <c r="W54" s="14"/>
      <c r="X54" s="14"/>
      <c r="Y54" s="14"/>
      <c r="Z54" s="14"/>
      <c r="AA54" s="14"/>
      <c r="AB54" s="14"/>
      <c r="AC54" s="14"/>
      <c r="AD54" s="14"/>
      <c r="AE54" s="14"/>
      <c r="AF54" s="14"/>
      <c r="AG54" s="14"/>
      <c r="AH54" s="14"/>
      <c r="AI54" s="14"/>
      <c r="AJ54" s="14"/>
      <c r="AK54" s="14"/>
      <c r="AM54" s="14"/>
      <c r="AN54" s="14"/>
      <c r="AO54" s="14"/>
    </row>
    <row r="55" spans="5:41" x14ac:dyDescent="0.3">
      <c r="E55" s="73" t="s">
        <v>85</v>
      </c>
      <c r="F55" s="3" t="s">
        <v>172</v>
      </c>
      <c r="G55" s="3" t="s">
        <v>200</v>
      </c>
      <c r="I55" s="106" t="s">
        <v>205</v>
      </c>
      <c r="L55" s="3" t="s">
        <v>160</v>
      </c>
      <c r="R55" s="14"/>
      <c r="T55" s="14"/>
      <c r="U55" s="14"/>
      <c r="V55" s="14"/>
      <c r="W55" s="14"/>
      <c r="X55" s="14"/>
      <c r="Y55" s="14"/>
      <c r="Z55" s="14"/>
      <c r="AA55" s="14"/>
      <c r="AB55" s="14"/>
      <c r="AC55" s="14"/>
      <c r="AD55" s="14"/>
      <c r="AE55" s="14"/>
      <c r="AF55" s="14"/>
      <c r="AG55" s="14"/>
      <c r="AH55" s="14"/>
      <c r="AI55" s="14"/>
      <c r="AJ55" s="14"/>
      <c r="AK55" s="14"/>
      <c r="AM55" s="14"/>
      <c r="AN55" s="14"/>
      <c r="AO55" s="14"/>
    </row>
    <row r="56" spans="5:41" x14ac:dyDescent="0.3">
      <c r="E56" s="73" t="s">
        <v>85</v>
      </c>
      <c r="F56" s="3" t="s">
        <v>172</v>
      </c>
      <c r="G56" s="3" t="s">
        <v>200</v>
      </c>
      <c r="I56" s="106" t="s">
        <v>206</v>
      </c>
      <c r="L56" s="3" t="s">
        <v>160</v>
      </c>
      <c r="R56" s="14"/>
      <c r="T56" s="14"/>
      <c r="U56" s="14"/>
      <c r="V56" s="14"/>
      <c r="W56" s="14"/>
      <c r="X56" s="14"/>
      <c r="Y56" s="14"/>
      <c r="Z56" s="14"/>
      <c r="AA56" s="14"/>
      <c r="AB56" s="14"/>
      <c r="AC56" s="14"/>
      <c r="AD56" s="14"/>
      <c r="AE56" s="14"/>
      <c r="AF56" s="14"/>
      <c r="AG56" s="14"/>
      <c r="AH56" s="14"/>
      <c r="AI56" s="14"/>
      <c r="AJ56" s="14"/>
      <c r="AK56" s="14"/>
      <c r="AM56" s="14"/>
      <c r="AN56" s="14"/>
      <c r="AO56" s="14"/>
    </row>
    <row r="57" spans="5:41" x14ac:dyDescent="0.3">
      <c r="E57" s="73" t="s">
        <v>85</v>
      </c>
      <c r="F57" s="3" t="s">
        <v>172</v>
      </c>
      <c r="G57" s="3" t="s">
        <v>200</v>
      </c>
      <c r="I57" s="106" t="s">
        <v>207</v>
      </c>
      <c r="L57" s="3" t="s">
        <v>160</v>
      </c>
      <c r="R57" s="14"/>
      <c r="T57" s="14"/>
      <c r="U57" s="14"/>
      <c r="V57" s="14"/>
      <c r="W57" s="14"/>
      <c r="X57" s="14"/>
      <c r="Y57" s="14"/>
      <c r="Z57" s="14"/>
      <c r="AA57" s="14"/>
      <c r="AB57" s="14"/>
      <c r="AC57" s="14"/>
      <c r="AD57" s="14"/>
      <c r="AE57" s="14"/>
      <c r="AF57" s="14"/>
      <c r="AG57" s="14"/>
      <c r="AH57" s="14"/>
      <c r="AI57" s="14"/>
      <c r="AJ57" s="14"/>
      <c r="AK57" s="14"/>
      <c r="AM57" s="14"/>
      <c r="AN57" s="14"/>
      <c r="AO57" s="14"/>
    </row>
    <row r="58" spans="5:41" x14ac:dyDescent="0.3">
      <c r="E58" s="73" t="s">
        <v>85</v>
      </c>
      <c r="F58" s="3" t="s">
        <v>172</v>
      </c>
      <c r="G58" s="3" t="s">
        <v>200</v>
      </c>
      <c r="I58" s="106" t="s">
        <v>1117</v>
      </c>
      <c r="L58" s="3" t="s">
        <v>160</v>
      </c>
      <c r="R58" s="14"/>
      <c r="T58" s="14"/>
      <c r="U58" s="14"/>
      <c r="V58" s="14"/>
      <c r="W58" s="14"/>
      <c r="X58" s="14"/>
      <c r="Y58" s="14"/>
      <c r="Z58" s="14"/>
      <c r="AA58" s="14"/>
      <c r="AB58" s="14"/>
      <c r="AC58" s="14"/>
      <c r="AD58" s="14"/>
      <c r="AE58" s="14"/>
      <c r="AF58" s="14"/>
      <c r="AG58" s="14"/>
      <c r="AH58" s="14"/>
      <c r="AI58" s="14"/>
      <c r="AJ58" s="14"/>
      <c r="AK58" s="14"/>
      <c r="AM58" s="14"/>
      <c r="AN58" s="14"/>
      <c r="AO58" s="14"/>
    </row>
    <row r="59" spans="5:41" x14ac:dyDescent="0.3">
      <c r="E59" s="73" t="s">
        <v>85</v>
      </c>
      <c r="F59" s="3" t="s">
        <v>172</v>
      </c>
      <c r="G59" s="3" t="s">
        <v>200</v>
      </c>
      <c r="I59" s="106" t="s">
        <v>209</v>
      </c>
      <c r="L59" s="3" t="s">
        <v>160</v>
      </c>
      <c r="R59" s="14"/>
      <c r="T59" s="14"/>
      <c r="U59" s="14"/>
      <c r="V59" s="14"/>
      <c r="W59" s="14"/>
      <c r="X59" s="14"/>
      <c r="Y59" s="14"/>
      <c r="Z59" s="14"/>
      <c r="AA59" s="14"/>
      <c r="AB59" s="14"/>
      <c r="AC59" s="14"/>
      <c r="AD59" s="14"/>
      <c r="AE59" s="14"/>
      <c r="AF59" s="14"/>
      <c r="AG59" s="14"/>
      <c r="AH59" s="14"/>
      <c r="AI59" s="14"/>
      <c r="AJ59" s="14"/>
      <c r="AK59" s="14"/>
      <c r="AM59" s="14"/>
      <c r="AN59" s="14"/>
      <c r="AO59" s="14"/>
    </row>
    <row r="60" spans="5:41" x14ac:dyDescent="0.3">
      <c r="E60" s="73" t="s">
        <v>85</v>
      </c>
      <c r="F60" s="3" t="s">
        <v>172</v>
      </c>
      <c r="G60" s="3" t="s">
        <v>200</v>
      </c>
      <c r="I60" s="106" t="s">
        <v>210</v>
      </c>
      <c r="L60" s="3" t="s">
        <v>160</v>
      </c>
      <c r="R60" s="14"/>
      <c r="T60" s="14"/>
      <c r="U60" s="14"/>
      <c r="V60" s="14"/>
      <c r="W60" s="14"/>
      <c r="X60" s="14"/>
      <c r="Y60" s="14"/>
      <c r="Z60" s="14"/>
      <c r="AA60" s="14"/>
      <c r="AB60" s="14"/>
      <c r="AC60" s="14"/>
      <c r="AD60" s="14"/>
      <c r="AE60" s="14"/>
      <c r="AF60" s="14"/>
      <c r="AG60" s="14"/>
      <c r="AH60" s="14"/>
      <c r="AI60" s="14"/>
      <c r="AJ60" s="14"/>
      <c r="AK60" s="14"/>
      <c r="AM60" s="14"/>
      <c r="AN60" s="14"/>
      <c r="AO60" s="14"/>
    </row>
    <row r="61" spans="5:41" x14ac:dyDescent="0.3">
      <c r="E61" s="73" t="s">
        <v>85</v>
      </c>
      <c r="F61" s="3" t="s">
        <v>172</v>
      </c>
      <c r="G61" s="3" t="s">
        <v>200</v>
      </c>
      <c r="I61" s="3" t="s">
        <v>1118</v>
      </c>
      <c r="L61" s="3" t="s">
        <v>160</v>
      </c>
      <c r="R61" s="14"/>
      <c r="T61" s="14"/>
      <c r="U61" s="14"/>
      <c r="V61" s="14"/>
      <c r="W61" s="14"/>
      <c r="X61" s="14"/>
      <c r="Y61" s="14"/>
      <c r="Z61" s="14"/>
      <c r="AA61" s="14"/>
      <c r="AB61" s="14"/>
      <c r="AC61" s="14"/>
      <c r="AD61" s="14"/>
      <c r="AE61" s="14"/>
      <c r="AF61" s="14"/>
      <c r="AG61" s="14"/>
      <c r="AH61" s="14"/>
      <c r="AI61" s="14"/>
      <c r="AJ61" s="14"/>
      <c r="AK61" s="14"/>
      <c r="AM61" s="14"/>
      <c r="AN61" s="14"/>
      <c r="AO61" s="14"/>
    </row>
    <row r="62" spans="5:41" x14ac:dyDescent="0.3">
      <c r="E62" s="73" t="s">
        <v>85</v>
      </c>
      <c r="F62" s="3" t="s">
        <v>172</v>
      </c>
      <c r="G62" s="3" t="s">
        <v>200</v>
      </c>
      <c r="I62" s="106" t="s">
        <v>1119</v>
      </c>
      <c r="L62" s="3" t="s">
        <v>160</v>
      </c>
      <c r="R62" s="14"/>
      <c r="T62" s="14"/>
      <c r="U62" s="14"/>
      <c r="V62" s="14"/>
      <c r="W62" s="14"/>
      <c r="X62" s="14"/>
      <c r="Y62" s="14"/>
      <c r="Z62" s="14"/>
      <c r="AA62" s="14"/>
      <c r="AB62" s="14"/>
      <c r="AC62" s="14"/>
      <c r="AD62" s="14"/>
      <c r="AE62" s="14"/>
      <c r="AF62" s="14"/>
      <c r="AG62" s="14"/>
      <c r="AH62" s="14"/>
      <c r="AI62" s="14"/>
      <c r="AJ62" s="14"/>
      <c r="AK62" s="14"/>
      <c r="AM62" s="14"/>
      <c r="AN62" s="14"/>
      <c r="AO62" s="14"/>
    </row>
    <row r="63" spans="5:41" x14ac:dyDescent="0.3">
      <c r="E63" s="73" t="s">
        <v>85</v>
      </c>
      <c r="F63" s="3" t="s">
        <v>172</v>
      </c>
      <c r="G63" s="3" t="s">
        <v>200</v>
      </c>
      <c r="I63" s="106" t="s">
        <v>1120</v>
      </c>
      <c r="L63" s="3" t="s">
        <v>160</v>
      </c>
      <c r="R63" s="14"/>
      <c r="T63" s="14"/>
      <c r="U63" s="14"/>
      <c r="V63" s="14"/>
      <c r="W63" s="14"/>
      <c r="X63" s="14"/>
      <c r="Y63" s="14"/>
      <c r="Z63" s="14"/>
      <c r="AA63" s="14"/>
      <c r="AB63" s="14"/>
      <c r="AC63" s="14"/>
      <c r="AD63" s="14"/>
      <c r="AE63" s="14"/>
      <c r="AF63" s="14"/>
      <c r="AG63" s="14"/>
      <c r="AH63" s="14"/>
      <c r="AI63" s="14"/>
      <c r="AJ63" s="14"/>
      <c r="AK63" s="14"/>
      <c r="AM63" s="14"/>
      <c r="AN63" s="14"/>
      <c r="AO63" s="14"/>
    </row>
    <row r="64" spans="5:41" x14ac:dyDescent="0.3">
      <c r="E64" s="73" t="s">
        <v>85</v>
      </c>
      <c r="F64" s="3" t="s">
        <v>172</v>
      </c>
      <c r="G64" s="3" t="s">
        <v>200</v>
      </c>
      <c r="I64" s="106" t="s">
        <v>198</v>
      </c>
      <c r="L64" s="3" t="s">
        <v>160</v>
      </c>
      <c r="R64" s="14"/>
      <c r="T64" s="14"/>
      <c r="U64" s="14"/>
      <c r="V64" s="14"/>
      <c r="W64" s="14"/>
      <c r="X64" s="14"/>
      <c r="Y64" s="14"/>
      <c r="Z64" s="14"/>
      <c r="AA64" s="14"/>
      <c r="AB64" s="14"/>
      <c r="AC64" s="14"/>
      <c r="AD64" s="14"/>
      <c r="AE64" s="14"/>
      <c r="AF64" s="14"/>
      <c r="AG64" s="14"/>
      <c r="AH64" s="14"/>
      <c r="AI64" s="14"/>
      <c r="AJ64" s="14"/>
      <c r="AK64" s="14"/>
      <c r="AM64" s="14"/>
      <c r="AN64" s="14"/>
      <c r="AO64" s="14"/>
    </row>
    <row r="65" spans="5:41" x14ac:dyDescent="0.3">
      <c r="E65" s="73" t="s">
        <v>85</v>
      </c>
      <c r="F65" s="4" t="s">
        <v>212</v>
      </c>
      <c r="I65" s="4" t="s">
        <v>212</v>
      </c>
      <c r="L65" s="3" t="s">
        <v>160</v>
      </c>
      <c r="R65" s="14"/>
      <c r="T65" s="14"/>
      <c r="U65" s="14"/>
      <c r="V65" s="14"/>
      <c r="W65" s="14"/>
      <c r="X65" s="14"/>
      <c r="Y65" s="14"/>
      <c r="Z65" s="14"/>
      <c r="AA65" s="14"/>
      <c r="AB65" s="14"/>
      <c r="AC65" s="14"/>
      <c r="AD65" s="14"/>
      <c r="AE65" s="14"/>
      <c r="AF65" s="14"/>
      <c r="AG65" s="14"/>
      <c r="AH65" s="14"/>
      <c r="AI65" s="14"/>
      <c r="AJ65" s="14"/>
      <c r="AK65" s="14"/>
      <c r="AM65" s="14"/>
      <c r="AN65" s="14"/>
      <c r="AO65" s="14"/>
    </row>
    <row r="66" spans="5:41" x14ac:dyDescent="0.3">
      <c r="E66" s="73" t="s">
        <v>85</v>
      </c>
      <c r="F66" s="3" t="s">
        <v>212</v>
      </c>
      <c r="I66" s="106" t="s">
        <v>313</v>
      </c>
      <c r="L66" s="3" t="s">
        <v>160</v>
      </c>
      <c r="R66" s="14"/>
      <c r="T66" s="14"/>
      <c r="U66" s="14"/>
      <c r="V66" s="14"/>
      <c r="W66" s="14"/>
      <c r="X66" s="14"/>
      <c r="Y66" s="14"/>
      <c r="Z66" s="14"/>
      <c r="AA66" s="14"/>
      <c r="AB66" s="14"/>
      <c r="AC66" s="14"/>
      <c r="AD66" s="14"/>
      <c r="AE66" s="14"/>
      <c r="AF66" s="14"/>
      <c r="AG66" s="14"/>
      <c r="AH66" s="14"/>
      <c r="AI66" s="14"/>
      <c r="AJ66" s="14"/>
      <c r="AK66" s="14"/>
      <c r="AM66" s="14"/>
      <c r="AN66" s="14"/>
      <c r="AO66" s="14"/>
    </row>
    <row r="67" spans="5:41" x14ac:dyDescent="0.3">
      <c r="E67" s="73" t="s">
        <v>85</v>
      </c>
      <c r="F67" s="3" t="s">
        <v>212</v>
      </c>
      <c r="I67" s="106" t="s">
        <v>214</v>
      </c>
      <c r="L67" s="3" t="s">
        <v>160</v>
      </c>
      <c r="R67" s="14"/>
      <c r="T67" s="14"/>
      <c r="U67" s="14"/>
      <c r="V67" s="14"/>
      <c r="W67" s="14"/>
      <c r="X67" s="14"/>
      <c r="Y67" s="14"/>
      <c r="Z67" s="14"/>
      <c r="AA67" s="14"/>
      <c r="AB67" s="14"/>
      <c r="AC67" s="14"/>
      <c r="AD67" s="14"/>
      <c r="AE67" s="14"/>
      <c r="AF67" s="14"/>
      <c r="AG67" s="14"/>
      <c r="AH67" s="14"/>
      <c r="AI67" s="14"/>
      <c r="AJ67" s="14"/>
      <c r="AK67" s="14"/>
      <c r="AM67" s="14"/>
      <c r="AN67" s="14"/>
      <c r="AO67" s="14"/>
    </row>
    <row r="68" spans="5:41" x14ac:dyDescent="0.3">
      <c r="E68" s="73" t="s">
        <v>85</v>
      </c>
      <c r="F68" s="3" t="s">
        <v>212</v>
      </c>
      <c r="I68" s="106" t="s">
        <v>215</v>
      </c>
      <c r="L68" s="3" t="s">
        <v>160</v>
      </c>
      <c r="R68" s="14"/>
      <c r="T68" s="14"/>
      <c r="U68" s="14"/>
      <c r="V68" s="14"/>
      <c r="W68" s="14"/>
      <c r="X68" s="14"/>
      <c r="Y68" s="14"/>
      <c r="Z68" s="14"/>
      <c r="AA68" s="14"/>
      <c r="AB68" s="14"/>
      <c r="AC68" s="14"/>
      <c r="AD68" s="14"/>
      <c r="AE68" s="14"/>
      <c r="AF68" s="14"/>
      <c r="AG68" s="14"/>
      <c r="AH68" s="14"/>
      <c r="AI68" s="14"/>
      <c r="AJ68" s="14"/>
      <c r="AK68" s="14"/>
      <c r="AM68" s="14"/>
      <c r="AN68" s="14"/>
      <c r="AO68" s="14"/>
    </row>
    <row r="69" spans="5:41" x14ac:dyDescent="0.3">
      <c r="E69" s="73" t="s">
        <v>85</v>
      </c>
      <c r="F69" s="3" t="s">
        <v>212</v>
      </c>
      <c r="I69" s="106" t="s">
        <v>217</v>
      </c>
      <c r="L69" s="3" t="s">
        <v>160</v>
      </c>
      <c r="R69" s="14"/>
      <c r="T69" s="14"/>
      <c r="U69" s="14"/>
      <c r="V69" s="14"/>
      <c r="W69" s="14"/>
      <c r="X69" s="14"/>
      <c r="Y69" s="14"/>
      <c r="Z69" s="14"/>
      <c r="AA69" s="14"/>
      <c r="AB69" s="14"/>
      <c r="AC69" s="14"/>
      <c r="AD69" s="14"/>
      <c r="AE69" s="14"/>
      <c r="AF69" s="14"/>
      <c r="AG69" s="14"/>
      <c r="AH69" s="14"/>
      <c r="AI69" s="14"/>
      <c r="AJ69" s="14"/>
      <c r="AK69" s="14"/>
      <c r="AM69" s="14"/>
      <c r="AN69" s="14"/>
      <c r="AO69" s="14"/>
    </row>
    <row r="70" spans="5:41" x14ac:dyDescent="0.3">
      <c r="E70" s="73" t="s">
        <v>85</v>
      </c>
      <c r="F70" s="3" t="s">
        <v>212</v>
      </c>
      <c r="I70" s="106" t="s">
        <v>218</v>
      </c>
      <c r="L70" s="3" t="s">
        <v>160</v>
      </c>
      <c r="R70" s="14"/>
      <c r="T70" s="14"/>
      <c r="U70" s="14"/>
      <c r="V70" s="14"/>
      <c r="W70" s="14"/>
      <c r="X70" s="14"/>
      <c r="Y70" s="14"/>
      <c r="Z70" s="14"/>
      <c r="AA70" s="14"/>
      <c r="AB70" s="14"/>
      <c r="AC70" s="14"/>
      <c r="AD70" s="14"/>
      <c r="AE70" s="14"/>
      <c r="AF70" s="14"/>
      <c r="AG70" s="14"/>
      <c r="AH70" s="14"/>
      <c r="AI70" s="14"/>
      <c r="AJ70" s="14"/>
      <c r="AK70" s="14"/>
      <c r="AM70" s="14"/>
      <c r="AN70" s="14"/>
      <c r="AO70" s="14"/>
    </row>
    <row r="71" spans="5:41" x14ac:dyDescent="0.3">
      <c r="E71" s="73" t="s">
        <v>85</v>
      </c>
      <c r="F71" s="3" t="s">
        <v>212</v>
      </c>
      <c r="I71" s="106" t="s">
        <v>219</v>
      </c>
      <c r="L71" s="3" t="s">
        <v>160</v>
      </c>
      <c r="R71" s="14"/>
      <c r="T71" s="14"/>
      <c r="U71" s="14"/>
      <c r="V71" s="14"/>
      <c r="W71" s="14"/>
      <c r="X71" s="14"/>
      <c r="Y71" s="14"/>
      <c r="Z71" s="14"/>
      <c r="AA71" s="14"/>
      <c r="AB71" s="14"/>
      <c r="AC71" s="14"/>
      <c r="AD71" s="14"/>
      <c r="AE71" s="14"/>
      <c r="AF71" s="14"/>
      <c r="AG71" s="14"/>
      <c r="AH71" s="14"/>
      <c r="AI71" s="14"/>
      <c r="AJ71" s="14"/>
      <c r="AK71" s="14"/>
      <c r="AM71" s="14"/>
      <c r="AN71" s="14"/>
      <c r="AO71" s="14"/>
    </row>
    <row r="72" spans="5:41" x14ac:dyDescent="0.3">
      <c r="E72" s="73" t="s">
        <v>85</v>
      </c>
      <c r="F72" s="4" t="s">
        <v>220</v>
      </c>
      <c r="I72" s="4" t="s">
        <v>220</v>
      </c>
      <c r="L72" s="3" t="s">
        <v>160</v>
      </c>
      <c r="R72" s="14"/>
      <c r="T72" s="14"/>
      <c r="U72" s="14"/>
      <c r="V72" s="14"/>
      <c r="W72" s="14"/>
      <c r="X72" s="14"/>
      <c r="Y72" s="14"/>
      <c r="Z72" s="14"/>
      <c r="AA72" s="14"/>
      <c r="AB72" s="14"/>
      <c r="AC72" s="14"/>
      <c r="AD72" s="14"/>
      <c r="AE72" s="14"/>
      <c r="AF72" s="14"/>
      <c r="AG72" s="14"/>
      <c r="AH72" s="14"/>
      <c r="AI72" s="14"/>
      <c r="AJ72" s="14"/>
      <c r="AK72" s="14"/>
      <c r="AM72" s="14"/>
      <c r="AN72" s="14"/>
      <c r="AO72" s="14"/>
    </row>
    <row r="73" spans="5:41" x14ac:dyDescent="0.3">
      <c r="E73" s="73" t="s">
        <v>85</v>
      </c>
      <c r="F73" s="3" t="s">
        <v>220</v>
      </c>
      <c r="I73" s="106" t="s">
        <v>314</v>
      </c>
      <c r="L73" s="3" t="s">
        <v>160</v>
      </c>
      <c r="R73" s="14"/>
      <c r="T73" s="14"/>
      <c r="U73" s="14"/>
      <c r="V73" s="14"/>
      <c r="W73" s="14"/>
      <c r="X73" s="14"/>
      <c r="Y73" s="14"/>
      <c r="Z73" s="14"/>
      <c r="AA73" s="14"/>
      <c r="AB73" s="14"/>
      <c r="AC73" s="14"/>
      <c r="AD73" s="14"/>
      <c r="AE73" s="14"/>
      <c r="AF73" s="14"/>
      <c r="AG73" s="14"/>
      <c r="AH73" s="14"/>
      <c r="AI73" s="14"/>
      <c r="AJ73" s="14"/>
      <c r="AK73" s="14"/>
      <c r="AM73" s="14"/>
      <c r="AN73" s="14"/>
      <c r="AO73" s="14"/>
    </row>
    <row r="74" spans="5:41" x14ac:dyDescent="0.3">
      <c r="E74" s="73" t="s">
        <v>85</v>
      </c>
      <c r="F74" s="3" t="s">
        <v>220</v>
      </c>
      <c r="I74" s="106" t="s">
        <v>315</v>
      </c>
      <c r="L74" s="3" t="s">
        <v>160</v>
      </c>
      <c r="R74" s="14"/>
      <c r="T74" s="14"/>
      <c r="U74" s="14"/>
      <c r="V74" s="14"/>
      <c r="W74" s="14"/>
      <c r="X74" s="14"/>
      <c r="Y74" s="14"/>
      <c r="Z74" s="14"/>
      <c r="AA74" s="14"/>
      <c r="AB74" s="14"/>
      <c r="AC74" s="14"/>
      <c r="AD74" s="14"/>
      <c r="AE74" s="14"/>
      <c r="AF74" s="14"/>
      <c r="AG74" s="14"/>
      <c r="AH74" s="14"/>
      <c r="AI74" s="14"/>
      <c r="AJ74" s="14"/>
      <c r="AK74" s="14"/>
      <c r="AM74" s="14"/>
      <c r="AN74" s="14"/>
      <c r="AO74" s="14"/>
    </row>
    <row r="75" spans="5:41" x14ac:dyDescent="0.3">
      <c r="E75" s="73" t="s">
        <v>85</v>
      </c>
      <c r="F75" s="3" t="s">
        <v>220</v>
      </c>
      <c r="I75" s="106" t="s">
        <v>316</v>
      </c>
      <c r="L75" s="3" t="s">
        <v>160</v>
      </c>
      <c r="R75" s="14"/>
      <c r="T75" s="14"/>
      <c r="U75" s="14"/>
      <c r="V75" s="14"/>
      <c r="W75" s="14"/>
      <c r="X75" s="14"/>
      <c r="Y75" s="14"/>
      <c r="Z75" s="14"/>
      <c r="AA75" s="14"/>
      <c r="AB75" s="14"/>
      <c r="AC75" s="14"/>
      <c r="AD75" s="14"/>
      <c r="AE75" s="14"/>
      <c r="AF75" s="14"/>
      <c r="AG75" s="14"/>
      <c r="AH75" s="14"/>
      <c r="AI75" s="14"/>
      <c r="AJ75" s="14"/>
      <c r="AK75" s="14"/>
      <c r="AM75" s="14"/>
      <c r="AN75" s="14"/>
      <c r="AO75" s="14"/>
    </row>
    <row r="76" spans="5:41" x14ac:dyDescent="0.3">
      <c r="E76" s="73" t="s">
        <v>85</v>
      </c>
      <c r="F76" s="3" t="s">
        <v>220</v>
      </c>
      <c r="I76" s="106" t="s">
        <v>224</v>
      </c>
      <c r="L76" s="3" t="s">
        <v>160</v>
      </c>
      <c r="R76" s="14"/>
      <c r="T76" s="14"/>
      <c r="U76" s="14"/>
      <c r="V76" s="14"/>
      <c r="W76" s="14"/>
      <c r="X76" s="14"/>
      <c r="Y76" s="14"/>
      <c r="Z76" s="14"/>
      <c r="AA76" s="14"/>
      <c r="AB76" s="14"/>
      <c r="AC76" s="14"/>
      <c r="AD76" s="14"/>
      <c r="AE76" s="14"/>
      <c r="AF76" s="14"/>
      <c r="AG76" s="14"/>
      <c r="AH76" s="14"/>
      <c r="AI76" s="14"/>
      <c r="AJ76" s="14"/>
      <c r="AK76" s="14"/>
      <c r="AM76" s="14"/>
      <c r="AN76" s="14"/>
      <c r="AO76" s="14"/>
    </row>
    <row r="77" spans="5:41" x14ac:dyDescent="0.3">
      <c r="E77" s="73" t="s">
        <v>85</v>
      </c>
      <c r="F77" s="3" t="s">
        <v>220</v>
      </c>
      <c r="I77" s="106" t="s">
        <v>225</v>
      </c>
      <c r="L77" s="3" t="s">
        <v>160</v>
      </c>
      <c r="R77" s="14"/>
      <c r="T77" s="14"/>
      <c r="U77" s="14"/>
      <c r="V77" s="14"/>
      <c r="W77" s="14"/>
      <c r="X77" s="14"/>
      <c r="Y77" s="14"/>
      <c r="Z77" s="14"/>
      <c r="AA77" s="14"/>
      <c r="AB77" s="14"/>
      <c r="AC77" s="14"/>
      <c r="AD77" s="14"/>
      <c r="AE77" s="14"/>
      <c r="AF77" s="14"/>
      <c r="AG77" s="14"/>
      <c r="AH77" s="14"/>
      <c r="AI77" s="14"/>
      <c r="AJ77" s="14"/>
      <c r="AK77" s="14"/>
      <c r="AM77" s="14"/>
      <c r="AN77" s="14"/>
      <c r="AO77" s="14"/>
    </row>
    <row r="78" spans="5:41" x14ac:dyDescent="0.3">
      <c r="E78" s="73" t="s">
        <v>85</v>
      </c>
      <c r="F78" s="3" t="s">
        <v>220</v>
      </c>
      <c r="I78" s="106" t="s">
        <v>216</v>
      </c>
      <c r="L78" s="3" t="s">
        <v>160</v>
      </c>
      <c r="R78" s="14"/>
      <c r="T78" s="14"/>
      <c r="U78" s="14"/>
      <c r="V78" s="14"/>
      <c r="W78" s="14"/>
      <c r="X78" s="14"/>
      <c r="Y78" s="14"/>
      <c r="Z78" s="14"/>
      <c r="AA78" s="14"/>
      <c r="AB78" s="14"/>
      <c r="AC78" s="14"/>
      <c r="AD78" s="14"/>
      <c r="AE78" s="14"/>
      <c r="AF78" s="14"/>
      <c r="AG78" s="14"/>
      <c r="AH78" s="14"/>
      <c r="AI78" s="14"/>
      <c r="AJ78" s="14"/>
      <c r="AK78" s="14"/>
      <c r="AM78" s="14"/>
      <c r="AN78" s="14"/>
      <c r="AO78" s="14"/>
    </row>
    <row r="79" spans="5:41" x14ac:dyDescent="0.3">
      <c r="E79" s="73" t="s">
        <v>85</v>
      </c>
      <c r="F79" s="3" t="s">
        <v>220</v>
      </c>
      <c r="I79" s="106" t="s">
        <v>227</v>
      </c>
      <c r="L79" s="3" t="s">
        <v>160</v>
      </c>
      <c r="R79" s="14"/>
      <c r="T79" s="14"/>
      <c r="U79" s="14"/>
      <c r="V79" s="14"/>
      <c r="W79" s="14"/>
      <c r="X79" s="14"/>
      <c r="Y79" s="14"/>
      <c r="Z79" s="14"/>
      <c r="AA79" s="14"/>
      <c r="AB79" s="14"/>
      <c r="AC79" s="14"/>
      <c r="AD79" s="14"/>
      <c r="AE79" s="14"/>
      <c r="AF79" s="14"/>
      <c r="AG79" s="14"/>
      <c r="AH79" s="14"/>
      <c r="AI79" s="14"/>
      <c r="AJ79" s="14"/>
      <c r="AK79" s="14"/>
      <c r="AM79" s="14"/>
      <c r="AN79" s="14"/>
      <c r="AO79" s="14"/>
    </row>
    <row r="80" spans="5:41" x14ac:dyDescent="0.3">
      <c r="E80" s="73" t="s">
        <v>85</v>
      </c>
      <c r="F80" s="3" t="s">
        <v>220</v>
      </c>
      <c r="I80" s="106" t="s">
        <v>317</v>
      </c>
      <c r="L80" s="3" t="s">
        <v>160</v>
      </c>
      <c r="R80" s="14"/>
      <c r="T80" s="14"/>
      <c r="U80" s="14"/>
      <c r="V80" s="14"/>
      <c r="W80" s="14"/>
      <c r="X80" s="14"/>
      <c r="Y80" s="14"/>
      <c r="Z80" s="14"/>
      <c r="AA80" s="14"/>
      <c r="AB80" s="14"/>
      <c r="AC80" s="14"/>
      <c r="AD80" s="14"/>
      <c r="AE80" s="14"/>
      <c r="AF80" s="14"/>
      <c r="AG80" s="14"/>
      <c r="AH80" s="14"/>
      <c r="AI80" s="14"/>
      <c r="AJ80" s="14"/>
      <c r="AK80" s="14"/>
      <c r="AM80" s="14"/>
      <c r="AN80" s="14"/>
      <c r="AO80" s="14"/>
    </row>
    <row r="81" spans="3:61" x14ac:dyDescent="0.3">
      <c r="AN81" s="3"/>
      <c r="AV81" s="42"/>
    </row>
    <row r="82" spans="3:61" x14ac:dyDescent="0.3">
      <c r="C82" s="11" t="s">
        <v>297</v>
      </c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  <c r="Z82" s="11"/>
      <c r="AA82" s="11"/>
      <c r="AB82" s="11"/>
      <c r="AC82" s="11"/>
      <c r="AD82" s="11"/>
      <c r="AE82" s="11"/>
      <c r="AF82" s="11"/>
      <c r="AG82" s="11"/>
      <c r="AH82" s="11"/>
      <c r="AI82" s="11"/>
      <c r="AJ82" s="11"/>
      <c r="AK82" s="11"/>
      <c r="AL82" s="11"/>
      <c r="AM82" s="11"/>
      <c r="AN82" s="11"/>
      <c r="AO82" s="11"/>
      <c r="AP82" s="11"/>
      <c r="AQ82" s="11"/>
      <c r="AR82" s="11"/>
      <c r="AS82" s="11"/>
      <c r="AT82" s="11"/>
      <c r="AU82" s="11"/>
      <c r="AV82" s="44"/>
      <c r="AW82" s="11"/>
      <c r="AX82" s="11"/>
      <c r="AY82" s="11"/>
      <c r="AZ82" s="11"/>
      <c r="BA82" s="11"/>
      <c r="BB82" s="11"/>
      <c r="BC82" s="11"/>
      <c r="BD82" s="11"/>
      <c r="BE82" s="11"/>
      <c r="BF82" s="11"/>
      <c r="BG82" s="11"/>
      <c r="BH82" s="11"/>
      <c r="BI82" s="11"/>
    </row>
    <row r="83" spans="3:61" x14ac:dyDescent="0.3">
      <c r="AN83" s="3"/>
    </row>
    <row r="84" spans="3:61" x14ac:dyDescent="0.3">
      <c r="D84" s="65" t="s">
        <v>318</v>
      </c>
      <c r="E84" s="65"/>
      <c r="F84" s="65"/>
      <c r="G84" s="65"/>
      <c r="H84" s="65"/>
      <c r="I84" s="65"/>
      <c r="J84" s="65"/>
      <c r="K84" s="65"/>
      <c r="L84" s="65"/>
      <c r="M84" s="65"/>
      <c r="N84" s="65"/>
      <c r="O84" s="65"/>
      <c r="P84" s="65"/>
      <c r="Q84" s="65"/>
      <c r="R84" s="65"/>
      <c r="S84" s="65"/>
      <c r="T84" s="65"/>
      <c r="U84" s="65"/>
      <c r="V84" s="65"/>
      <c r="W84" s="65"/>
      <c r="X84" s="65"/>
      <c r="Y84" s="65"/>
      <c r="Z84" s="65"/>
      <c r="AA84" s="65"/>
      <c r="AB84" s="65"/>
      <c r="AC84" s="65"/>
      <c r="AD84" s="65"/>
      <c r="AE84" s="65"/>
      <c r="AF84" s="65"/>
      <c r="AG84" s="65"/>
      <c r="AH84" s="65"/>
      <c r="AI84" s="65"/>
      <c r="AJ84" s="65"/>
      <c r="AK84" s="65"/>
      <c r="AL84" s="65"/>
      <c r="AM84" s="65"/>
      <c r="AN84" s="65"/>
      <c r="AO84" s="65"/>
      <c r="AP84" s="65"/>
      <c r="AQ84" s="65"/>
      <c r="AR84" s="65"/>
      <c r="AS84" s="65"/>
      <c r="AT84" s="65"/>
      <c r="AU84" s="65"/>
      <c r="AV84" s="65"/>
      <c r="AW84" s="65"/>
      <c r="AX84" s="65"/>
      <c r="AY84" s="65"/>
      <c r="AZ84" s="65"/>
      <c r="BA84" s="65"/>
      <c r="BB84" s="65"/>
      <c r="BC84" s="65"/>
      <c r="BD84" s="65"/>
      <c r="BE84" s="65"/>
      <c r="BF84" s="65"/>
      <c r="BG84" s="65"/>
      <c r="BH84" s="65"/>
      <c r="BI84" s="65"/>
    </row>
    <row r="85" spans="3:61" x14ac:dyDescent="0.3">
      <c r="AN85" s="3"/>
      <c r="AV85" s="42"/>
    </row>
    <row r="86" spans="3:61" x14ac:dyDescent="0.3">
      <c r="E86" s="73" t="s">
        <v>85</v>
      </c>
      <c r="F86" s="4" t="s">
        <v>172</v>
      </c>
      <c r="G86" s="4" t="s">
        <v>200</v>
      </c>
      <c r="I86" s="4" t="s">
        <v>201</v>
      </c>
      <c r="L86" s="3" t="s">
        <v>160</v>
      </c>
      <c r="M86" s="73" t="s">
        <v>319</v>
      </c>
      <c r="R86" s="14"/>
      <c r="T86" s="14"/>
      <c r="U86" s="14"/>
      <c r="V86" s="14"/>
      <c r="W86" s="14"/>
      <c r="X86" s="14"/>
      <c r="Y86" s="14"/>
      <c r="Z86" s="14"/>
      <c r="AA86" s="14"/>
      <c r="AB86" s="14"/>
      <c r="AC86" s="14"/>
      <c r="AD86" s="14"/>
      <c r="AE86" s="14"/>
      <c r="AF86" s="14"/>
      <c r="AG86" s="107">
        <v>115.14772650509747</v>
      </c>
      <c r="AH86" s="107">
        <v>113.30004468049835</v>
      </c>
      <c r="AI86" s="107">
        <v>98.689680622654151</v>
      </c>
      <c r="AJ86" s="107">
        <v>97.589298530852446</v>
      </c>
      <c r="AK86" s="107">
        <v>96.770025339175504</v>
      </c>
      <c r="AM86" s="107">
        <v>0</v>
      </c>
      <c r="AN86" s="107">
        <v>0</v>
      </c>
      <c r="AO86" s="107">
        <v>521.4967756782778</v>
      </c>
    </row>
    <row r="87" spans="3:61" x14ac:dyDescent="0.3">
      <c r="E87" s="73" t="s">
        <v>85</v>
      </c>
      <c r="F87" s="3" t="s">
        <v>172</v>
      </c>
      <c r="G87" s="3" t="s">
        <v>200</v>
      </c>
      <c r="I87" s="3" t="s">
        <v>202</v>
      </c>
      <c r="L87" s="3" t="s">
        <v>160</v>
      </c>
      <c r="M87" s="73" t="s">
        <v>320</v>
      </c>
      <c r="R87" s="14"/>
      <c r="T87" s="14"/>
      <c r="U87" s="14"/>
      <c r="V87" s="14"/>
      <c r="W87" s="14"/>
      <c r="X87" s="14"/>
      <c r="Y87" s="14"/>
      <c r="Z87" s="14"/>
      <c r="AA87" s="14"/>
      <c r="AB87" s="14"/>
      <c r="AC87" s="14"/>
      <c r="AD87" s="14"/>
      <c r="AE87" s="14"/>
      <c r="AF87" s="14"/>
      <c r="AG87" s="107">
        <v>6.6500167410974749</v>
      </c>
      <c r="AH87" s="107">
        <v>6.5728185964983439</v>
      </c>
      <c r="AI87" s="107">
        <v>6.4761767086541457</v>
      </c>
      <c r="AJ87" s="107">
        <v>6.3594114868524541</v>
      </c>
      <c r="AK87" s="107">
        <v>6.2373124351754932</v>
      </c>
      <c r="AM87" s="107">
        <v>0</v>
      </c>
      <c r="AN87" s="107">
        <v>0</v>
      </c>
      <c r="AO87" s="107">
        <v>32.29573596827791</v>
      </c>
    </row>
    <row r="88" spans="3:61" x14ac:dyDescent="0.3">
      <c r="E88" s="73" t="s">
        <v>85</v>
      </c>
      <c r="F88" s="3" t="s">
        <v>172</v>
      </c>
      <c r="G88" s="3" t="s">
        <v>200</v>
      </c>
      <c r="I88" s="3" t="s">
        <v>203</v>
      </c>
      <c r="L88" s="3" t="s">
        <v>160</v>
      </c>
      <c r="M88" s="73" t="s">
        <v>321</v>
      </c>
      <c r="R88" s="14"/>
      <c r="T88" s="14"/>
      <c r="U88" s="14"/>
      <c r="V88" s="14"/>
      <c r="W88" s="14"/>
      <c r="X88" s="14"/>
      <c r="Y88" s="14"/>
      <c r="Z88" s="14"/>
      <c r="AA88" s="14"/>
      <c r="AB88" s="14"/>
      <c r="AC88" s="14"/>
      <c r="AD88" s="14"/>
      <c r="AE88" s="14"/>
      <c r="AF88" s="14"/>
      <c r="AG88" s="107">
        <v>2.9736151139999998</v>
      </c>
      <c r="AH88" s="107">
        <v>2.9736151139999998</v>
      </c>
      <c r="AI88" s="107">
        <v>2.9736151139999998</v>
      </c>
      <c r="AJ88" s="107">
        <v>2.9736151139999998</v>
      </c>
      <c r="AK88" s="107">
        <v>2.9736151139999998</v>
      </c>
      <c r="AM88" s="107">
        <v>0</v>
      </c>
      <c r="AN88" s="107">
        <v>0</v>
      </c>
      <c r="AO88" s="107">
        <v>14.868075569999998</v>
      </c>
    </row>
    <row r="89" spans="3:61" x14ac:dyDescent="0.3">
      <c r="E89" s="73" t="s">
        <v>85</v>
      </c>
      <c r="F89" s="3" t="s">
        <v>172</v>
      </c>
      <c r="G89" s="3" t="s">
        <v>200</v>
      </c>
      <c r="I89" s="3" t="s">
        <v>204</v>
      </c>
      <c r="L89" s="3" t="s">
        <v>160</v>
      </c>
      <c r="M89" s="73" t="s">
        <v>322</v>
      </c>
      <c r="R89" s="14"/>
      <c r="T89" s="14"/>
      <c r="U89" s="14"/>
      <c r="V89" s="14"/>
      <c r="W89" s="14"/>
      <c r="X89" s="14"/>
      <c r="Y89" s="14"/>
      <c r="Z89" s="14"/>
      <c r="AA89" s="14"/>
      <c r="AB89" s="14"/>
      <c r="AC89" s="14"/>
      <c r="AD89" s="14"/>
      <c r="AE89" s="14"/>
      <c r="AF89" s="14"/>
      <c r="AG89" s="107">
        <v>59.73376777</v>
      </c>
      <c r="AH89" s="107">
        <v>59.73376777</v>
      </c>
      <c r="AI89" s="107">
        <v>59.73376777</v>
      </c>
      <c r="AJ89" s="107">
        <v>59.73376777</v>
      </c>
      <c r="AK89" s="107">
        <v>59.73376777</v>
      </c>
      <c r="AM89" s="107">
        <v>0</v>
      </c>
      <c r="AN89" s="107">
        <v>0</v>
      </c>
      <c r="AO89" s="107">
        <v>298.66883884999999</v>
      </c>
    </row>
    <row r="90" spans="3:61" x14ac:dyDescent="0.3">
      <c r="E90" s="73" t="s">
        <v>85</v>
      </c>
      <c r="F90" s="3" t="s">
        <v>172</v>
      </c>
      <c r="G90" s="3" t="s">
        <v>200</v>
      </c>
      <c r="I90" s="3" t="s">
        <v>205</v>
      </c>
      <c r="L90" s="3" t="s">
        <v>160</v>
      </c>
      <c r="M90" s="73" t="s">
        <v>323</v>
      </c>
      <c r="R90" s="14"/>
      <c r="T90" s="14"/>
      <c r="U90" s="14"/>
      <c r="V90" s="14"/>
      <c r="W90" s="14"/>
      <c r="X90" s="14"/>
      <c r="Y90" s="14"/>
      <c r="Z90" s="14"/>
      <c r="AA90" s="14"/>
      <c r="AB90" s="14"/>
      <c r="AC90" s="14"/>
      <c r="AD90" s="14"/>
      <c r="AE90" s="14"/>
      <c r="AF90" s="14"/>
      <c r="AG90" s="107">
        <v>14.16209448</v>
      </c>
      <c r="AH90" s="107">
        <v>11.96656802</v>
      </c>
      <c r="AI90" s="107">
        <v>0</v>
      </c>
      <c r="AJ90" s="107">
        <v>0</v>
      </c>
      <c r="AK90" s="107">
        <v>0</v>
      </c>
      <c r="AM90" s="107">
        <v>0</v>
      </c>
      <c r="AN90" s="107">
        <v>0</v>
      </c>
      <c r="AO90" s="107">
        <v>26.128662500000001</v>
      </c>
    </row>
    <row r="91" spans="3:61" x14ac:dyDescent="0.3">
      <c r="E91" s="73" t="s">
        <v>85</v>
      </c>
      <c r="F91" s="3" t="s">
        <v>172</v>
      </c>
      <c r="G91" s="3" t="s">
        <v>200</v>
      </c>
      <c r="I91" s="3" t="s">
        <v>206</v>
      </c>
      <c r="L91" s="3" t="s">
        <v>160</v>
      </c>
      <c r="M91" s="73" t="s">
        <v>324</v>
      </c>
      <c r="R91" s="14"/>
      <c r="T91" s="14"/>
      <c r="U91" s="14"/>
      <c r="V91" s="14"/>
      <c r="W91" s="14"/>
      <c r="X91" s="14"/>
      <c r="Y91" s="14"/>
      <c r="Z91" s="14"/>
      <c r="AA91" s="14"/>
      <c r="AB91" s="14"/>
      <c r="AC91" s="14"/>
      <c r="AD91" s="14"/>
      <c r="AE91" s="14"/>
      <c r="AF91" s="14"/>
      <c r="AG91" s="107">
        <v>0</v>
      </c>
      <c r="AH91" s="107">
        <v>0</v>
      </c>
      <c r="AI91" s="107">
        <v>0</v>
      </c>
      <c r="AJ91" s="107">
        <v>0</v>
      </c>
      <c r="AK91" s="107">
        <v>0</v>
      </c>
      <c r="AM91" s="107">
        <v>0</v>
      </c>
      <c r="AN91" s="107">
        <v>0</v>
      </c>
      <c r="AO91" s="107">
        <v>0</v>
      </c>
    </row>
    <row r="92" spans="3:61" x14ac:dyDescent="0.3">
      <c r="E92" s="73" t="s">
        <v>85</v>
      </c>
      <c r="F92" s="3" t="s">
        <v>172</v>
      </c>
      <c r="G92" s="3" t="s">
        <v>200</v>
      </c>
      <c r="I92" s="3" t="s">
        <v>207</v>
      </c>
      <c r="L92" s="3" t="s">
        <v>160</v>
      </c>
      <c r="M92" s="73" t="s">
        <v>325</v>
      </c>
      <c r="R92" s="14"/>
      <c r="T92" s="14"/>
      <c r="U92" s="14"/>
      <c r="V92" s="14"/>
      <c r="W92" s="14"/>
      <c r="X92" s="14"/>
      <c r="Y92" s="14"/>
      <c r="Z92" s="14"/>
      <c r="AA92" s="14"/>
      <c r="AB92" s="14"/>
      <c r="AC92" s="14"/>
      <c r="AD92" s="14"/>
      <c r="AE92" s="14"/>
      <c r="AF92" s="14"/>
      <c r="AG92" s="107">
        <v>0</v>
      </c>
      <c r="AH92" s="107">
        <v>0</v>
      </c>
      <c r="AI92" s="107">
        <v>0</v>
      </c>
      <c r="AJ92" s="107">
        <v>0</v>
      </c>
      <c r="AK92" s="107">
        <v>0</v>
      </c>
      <c r="AM92" s="107">
        <v>0</v>
      </c>
      <c r="AN92" s="107">
        <v>0</v>
      </c>
      <c r="AO92" s="107">
        <v>0</v>
      </c>
    </row>
    <row r="93" spans="3:61" x14ac:dyDescent="0.3">
      <c r="E93" s="73" t="s">
        <v>85</v>
      </c>
      <c r="F93" s="3" t="s">
        <v>172</v>
      </c>
      <c r="G93" s="3" t="s">
        <v>200</v>
      </c>
      <c r="I93" s="3" t="s">
        <v>1117</v>
      </c>
      <c r="L93" s="3" t="s">
        <v>160</v>
      </c>
      <c r="M93" s="73" t="s">
        <v>1121</v>
      </c>
      <c r="R93" s="14"/>
      <c r="T93" s="14"/>
      <c r="U93" s="14"/>
      <c r="V93" s="14"/>
      <c r="W93" s="14"/>
      <c r="X93" s="14"/>
      <c r="Y93" s="14"/>
      <c r="Z93" s="14"/>
      <c r="AA93" s="14"/>
      <c r="AB93" s="14"/>
      <c r="AC93" s="14"/>
      <c r="AD93" s="14"/>
      <c r="AE93" s="14"/>
      <c r="AF93" s="14"/>
      <c r="AG93" s="107">
        <v>0</v>
      </c>
      <c r="AH93" s="107">
        <v>0</v>
      </c>
      <c r="AI93" s="107">
        <v>0</v>
      </c>
      <c r="AJ93" s="107">
        <v>0</v>
      </c>
      <c r="AK93" s="107">
        <v>0</v>
      </c>
      <c r="AM93" s="107">
        <v>0</v>
      </c>
      <c r="AN93" s="107">
        <v>0</v>
      </c>
      <c r="AO93" s="107">
        <v>0</v>
      </c>
    </row>
    <row r="94" spans="3:61" x14ac:dyDescent="0.3">
      <c r="E94" s="73" t="s">
        <v>85</v>
      </c>
      <c r="F94" s="3" t="s">
        <v>172</v>
      </c>
      <c r="G94" s="3" t="s">
        <v>200</v>
      </c>
      <c r="I94" s="3" t="s">
        <v>209</v>
      </c>
      <c r="L94" s="3" t="s">
        <v>160</v>
      </c>
      <c r="M94" s="73" t="s">
        <v>326</v>
      </c>
      <c r="R94" s="14"/>
      <c r="T94" s="14"/>
      <c r="U94" s="14"/>
      <c r="V94" s="14"/>
      <c r="W94" s="14"/>
      <c r="X94" s="14"/>
      <c r="Y94" s="14"/>
      <c r="Z94" s="14"/>
      <c r="AA94" s="14"/>
      <c r="AB94" s="14"/>
      <c r="AC94" s="14"/>
      <c r="AD94" s="14"/>
      <c r="AE94" s="14"/>
      <c r="AF94" s="14"/>
      <c r="AG94" s="107">
        <v>0</v>
      </c>
      <c r="AH94" s="107">
        <v>0</v>
      </c>
      <c r="AI94" s="107">
        <v>0</v>
      </c>
      <c r="AJ94" s="107">
        <v>0</v>
      </c>
      <c r="AK94" s="107">
        <v>0</v>
      </c>
      <c r="AM94" s="107">
        <v>0</v>
      </c>
      <c r="AN94" s="107">
        <v>0</v>
      </c>
      <c r="AO94" s="107">
        <v>0</v>
      </c>
    </row>
    <row r="95" spans="3:61" x14ac:dyDescent="0.3">
      <c r="E95" s="73" t="s">
        <v>85</v>
      </c>
      <c r="F95" s="3" t="s">
        <v>172</v>
      </c>
      <c r="G95" s="3" t="s">
        <v>200</v>
      </c>
      <c r="I95" s="3" t="s">
        <v>210</v>
      </c>
      <c r="L95" s="3" t="s">
        <v>160</v>
      </c>
      <c r="M95" s="73" t="s">
        <v>327</v>
      </c>
      <c r="R95" s="14"/>
      <c r="T95" s="14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F95" s="14"/>
      <c r="AG95" s="107">
        <v>24.436232400000002</v>
      </c>
      <c r="AH95" s="107">
        <v>24.624275180000001</v>
      </c>
      <c r="AI95" s="107">
        <v>23.615121030000001</v>
      </c>
      <c r="AJ95" s="107">
        <v>22.875504159999998</v>
      </c>
      <c r="AK95" s="107">
        <v>22.21833002</v>
      </c>
      <c r="AM95" s="107">
        <v>0</v>
      </c>
      <c r="AN95" s="107">
        <v>0</v>
      </c>
      <c r="AO95" s="107">
        <v>117.76946279000001</v>
      </c>
    </row>
    <row r="96" spans="3:61" x14ac:dyDescent="0.3">
      <c r="E96" s="73" t="s">
        <v>85</v>
      </c>
      <c r="F96" s="3" t="s">
        <v>172</v>
      </c>
      <c r="G96" s="3" t="s">
        <v>200</v>
      </c>
      <c r="I96" s="3" t="s">
        <v>1118</v>
      </c>
      <c r="L96" s="3" t="s">
        <v>160</v>
      </c>
      <c r="M96" s="73" t="s">
        <v>1122</v>
      </c>
      <c r="R96" s="14"/>
      <c r="T96" s="14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4"/>
      <c r="AF96" s="14"/>
      <c r="AG96" s="107">
        <v>0</v>
      </c>
      <c r="AH96" s="107">
        <v>0</v>
      </c>
      <c r="AI96" s="107">
        <v>0</v>
      </c>
      <c r="AJ96" s="107">
        <v>0</v>
      </c>
      <c r="AK96" s="107">
        <v>0</v>
      </c>
      <c r="AM96" s="107">
        <v>0</v>
      </c>
      <c r="AN96" s="107">
        <v>0</v>
      </c>
      <c r="AO96" s="107">
        <v>0</v>
      </c>
    </row>
    <row r="97" spans="4:61" x14ac:dyDescent="0.3">
      <c r="E97" s="73" t="s">
        <v>85</v>
      </c>
      <c r="F97" s="3" t="s">
        <v>172</v>
      </c>
      <c r="G97" s="3" t="s">
        <v>200</v>
      </c>
      <c r="I97" s="3" t="s">
        <v>1119</v>
      </c>
      <c r="L97" s="3" t="s">
        <v>160</v>
      </c>
      <c r="M97" s="73" t="s">
        <v>1123</v>
      </c>
      <c r="R97" s="14"/>
      <c r="T97" s="14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F97" s="14"/>
      <c r="AG97" s="107">
        <v>0</v>
      </c>
      <c r="AH97" s="107">
        <v>0</v>
      </c>
      <c r="AI97" s="107">
        <v>0</v>
      </c>
      <c r="AJ97" s="107">
        <v>0</v>
      </c>
      <c r="AK97" s="107">
        <v>0</v>
      </c>
      <c r="AM97" s="107">
        <v>0</v>
      </c>
      <c r="AN97" s="107">
        <v>0</v>
      </c>
      <c r="AO97" s="107">
        <v>0</v>
      </c>
    </row>
    <row r="98" spans="4:61" x14ac:dyDescent="0.3">
      <c r="E98" s="73" t="s">
        <v>85</v>
      </c>
      <c r="F98" s="3" t="s">
        <v>172</v>
      </c>
      <c r="G98" s="3" t="s">
        <v>200</v>
      </c>
      <c r="I98" s="3" t="s">
        <v>1120</v>
      </c>
      <c r="L98" s="3" t="s">
        <v>160</v>
      </c>
      <c r="M98" s="73" t="s">
        <v>1124</v>
      </c>
      <c r="R98" s="14"/>
      <c r="T98" s="14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F98" s="14"/>
      <c r="AG98" s="107">
        <v>4.968</v>
      </c>
      <c r="AH98" s="107">
        <v>5.2480000000000002</v>
      </c>
      <c r="AI98" s="107">
        <v>3.754</v>
      </c>
      <c r="AJ98" s="107">
        <v>3.552</v>
      </c>
      <c r="AK98" s="107">
        <v>3.552</v>
      </c>
      <c r="AM98" s="107">
        <v>0</v>
      </c>
      <c r="AN98" s="107">
        <v>0</v>
      </c>
      <c r="AO98" s="107">
        <v>21.074000000000002</v>
      </c>
    </row>
    <row r="99" spans="4:61" x14ac:dyDescent="0.3">
      <c r="E99" s="73" t="s">
        <v>85</v>
      </c>
      <c r="F99" s="3" t="s">
        <v>172</v>
      </c>
      <c r="G99" s="3" t="s">
        <v>200</v>
      </c>
      <c r="I99" s="3" t="s">
        <v>198</v>
      </c>
      <c r="L99" s="3" t="s">
        <v>160</v>
      </c>
      <c r="M99" s="73" t="s">
        <v>328</v>
      </c>
      <c r="R99" s="14"/>
      <c r="T99" s="14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F99" s="14"/>
      <c r="AG99" s="107">
        <v>2.2240000000000002</v>
      </c>
      <c r="AH99" s="107">
        <v>2.181</v>
      </c>
      <c r="AI99" s="107">
        <v>2.137</v>
      </c>
      <c r="AJ99" s="107">
        <v>2.0949999999999998</v>
      </c>
      <c r="AK99" s="107">
        <v>2.0550000000000002</v>
      </c>
      <c r="AM99" s="107">
        <v>0</v>
      </c>
      <c r="AN99" s="107">
        <v>0</v>
      </c>
      <c r="AO99" s="107">
        <v>10.692</v>
      </c>
    </row>
    <row r="100" spans="4:61" x14ac:dyDescent="0.3">
      <c r="F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  <c r="AA100" s="4"/>
      <c r="AB100" s="4"/>
      <c r="AC100" s="4"/>
      <c r="AD100" s="4"/>
      <c r="AE100" s="4"/>
      <c r="AF100" s="4"/>
      <c r="AG100" s="4"/>
      <c r="AH100" s="4"/>
      <c r="AI100" s="4"/>
      <c r="AJ100" s="4"/>
      <c r="AK100" s="4"/>
      <c r="AL100" s="4"/>
      <c r="AM100" s="4"/>
      <c r="AN100" s="4"/>
      <c r="AO100" s="4"/>
      <c r="AP100" s="4"/>
      <c r="AQ100" s="4"/>
      <c r="AR100" s="4"/>
      <c r="AS100" s="4"/>
      <c r="AT100" s="4"/>
      <c r="AU100" s="4"/>
      <c r="AV100" s="4"/>
      <c r="AW100" s="4"/>
      <c r="AX100" s="4"/>
      <c r="AY100" s="4"/>
      <c r="AZ100" s="4"/>
      <c r="BA100" s="4"/>
      <c r="BB100" s="4"/>
      <c r="BC100" s="4"/>
      <c r="BD100" s="4"/>
      <c r="BE100" s="4"/>
      <c r="BF100" s="4"/>
      <c r="BG100" s="4"/>
      <c r="BH100" s="4"/>
      <c r="BI100" s="4"/>
    </row>
    <row r="101" spans="4:61" x14ac:dyDescent="0.3">
      <c r="D101" s="65" t="s">
        <v>329</v>
      </c>
      <c r="E101" s="65"/>
      <c r="F101" s="65"/>
      <c r="G101" s="65"/>
      <c r="H101" s="65"/>
      <c r="I101" s="65"/>
      <c r="J101" s="65"/>
      <c r="K101" s="65"/>
      <c r="L101" s="65"/>
      <c r="M101" s="65"/>
      <c r="N101" s="65"/>
      <c r="O101" s="65"/>
      <c r="P101" s="65"/>
      <c r="Q101" s="65"/>
      <c r="R101" s="65"/>
      <c r="S101" s="65"/>
      <c r="T101" s="65"/>
      <c r="U101" s="65"/>
      <c r="V101" s="65"/>
      <c r="W101" s="65"/>
      <c r="X101" s="65"/>
      <c r="Y101" s="65"/>
      <c r="Z101" s="65"/>
      <c r="AA101" s="65"/>
      <c r="AB101" s="65"/>
      <c r="AC101" s="65"/>
      <c r="AD101" s="65"/>
      <c r="AE101" s="65"/>
      <c r="AF101" s="65"/>
      <c r="AG101" s="65"/>
      <c r="AH101" s="65"/>
      <c r="AI101" s="65"/>
      <c r="AJ101" s="65"/>
      <c r="AK101" s="65"/>
      <c r="AL101" s="65"/>
      <c r="AM101" s="65"/>
      <c r="AN101" s="65"/>
      <c r="AO101" s="65"/>
      <c r="AP101" s="65"/>
      <c r="AQ101" s="65"/>
      <c r="AR101" s="65"/>
      <c r="AS101" s="65"/>
      <c r="AT101" s="65"/>
      <c r="AU101" s="65"/>
      <c r="AV101" s="65"/>
      <c r="AW101" s="65"/>
      <c r="AX101" s="65"/>
      <c r="AY101" s="65"/>
      <c r="AZ101" s="65"/>
      <c r="BA101" s="65"/>
      <c r="BB101" s="65"/>
      <c r="BC101" s="65"/>
      <c r="BD101" s="65"/>
      <c r="BE101" s="65"/>
      <c r="BF101" s="65"/>
      <c r="BG101" s="65"/>
      <c r="BH101" s="65"/>
      <c r="BI101" s="65"/>
    </row>
    <row r="102" spans="4:61" x14ac:dyDescent="0.3">
      <c r="AN102" s="3"/>
    </row>
    <row r="103" spans="4:61" x14ac:dyDescent="0.3">
      <c r="E103" s="73" t="s">
        <v>85</v>
      </c>
      <c r="F103" s="3" t="s">
        <v>330</v>
      </c>
      <c r="G103" s="3" t="s">
        <v>340</v>
      </c>
      <c r="H103" s="3" t="s">
        <v>340</v>
      </c>
      <c r="I103" s="3" t="s">
        <v>340</v>
      </c>
      <c r="J103" s="3" t="s">
        <v>340</v>
      </c>
      <c r="L103" s="3" t="s">
        <v>160</v>
      </c>
      <c r="M103" s="73" t="s">
        <v>331</v>
      </c>
      <c r="R103" s="14"/>
      <c r="T103" s="14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F103" s="14"/>
      <c r="AG103" s="107">
        <v>0</v>
      </c>
      <c r="AH103" s="107">
        <v>0</v>
      </c>
      <c r="AI103" s="107">
        <v>0</v>
      </c>
      <c r="AJ103" s="107">
        <v>0</v>
      </c>
      <c r="AK103" s="107">
        <v>0</v>
      </c>
      <c r="AM103" s="107">
        <v>0</v>
      </c>
      <c r="AN103" s="107">
        <v>0</v>
      </c>
      <c r="AO103" s="107">
        <v>0</v>
      </c>
    </row>
    <row r="104" spans="4:61" x14ac:dyDescent="0.3">
      <c r="E104" s="73" t="s">
        <v>85</v>
      </c>
      <c r="F104" s="3" t="s">
        <v>332</v>
      </c>
      <c r="G104" s="3" t="s">
        <v>340</v>
      </c>
      <c r="H104" s="3" t="s">
        <v>340</v>
      </c>
      <c r="I104" s="3" t="s">
        <v>340</v>
      </c>
      <c r="J104" s="3" t="s">
        <v>340</v>
      </c>
      <c r="L104" s="3" t="s">
        <v>160</v>
      </c>
      <c r="M104" s="73" t="s">
        <v>333</v>
      </c>
      <c r="R104" s="14"/>
      <c r="T104" s="14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F104" s="14"/>
      <c r="AG104" s="107">
        <v>0</v>
      </c>
      <c r="AH104" s="107">
        <v>0</v>
      </c>
      <c r="AI104" s="107">
        <v>0</v>
      </c>
      <c r="AJ104" s="107">
        <v>0</v>
      </c>
      <c r="AK104" s="107">
        <v>0</v>
      </c>
      <c r="AM104" s="107">
        <v>0</v>
      </c>
      <c r="AN104" s="107">
        <v>0</v>
      </c>
      <c r="AO104" s="107">
        <v>0</v>
      </c>
    </row>
    <row r="105" spans="4:61" x14ac:dyDescent="0.3">
      <c r="E105" s="73" t="s">
        <v>85</v>
      </c>
      <c r="F105" s="3" t="s">
        <v>334</v>
      </c>
      <c r="G105" s="3" t="s">
        <v>340</v>
      </c>
      <c r="H105" s="3" t="s">
        <v>340</v>
      </c>
      <c r="I105" s="3" t="s">
        <v>340</v>
      </c>
      <c r="J105" s="3" t="s">
        <v>340</v>
      </c>
      <c r="L105" s="3" t="s">
        <v>160</v>
      </c>
      <c r="M105" s="73" t="s">
        <v>335</v>
      </c>
      <c r="R105" s="14"/>
      <c r="T105" s="14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F105" s="14"/>
      <c r="AG105" s="107">
        <v>0</v>
      </c>
      <c r="AH105" s="107">
        <v>0</v>
      </c>
      <c r="AI105" s="107">
        <v>0</v>
      </c>
      <c r="AJ105" s="107">
        <v>0</v>
      </c>
      <c r="AK105" s="107">
        <v>0</v>
      </c>
      <c r="AM105" s="107">
        <v>0</v>
      </c>
      <c r="AN105" s="107">
        <v>0</v>
      </c>
      <c r="AO105" s="107">
        <v>0</v>
      </c>
    </row>
    <row r="106" spans="4:61" x14ac:dyDescent="0.3">
      <c r="E106" s="73" t="s">
        <v>85</v>
      </c>
      <c r="F106" s="3" t="s">
        <v>336</v>
      </c>
      <c r="G106" s="3" t="s">
        <v>340</v>
      </c>
      <c r="H106" s="3" t="s">
        <v>340</v>
      </c>
      <c r="I106" s="3" t="s">
        <v>340</v>
      </c>
      <c r="J106" s="3" t="s">
        <v>340</v>
      </c>
      <c r="L106" s="3" t="s">
        <v>160</v>
      </c>
      <c r="M106" s="73" t="s">
        <v>337</v>
      </c>
      <c r="R106" s="14"/>
      <c r="T106" s="14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F106" s="14"/>
      <c r="AG106" s="107">
        <v>0</v>
      </c>
      <c r="AH106" s="107">
        <v>0</v>
      </c>
      <c r="AI106" s="107">
        <v>0</v>
      </c>
      <c r="AJ106" s="107">
        <v>0</v>
      </c>
      <c r="AK106" s="107">
        <v>0</v>
      </c>
      <c r="AM106" s="107">
        <v>0</v>
      </c>
      <c r="AN106" s="107">
        <v>0</v>
      </c>
      <c r="AO106" s="107">
        <v>0</v>
      </c>
    </row>
    <row r="107" spans="4:61" x14ac:dyDescent="0.3">
      <c r="E107" s="73" t="s">
        <v>85</v>
      </c>
      <c r="F107" s="3" t="s">
        <v>338</v>
      </c>
      <c r="G107" s="3" t="s">
        <v>340</v>
      </c>
      <c r="H107" s="3" t="s">
        <v>340</v>
      </c>
      <c r="I107" s="3" t="s">
        <v>340</v>
      </c>
      <c r="J107" s="3" t="s">
        <v>340</v>
      </c>
      <c r="L107" s="3" t="s">
        <v>160</v>
      </c>
      <c r="M107" s="73" t="s">
        <v>339</v>
      </c>
      <c r="R107" s="14"/>
      <c r="T107" s="14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F107" s="14"/>
      <c r="AG107" s="107">
        <v>0</v>
      </c>
      <c r="AH107" s="107">
        <v>0</v>
      </c>
      <c r="AI107" s="107">
        <v>0</v>
      </c>
      <c r="AJ107" s="107">
        <v>0</v>
      </c>
      <c r="AK107" s="107">
        <v>0</v>
      </c>
      <c r="AM107" s="107">
        <v>0</v>
      </c>
      <c r="AN107" s="107">
        <v>0</v>
      </c>
      <c r="AO107" s="107">
        <v>0</v>
      </c>
    </row>
    <row r="108" spans="4:61" x14ac:dyDescent="0.3">
      <c r="E108" s="73" t="s">
        <v>85</v>
      </c>
      <c r="F108" s="3" t="s">
        <v>341</v>
      </c>
      <c r="G108" s="3" t="s">
        <v>340</v>
      </c>
      <c r="H108" s="3" t="s">
        <v>340</v>
      </c>
      <c r="I108" s="3" t="s">
        <v>340</v>
      </c>
      <c r="J108" s="3" t="s">
        <v>340</v>
      </c>
      <c r="L108" s="3" t="s">
        <v>160</v>
      </c>
      <c r="M108" s="73" t="s">
        <v>342</v>
      </c>
      <c r="R108" s="14"/>
      <c r="T108" s="14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F108" s="14"/>
      <c r="AG108" s="107">
        <v>0</v>
      </c>
      <c r="AH108" s="107">
        <v>0</v>
      </c>
      <c r="AI108" s="107">
        <v>0</v>
      </c>
      <c r="AJ108" s="107">
        <v>0</v>
      </c>
      <c r="AK108" s="107">
        <v>0</v>
      </c>
      <c r="AM108" s="107">
        <v>0</v>
      </c>
      <c r="AN108" s="107">
        <v>0</v>
      </c>
      <c r="AO108" s="107">
        <v>0</v>
      </c>
    </row>
    <row r="109" spans="4:61" x14ac:dyDescent="0.3">
      <c r="E109" s="73" t="s">
        <v>85</v>
      </c>
      <c r="F109" s="3" t="s">
        <v>343</v>
      </c>
      <c r="G109" s="3" t="s">
        <v>340</v>
      </c>
      <c r="H109" s="3" t="s">
        <v>340</v>
      </c>
      <c r="I109" s="3" t="s">
        <v>340</v>
      </c>
      <c r="J109" s="3" t="s">
        <v>340</v>
      </c>
      <c r="L109" s="3" t="s">
        <v>160</v>
      </c>
      <c r="M109" s="73" t="s">
        <v>344</v>
      </c>
      <c r="R109" s="14"/>
      <c r="T109" s="14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F109" s="14"/>
      <c r="AG109" s="107">
        <v>0</v>
      </c>
      <c r="AH109" s="107">
        <v>0</v>
      </c>
      <c r="AI109" s="107">
        <v>0</v>
      </c>
      <c r="AJ109" s="107">
        <v>0</v>
      </c>
      <c r="AK109" s="107">
        <v>0</v>
      </c>
      <c r="AM109" s="107">
        <v>0</v>
      </c>
      <c r="AN109" s="107">
        <v>0</v>
      </c>
      <c r="AO109" s="107">
        <v>0</v>
      </c>
    </row>
    <row r="110" spans="4:61" x14ac:dyDescent="0.3">
      <c r="E110" s="73" t="s">
        <v>85</v>
      </c>
      <c r="F110" s="3" t="s">
        <v>345</v>
      </c>
      <c r="G110" s="3" t="s">
        <v>340</v>
      </c>
      <c r="H110" s="3" t="s">
        <v>340</v>
      </c>
      <c r="I110" s="3" t="s">
        <v>340</v>
      </c>
      <c r="J110" s="3" t="s">
        <v>340</v>
      </c>
      <c r="L110" s="3" t="s">
        <v>160</v>
      </c>
      <c r="M110" s="73" t="s">
        <v>346</v>
      </c>
      <c r="R110" s="14"/>
      <c r="T110" s="14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F110" s="14"/>
      <c r="AG110" s="107">
        <v>0</v>
      </c>
      <c r="AH110" s="107">
        <v>0</v>
      </c>
      <c r="AI110" s="107">
        <v>0</v>
      </c>
      <c r="AJ110" s="107">
        <v>0</v>
      </c>
      <c r="AK110" s="107">
        <v>0</v>
      </c>
      <c r="AM110" s="107">
        <v>0</v>
      </c>
      <c r="AN110" s="107">
        <v>0</v>
      </c>
      <c r="AO110" s="107">
        <v>0</v>
      </c>
    </row>
    <row r="111" spans="4:61" x14ac:dyDescent="0.3">
      <c r="E111" s="73" t="s">
        <v>85</v>
      </c>
      <c r="F111" s="3" t="s">
        <v>347</v>
      </c>
      <c r="G111" s="3" t="s">
        <v>340</v>
      </c>
      <c r="H111" s="3" t="s">
        <v>340</v>
      </c>
      <c r="I111" s="3" t="s">
        <v>340</v>
      </c>
      <c r="J111" s="3" t="s">
        <v>340</v>
      </c>
      <c r="L111" s="3" t="s">
        <v>160</v>
      </c>
      <c r="M111" s="73" t="s">
        <v>348</v>
      </c>
      <c r="R111" s="14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107">
        <v>0</v>
      </c>
      <c r="AH111" s="107">
        <v>0</v>
      </c>
      <c r="AI111" s="107">
        <v>0</v>
      </c>
      <c r="AJ111" s="107">
        <v>0</v>
      </c>
      <c r="AK111" s="107">
        <v>0</v>
      </c>
      <c r="AM111" s="107">
        <v>0</v>
      </c>
      <c r="AN111" s="107">
        <v>0</v>
      </c>
      <c r="AO111" s="107">
        <v>0</v>
      </c>
    </row>
    <row r="112" spans="4:61" x14ac:dyDescent="0.3">
      <c r="E112" s="73" t="s">
        <v>85</v>
      </c>
      <c r="F112" s="3" t="s">
        <v>349</v>
      </c>
      <c r="G112" s="3" t="s">
        <v>340</v>
      </c>
      <c r="H112" s="3" t="s">
        <v>340</v>
      </c>
      <c r="I112" s="3" t="s">
        <v>340</v>
      </c>
      <c r="J112" s="3" t="s">
        <v>340</v>
      </c>
      <c r="L112" s="3" t="s">
        <v>160</v>
      </c>
      <c r="M112" s="73" t="s">
        <v>350</v>
      </c>
      <c r="R112" s="14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107">
        <v>0</v>
      </c>
      <c r="AH112" s="107">
        <v>0</v>
      </c>
      <c r="AI112" s="107">
        <v>0</v>
      </c>
      <c r="AJ112" s="107">
        <v>0</v>
      </c>
      <c r="AK112" s="107">
        <v>0</v>
      </c>
      <c r="AM112" s="107">
        <v>0</v>
      </c>
      <c r="AN112" s="107">
        <v>0</v>
      </c>
      <c r="AO112" s="107">
        <v>0</v>
      </c>
    </row>
    <row r="113" spans="3:61" x14ac:dyDescent="0.3">
      <c r="E113" s="73" t="s">
        <v>85</v>
      </c>
      <c r="F113" s="3" t="s">
        <v>351</v>
      </c>
      <c r="G113" s="3" t="s">
        <v>340</v>
      </c>
      <c r="H113" s="3" t="s">
        <v>340</v>
      </c>
      <c r="I113" s="3" t="s">
        <v>340</v>
      </c>
      <c r="J113" s="3" t="s">
        <v>340</v>
      </c>
      <c r="L113" s="3" t="s">
        <v>160</v>
      </c>
      <c r="M113" s="73" t="s">
        <v>352</v>
      </c>
      <c r="R113" s="14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107">
        <v>0</v>
      </c>
      <c r="AH113" s="107">
        <v>0</v>
      </c>
      <c r="AI113" s="107">
        <v>0</v>
      </c>
      <c r="AJ113" s="107">
        <v>0</v>
      </c>
      <c r="AK113" s="107">
        <v>0</v>
      </c>
      <c r="AM113" s="107">
        <v>0</v>
      </c>
      <c r="AN113" s="107">
        <v>0</v>
      </c>
      <c r="AO113" s="107">
        <v>0</v>
      </c>
    </row>
    <row r="114" spans="3:61" x14ac:dyDescent="0.3">
      <c r="E114" s="73" t="s">
        <v>85</v>
      </c>
      <c r="F114" s="3" t="s">
        <v>353</v>
      </c>
      <c r="G114" s="3" t="s">
        <v>340</v>
      </c>
      <c r="H114" s="3" t="s">
        <v>340</v>
      </c>
      <c r="I114" s="3" t="s">
        <v>340</v>
      </c>
      <c r="J114" s="3" t="s">
        <v>340</v>
      </c>
      <c r="L114" s="3" t="s">
        <v>160</v>
      </c>
      <c r="M114" s="73" t="s">
        <v>354</v>
      </c>
      <c r="R114" s="14"/>
      <c r="T114" s="14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107">
        <v>0</v>
      </c>
      <c r="AH114" s="107">
        <v>0</v>
      </c>
      <c r="AI114" s="107">
        <v>0</v>
      </c>
      <c r="AJ114" s="107">
        <v>0</v>
      </c>
      <c r="AK114" s="107">
        <v>0</v>
      </c>
      <c r="AM114" s="107">
        <v>0</v>
      </c>
      <c r="AN114" s="107">
        <v>0</v>
      </c>
      <c r="AO114" s="107">
        <v>0</v>
      </c>
    </row>
    <row r="115" spans="3:61" x14ac:dyDescent="0.3">
      <c r="E115" s="73" t="s">
        <v>85</v>
      </c>
      <c r="F115" s="3" t="s">
        <v>355</v>
      </c>
      <c r="G115" s="3" t="s">
        <v>340</v>
      </c>
      <c r="H115" s="3" t="s">
        <v>340</v>
      </c>
      <c r="I115" s="3" t="s">
        <v>340</v>
      </c>
      <c r="J115" s="3" t="s">
        <v>340</v>
      </c>
      <c r="L115" s="3" t="s">
        <v>160</v>
      </c>
      <c r="M115" s="73" t="s">
        <v>356</v>
      </c>
      <c r="R115" s="14"/>
      <c r="T115" s="14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F115" s="14"/>
      <c r="AG115" s="107">
        <v>0</v>
      </c>
      <c r="AH115" s="107">
        <v>0</v>
      </c>
      <c r="AI115" s="107">
        <v>0</v>
      </c>
      <c r="AJ115" s="107">
        <v>0</v>
      </c>
      <c r="AK115" s="107">
        <v>0</v>
      </c>
      <c r="AM115" s="107">
        <v>0</v>
      </c>
      <c r="AN115" s="107">
        <v>0</v>
      </c>
      <c r="AO115" s="107">
        <v>0</v>
      </c>
    </row>
    <row r="116" spans="3:61" x14ac:dyDescent="0.3">
      <c r="E116" s="73" t="s">
        <v>85</v>
      </c>
      <c r="F116" s="3" t="s">
        <v>357</v>
      </c>
      <c r="G116" s="3" t="s">
        <v>340</v>
      </c>
      <c r="H116" s="3" t="s">
        <v>340</v>
      </c>
      <c r="I116" s="3" t="s">
        <v>340</v>
      </c>
      <c r="J116" s="3" t="s">
        <v>340</v>
      </c>
      <c r="L116" s="3" t="s">
        <v>160</v>
      </c>
      <c r="M116" s="73" t="s">
        <v>358</v>
      </c>
      <c r="R116" s="14"/>
      <c r="T116" s="1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F116" s="14"/>
      <c r="AG116" s="107">
        <v>0</v>
      </c>
      <c r="AH116" s="107">
        <v>0</v>
      </c>
      <c r="AI116" s="107">
        <v>0</v>
      </c>
      <c r="AJ116" s="107">
        <v>0</v>
      </c>
      <c r="AK116" s="107">
        <v>0</v>
      </c>
      <c r="AM116" s="107">
        <v>0</v>
      </c>
      <c r="AN116" s="107">
        <v>0</v>
      </c>
      <c r="AO116" s="107">
        <v>0</v>
      </c>
    </row>
    <row r="117" spans="3:61" x14ac:dyDescent="0.3">
      <c r="E117" s="73" t="s">
        <v>85</v>
      </c>
      <c r="F117" s="3" t="s">
        <v>359</v>
      </c>
      <c r="G117" s="3" t="s">
        <v>340</v>
      </c>
      <c r="H117" s="3" t="s">
        <v>340</v>
      </c>
      <c r="I117" s="3" t="s">
        <v>340</v>
      </c>
      <c r="J117" s="3" t="s">
        <v>340</v>
      </c>
      <c r="L117" s="3" t="s">
        <v>160</v>
      </c>
      <c r="M117" s="73" t="s">
        <v>360</v>
      </c>
      <c r="R117" s="14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F117" s="14"/>
      <c r="AG117" s="107">
        <v>0</v>
      </c>
      <c r="AH117" s="107">
        <v>0</v>
      </c>
      <c r="AI117" s="107">
        <v>0</v>
      </c>
      <c r="AJ117" s="107">
        <v>0</v>
      </c>
      <c r="AK117" s="107">
        <v>0</v>
      </c>
      <c r="AM117" s="107">
        <v>0</v>
      </c>
      <c r="AN117" s="107">
        <v>0</v>
      </c>
      <c r="AO117" s="107">
        <v>0</v>
      </c>
    </row>
    <row r="118" spans="3:61" x14ac:dyDescent="0.3">
      <c r="AN118" s="3"/>
      <c r="AV118" s="42"/>
    </row>
    <row r="119" spans="3:61" x14ac:dyDescent="0.3">
      <c r="C119" s="11" t="s">
        <v>298</v>
      </c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  <c r="Z119" s="11"/>
      <c r="AA119" s="11"/>
      <c r="AB119" s="11"/>
      <c r="AC119" s="11"/>
      <c r="AD119" s="11"/>
      <c r="AE119" s="11"/>
      <c r="AF119" s="11"/>
      <c r="AG119" s="11"/>
      <c r="AH119" s="11"/>
      <c r="AI119" s="11"/>
      <c r="AJ119" s="11"/>
      <c r="AK119" s="11"/>
      <c r="AL119" s="11"/>
      <c r="AM119" s="11"/>
      <c r="AN119" s="11"/>
      <c r="AO119" s="11"/>
      <c r="AP119" s="11"/>
      <c r="AQ119" s="11"/>
      <c r="AR119" s="11"/>
      <c r="AS119" s="11"/>
      <c r="AT119" s="11"/>
      <c r="AU119" s="11"/>
      <c r="AV119" s="44"/>
      <c r="AW119" s="11"/>
      <c r="AX119" s="11"/>
      <c r="AY119" s="11"/>
      <c r="AZ119" s="11"/>
      <c r="BA119" s="11"/>
      <c r="BB119" s="11"/>
      <c r="BC119" s="11"/>
      <c r="BD119" s="11"/>
      <c r="BE119" s="11"/>
      <c r="BF119" s="11"/>
      <c r="BG119" s="11"/>
      <c r="BH119" s="11"/>
      <c r="BI119" s="11"/>
    </row>
    <row r="120" spans="3:61" x14ac:dyDescent="0.3">
      <c r="AN120" s="3"/>
      <c r="AV120" s="42"/>
    </row>
    <row r="121" spans="3:61" x14ac:dyDescent="0.3">
      <c r="E121" s="73" t="s">
        <v>85</v>
      </c>
      <c r="F121" s="3" t="s">
        <v>361</v>
      </c>
      <c r="H121" s="3" t="s">
        <v>1184</v>
      </c>
      <c r="I121" s="3" t="s">
        <v>219</v>
      </c>
      <c r="J121" s="3" t="s">
        <v>1185</v>
      </c>
      <c r="L121" s="3" t="s">
        <v>160</v>
      </c>
      <c r="M121" s="73" t="s">
        <v>362</v>
      </c>
      <c r="R121" s="14"/>
      <c r="T121" s="14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F121" s="14"/>
      <c r="AG121" s="107">
        <v>7.6671034795629698</v>
      </c>
      <c r="AH121" s="107">
        <v>8.5184938191256308</v>
      </c>
      <c r="AI121" s="107">
        <v>7.0027549442218202</v>
      </c>
      <c r="AJ121" s="107">
        <v>6.7653494606992597</v>
      </c>
      <c r="AK121" s="107">
        <v>5.4593069392996298</v>
      </c>
      <c r="AM121" s="107">
        <v>0</v>
      </c>
      <c r="AN121" s="107">
        <v>0</v>
      </c>
      <c r="AO121" s="107">
        <v>35.413008642909304</v>
      </c>
    </row>
    <row r="122" spans="3:61" x14ac:dyDescent="0.3">
      <c r="E122" s="73" t="s">
        <v>85</v>
      </c>
      <c r="F122" s="3" t="s">
        <v>363</v>
      </c>
      <c r="G122" s="3" t="s">
        <v>340</v>
      </c>
      <c r="H122" s="3" t="s">
        <v>340</v>
      </c>
      <c r="I122" s="3" t="s">
        <v>340</v>
      </c>
      <c r="J122" s="3" t="s">
        <v>340</v>
      </c>
      <c r="L122" s="3" t="s">
        <v>160</v>
      </c>
      <c r="M122" s="73" t="s">
        <v>364</v>
      </c>
      <c r="R122" s="14"/>
      <c r="T122" s="14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F122" s="14"/>
      <c r="AG122" s="107">
        <v>0</v>
      </c>
      <c r="AH122" s="107">
        <v>0</v>
      </c>
      <c r="AI122" s="107">
        <v>0</v>
      </c>
      <c r="AJ122" s="107">
        <v>0</v>
      </c>
      <c r="AK122" s="107">
        <v>0</v>
      </c>
      <c r="AM122" s="107">
        <v>0</v>
      </c>
      <c r="AN122" s="107">
        <v>0</v>
      </c>
      <c r="AO122" s="107">
        <v>0</v>
      </c>
    </row>
    <row r="123" spans="3:61" x14ac:dyDescent="0.3">
      <c r="E123" s="73" t="s">
        <v>85</v>
      </c>
      <c r="F123" s="3" t="s">
        <v>365</v>
      </c>
      <c r="G123" s="3" t="s">
        <v>340</v>
      </c>
      <c r="H123" s="3" t="s">
        <v>340</v>
      </c>
      <c r="I123" s="3" t="s">
        <v>340</v>
      </c>
      <c r="J123" s="3" t="s">
        <v>340</v>
      </c>
      <c r="L123" s="3" t="s">
        <v>160</v>
      </c>
      <c r="M123" s="73" t="s">
        <v>366</v>
      </c>
      <c r="R123" s="14"/>
      <c r="T123" s="14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F123" s="14"/>
      <c r="AG123" s="107">
        <v>0</v>
      </c>
      <c r="AH123" s="107">
        <v>0</v>
      </c>
      <c r="AI123" s="107">
        <v>0</v>
      </c>
      <c r="AJ123" s="107">
        <v>0</v>
      </c>
      <c r="AK123" s="107">
        <v>0</v>
      </c>
      <c r="AM123" s="107">
        <v>0</v>
      </c>
      <c r="AN123" s="107">
        <v>0</v>
      </c>
      <c r="AO123" s="107">
        <v>0</v>
      </c>
    </row>
    <row r="124" spans="3:61" x14ac:dyDescent="0.3">
      <c r="E124" s="73" t="s">
        <v>85</v>
      </c>
      <c r="F124" s="3" t="s">
        <v>367</v>
      </c>
      <c r="G124" s="3" t="s">
        <v>340</v>
      </c>
      <c r="H124" s="3" t="s">
        <v>340</v>
      </c>
      <c r="I124" s="3" t="s">
        <v>340</v>
      </c>
      <c r="J124" s="3" t="s">
        <v>340</v>
      </c>
      <c r="L124" s="3" t="s">
        <v>160</v>
      </c>
      <c r="M124" s="73" t="s">
        <v>368</v>
      </c>
      <c r="R124" s="14"/>
      <c r="T124" s="14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F124" s="14"/>
      <c r="AG124" s="107">
        <v>0</v>
      </c>
      <c r="AH124" s="107">
        <v>0</v>
      </c>
      <c r="AI124" s="107">
        <v>0</v>
      </c>
      <c r="AJ124" s="107">
        <v>0</v>
      </c>
      <c r="AK124" s="107">
        <v>0</v>
      </c>
      <c r="AM124" s="107">
        <v>0</v>
      </c>
      <c r="AN124" s="107">
        <v>0</v>
      </c>
      <c r="AO124" s="107">
        <v>0</v>
      </c>
    </row>
    <row r="125" spans="3:61" x14ac:dyDescent="0.3">
      <c r="E125" s="73" t="s">
        <v>85</v>
      </c>
      <c r="F125" s="3" t="s">
        <v>369</v>
      </c>
      <c r="G125" s="3" t="s">
        <v>340</v>
      </c>
      <c r="H125" s="3" t="s">
        <v>340</v>
      </c>
      <c r="I125" s="3" t="s">
        <v>340</v>
      </c>
      <c r="J125" s="3" t="s">
        <v>340</v>
      </c>
      <c r="L125" s="3" t="s">
        <v>160</v>
      </c>
      <c r="M125" s="73" t="s">
        <v>370</v>
      </c>
      <c r="R125" s="14"/>
      <c r="T125" s="14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F125" s="14"/>
      <c r="AG125" s="107">
        <v>0</v>
      </c>
      <c r="AH125" s="107">
        <v>0</v>
      </c>
      <c r="AI125" s="107">
        <v>0</v>
      </c>
      <c r="AJ125" s="107">
        <v>0</v>
      </c>
      <c r="AK125" s="107">
        <v>0</v>
      </c>
      <c r="AM125" s="107">
        <v>0</v>
      </c>
      <c r="AN125" s="107">
        <v>0</v>
      </c>
      <c r="AO125" s="107">
        <v>0</v>
      </c>
    </row>
    <row r="126" spans="3:61" x14ac:dyDescent="0.3">
      <c r="E126" s="73" t="s">
        <v>85</v>
      </c>
      <c r="F126" s="3" t="s">
        <v>371</v>
      </c>
      <c r="G126" s="3" t="s">
        <v>340</v>
      </c>
      <c r="H126" s="3" t="s">
        <v>340</v>
      </c>
      <c r="I126" s="3" t="s">
        <v>340</v>
      </c>
      <c r="J126" s="3" t="s">
        <v>340</v>
      </c>
      <c r="L126" s="3" t="s">
        <v>160</v>
      </c>
      <c r="M126" s="73" t="s">
        <v>372</v>
      </c>
      <c r="R126" s="14"/>
      <c r="T126" s="14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F126" s="14"/>
      <c r="AG126" s="107">
        <v>0</v>
      </c>
      <c r="AH126" s="107">
        <v>0</v>
      </c>
      <c r="AI126" s="107">
        <v>0</v>
      </c>
      <c r="AJ126" s="107">
        <v>0</v>
      </c>
      <c r="AK126" s="107">
        <v>0</v>
      </c>
      <c r="AM126" s="107">
        <v>0</v>
      </c>
      <c r="AN126" s="107">
        <v>0</v>
      </c>
      <c r="AO126" s="107">
        <v>0</v>
      </c>
    </row>
    <row r="127" spans="3:61" x14ac:dyDescent="0.3">
      <c r="E127" s="73" t="s">
        <v>85</v>
      </c>
      <c r="F127" s="3" t="s">
        <v>373</v>
      </c>
      <c r="G127" s="3" t="s">
        <v>340</v>
      </c>
      <c r="H127" s="3" t="s">
        <v>340</v>
      </c>
      <c r="I127" s="3" t="s">
        <v>340</v>
      </c>
      <c r="J127" s="3" t="s">
        <v>340</v>
      </c>
      <c r="L127" s="3" t="s">
        <v>160</v>
      </c>
      <c r="M127" s="73" t="s">
        <v>374</v>
      </c>
      <c r="R127" s="14"/>
      <c r="T127" s="14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F127" s="14"/>
      <c r="AG127" s="107">
        <v>0</v>
      </c>
      <c r="AH127" s="107">
        <v>0</v>
      </c>
      <c r="AI127" s="107">
        <v>0</v>
      </c>
      <c r="AJ127" s="107">
        <v>0</v>
      </c>
      <c r="AK127" s="107">
        <v>0</v>
      </c>
      <c r="AM127" s="107">
        <v>0</v>
      </c>
      <c r="AN127" s="107">
        <v>0</v>
      </c>
      <c r="AO127" s="107">
        <v>0</v>
      </c>
    </row>
    <row r="128" spans="3:61" x14ac:dyDescent="0.3">
      <c r="E128" s="73" t="s">
        <v>85</v>
      </c>
      <c r="F128" s="3" t="s">
        <v>375</v>
      </c>
      <c r="G128" s="3" t="s">
        <v>340</v>
      </c>
      <c r="H128" s="3" t="s">
        <v>340</v>
      </c>
      <c r="I128" s="3" t="s">
        <v>340</v>
      </c>
      <c r="J128" s="3" t="s">
        <v>340</v>
      </c>
      <c r="L128" s="3" t="s">
        <v>160</v>
      </c>
      <c r="M128" s="73" t="s">
        <v>376</v>
      </c>
      <c r="R128" s="14"/>
      <c r="T128" s="14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F128" s="14"/>
      <c r="AG128" s="107">
        <v>0</v>
      </c>
      <c r="AH128" s="107">
        <v>0</v>
      </c>
      <c r="AI128" s="107">
        <v>0</v>
      </c>
      <c r="AJ128" s="107">
        <v>0</v>
      </c>
      <c r="AK128" s="107">
        <v>0</v>
      </c>
      <c r="AM128" s="107">
        <v>0</v>
      </c>
      <c r="AN128" s="107">
        <v>0</v>
      </c>
      <c r="AO128" s="107">
        <v>0</v>
      </c>
    </row>
    <row r="129" spans="3:61" x14ac:dyDescent="0.3">
      <c r="E129" s="73" t="s">
        <v>85</v>
      </c>
      <c r="F129" s="3" t="s">
        <v>377</v>
      </c>
      <c r="G129" s="3" t="s">
        <v>340</v>
      </c>
      <c r="H129" s="3" t="s">
        <v>340</v>
      </c>
      <c r="I129" s="3" t="s">
        <v>340</v>
      </c>
      <c r="J129" s="3" t="s">
        <v>340</v>
      </c>
      <c r="L129" s="3" t="s">
        <v>160</v>
      </c>
      <c r="M129" s="73" t="s">
        <v>378</v>
      </c>
      <c r="R129" s="14"/>
      <c r="T129" s="14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F129" s="14"/>
      <c r="AG129" s="107">
        <v>0</v>
      </c>
      <c r="AH129" s="107">
        <v>0</v>
      </c>
      <c r="AI129" s="107">
        <v>0</v>
      </c>
      <c r="AJ129" s="107">
        <v>0</v>
      </c>
      <c r="AK129" s="107">
        <v>0</v>
      </c>
      <c r="AM129" s="107">
        <v>0</v>
      </c>
      <c r="AN129" s="107">
        <v>0</v>
      </c>
      <c r="AO129" s="107">
        <v>0</v>
      </c>
    </row>
    <row r="130" spans="3:61" x14ac:dyDescent="0.3">
      <c r="E130" s="73" t="s">
        <v>85</v>
      </c>
      <c r="F130" s="3" t="s">
        <v>379</v>
      </c>
      <c r="G130" s="3" t="s">
        <v>340</v>
      </c>
      <c r="H130" s="3" t="s">
        <v>340</v>
      </c>
      <c r="I130" s="3" t="s">
        <v>340</v>
      </c>
      <c r="J130" s="3" t="s">
        <v>340</v>
      </c>
      <c r="L130" s="3" t="s">
        <v>160</v>
      </c>
      <c r="M130" s="73" t="s">
        <v>380</v>
      </c>
      <c r="R130" s="14"/>
      <c r="T130" s="14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F130" s="14"/>
      <c r="AG130" s="107">
        <v>0</v>
      </c>
      <c r="AH130" s="107">
        <v>0</v>
      </c>
      <c r="AI130" s="107">
        <v>0</v>
      </c>
      <c r="AJ130" s="107">
        <v>0</v>
      </c>
      <c r="AK130" s="107">
        <v>0</v>
      </c>
      <c r="AM130" s="107">
        <v>0</v>
      </c>
      <c r="AN130" s="107">
        <v>0</v>
      </c>
      <c r="AO130" s="107">
        <v>0</v>
      </c>
    </row>
    <row r="131" spans="3:61" x14ac:dyDescent="0.3">
      <c r="E131" s="73" t="s">
        <v>85</v>
      </c>
      <c r="F131" s="3" t="s">
        <v>381</v>
      </c>
      <c r="G131" s="3" t="s">
        <v>340</v>
      </c>
      <c r="H131" s="3" t="s">
        <v>340</v>
      </c>
      <c r="I131" s="3" t="s">
        <v>340</v>
      </c>
      <c r="J131" s="3" t="s">
        <v>340</v>
      </c>
      <c r="L131" s="3" t="s">
        <v>160</v>
      </c>
      <c r="M131" s="73" t="s">
        <v>382</v>
      </c>
      <c r="R131" s="14"/>
      <c r="T131" s="14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F131" s="14"/>
      <c r="AG131" s="107">
        <v>0</v>
      </c>
      <c r="AH131" s="107">
        <v>0</v>
      </c>
      <c r="AI131" s="107">
        <v>0</v>
      </c>
      <c r="AJ131" s="107">
        <v>0</v>
      </c>
      <c r="AK131" s="107">
        <v>0</v>
      </c>
      <c r="AM131" s="107">
        <v>0</v>
      </c>
      <c r="AN131" s="107">
        <v>0</v>
      </c>
      <c r="AO131" s="107">
        <v>0</v>
      </c>
    </row>
    <row r="132" spans="3:61" x14ac:dyDescent="0.3">
      <c r="E132" s="73" t="s">
        <v>85</v>
      </c>
      <c r="F132" s="3" t="s">
        <v>383</v>
      </c>
      <c r="G132" s="3" t="s">
        <v>340</v>
      </c>
      <c r="H132" s="3" t="s">
        <v>340</v>
      </c>
      <c r="I132" s="3" t="s">
        <v>340</v>
      </c>
      <c r="J132" s="3" t="s">
        <v>340</v>
      </c>
      <c r="L132" s="3" t="s">
        <v>160</v>
      </c>
      <c r="M132" s="73" t="s">
        <v>384</v>
      </c>
      <c r="R132" s="14"/>
      <c r="T132" s="14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F132" s="14"/>
      <c r="AG132" s="107">
        <v>0</v>
      </c>
      <c r="AH132" s="107">
        <v>0</v>
      </c>
      <c r="AI132" s="107">
        <v>0</v>
      </c>
      <c r="AJ132" s="107">
        <v>0</v>
      </c>
      <c r="AK132" s="107">
        <v>0</v>
      </c>
      <c r="AM132" s="107">
        <v>0</v>
      </c>
      <c r="AN132" s="107">
        <v>0</v>
      </c>
      <c r="AO132" s="107">
        <v>0</v>
      </c>
    </row>
    <row r="133" spans="3:61" x14ac:dyDescent="0.3">
      <c r="E133" s="73" t="s">
        <v>85</v>
      </c>
      <c r="F133" s="3" t="s">
        <v>385</v>
      </c>
      <c r="G133" s="3" t="s">
        <v>340</v>
      </c>
      <c r="H133" s="3" t="s">
        <v>340</v>
      </c>
      <c r="I133" s="3" t="s">
        <v>340</v>
      </c>
      <c r="J133" s="3" t="s">
        <v>340</v>
      </c>
      <c r="L133" s="3" t="s">
        <v>160</v>
      </c>
      <c r="M133" s="73" t="s">
        <v>386</v>
      </c>
      <c r="R133" s="14"/>
      <c r="T133" s="14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F133" s="14"/>
      <c r="AG133" s="107">
        <v>0</v>
      </c>
      <c r="AH133" s="107">
        <v>0</v>
      </c>
      <c r="AI133" s="107">
        <v>0</v>
      </c>
      <c r="AJ133" s="107">
        <v>0</v>
      </c>
      <c r="AK133" s="107">
        <v>0</v>
      </c>
      <c r="AM133" s="107">
        <v>0</v>
      </c>
      <c r="AN133" s="107">
        <v>0</v>
      </c>
      <c r="AO133" s="107">
        <v>0</v>
      </c>
    </row>
    <row r="134" spans="3:61" x14ac:dyDescent="0.3">
      <c r="E134" s="73" t="s">
        <v>85</v>
      </c>
      <c r="F134" s="3" t="s">
        <v>387</v>
      </c>
      <c r="G134" s="3" t="s">
        <v>340</v>
      </c>
      <c r="H134" s="3" t="s">
        <v>340</v>
      </c>
      <c r="I134" s="3" t="s">
        <v>340</v>
      </c>
      <c r="J134" s="3" t="s">
        <v>340</v>
      </c>
      <c r="L134" s="3" t="s">
        <v>160</v>
      </c>
      <c r="M134" s="73" t="s">
        <v>388</v>
      </c>
      <c r="R134" s="14"/>
      <c r="T134" s="14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F134" s="14"/>
      <c r="AG134" s="107">
        <v>0</v>
      </c>
      <c r="AH134" s="107">
        <v>0</v>
      </c>
      <c r="AI134" s="107">
        <v>0</v>
      </c>
      <c r="AJ134" s="107">
        <v>0</v>
      </c>
      <c r="AK134" s="107">
        <v>0</v>
      </c>
      <c r="AM134" s="107">
        <v>0</v>
      </c>
      <c r="AN134" s="107">
        <v>0</v>
      </c>
      <c r="AO134" s="107">
        <v>0</v>
      </c>
    </row>
    <row r="135" spans="3:61" x14ac:dyDescent="0.3">
      <c r="E135" s="73" t="s">
        <v>85</v>
      </c>
      <c r="F135" s="3" t="s">
        <v>389</v>
      </c>
      <c r="G135" s="3" t="s">
        <v>340</v>
      </c>
      <c r="H135" s="3" t="s">
        <v>340</v>
      </c>
      <c r="I135" s="3" t="s">
        <v>340</v>
      </c>
      <c r="J135" s="3" t="s">
        <v>340</v>
      </c>
      <c r="L135" s="3" t="s">
        <v>160</v>
      </c>
      <c r="M135" s="73" t="s">
        <v>390</v>
      </c>
      <c r="R135" s="14"/>
      <c r="T135" s="14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F135" s="14"/>
      <c r="AG135" s="107">
        <v>0</v>
      </c>
      <c r="AH135" s="107">
        <v>0</v>
      </c>
      <c r="AI135" s="107">
        <v>0</v>
      </c>
      <c r="AJ135" s="107">
        <v>0</v>
      </c>
      <c r="AK135" s="107">
        <v>0</v>
      </c>
      <c r="AM135" s="107">
        <v>0</v>
      </c>
      <c r="AN135" s="107">
        <v>0</v>
      </c>
      <c r="AO135" s="107">
        <v>0</v>
      </c>
    </row>
    <row r="136" spans="3:61" x14ac:dyDescent="0.3">
      <c r="E136" s="73" t="s">
        <v>85</v>
      </c>
      <c r="F136" s="3" t="s">
        <v>391</v>
      </c>
      <c r="G136" s="3" t="s">
        <v>340</v>
      </c>
      <c r="H136" s="3" t="s">
        <v>340</v>
      </c>
      <c r="I136" s="3" t="s">
        <v>340</v>
      </c>
      <c r="J136" s="3" t="s">
        <v>340</v>
      </c>
      <c r="L136" s="3" t="s">
        <v>160</v>
      </c>
      <c r="M136" s="73" t="s">
        <v>392</v>
      </c>
      <c r="R136" s="14"/>
      <c r="T136" s="14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F136" s="14"/>
      <c r="AG136" s="107">
        <v>0</v>
      </c>
      <c r="AH136" s="107">
        <v>0</v>
      </c>
      <c r="AI136" s="107">
        <v>0</v>
      </c>
      <c r="AJ136" s="107">
        <v>0</v>
      </c>
      <c r="AK136" s="107">
        <v>0</v>
      </c>
      <c r="AM136" s="107">
        <v>0</v>
      </c>
      <c r="AN136" s="107">
        <v>0</v>
      </c>
      <c r="AO136" s="107">
        <v>0</v>
      </c>
    </row>
    <row r="137" spans="3:61" x14ac:dyDescent="0.3">
      <c r="E137" s="73" t="s">
        <v>85</v>
      </c>
      <c r="F137" s="3" t="s">
        <v>393</v>
      </c>
      <c r="G137" s="3" t="s">
        <v>340</v>
      </c>
      <c r="H137" s="3" t="s">
        <v>340</v>
      </c>
      <c r="I137" s="3" t="s">
        <v>340</v>
      </c>
      <c r="J137" s="3" t="s">
        <v>340</v>
      </c>
      <c r="L137" s="3" t="s">
        <v>160</v>
      </c>
      <c r="M137" s="73" t="s">
        <v>394</v>
      </c>
      <c r="R137" s="14"/>
      <c r="T137" s="14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F137" s="14"/>
      <c r="AG137" s="107">
        <v>0</v>
      </c>
      <c r="AH137" s="107">
        <v>0</v>
      </c>
      <c r="AI137" s="107">
        <v>0</v>
      </c>
      <c r="AJ137" s="107">
        <v>0</v>
      </c>
      <c r="AK137" s="107">
        <v>0</v>
      </c>
      <c r="AM137" s="107">
        <v>0</v>
      </c>
      <c r="AN137" s="107">
        <v>0</v>
      </c>
      <c r="AO137" s="107">
        <v>0</v>
      </c>
    </row>
    <row r="138" spans="3:61" x14ac:dyDescent="0.3">
      <c r="E138" s="73" t="s">
        <v>85</v>
      </c>
      <c r="F138" s="3" t="s">
        <v>395</v>
      </c>
      <c r="G138" s="3" t="s">
        <v>340</v>
      </c>
      <c r="H138" s="3" t="s">
        <v>340</v>
      </c>
      <c r="I138" s="3" t="s">
        <v>340</v>
      </c>
      <c r="J138" s="3" t="s">
        <v>340</v>
      </c>
      <c r="L138" s="3" t="s">
        <v>160</v>
      </c>
      <c r="M138" s="73" t="s">
        <v>396</v>
      </c>
      <c r="R138" s="14"/>
      <c r="T138" s="14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F138" s="14"/>
      <c r="AG138" s="107">
        <v>0</v>
      </c>
      <c r="AH138" s="107">
        <v>0</v>
      </c>
      <c r="AI138" s="107">
        <v>0</v>
      </c>
      <c r="AJ138" s="107">
        <v>0</v>
      </c>
      <c r="AK138" s="107">
        <v>0</v>
      </c>
      <c r="AM138" s="107">
        <v>0</v>
      </c>
      <c r="AN138" s="107">
        <v>0</v>
      </c>
      <c r="AO138" s="107">
        <v>0</v>
      </c>
    </row>
    <row r="139" spans="3:61" x14ac:dyDescent="0.3">
      <c r="E139" s="73" t="s">
        <v>85</v>
      </c>
      <c r="F139" s="3" t="s">
        <v>397</v>
      </c>
      <c r="G139" s="3" t="s">
        <v>340</v>
      </c>
      <c r="H139" s="3" t="s">
        <v>340</v>
      </c>
      <c r="I139" s="3" t="s">
        <v>340</v>
      </c>
      <c r="J139" s="3" t="s">
        <v>340</v>
      </c>
      <c r="L139" s="3" t="s">
        <v>160</v>
      </c>
      <c r="M139" s="73" t="s">
        <v>398</v>
      </c>
      <c r="R139" s="14"/>
      <c r="T139" s="14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F139" s="14"/>
      <c r="AG139" s="107">
        <v>0</v>
      </c>
      <c r="AH139" s="107">
        <v>0</v>
      </c>
      <c r="AI139" s="107">
        <v>0</v>
      </c>
      <c r="AJ139" s="107">
        <v>0</v>
      </c>
      <c r="AK139" s="107">
        <v>0</v>
      </c>
      <c r="AM139" s="107">
        <v>0</v>
      </c>
      <c r="AN139" s="107">
        <v>0</v>
      </c>
      <c r="AO139" s="107">
        <v>0</v>
      </c>
    </row>
    <row r="140" spans="3:61" x14ac:dyDescent="0.3">
      <c r="E140" s="73" t="s">
        <v>85</v>
      </c>
      <c r="F140" s="3" t="s">
        <v>399</v>
      </c>
      <c r="G140" s="3" t="s">
        <v>340</v>
      </c>
      <c r="H140" s="3" t="s">
        <v>340</v>
      </c>
      <c r="I140" s="3" t="s">
        <v>340</v>
      </c>
      <c r="J140" s="3" t="s">
        <v>340</v>
      </c>
      <c r="L140" s="3" t="s">
        <v>160</v>
      </c>
      <c r="M140" s="73" t="s">
        <v>400</v>
      </c>
      <c r="R140" s="14"/>
      <c r="T140" s="14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F140" s="14"/>
      <c r="AG140" s="107">
        <v>0</v>
      </c>
      <c r="AH140" s="107">
        <v>0</v>
      </c>
      <c r="AI140" s="107">
        <v>0</v>
      </c>
      <c r="AJ140" s="107">
        <v>0</v>
      </c>
      <c r="AK140" s="107">
        <v>0</v>
      </c>
      <c r="AM140" s="107">
        <v>0</v>
      </c>
      <c r="AN140" s="107">
        <v>0</v>
      </c>
      <c r="AO140" s="107">
        <v>0</v>
      </c>
    </row>
    <row r="141" spans="3:61" x14ac:dyDescent="0.3">
      <c r="AN141" s="3"/>
      <c r="AV141" s="42"/>
    </row>
    <row r="142" spans="3:61" x14ac:dyDescent="0.3">
      <c r="C142" s="11" t="s">
        <v>1206</v>
      </c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F142" s="11"/>
      <c r="AG142" s="11"/>
      <c r="AH142" s="11"/>
      <c r="AI142" s="11"/>
      <c r="AJ142" s="11"/>
      <c r="AK142" s="11"/>
      <c r="AL142" s="11"/>
      <c r="AM142" s="11"/>
      <c r="AN142" s="11"/>
      <c r="AO142" s="11"/>
      <c r="AP142" s="11"/>
      <c r="AQ142" s="11"/>
      <c r="AR142" s="11"/>
      <c r="AS142" s="11"/>
      <c r="AT142" s="11"/>
      <c r="AU142" s="11"/>
      <c r="AV142" s="44"/>
      <c r="AW142" s="11"/>
      <c r="AX142" s="11"/>
      <c r="AY142" s="11"/>
      <c r="AZ142" s="11"/>
      <c r="BA142" s="11"/>
      <c r="BB142" s="11"/>
      <c r="BC142" s="11"/>
      <c r="BD142" s="11"/>
      <c r="BE142" s="11"/>
      <c r="BF142" s="11"/>
      <c r="BG142" s="11"/>
      <c r="BH142" s="11"/>
      <c r="BI142" s="11"/>
    </row>
    <row r="143" spans="3:61" x14ac:dyDescent="0.3">
      <c r="AN143" s="3"/>
      <c r="AV143" s="42"/>
    </row>
    <row r="144" spans="3:61" x14ac:dyDescent="0.3">
      <c r="E144" s="73" t="s">
        <v>85</v>
      </c>
      <c r="F144" s="4" t="s">
        <v>168</v>
      </c>
      <c r="I144" s="4" t="s">
        <v>168</v>
      </c>
      <c r="L144" s="3" t="s">
        <v>160</v>
      </c>
      <c r="M144" s="73" t="s">
        <v>793</v>
      </c>
      <c r="R144" s="14"/>
      <c r="T144" s="14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F144" s="14"/>
      <c r="AG144" s="108">
        <v>6.4266216527668654</v>
      </c>
      <c r="AH144" s="108">
        <v>11.374739826145406</v>
      </c>
      <c r="AI144" s="108">
        <v>8.5231143530459974</v>
      </c>
      <c r="AJ144" s="108">
        <v>6.4095109416551281</v>
      </c>
      <c r="AK144" s="108">
        <v>5.02106604975849</v>
      </c>
      <c r="AM144" s="107">
        <v>0</v>
      </c>
      <c r="AN144" s="107">
        <v>0</v>
      </c>
      <c r="AO144" s="107">
        <v>37.755052823371884</v>
      </c>
    </row>
    <row r="145" spans="5:41" x14ac:dyDescent="0.3">
      <c r="E145" s="73" t="s">
        <v>85</v>
      </c>
      <c r="F145" s="4" t="s">
        <v>172</v>
      </c>
      <c r="I145" s="4" t="s">
        <v>172</v>
      </c>
      <c r="L145" s="3" t="s">
        <v>160</v>
      </c>
      <c r="M145" s="73" t="s">
        <v>794</v>
      </c>
      <c r="R145" s="14"/>
      <c r="T145" s="14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F145" s="14"/>
      <c r="AG145" s="108">
        <v>0.23146584668495285</v>
      </c>
      <c r="AH145" s="108">
        <v>0.23553743677999714</v>
      </c>
      <c r="AI145" s="108">
        <v>0.2313355525947175</v>
      </c>
      <c r="AJ145" s="108">
        <v>0.22649425791542099</v>
      </c>
      <c r="AK145" s="108">
        <v>0.23359889397097156</v>
      </c>
      <c r="AM145" s="107">
        <v>0</v>
      </c>
      <c r="AN145" s="107">
        <v>0</v>
      </c>
      <c r="AO145" s="107">
        <v>1.1584319879460601</v>
      </c>
    </row>
    <row r="146" spans="5:41" x14ac:dyDescent="0.3">
      <c r="E146" s="73" t="s">
        <v>85</v>
      </c>
      <c r="F146" s="4" t="s">
        <v>172</v>
      </c>
      <c r="G146" s="4" t="s">
        <v>173</v>
      </c>
      <c r="I146" s="4" t="s">
        <v>174</v>
      </c>
      <c r="L146" s="3" t="s">
        <v>160</v>
      </c>
      <c r="M146" s="73" t="s">
        <v>795</v>
      </c>
      <c r="R146" s="14"/>
      <c r="T146" s="1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F146" s="14"/>
      <c r="AG146" s="108">
        <v>0.23146584668495285</v>
      </c>
      <c r="AH146" s="108">
        <v>0.23553743677999714</v>
      </c>
      <c r="AI146" s="108">
        <v>0.2313355525947175</v>
      </c>
      <c r="AJ146" s="108">
        <v>0.22649425791542099</v>
      </c>
      <c r="AK146" s="108">
        <v>0.23359889397097156</v>
      </c>
      <c r="AM146" s="107">
        <v>0</v>
      </c>
      <c r="AN146" s="107">
        <v>0</v>
      </c>
      <c r="AO146" s="107">
        <v>1.1584319879460601</v>
      </c>
    </row>
    <row r="147" spans="5:41" x14ac:dyDescent="0.3">
      <c r="E147" s="73" t="s">
        <v>85</v>
      </c>
      <c r="F147" s="4" t="s">
        <v>172</v>
      </c>
      <c r="G147" s="4" t="s">
        <v>173</v>
      </c>
      <c r="H147" s="4" t="s">
        <v>175</v>
      </c>
      <c r="I147" s="4" t="s">
        <v>176</v>
      </c>
      <c r="L147" s="3" t="s">
        <v>160</v>
      </c>
      <c r="M147" s="73" t="s">
        <v>796</v>
      </c>
      <c r="R147" s="14"/>
      <c r="T147" s="14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F147" s="14"/>
      <c r="AG147" s="107">
        <v>0.14499999999999999</v>
      </c>
      <c r="AH147" s="107">
        <v>0.14499999999999999</v>
      </c>
      <c r="AI147" s="107">
        <v>0.14499999999999999</v>
      </c>
      <c r="AJ147" s="107">
        <v>0.14499999999999999</v>
      </c>
      <c r="AK147" s="107">
        <v>0.14499999999999999</v>
      </c>
      <c r="AM147" s="107">
        <v>0</v>
      </c>
      <c r="AN147" s="107">
        <v>0</v>
      </c>
      <c r="AO147" s="107">
        <v>0.72499999999999998</v>
      </c>
    </row>
    <row r="148" spans="5:41" x14ac:dyDescent="0.3">
      <c r="E148" s="73" t="s">
        <v>85</v>
      </c>
      <c r="F148" s="3" t="s">
        <v>172</v>
      </c>
      <c r="G148" s="3" t="s">
        <v>173</v>
      </c>
      <c r="H148" s="3" t="s">
        <v>175</v>
      </c>
      <c r="I148" s="106" t="s">
        <v>177</v>
      </c>
      <c r="L148" s="3" t="s">
        <v>160</v>
      </c>
      <c r="M148" s="73" t="s">
        <v>797</v>
      </c>
      <c r="R148" s="14"/>
      <c r="T148" s="14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F148" s="14"/>
      <c r="AG148" s="14"/>
      <c r="AH148" s="14"/>
      <c r="AI148" s="14"/>
      <c r="AJ148" s="14"/>
      <c r="AK148" s="14"/>
      <c r="AM148" s="107">
        <v>0</v>
      </c>
      <c r="AN148" s="107">
        <v>0</v>
      </c>
      <c r="AO148" s="107">
        <v>0</v>
      </c>
    </row>
    <row r="149" spans="5:41" x14ac:dyDescent="0.3">
      <c r="E149" s="73" t="s">
        <v>85</v>
      </c>
      <c r="F149" s="3" t="s">
        <v>172</v>
      </c>
      <c r="G149" s="3" t="s">
        <v>173</v>
      </c>
      <c r="H149" s="3" t="s">
        <v>175</v>
      </c>
      <c r="I149" s="106" t="s">
        <v>178</v>
      </c>
      <c r="L149" s="3" t="s">
        <v>160</v>
      </c>
      <c r="M149" s="73" t="s">
        <v>798</v>
      </c>
      <c r="R149" s="14"/>
      <c r="T149" s="14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F149" s="14"/>
      <c r="AG149" s="14"/>
      <c r="AH149" s="14"/>
      <c r="AI149" s="14"/>
      <c r="AJ149" s="14"/>
      <c r="AK149" s="14"/>
      <c r="AM149" s="107">
        <v>0</v>
      </c>
      <c r="AN149" s="107">
        <v>0</v>
      </c>
      <c r="AO149" s="107">
        <v>0</v>
      </c>
    </row>
    <row r="150" spans="5:41" x14ac:dyDescent="0.3">
      <c r="E150" s="73" t="s">
        <v>85</v>
      </c>
      <c r="F150" s="3" t="s">
        <v>172</v>
      </c>
      <c r="G150" s="3" t="s">
        <v>173</v>
      </c>
      <c r="H150" s="3" t="s">
        <v>175</v>
      </c>
      <c r="I150" s="106" t="s">
        <v>179</v>
      </c>
      <c r="L150" s="3" t="s">
        <v>160</v>
      </c>
      <c r="M150" s="73" t="s">
        <v>799</v>
      </c>
      <c r="R150" s="14"/>
      <c r="T150" s="1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F150" s="14"/>
      <c r="AG150" s="14"/>
      <c r="AH150" s="14"/>
      <c r="AI150" s="14"/>
      <c r="AJ150" s="14"/>
      <c r="AK150" s="14"/>
      <c r="AM150" s="107">
        <v>0</v>
      </c>
      <c r="AN150" s="107">
        <v>0</v>
      </c>
      <c r="AO150" s="107">
        <v>0</v>
      </c>
    </row>
    <row r="151" spans="5:41" x14ac:dyDescent="0.3">
      <c r="E151" s="73" t="s">
        <v>85</v>
      </c>
      <c r="F151" s="3" t="s">
        <v>172</v>
      </c>
      <c r="G151" s="3" t="s">
        <v>173</v>
      </c>
      <c r="H151" s="3" t="s">
        <v>175</v>
      </c>
      <c r="I151" s="106" t="s">
        <v>180</v>
      </c>
      <c r="L151" s="3" t="s">
        <v>160</v>
      </c>
      <c r="M151" s="73" t="s">
        <v>800</v>
      </c>
      <c r="R151" s="14"/>
      <c r="T151" s="14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F151" s="14"/>
      <c r="AG151" s="14"/>
      <c r="AH151" s="14"/>
      <c r="AI151" s="14"/>
      <c r="AJ151" s="14"/>
      <c r="AK151" s="14"/>
      <c r="AM151" s="107">
        <v>0</v>
      </c>
      <c r="AN151" s="107">
        <v>0</v>
      </c>
      <c r="AO151" s="107">
        <v>0</v>
      </c>
    </row>
    <row r="152" spans="5:41" x14ac:dyDescent="0.3">
      <c r="E152" s="73" t="s">
        <v>85</v>
      </c>
      <c r="F152" s="4" t="s">
        <v>172</v>
      </c>
      <c r="G152" s="4" t="s">
        <v>173</v>
      </c>
      <c r="H152" s="4" t="s">
        <v>181</v>
      </c>
      <c r="I152" s="4" t="s">
        <v>182</v>
      </c>
      <c r="L152" s="3" t="s">
        <v>160</v>
      </c>
      <c r="M152" s="73" t="s">
        <v>801</v>
      </c>
      <c r="R152" s="14"/>
      <c r="T152" s="14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F152" s="14"/>
      <c r="AG152" s="108">
        <v>8.6465846684952857E-2</v>
      </c>
      <c r="AH152" s="108">
        <v>9.0537436779997149E-2</v>
      </c>
      <c r="AI152" s="108">
        <v>8.6335552594717507E-2</v>
      </c>
      <c r="AJ152" s="108">
        <v>8.1494257915421003E-2</v>
      </c>
      <c r="AK152" s="108">
        <v>8.8598893970971565E-2</v>
      </c>
      <c r="AM152" s="107">
        <v>0</v>
      </c>
      <c r="AN152" s="107">
        <v>0</v>
      </c>
      <c r="AO152" s="107">
        <v>0.43343198794606008</v>
      </c>
    </row>
    <row r="153" spans="5:41" x14ac:dyDescent="0.3">
      <c r="E153" s="73" t="s">
        <v>85</v>
      </c>
      <c r="F153" s="3" t="s">
        <v>172</v>
      </c>
      <c r="G153" s="3" t="s">
        <v>173</v>
      </c>
      <c r="H153" s="3" t="s">
        <v>181</v>
      </c>
      <c r="I153" s="106" t="s">
        <v>183</v>
      </c>
      <c r="L153" s="3" t="s">
        <v>160</v>
      </c>
      <c r="M153" s="73" t="s">
        <v>802</v>
      </c>
      <c r="R153" s="14"/>
      <c r="T153" s="14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F153" s="14"/>
      <c r="AG153" s="107">
        <v>0</v>
      </c>
      <c r="AH153" s="107">
        <v>0</v>
      </c>
      <c r="AI153" s="107">
        <v>0</v>
      </c>
      <c r="AJ153" s="107">
        <v>0</v>
      </c>
      <c r="AK153" s="107">
        <v>0</v>
      </c>
      <c r="AM153" s="107">
        <v>0</v>
      </c>
      <c r="AN153" s="107">
        <v>0</v>
      </c>
      <c r="AO153" s="107">
        <v>0</v>
      </c>
    </row>
    <row r="154" spans="5:41" x14ac:dyDescent="0.3">
      <c r="E154" s="73" t="s">
        <v>85</v>
      </c>
      <c r="F154" s="3" t="s">
        <v>172</v>
      </c>
      <c r="G154" s="3" t="s">
        <v>173</v>
      </c>
      <c r="H154" s="3" t="s">
        <v>181</v>
      </c>
      <c r="I154" s="106" t="s">
        <v>310</v>
      </c>
      <c r="L154" s="3" t="s">
        <v>160</v>
      </c>
      <c r="M154" s="73" t="s">
        <v>803</v>
      </c>
      <c r="R154" s="14"/>
      <c r="T154" s="14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F154" s="14"/>
      <c r="AG154" s="107">
        <v>0</v>
      </c>
      <c r="AH154" s="107">
        <v>0</v>
      </c>
      <c r="AI154" s="107">
        <v>0</v>
      </c>
      <c r="AJ154" s="107">
        <v>0</v>
      </c>
      <c r="AK154" s="107">
        <v>0</v>
      </c>
      <c r="AM154" s="107">
        <v>0</v>
      </c>
      <c r="AN154" s="107">
        <v>0</v>
      </c>
      <c r="AO154" s="107">
        <v>0</v>
      </c>
    </row>
    <row r="155" spans="5:41" x14ac:dyDescent="0.3">
      <c r="E155" s="73" t="s">
        <v>85</v>
      </c>
      <c r="F155" s="3" t="s">
        <v>172</v>
      </c>
      <c r="G155" s="3" t="s">
        <v>173</v>
      </c>
      <c r="H155" s="3" t="s">
        <v>181</v>
      </c>
      <c r="I155" s="106" t="s">
        <v>185</v>
      </c>
      <c r="L155" s="3" t="s">
        <v>160</v>
      </c>
      <c r="M155" s="73" t="s">
        <v>804</v>
      </c>
      <c r="R155" s="14"/>
      <c r="T155" s="14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F155" s="14"/>
      <c r="AG155" s="107">
        <v>8.6465846684952857E-2</v>
      </c>
      <c r="AH155" s="107">
        <v>9.0537436779997149E-2</v>
      </c>
      <c r="AI155" s="107">
        <v>8.6335552594717507E-2</v>
      </c>
      <c r="AJ155" s="107">
        <v>8.1494257915421003E-2</v>
      </c>
      <c r="AK155" s="107">
        <v>8.8598893970971565E-2</v>
      </c>
      <c r="AM155" s="107">
        <v>0</v>
      </c>
      <c r="AN155" s="107">
        <v>0</v>
      </c>
      <c r="AO155" s="107">
        <v>0.43343198794606008</v>
      </c>
    </row>
    <row r="156" spans="5:41" x14ac:dyDescent="0.3">
      <c r="E156" s="73" t="s">
        <v>85</v>
      </c>
      <c r="F156" s="3" t="s">
        <v>172</v>
      </c>
      <c r="G156" s="3" t="s">
        <v>173</v>
      </c>
      <c r="H156" s="3" t="s">
        <v>181</v>
      </c>
      <c r="I156" s="106" t="s">
        <v>311</v>
      </c>
      <c r="L156" s="3" t="s">
        <v>160</v>
      </c>
      <c r="M156" s="73" t="s">
        <v>805</v>
      </c>
      <c r="R156" s="14"/>
      <c r="T156" s="14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F156" s="14"/>
      <c r="AG156" s="107">
        <v>0</v>
      </c>
      <c r="AH156" s="107">
        <v>0</v>
      </c>
      <c r="AI156" s="107">
        <v>0</v>
      </c>
      <c r="AJ156" s="107">
        <v>0</v>
      </c>
      <c r="AK156" s="107">
        <v>0</v>
      </c>
      <c r="AM156" s="107">
        <v>0</v>
      </c>
      <c r="AN156" s="107">
        <v>0</v>
      </c>
      <c r="AO156" s="107">
        <v>0</v>
      </c>
    </row>
    <row r="157" spans="5:41" x14ac:dyDescent="0.3">
      <c r="E157" s="73" t="s">
        <v>85</v>
      </c>
      <c r="F157" s="3" t="s">
        <v>172</v>
      </c>
      <c r="G157" s="3" t="s">
        <v>173</v>
      </c>
      <c r="H157" s="3" t="s">
        <v>181</v>
      </c>
      <c r="I157" s="106" t="s">
        <v>312</v>
      </c>
      <c r="L157" s="3" t="s">
        <v>160</v>
      </c>
      <c r="M157" s="73" t="s">
        <v>806</v>
      </c>
      <c r="R157" s="14"/>
      <c r="T157" s="14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F157" s="14"/>
      <c r="AG157" s="107">
        <v>0</v>
      </c>
      <c r="AH157" s="107">
        <v>0</v>
      </c>
      <c r="AI157" s="107">
        <v>0</v>
      </c>
      <c r="AJ157" s="107">
        <v>0</v>
      </c>
      <c r="AK157" s="107">
        <v>0</v>
      </c>
      <c r="AM157" s="107">
        <v>0</v>
      </c>
      <c r="AN157" s="107">
        <v>0</v>
      </c>
      <c r="AO157" s="107">
        <v>0</v>
      </c>
    </row>
    <row r="158" spans="5:41" x14ac:dyDescent="0.3">
      <c r="E158" s="73" t="s">
        <v>85</v>
      </c>
      <c r="F158" s="4" t="s">
        <v>172</v>
      </c>
      <c r="G158" s="4" t="s">
        <v>173</v>
      </c>
      <c r="H158" s="4" t="s">
        <v>188</v>
      </c>
      <c r="I158" s="4" t="s">
        <v>189</v>
      </c>
      <c r="L158" s="3" t="s">
        <v>160</v>
      </c>
      <c r="M158" s="73" t="s">
        <v>807</v>
      </c>
      <c r="R158" s="14"/>
      <c r="T158" s="14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F158" s="14"/>
      <c r="AG158" s="108">
        <v>0</v>
      </c>
      <c r="AH158" s="108">
        <v>0</v>
      </c>
      <c r="AI158" s="108">
        <v>0</v>
      </c>
      <c r="AJ158" s="108">
        <v>0</v>
      </c>
      <c r="AK158" s="108">
        <v>0</v>
      </c>
      <c r="AM158" s="107">
        <v>0</v>
      </c>
      <c r="AN158" s="107">
        <v>0</v>
      </c>
      <c r="AO158" s="107">
        <v>0</v>
      </c>
    </row>
    <row r="159" spans="5:41" x14ac:dyDescent="0.3">
      <c r="E159" s="73" t="s">
        <v>85</v>
      </c>
      <c r="F159" s="3" t="s">
        <v>172</v>
      </c>
      <c r="G159" s="3" t="s">
        <v>173</v>
      </c>
      <c r="H159" s="3" t="s">
        <v>188</v>
      </c>
      <c r="I159" s="106" t="s">
        <v>1106</v>
      </c>
      <c r="L159" s="3" t="s">
        <v>160</v>
      </c>
      <c r="M159" s="73" t="s">
        <v>1109</v>
      </c>
      <c r="R159" s="14"/>
      <c r="T159" s="14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F159" s="14"/>
      <c r="AG159" s="107">
        <v>0</v>
      </c>
      <c r="AH159" s="107">
        <v>0</v>
      </c>
      <c r="AI159" s="107">
        <v>0</v>
      </c>
      <c r="AJ159" s="107">
        <v>0</v>
      </c>
      <c r="AK159" s="107">
        <v>0</v>
      </c>
      <c r="AM159" s="107">
        <v>0</v>
      </c>
      <c r="AN159" s="107">
        <v>0</v>
      </c>
      <c r="AO159" s="107">
        <v>0</v>
      </c>
    </row>
    <row r="160" spans="5:41" x14ac:dyDescent="0.3">
      <c r="E160" s="73" t="s">
        <v>85</v>
      </c>
      <c r="F160" s="3" t="s">
        <v>172</v>
      </c>
      <c r="G160" s="3" t="s">
        <v>173</v>
      </c>
      <c r="H160" s="3" t="s">
        <v>188</v>
      </c>
      <c r="I160" s="106" t="s">
        <v>191</v>
      </c>
      <c r="L160" s="3" t="s">
        <v>160</v>
      </c>
      <c r="M160" s="73" t="s">
        <v>808</v>
      </c>
      <c r="R160" s="14"/>
      <c r="T160" s="14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F160" s="14"/>
      <c r="AG160" s="107">
        <v>0</v>
      </c>
      <c r="AH160" s="107">
        <v>0</v>
      </c>
      <c r="AI160" s="107">
        <v>0</v>
      </c>
      <c r="AJ160" s="107">
        <v>0</v>
      </c>
      <c r="AK160" s="107">
        <v>0</v>
      </c>
      <c r="AM160" s="107">
        <v>0</v>
      </c>
      <c r="AN160" s="107">
        <v>0</v>
      </c>
      <c r="AO160" s="107">
        <v>0</v>
      </c>
    </row>
    <row r="161" spans="5:41" x14ac:dyDescent="0.3">
      <c r="E161" s="73" t="s">
        <v>85</v>
      </c>
      <c r="F161" s="3" t="s">
        <v>172</v>
      </c>
      <c r="G161" s="3" t="s">
        <v>173</v>
      </c>
      <c r="H161" s="3" t="s">
        <v>188</v>
      </c>
      <c r="I161" s="106" t="s">
        <v>192</v>
      </c>
      <c r="L161" s="3" t="s">
        <v>160</v>
      </c>
      <c r="M161" s="73" t="s">
        <v>809</v>
      </c>
      <c r="R161" s="14"/>
      <c r="T161" s="14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F161" s="14"/>
      <c r="AG161" s="107">
        <v>0</v>
      </c>
      <c r="AH161" s="107">
        <v>0</v>
      </c>
      <c r="AI161" s="107">
        <v>0</v>
      </c>
      <c r="AJ161" s="107">
        <v>0</v>
      </c>
      <c r="AK161" s="107">
        <v>0</v>
      </c>
      <c r="AM161" s="107">
        <v>0</v>
      </c>
      <c r="AN161" s="107">
        <v>0</v>
      </c>
      <c r="AO161" s="107">
        <v>0</v>
      </c>
    </row>
    <row r="162" spans="5:41" x14ac:dyDescent="0.3">
      <c r="E162" s="73" t="s">
        <v>85</v>
      </c>
      <c r="F162" s="3" t="s">
        <v>172</v>
      </c>
      <c r="G162" s="3" t="s">
        <v>173</v>
      </c>
      <c r="H162" s="3" t="s">
        <v>188</v>
      </c>
      <c r="I162" s="106" t="s">
        <v>193</v>
      </c>
      <c r="L162" s="3" t="s">
        <v>160</v>
      </c>
      <c r="M162" s="73" t="s">
        <v>810</v>
      </c>
      <c r="R162" s="14"/>
      <c r="T162" s="14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F162" s="14"/>
      <c r="AG162" s="107">
        <v>0</v>
      </c>
      <c r="AH162" s="107">
        <v>0</v>
      </c>
      <c r="AI162" s="107">
        <v>0</v>
      </c>
      <c r="AJ162" s="107">
        <v>0</v>
      </c>
      <c r="AK162" s="107">
        <v>0</v>
      </c>
      <c r="AM162" s="107">
        <v>0</v>
      </c>
      <c r="AN162" s="107">
        <v>0</v>
      </c>
      <c r="AO162" s="107">
        <v>0</v>
      </c>
    </row>
    <row r="163" spans="5:41" x14ac:dyDescent="0.3">
      <c r="E163" s="73" t="s">
        <v>85</v>
      </c>
      <c r="F163" s="3" t="s">
        <v>172</v>
      </c>
      <c r="G163" s="3" t="s">
        <v>173</v>
      </c>
      <c r="H163" s="3" t="s">
        <v>188</v>
      </c>
      <c r="I163" s="106" t="s">
        <v>194</v>
      </c>
      <c r="L163" s="3" t="s">
        <v>160</v>
      </c>
      <c r="M163" s="73" t="s">
        <v>811</v>
      </c>
      <c r="R163" s="14"/>
      <c r="T163" s="14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F163" s="14"/>
      <c r="AG163" s="107">
        <v>0</v>
      </c>
      <c r="AH163" s="107">
        <v>0</v>
      </c>
      <c r="AI163" s="107">
        <v>0</v>
      </c>
      <c r="AJ163" s="107">
        <v>0</v>
      </c>
      <c r="AK163" s="107">
        <v>0</v>
      </c>
      <c r="AM163" s="107">
        <v>0</v>
      </c>
      <c r="AN163" s="107">
        <v>0</v>
      </c>
      <c r="AO163" s="107">
        <v>0</v>
      </c>
    </row>
    <row r="164" spans="5:41" x14ac:dyDescent="0.3">
      <c r="E164" s="73" t="s">
        <v>85</v>
      </c>
      <c r="F164" s="3" t="s">
        <v>172</v>
      </c>
      <c r="G164" s="3" t="s">
        <v>173</v>
      </c>
      <c r="H164" s="3" t="s">
        <v>188</v>
      </c>
      <c r="I164" s="106" t="s">
        <v>195</v>
      </c>
      <c r="L164" s="3" t="s">
        <v>160</v>
      </c>
      <c r="M164" s="73" t="s">
        <v>812</v>
      </c>
      <c r="R164" s="14"/>
      <c r="T164" s="14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F164" s="14"/>
      <c r="AG164" s="107">
        <v>0</v>
      </c>
      <c r="AH164" s="107">
        <v>0</v>
      </c>
      <c r="AI164" s="107">
        <v>0</v>
      </c>
      <c r="AJ164" s="107">
        <v>0</v>
      </c>
      <c r="AK164" s="107">
        <v>0</v>
      </c>
      <c r="AM164" s="107">
        <v>0</v>
      </c>
      <c r="AN164" s="107">
        <v>0</v>
      </c>
      <c r="AO164" s="107">
        <v>0</v>
      </c>
    </row>
    <row r="165" spans="5:41" x14ac:dyDescent="0.3">
      <c r="E165" s="73" t="s">
        <v>85</v>
      </c>
      <c r="F165" s="3" t="s">
        <v>172</v>
      </c>
      <c r="G165" s="3" t="s">
        <v>173</v>
      </c>
      <c r="H165" s="3" t="s">
        <v>188</v>
      </c>
      <c r="I165" s="106" t="s">
        <v>196</v>
      </c>
      <c r="L165" s="3" t="s">
        <v>160</v>
      </c>
      <c r="M165" s="73" t="s">
        <v>813</v>
      </c>
      <c r="R165" s="14"/>
      <c r="T165" s="14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F165" s="14"/>
      <c r="AG165" s="107">
        <v>0</v>
      </c>
      <c r="AH165" s="107">
        <v>0</v>
      </c>
      <c r="AI165" s="107">
        <v>0</v>
      </c>
      <c r="AJ165" s="107">
        <v>0</v>
      </c>
      <c r="AK165" s="107">
        <v>0</v>
      </c>
      <c r="AM165" s="107">
        <v>0</v>
      </c>
      <c r="AN165" s="107">
        <v>0</v>
      </c>
      <c r="AO165" s="107">
        <v>0</v>
      </c>
    </row>
    <row r="166" spans="5:41" x14ac:dyDescent="0.3">
      <c r="E166" s="73" t="s">
        <v>85</v>
      </c>
      <c r="F166" s="3" t="s">
        <v>172</v>
      </c>
      <c r="G166" s="3" t="s">
        <v>173</v>
      </c>
      <c r="H166" s="3" t="s">
        <v>188</v>
      </c>
      <c r="I166" s="106" t="s">
        <v>197</v>
      </c>
      <c r="L166" s="3" t="s">
        <v>160</v>
      </c>
      <c r="M166" s="73" t="s">
        <v>814</v>
      </c>
      <c r="R166" s="14"/>
      <c r="T166" s="14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F166" s="14"/>
      <c r="AG166" s="107">
        <v>0</v>
      </c>
      <c r="AH166" s="107">
        <v>0</v>
      </c>
      <c r="AI166" s="107">
        <v>0</v>
      </c>
      <c r="AJ166" s="107">
        <v>0</v>
      </c>
      <c r="AK166" s="107">
        <v>0</v>
      </c>
      <c r="AM166" s="107">
        <v>0</v>
      </c>
      <c r="AN166" s="107">
        <v>0</v>
      </c>
      <c r="AO166" s="107">
        <v>0</v>
      </c>
    </row>
    <row r="167" spans="5:41" x14ac:dyDescent="0.3">
      <c r="E167" s="73" t="s">
        <v>85</v>
      </c>
      <c r="F167" s="4" t="s">
        <v>172</v>
      </c>
      <c r="G167" s="4" t="s">
        <v>173</v>
      </c>
      <c r="H167" s="4" t="s">
        <v>198</v>
      </c>
      <c r="I167" s="4" t="s">
        <v>199</v>
      </c>
      <c r="L167" s="3" t="s">
        <v>160</v>
      </c>
      <c r="M167" s="73" t="s">
        <v>815</v>
      </c>
      <c r="R167" s="14"/>
      <c r="T167" s="14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F167" s="14"/>
      <c r="AG167" s="107">
        <v>0</v>
      </c>
      <c r="AH167" s="107">
        <v>0</v>
      </c>
      <c r="AI167" s="107">
        <v>0</v>
      </c>
      <c r="AJ167" s="107">
        <v>0</v>
      </c>
      <c r="AK167" s="107">
        <v>0</v>
      </c>
      <c r="AM167" s="107">
        <v>0</v>
      </c>
      <c r="AN167" s="107">
        <v>0</v>
      </c>
      <c r="AO167" s="107">
        <v>0</v>
      </c>
    </row>
    <row r="168" spans="5:41" x14ac:dyDescent="0.3">
      <c r="E168" s="73" t="s">
        <v>85</v>
      </c>
      <c r="F168" s="4" t="s">
        <v>172</v>
      </c>
      <c r="G168" s="4" t="s">
        <v>200</v>
      </c>
      <c r="I168" s="4" t="s">
        <v>201</v>
      </c>
      <c r="L168" s="3" t="s">
        <v>160</v>
      </c>
      <c r="M168" s="73" t="s">
        <v>319</v>
      </c>
      <c r="R168" s="14"/>
      <c r="T168" s="14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F168" s="14"/>
      <c r="AG168" s="14"/>
      <c r="AH168" s="14"/>
      <c r="AI168" s="14"/>
      <c r="AJ168" s="14"/>
      <c r="AK168" s="14"/>
      <c r="AM168" s="107">
        <v>0</v>
      </c>
      <c r="AN168" s="107">
        <v>0</v>
      </c>
      <c r="AO168" s="107">
        <v>0</v>
      </c>
    </row>
    <row r="169" spans="5:41" x14ac:dyDescent="0.3">
      <c r="E169" s="73" t="s">
        <v>85</v>
      </c>
      <c r="F169" s="3" t="s">
        <v>172</v>
      </c>
      <c r="G169" s="3" t="s">
        <v>200</v>
      </c>
      <c r="I169" s="3" t="s">
        <v>202</v>
      </c>
      <c r="L169" s="3" t="s">
        <v>160</v>
      </c>
      <c r="M169" s="73" t="s">
        <v>320</v>
      </c>
      <c r="R169" s="14"/>
      <c r="T169" s="14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F169" s="14"/>
      <c r="AG169" s="14"/>
      <c r="AH169" s="14"/>
      <c r="AI169" s="14"/>
      <c r="AJ169" s="14"/>
      <c r="AK169" s="14"/>
      <c r="AM169" s="107">
        <v>0</v>
      </c>
      <c r="AN169" s="107">
        <v>0</v>
      </c>
      <c r="AO169" s="107">
        <v>0</v>
      </c>
    </row>
    <row r="170" spans="5:41" x14ac:dyDescent="0.3">
      <c r="E170" s="73" t="s">
        <v>85</v>
      </c>
      <c r="F170" s="3" t="s">
        <v>172</v>
      </c>
      <c r="G170" s="3" t="s">
        <v>200</v>
      </c>
      <c r="I170" s="3" t="s">
        <v>203</v>
      </c>
      <c r="L170" s="3" t="s">
        <v>160</v>
      </c>
      <c r="M170" s="73" t="s">
        <v>321</v>
      </c>
      <c r="R170" s="14"/>
      <c r="T170" s="14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F170" s="14"/>
      <c r="AG170" s="14"/>
      <c r="AH170" s="14"/>
      <c r="AI170" s="14"/>
      <c r="AJ170" s="14"/>
      <c r="AK170" s="14"/>
      <c r="AM170" s="107">
        <v>0</v>
      </c>
      <c r="AN170" s="107">
        <v>0</v>
      </c>
      <c r="AO170" s="107">
        <v>0</v>
      </c>
    </row>
    <row r="171" spans="5:41" x14ac:dyDescent="0.3">
      <c r="E171" s="73" t="s">
        <v>85</v>
      </c>
      <c r="F171" s="3" t="s">
        <v>172</v>
      </c>
      <c r="G171" s="3" t="s">
        <v>200</v>
      </c>
      <c r="I171" s="3" t="s">
        <v>204</v>
      </c>
      <c r="L171" s="3" t="s">
        <v>160</v>
      </c>
      <c r="M171" s="73" t="s">
        <v>322</v>
      </c>
      <c r="R171" s="14"/>
      <c r="T171" s="14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F171" s="14"/>
      <c r="AG171" s="14"/>
      <c r="AH171" s="14"/>
      <c r="AI171" s="14"/>
      <c r="AJ171" s="14"/>
      <c r="AK171" s="14"/>
      <c r="AM171" s="107">
        <v>0</v>
      </c>
      <c r="AN171" s="107">
        <v>0</v>
      </c>
      <c r="AO171" s="107">
        <v>0</v>
      </c>
    </row>
    <row r="172" spans="5:41" x14ac:dyDescent="0.3">
      <c r="E172" s="73" t="s">
        <v>85</v>
      </c>
      <c r="F172" s="3" t="s">
        <v>172</v>
      </c>
      <c r="G172" s="3" t="s">
        <v>200</v>
      </c>
      <c r="I172" s="3" t="s">
        <v>205</v>
      </c>
      <c r="L172" s="3" t="s">
        <v>160</v>
      </c>
      <c r="M172" s="73" t="s">
        <v>323</v>
      </c>
      <c r="R172" s="14"/>
      <c r="T172" s="14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F172" s="14"/>
      <c r="AG172" s="14"/>
      <c r="AH172" s="14"/>
      <c r="AI172" s="14"/>
      <c r="AJ172" s="14"/>
      <c r="AK172" s="14"/>
      <c r="AM172" s="107">
        <v>0</v>
      </c>
      <c r="AN172" s="107">
        <v>0</v>
      </c>
      <c r="AO172" s="107">
        <v>0</v>
      </c>
    </row>
    <row r="173" spans="5:41" x14ac:dyDescent="0.3">
      <c r="E173" s="73" t="s">
        <v>85</v>
      </c>
      <c r="F173" s="3" t="s">
        <v>172</v>
      </c>
      <c r="G173" s="3" t="s">
        <v>200</v>
      </c>
      <c r="I173" s="3" t="s">
        <v>206</v>
      </c>
      <c r="L173" s="3" t="s">
        <v>160</v>
      </c>
      <c r="M173" s="73" t="s">
        <v>324</v>
      </c>
      <c r="R173" s="14"/>
      <c r="T173" s="14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F173" s="14"/>
      <c r="AG173" s="14"/>
      <c r="AH173" s="14"/>
      <c r="AI173" s="14"/>
      <c r="AJ173" s="14"/>
      <c r="AK173" s="14"/>
      <c r="AM173" s="107">
        <v>0</v>
      </c>
      <c r="AN173" s="107">
        <v>0</v>
      </c>
      <c r="AO173" s="107">
        <v>0</v>
      </c>
    </row>
    <row r="174" spans="5:41" x14ac:dyDescent="0.3">
      <c r="E174" s="73" t="s">
        <v>85</v>
      </c>
      <c r="F174" s="3" t="s">
        <v>172</v>
      </c>
      <c r="G174" s="3" t="s">
        <v>200</v>
      </c>
      <c r="I174" s="3" t="s">
        <v>207</v>
      </c>
      <c r="L174" s="3" t="s">
        <v>160</v>
      </c>
      <c r="M174" s="73" t="s">
        <v>325</v>
      </c>
      <c r="R174" s="14"/>
      <c r="T174" s="14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F174" s="14"/>
      <c r="AG174" s="14"/>
      <c r="AH174" s="14"/>
      <c r="AI174" s="14"/>
      <c r="AJ174" s="14"/>
      <c r="AK174" s="14"/>
      <c r="AM174" s="107">
        <v>0</v>
      </c>
      <c r="AN174" s="107">
        <v>0</v>
      </c>
      <c r="AO174" s="107">
        <v>0</v>
      </c>
    </row>
    <row r="175" spans="5:41" x14ac:dyDescent="0.3">
      <c r="E175" s="73" t="s">
        <v>85</v>
      </c>
      <c r="F175" s="3" t="s">
        <v>172</v>
      </c>
      <c r="G175" s="3" t="s">
        <v>200</v>
      </c>
      <c r="I175" s="3" t="s">
        <v>1117</v>
      </c>
      <c r="L175" s="3" t="s">
        <v>160</v>
      </c>
      <c r="M175" s="73" t="s">
        <v>1121</v>
      </c>
      <c r="R175" s="14"/>
      <c r="T175" s="14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F175" s="14"/>
      <c r="AG175" s="14"/>
      <c r="AH175" s="14"/>
      <c r="AI175" s="14"/>
      <c r="AJ175" s="14"/>
      <c r="AK175" s="14"/>
      <c r="AM175" s="107">
        <v>0</v>
      </c>
      <c r="AN175" s="107">
        <v>0</v>
      </c>
      <c r="AO175" s="107">
        <v>0</v>
      </c>
    </row>
    <row r="176" spans="5:41" x14ac:dyDescent="0.3">
      <c r="E176" s="73" t="s">
        <v>85</v>
      </c>
      <c r="F176" s="3" t="s">
        <v>172</v>
      </c>
      <c r="G176" s="3" t="s">
        <v>200</v>
      </c>
      <c r="I176" s="3" t="s">
        <v>209</v>
      </c>
      <c r="L176" s="3" t="s">
        <v>160</v>
      </c>
      <c r="M176" s="73" t="s">
        <v>326</v>
      </c>
      <c r="R176" s="14"/>
      <c r="T176" s="14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F176" s="14"/>
      <c r="AG176" s="14"/>
      <c r="AH176" s="14"/>
      <c r="AI176" s="14"/>
      <c r="AJ176" s="14"/>
      <c r="AK176" s="14"/>
      <c r="AM176" s="107">
        <v>0</v>
      </c>
      <c r="AN176" s="107">
        <v>0</v>
      </c>
      <c r="AO176" s="107">
        <v>0</v>
      </c>
    </row>
    <row r="177" spans="5:41" x14ac:dyDescent="0.3">
      <c r="E177" s="73" t="s">
        <v>85</v>
      </c>
      <c r="F177" s="3" t="s">
        <v>172</v>
      </c>
      <c r="G177" s="3" t="s">
        <v>200</v>
      </c>
      <c r="I177" s="3" t="s">
        <v>210</v>
      </c>
      <c r="L177" s="3" t="s">
        <v>160</v>
      </c>
      <c r="M177" s="73" t="s">
        <v>327</v>
      </c>
      <c r="R177" s="14"/>
      <c r="T177" s="14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F177" s="14"/>
      <c r="AG177" s="14"/>
      <c r="AH177" s="14"/>
      <c r="AI177" s="14"/>
      <c r="AJ177" s="14"/>
      <c r="AK177" s="14"/>
      <c r="AM177" s="107">
        <v>0</v>
      </c>
      <c r="AN177" s="107">
        <v>0</v>
      </c>
      <c r="AO177" s="107">
        <v>0</v>
      </c>
    </row>
    <row r="178" spans="5:41" x14ac:dyDescent="0.3">
      <c r="E178" s="73" t="s">
        <v>85</v>
      </c>
      <c r="F178" s="3" t="s">
        <v>172</v>
      </c>
      <c r="G178" s="3" t="s">
        <v>200</v>
      </c>
      <c r="I178" s="3" t="s">
        <v>1118</v>
      </c>
      <c r="L178" s="3" t="s">
        <v>160</v>
      </c>
      <c r="M178" s="73" t="s">
        <v>1122</v>
      </c>
      <c r="R178" s="14"/>
      <c r="T178" s="14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F178" s="14"/>
      <c r="AG178" s="14"/>
      <c r="AH178" s="14"/>
      <c r="AI178" s="14"/>
      <c r="AJ178" s="14"/>
      <c r="AK178" s="14"/>
      <c r="AM178" s="107">
        <v>0</v>
      </c>
      <c r="AN178" s="107">
        <v>0</v>
      </c>
      <c r="AO178" s="107">
        <v>0</v>
      </c>
    </row>
    <row r="179" spans="5:41" x14ac:dyDescent="0.3">
      <c r="E179" s="73" t="s">
        <v>85</v>
      </c>
      <c r="F179" s="3" t="s">
        <v>172</v>
      </c>
      <c r="G179" s="3" t="s">
        <v>200</v>
      </c>
      <c r="I179" s="3" t="s">
        <v>1119</v>
      </c>
      <c r="L179" s="3" t="s">
        <v>160</v>
      </c>
      <c r="M179" s="73" t="s">
        <v>1123</v>
      </c>
      <c r="R179" s="14"/>
      <c r="T179" s="14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F179" s="14"/>
      <c r="AG179" s="14"/>
      <c r="AH179" s="14"/>
      <c r="AI179" s="14"/>
      <c r="AJ179" s="14"/>
      <c r="AK179" s="14"/>
      <c r="AM179" s="107">
        <v>0</v>
      </c>
      <c r="AN179" s="107">
        <v>0</v>
      </c>
      <c r="AO179" s="107">
        <v>0</v>
      </c>
    </row>
    <row r="180" spans="5:41" x14ac:dyDescent="0.3">
      <c r="E180" s="73" t="s">
        <v>85</v>
      </c>
      <c r="F180" s="3" t="s">
        <v>172</v>
      </c>
      <c r="G180" s="3" t="s">
        <v>200</v>
      </c>
      <c r="I180" s="3" t="s">
        <v>1120</v>
      </c>
      <c r="L180" s="3" t="s">
        <v>160</v>
      </c>
      <c r="M180" s="73" t="s">
        <v>1124</v>
      </c>
      <c r="R180" s="14"/>
      <c r="T180" s="14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F180" s="14"/>
      <c r="AG180" s="14"/>
      <c r="AH180" s="14"/>
      <c r="AI180" s="14"/>
      <c r="AJ180" s="14"/>
      <c r="AK180" s="14"/>
      <c r="AM180" s="107">
        <v>0</v>
      </c>
      <c r="AN180" s="107">
        <v>0</v>
      </c>
      <c r="AO180" s="107">
        <v>0</v>
      </c>
    </row>
    <row r="181" spans="5:41" x14ac:dyDescent="0.3">
      <c r="E181" s="73" t="s">
        <v>85</v>
      </c>
      <c r="F181" s="3" t="s">
        <v>172</v>
      </c>
      <c r="G181" s="3" t="s">
        <v>200</v>
      </c>
      <c r="I181" s="3" t="s">
        <v>198</v>
      </c>
      <c r="L181" s="3" t="s">
        <v>160</v>
      </c>
      <c r="M181" s="73" t="s">
        <v>328</v>
      </c>
      <c r="R181" s="14"/>
      <c r="T181" s="14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F181" s="14"/>
      <c r="AG181" s="14"/>
      <c r="AH181" s="14"/>
      <c r="AI181" s="14"/>
      <c r="AJ181" s="14"/>
      <c r="AK181" s="14"/>
      <c r="AM181" s="107">
        <v>0</v>
      </c>
      <c r="AN181" s="107">
        <v>0</v>
      </c>
      <c r="AO181" s="107">
        <v>0</v>
      </c>
    </row>
    <row r="182" spans="5:41" x14ac:dyDescent="0.3">
      <c r="E182" s="73" t="s">
        <v>85</v>
      </c>
      <c r="F182" s="4" t="s">
        <v>212</v>
      </c>
      <c r="I182" s="4" t="s">
        <v>212</v>
      </c>
      <c r="L182" s="3" t="s">
        <v>160</v>
      </c>
      <c r="M182" s="73" t="s">
        <v>816</v>
      </c>
      <c r="R182" s="14"/>
      <c r="T182" s="14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F182" s="14"/>
      <c r="AG182" s="108">
        <v>6.1951558060819121</v>
      </c>
      <c r="AH182" s="108">
        <v>11.139202389365408</v>
      </c>
      <c r="AI182" s="108">
        <v>8.2917788004512794</v>
      </c>
      <c r="AJ182" s="108">
        <v>6.1830166837397069</v>
      </c>
      <c r="AK182" s="108">
        <v>4.7874671557875184</v>
      </c>
      <c r="AM182" s="107">
        <v>0</v>
      </c>
      <c r="AN182" s="107">
        <v>0</v>
      </c>
      <c r="AO182" s="107">
        <v>36.596620835425824</v>
      </c>
    </row>
    <row r="183" spans="5:41" x14ac:dyDescent="0.3">
      <c r="E183" s="73" t="s">
        <v>85</v>
      </c>
      <c r="F183" s="3" t="s">
        <v>212</v>
      </c>
      <c r="I183" s="106" t="s">
        <v>313</v>
      </c>
      <c r="L183" s="3" t="s">
        <v>160</v>
      </c>
      <c r="M183" s="73" t="s">
        <v>817</v>
      </c>
      <c r="R183" s="14"/>
      <c r="T183" s="14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F183" s="14"/>
      <c r="AG183" s="107">
        <v>2.1442752204279429</v>
      </c>
      <c r="AH183" s="107">
        <v>6.8410375370609096</v>
      </c>
      <c r="AI183" s="107">
        <v>4.4338979835025869</v>
      </c>
      <c r="AJ183" s="107">
        <v>2.3941042931111443</v>
      </c>
      <c r="AK183" s="107">
        <v>1.3779246780980126</v>
      </c>
      <c r="AM183" s="107">
        <v>0</v>
      </c>
      <c r="AN183" s="107">
        <v>0</v>
      </c>
      <c r="AO183" s="107">
        <v>17.191239712200595</v>
      </c>
    </row>
    <row r="184" spans="5:41" x14ac:dyDescent="0.3">
      <c r="E184" s="73" t="s">
        <v>85</v>
      </c>
      <c r="F184" s="3" t="s">
        <v>212</v>
      </c>
      <c r="I184" s="106" t="s">
        <v>214</v>
      </c>
      <c r="L184" s="3" t="s">
        <v>160</v>
      </c>
      <c r="M184" s="73" t="s">
        <v>818</v>
      </c>
      <c r="R184" s="14"/>
      <c r="T184" s="14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F184" s="14"/>
      <c r="AG184" s="107">
        <v>0</v>
      </c>
      <c r="AH184" s="107">
        <v>0</v>
      </c>
      <c r="AI184" s="107">
        <v>0</v>
      </c>
      <c r="AJ184" s="107">
        <v>0</v>
      </c>
      <c r="AK184" s="107">
        <v>0</v>
      </c>
      <c r="AM184" s="107">
        <v>0</v>
      </c>
      <c r="AN184" s="107">
        <v>0</v>
      </c>
      <c r="AO184" s="107">
        <v>0</v>
      </c>
    </row>
    <row r="185" spans="5:41" x14ac:dyDescent="0.3">
      <c r="E185" s="73" t="s">
        <v>85</v>
      </c>
      <c r="F185" s="3" t="s">
        <v>212</v>
      </c>
      <c r="I185" s="106" t="s">
        <v>215</v>
      </c>
      <c r="L185" s="3" t="s">
        <v>160</v>
      </c>
      <c r="M185" s="73" t="s">
        <v>819</v>
      </c>
      <c r="R185" s="14"/>
      <c r="T185" s="14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F185" s="14"/>
      <c r="AG185" s="107">
        <v>0</v>
      </c>
      <c r="AH185" s="107">
        <v>0</v>
      </c>
      <c r="AI185" s="107">
        <v>0</v>
      </c>
      <c r="AJ185" s="107">
        <v>0</v>
      </c>
      <c r="AK185" s="107">
        <v>0</v>
      </c>
      <c r="AM185" s="107">
        <v>0</v>
      </c>
      <c r="AN185" s="107">
        <v>0</v>
      </c>
      <c r="AO185" s="107">
        <v>0</v>
      </c>
    </row>
    <row r="186" spans="5:41" x14ac:dyDescent="0.3">
      <c r="E186" s="73" t="s">
        <v>85</v>
      </c>
      <c r="F186" s="3" t="s">
        <v>212</v>
      </c>
      <c r="I186" s="106" t="s">
        <v>217</v>
      </c>
      <c r="L186" s="3" t="s">
        <v>160</v>
      </c>
      <c r="M186" s="73" t="s">
        <v>821</v>
      </c>
      <c r="R186" s="14"/>
      <c r="T186" s="14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F186" s="14"/>
      <c r="AG186" s="107">
        <v>0</v>
      </c>
      <c r="AH186" s="107">
        <v>0</v>
      </c>
      <c r="AI186" s="107">
        <v>0</v>
      </c>
      <c r="AJ186" s="107">
        <v>0</v>
      </c>
      <c r="AK186" s="107">
        <v>0</v>
      </c>
      <c r="AM186" s="107">
        <v>0</v>
      </c>
      <c r="AN186" s="107">
        <v>0</v>
      </c>
      <c r="AO186" s="107">
        <v>0</v>
      </c>
    </row>
    <row r="187" spans="5:41" x14ac:dyDescent="0.3">
      <c r="E187" s="73" t="s">
        <v>85</v>
      </c>
      <c r="F187" s="3" t="s">
        <v>212</v>
      </c>
      <c r="I187" s="106" t="s">
        <v>218</v>
      </c>
      <c r="L187" s="3" t="s">
        <v>160</v>
      </c>
      <c r="M187" s="73" t="s">
        <v>822</v>
      </c>
      <c r="R187" s="14"/>
      <c r="T187" s="14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F187" s="14"/>
      <c r="AG187" s="107">
        <v>0</v>
      </c>
      <c r="AH187" s="107">
        <v>0</v>
      </c>
      <c r="AI187" s="107">
        <v>0</v>
      </c>
      <c r="AJ187" s="107">
        <v>0</v>
      </c>
      <c r="AK187" s="107">
        <v>0</v>
      </c>
      <c r="AM187" s="107">
        <v>0</v>
      </c>
      <c r="AN187" s="107">
        <v>0</v>
      </c>
      <c r="AO187" s="107">
        <v>0</v>
      </c>
    </row>
    <row r="188" spans="5:41" x14ac:dyDescent="0.3">
      <c r="E188" s="73" t="s">
        <v>85</v>
      </c>
      <c r="F188" s="3" t="s">
        <v>212</v>
      </c>
      <c r="I188" s="106" t="s">
        <v>219</v>
      </c>
      <c r="L188" s="3" t="s">
        <v>160</v>
      </c>
      <c r="M188" s="73" t="s">
        <v>823</v>
      </c>
      <c r="R188" s="14"/>
      <c r="T188" s="14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F188" s="14"/>
      <c r="AG188" s="107">
        <v>4.0508805856539691</v>
      </c>
      <c r="AH188" s="107">
        <v>4.2981648523044989</v>
      </c>
      <c r="AI188" s="107">
        <v>3.8578808169486924</v>
      </c>
      <c r="AJ188" s="107">
        <v>3.7889123906285631</v>
      </c>
      <c r="AK188" s="107">
        <v>3.4095424776895058</v>
      </c>
      <c r="AM188" s="107">
        <v>0</v>
      </c>
      <c r="AN188" s="107">
        <v>0</v>
      </c>
      <c r="AO188" s="107">
        <v>19.405381123225229</v>
      </c>
    </row>
    <row r="189" spans="5:41" x14ac:dyDescent="0.3">
      <c r="E189" s="73" t="s">
        <v>85</v>
      </c>
      <c r="F189" s="4" t="s">
        <v>220</v>
      </c>
      <c r="I189" s="4" t="s">
        <v>220</v>
      </c>
      <c r="L189" s="3" t="s">
        <v>160</v>
      </c>
      <c r="M189" s="73" t="s">
        <v>824</v>
      </c>
      <c r="R189" s="14"/>
      <c r="T189" s="14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F189" s="14"/>
      <c r="AG189" s="107">
        <v>0</v>
      </c>
      <c r="AH189" s="107">
        <v>0</v>
      </c>
      <c r="AI189" s="107">
        <v>0</v>
      </c>
      <c r="AJ189" s="107">
        <v>0</v>
      </c>
      <c r="AK189" s="107">
        <v>0</v>
      </c>
      <c r="AM189" s="107">
        <v>0</v>
      </c>
      <c r="AN189" s="107">
        <v>0</v>
      </c>
      <c r="AO189" s="107">
        <v>0</v>
      </c>
    </row>
    <row r="190" spans="5:41" x14ac:dyDescent="0.3">
      <c r="E190" s="73" t="s">
        <v>85</v>
      </c>
      <c r="F190" s="3" t="s">
        <v>220</v>
      </c>
      <c r="I190" s="106" t="s">
        <v>314</v>
      </c>
      <c r="L190" s="3" t="s">
        <v>160</v>
      </c>
      <c r="M190" s="73" t="s">
        <v>825</v>
      </c>
      <c r="R190" s="14"/>
      <c r="T190" s="14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F190" s="14"/>
      <c r="AG190" s="14"/>
      <c r="AH190" s="14"/>
      <c r="AI190" s="14"/>
      <c r="AJ190" s="14"/>
      <c r="AK190" s="14"/>
      <c r="AM190" s="107">
        <v>0</v>
      </c>
      <c r="AN190" s="107">
        <v>0</v>
      </c>
      <c r="AO190" s="107">
        <v>0</v>
      </c>
    </row>
    <row r="191" spans="5:41" x14ac:dyDescent="0.3">
      <c r="E191" s="73" t="s">
        <v>85</v>
      </c>
      <c r="F191" s="3" t="s">
        <v>220</v>
      </c>
      <c r="I191" s="106" t="s">
        <v>315</v>
      </c>
      <c r="L191" s="3" t="s">
        <v>160</v>
      </c>
      <c r="M191" s="73" t="s">
        <v>826</v>
      </c>
      <c r="R191" s="14"/>
      <c r="T191" s="14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F191" s="14"/>
      <c r="AG191" s="14"/>
      <c r="AH191" s="14"/>
      <c r="AI191" s="14"/>
      <c r="AJ191" s="14"/>
      <c r="AK191" s="14"/>
      <c r="AM191" s="107">
        <v>0</v>
      </c>
      <c r="AN191" s="107">
        <v>0</v>
      </c>
      <c r="AO191" s="107">
        <v>0</v>
      </c>
    </row>
    <row r="192" spans="5:41" x14ac:dyDescent="0.3">
      <c r="E192" s="73" t="s">
        <v>85</v>
      </c>
      <c r="F192" s="3" t="s">
        <v>220</v>
      </c>
      <c r="I192" s="106" t="s">
        <v>316</v>
      </c>
      <c r="L192" s="3" t="s">
        <v>160</v>
      </c>
      <c r="M192" s="73" t="s">
        <v>827</v>
      </c>
      <c r="R192" s="14"/>
      <c r="T192" s="14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F192" s="14"/>
      <c r="AG192" s="14"/>
      <c r="AH192" s="14"/>
      <c r="AI192" s="14"/>
      <c r="AJ192" s="14"/>
      <c r="AK192" s="14"/>
      <c r="AM192" s="107">
        <v>0</v>
      </c>
      <c r="AN192" s="107">
        <v>0</v>
      </c>
      <c r="AO192" s="107">
        <v>0</v>
      </c>
    </row>
    <row r="193" spans="2:61" x14ac:dyDescent="0.3">
      <c r="E193" s="73" t="s">
        <v>85</v>
      </c>
      <c r="F193" s="3" t="s">
        <v>220</v>
      </c>
      <c r="I193" s="106" t="s">
        <v>224</v>
      </c>
      <c r="L193" s="3" t="s">
        <v>160</v>
      </c>
      <c r="M193" s="73" t="s">
        <v>828</v>
      </c>
      <c r="R193" s="14"/>
      <c r="T193" s="14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F193" s="14"/>
      <c r="AG193" s="14"/>
      <c r="AH193" s="14"/>
      <c r="AI193" s="14"/>
      <c r="AJ193" s="14"/>
      <c r="AK193" s="14"/>
      <c r="AM193" s="107">
        <v>0</v>
      </c>
      <c r="AN193" s="107">
        <v>0</v>
      </c>
      <c r="AO193" s="107">
        <v>0</v>
      </c>
    </row>
    <row r="194" spans="2:61" x14ac:dyDescent="0.3">
      <c r="E194" s="73" t="s">
        <v>85</v>
      </c>
      <c r="F194" s="3" t="s">
        <v>220</v>
      </c>
      <c r="I194" s="106" t="s">
        <v>225</v>
      </c>
      <c r="L194" s="3" t="s">
        <v>160</v>
      </c>
      <c r="M194" s="73" t="s">
        <v>829</v>
      </c>
      <c r="R194" s="14"/>
      <c r="T194" s="14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F194" s="14"/>
      <c r="AG194" s="14"/>
      <c r="AH194" s="14"/>
      <c r="AI194" s="14"/>
      <c r="AJ194" s="14"/>
      <c r="AK194" s="14"/>
      <c r="AM194" s="107">
        <v>0</v>
      </c>
      <c r="AN194" s="107">
        <v>0</v>
      </c>
      <c r="AO194" s="107">
        <v>0</v>
      </c>
    </row>
    <row r="195" spans="2:61" x14ac:dyDescent="0.3">
      <c r="E195" s="73" t="s">
        <v>85</v>
      </c>
      <c r="F195" s="3" t="s">
        <v>220</v>
      </c>
      <c r="I195" s="106" t="s">
        <v>216</v>
      </c>
      <c r="L195" s="3" t="s">
        <v>160</v>
      </c>
      <c r="M195" s="73" t="s">
        <v>820</v>
      </c>
      <c r="R195" s="14"/>
      <c r="T195" s="14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F195" s="14"/>
      <c r="AG195" s="14"/>
      <c r="AH195" s="14"/>
      <c r="AI195" s="14"/>
      <c r="AJ195" s="14"/>
      <c r="AK195" s="14"/>
      <c r="AM195" s="107">
        <v>0</v>
      </c>
      <c r="AN195" s="107">
        <v>0</v>
      </c>
      <c r="AO195" s="107">
        <v>0</v>
      </c>
    </row>
    <row r="196" spans="2:61" x14ac:dyDescent="0.3">
      <c r="E196" s="73" t="s">
        <v>85</v>
      </c>
      <c r="F196" s="3" t="s">
        <v>220</v>
      </c>
      <c r="I196" s="106" t="s">
        <v>227</v>
      </c>
      <c r="L196" s="3" t="s">
        <v>160</v>
      </c>
      <c r="M196" s="73" t="s">
        <v>830</v>
      </c>
      <c r="R196" s="14"/>
      <c r="T196" s="14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F196" s="14"/>
      <c r="AG196" s="14"/>
      <c r="AH196" s="14"/>
      <c r="AI196" s="14"/>
      <c r="AJ196" s="14"/>
      <c r="AK196" s="14"/>
      <c r="AM196" s="107">
        <v>0</v>
      </c>
      <c r="AN196" s="107">
        <v>0</v>
      </c>
      <c r="AO196" s="107">
        <v>0</v>
      </c>
    </row>
    <row r="197" spans="2:61" x14ac:dyDescent="0.3">
      <c r="E197" s="73" t="s">
        <v>85</v>
      </c>
      <c r="F197" s="3" t="s">
        <v>220</v>
      </c>
      <c r="I197" s="106" t="s">
        <v>317</v>
      </c>
      <c r="L197" s="3" t="s">
        <v>160</v>
      </c>
      <c r="M197" s="73" t="s">
        <v>831</v>
      </c>
      <c r="R197" s="14"/>
      <c r="T197" s="14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F197" s="14"/>
      <c r="AG197" s="14"/>
      <c r="AH197" s="14"/>
      <c r="AI197" s="14"/>
      <c r="AJ197" s="14"/>
      <c r="AK197" s="14"/>
      <c r="AM197" s="107">
        <v>0</v>
      </c>
      <c r="AN197" s="107">
        <v>0</v>
      </c>
      <c r="AO197" s="107">
        <v>0</v>
      </c>
    </row>
    <row r="198" spans="2:61" x14ac:dyDescent="0.3">
      <c r="AN198" s="3"/>
      <c r="AV198" s="42"/>
    </row>
    <row r="199" spans="2:61" ht="14.65" x14ac:dyDescent="0.35">
      <c r="B199" s="10" t="s">
        <v>161</v>
      </c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  <c r="AA199" s="10"/>
      <c r="AB199" s="10"/>
      <c r="AC199" s="10"/>
      <c r="AD199" s="10"/>
      <c r="AE199" s="10"/>
      <c r="AF199" s="10"/>
      <c r="AG199" s="10"/>
      <c r="AH199" s="10"/>
      <c r="AI199" s="10"/>
      <c r="AJ199" s="10"/>
      <c r="AK199" s="10"/>
      <c r="AL199" s="10"/>
      <c r="AM199" s="10"/>
      <c r="AN199" s="10"/>
      <c r="AO199" s="10"/>
      <c r="AP199" s="10"/>
      <c r="AQ199" s="10"/>
      <c r="AR199" s="10"/>
      <c r="AS199" s="10"/>
      <c r="AT199" s="10"/>
      <c r="AU199" s="10"/>
      <c r="AV199" s="41"/>
      <c r="AW199" s="10"/>
      <c r="AX199" s="10"/>
      <c r="AY199" s="10"/>
      <c r="AZ199" s="10"/>
      <c r="BA199" s="10"/>
      <c r="BB199" s="10"/>
      <c r="BC199" s="10"/>
      <c r="BD199" s="10"/>
      <c r="BE199" s="10"/>
      <c r="BF199" s="10"/>
      <c r="BG199" s="10"/>
      <c r="BH199" s="10"/>
      <c r="BI199" s="10"/>
    </row>
    <row r="200" spans="2:61" x14ac:dyDescent="0.3">
      <c r="C200" s="30" t="s">
        <v>162</v>
      </c>
      <c r="AN200" s="3"/>
      <c r="AV200" s="42"/>
    </row>
    <row r="201" spans="2:61" x14ac:dyDescent="0.3">
      <c r="AN201" s="3"/>
      <c r="AV201" s="42"/>
    </row>
    <row r="202" spans="2:61" x14ac:dyDescent="0.3">
      <c r="F202" s="3" t="s">
        <v>1177</v>
      </c>
      <c r="R202" s="29">
        <v>0</v>
      </c>
      <c r="T202" s="29" t="b">
        <v>1</v>
      </c>
      <c r="U202" s="29" t="b">
        <v>1</v>
      </c>
      <c r="V202" s="29" t="b">
        <v>1</v>
      </c>
      <c r="W202" s="29" t="b">
        <v>1</v>
      </c>
      <c r="X202" s="29" t="b">
        <v>1</v>
      </c>
      <c r="Y202" s="29" t="b">
        <v>1</v>
      </c>
      <c r="Z202" s="29" t="b">
        <v>1</v>
      </c>
      <c r="AA202" s="29" t="b">
        <v>1</v>
      </c>
      <c r="AB202" s="29" t="b">
        <v>1</v>
      </c>
      <c r="AC202" s="29" t="b">
        <v>1</v>
      </c>
      <c r="AD202" s="29" t="b">
        <v>1</v>
      </c>
      <c r="AE202" s="29" t="b">
        <v>1</v>
      </c>
      <c r="AF202" s="29" t="b">
        <v>1</v>
      </c>
      <c r="AG202" s="29" t="b">
        <v>1</v>
      </c>
      <c r="AH202" s="29" t="b">
        <v>1</v>
      </c>
      <c r="AI202" s="29" t="b">
        <v>1</v>
      </c>
      <c r="AJ202" s="29" t="b">
        <v>1</v>
      </c>
      <c r="AK202" s="29" t="b">
        <v>1</v>
      </c>
      <c r="AM202" s="29"/>
      <c r="AN202" s="29"/>
      <c r="AO202" s="29"/>
      <c r="AQ202" s="29"/>
      <c r="AR202" s="29"/>
      <c r="AS202" s="29"/>
      <c r="AV202" s="42"/>
    </row>
    <row r="203" spans="2:61" x14ac:dyDescent="0.3">
      <c r="F203" s="3" t="s">
        <v>1178</v>
      </c>
      <c r="R203" s="29">
        <v>0</v>
      </c>
      <c r="T203" s="29" t="b">
        <v>1</v>
      </c>
      <c r="U203" s="29" t="b">
        <v>1</v>
      </c>
      <c r="V203" s="29" t="b">
        <v>1</v>
      </c>
      <c r="W203" s="29" t="b">
        <v>1</v>
      </c>
      <c r="X203" s="29" t="b">
        <v>1</v>
      </c>
      <c r="Y203" s="29" t="b">
        <v>1</v>
      </c>
      <c r="Z203" s="29" t="b">
        <v>1</v>
      </c>
      <c r="AA203" s="29" t="b">
        <v>1</v>
      </c>
      <c r="AB203" s="29" t="b">
        <v>1</v>
      </c>
      <c r="AC203" s="29" t="b">
        <v>1</v>
      </c>
      <c r="AD203" s="29" t="b">
        <v>1</v>
      </c>
      <c r="AE203" s="29" t="b">
        <v>1</v>
      </c>
      <c r="AF203" s="29" t="b">
        <v>1</v>
      </c>
      <c r="AG203" s="29" t="b">
        <v>1</v>
      </c>
      <c r="AH203" s="29" t="b">
        <v>1</v>
      </c>
      <c r="AI203" s="29" t="b">
        <v>1</v>
      </c>
      <c r="AJ203" s="29" t="b">
        <v>1</v>
      </c>
      <c r="AK203" s="29" t="b">
        <v>1</v>
      </c>
      <c r="AM203" s="29"/>
      <c r="AN203" s="29"/>
      <c r="AO203" s="29"/>
      <c r="AQ203" s="29"/>
      <c r="AR203" s="29"/>
      <c r="AS203" s="29"/>
      <c r="AV203" s="42"/>
    </row>
    <row r="204" spans="2:61" x14ac:dyDescent="0.3">
      <c r="AN204" s="3"/>
      <c r="AV204" s="42"/>
    </row>
    <row r="205" spans="2:61" x14ac:dyDescent="0.3">
      <c r="F205" s="3" t="s">
        <v>165</v>
      </c>
      <c r="R205" s="29">
        <v>0</v>
      </c>
      <c r="AN205" s="3"/>
      <c r="AV205" s="42"/>
    </row>
  </sheetData>
  <conditionalFormatting sqref="R4">
    <cfRule type="cellIs" dxfId="170" priority="5" operator="greaterThan">
      <formula>0</formula>
    </cfRule>
  </conditionalFormatting>
  <conditionalFormatting sqref="R205">
    <cfRule type="cellIs" dxfId="169" priority="2" operator="greaterThan">
      <formula>0</formula>
    </cfRule>
  </conditionalFormatting>
  <conditionalFormatting sqref="AQ202:AS203">
    <cfRule type="cellIs" dxfId="168" priority="1" operator="equal">
      <formula>FALSE</formula>
    </cfRule>
  </conditionalFormatting>
  <conditionalFormatting sqref="R202:R203">
    <cfRule type="cellIs" dxfId="167" priority="4" operator="greaterThan">
      <formula>0</formula>
    </cfRule>
  </conditionalFormatting>
  <conditionalFormatting sqref="T202:AK203 AM202:AO203">
    <cfRule type="cellIs" dxfId="166" priority="3" operator="equal">
      <formula>FALSE</formula>
    </cfRule>
  </conditionalFormatting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/>
  </sheetPr>
  <dimension ref="A1:BC235"/>
  <sheetViews>
    <sheetView zoomScale="70" zoomScaleNormal="70" workbookViewId="0">
      <selection activeCell="A3" sqref="A3"/>
    </sheetView>
  </sheetViews>
  <sheetFormatPr defaultColWidth="0" defaultRowHeight="12.4" outlineLevelCol="1" x14ac:dyDescent="0.3"/>
  <cols>
    <col min="1" max="4" width="1.703125" style="3" customWidth="1"/>
    <col min="5" max="5" width="7.46875" style="3" customWidth="1"/>
    <col min="6" max="6" width="11.703125" style="3" customWidth="1"/>
    <col min="7" max="7" width="25" style="3" bestFit="1" customWidth="1"/>
    <col min="8" max="8" width="25.87890625" style="3" customWidth="1"/>
    <col min="9" max="9" width="40.3515625" style="3" customWidth="1"/>
    <col min="10" max="10" width="12.87890625" style="3" customWidth="1"/>
    <col min="11" max="11" width="10.234375" style="3" bestFit="1" customWidth="1"/>
    <col min="12" max="12" width="9.17578125" style="3" customWidth="1"/>
    <col min="13" max="13" width="27.1171875" style="3" customWidth="1"/>
    <col min="14" max="15" width="3.703125" style="3" customWidth="1"/>
    <col min="16" max="16" width="5.703125" style="3" customWidth="1"/>
    <col min="17" max="17" width="1.703125" style="3" customWidth="1"/>
    <col min="18" max="18" width="9.17578125" style="3" customWidth="1"/>
    <col min="19" max="19" width="1.703125" style="3" customWidth="1"/>
    <col min="20" max="24" width="9.17578125" style="3" hidden="1" customWidth="1" outlineLevel="1"/>
    <col min="25" max="25" width="9.17578125" style="3" hidden="1" customWidth="1" outlineLevel="1" collapsed="1"/>
    <col min="26" max="32" width="9.17578125" style="3" hidden="1" customWidth="1" outlineLevel="1"/>
    <col min="33" max="33" width="9.17578125" style="3" customWidth="1" collapsed="1"/>
    <col min="34" max="37" width="9.17578125" style="3" customWidth="1"/>
    <col min="38" max="38" width="1.703125" style="3" customWidth="1"/>
    <col min="39" max="39" width="9.17578125" style="3" customWidth="1"/>
    <col min="40" max="40" width="9.17578125" style="42" customWidth="1"/>
    <col min="41" max="41" width="60.87890625" style="3" bestFit="1" customWidth="1"/>
    <col min="42" max="53" width="1.703125" style="3" customWidth="1"/>
    <col min="54" max="55" width="0" style="3" hidden="1" customWidth="1"/>
    <col min="56" max="16384" width="9.17578125" style="3" hidden="1"/>
  </cols>
  <sheetData>
    <row r="1" spans="1:53" ht="22.9" x14ac:dyDescent="0.6">
      <c r="A1" s="9" t="s">
        <v>1154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40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</row>
    <row r="2" spans="1:53" ht="14.65" x14ac:dyDescent="0.35">
      <c r="A2" s="10" t="s">
        <v>1226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41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</row>
    <row r="3" spans="1:53" ht="14.65" x14ac:dyDescent="0.35">
      <c r="A3" s="10" t="s">
        <v>1176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41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</row>
    <row r="4" spans="1:53" ht="14.65" x14ac:dyDescent="0.35">
      <c r="A4" s="10"/>
      <c r="B4" s="10"/>
      <c r="C4" s="10"/>
      <c r="D4" s="10"/>
      <c r="E4" s="10"/>
      <c r="F4" s="10"/>
      <c r="G4" s="10"/>
      <c r="H4" s="10"/>
      <c r="I4" s="10" t="s">
        <v>789</v>
      </c>
      <c r="J4" s="10"/>
      <c r="K4" s="10"/>
      <c r="L4" s="10"/>
      <c r="M4" s="10"/>
      <c r="N4" s="10"/>
      <c r="O4" s="10"/>
      <c r="P4" s="10"/>
      <c r="Q4" s="10"/>
      <c r="R4" s="47"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41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</row>
    <row r="5" spans="1:53" s="11" customFormat="1" x14ac:dyDescent="0.3">
      <c r="A5" s="11" t="s">
        <v>136</v>
      </c>
      <c r="G5" s="11" t="s">
        <v>137</v>
      </c>
      <c r="H5" s="150">
        <v>44019.426921296297</v>
      </c>
      <c r="O5" s="11" t="s">
        <v>138</v>
      </c>
      <c r="R5" s="17">
        <v>65</v>
      </c>
      <c r="AU5" s="44"/>
    </row>
    <row r="6" spans="1:53" x14ac:dyDescent="0.3">
      <c r="T6" s="68" t="s">
        <v>139</v>
      </c>
      <c r="U6" s="69"/>
      <c r="V6" s="69"/>
      <c r="W6" s="69"/>
      <c r="X6" s="70"/>
      <c r="Y6" s="68" t="s">
        <v>140</v>
      </c>
      <c r="Z6" s="69"/>
      <c r="AA6" s="69"/>
      <c r="AB6" s="69"/>
      <c r="AC6" s="69"/>
      <c r="AD6" s="69"/>
      <c r="AE6" s="69"/>
      <c r="AF6" s="70"/>
      <c r="AG6" s="68" t="s">
        <v>141</v>
      </c>
      <c r="AH6" s="69"/>
      <c r="AI6" s="69"/>
      <c r="AJ6" s="69"/>
      <c r="AK6" s="70"/>
      <c r="AM6" s="168" t="s">
        <v>143</v>
      </c>
      <c r="AN6" s="168"/>
      <c r="AO6" s="168"/>
    </row>
    <row r="7" spans="1:53" x14ac:dyDescent="0.3">
      <c r="A7" s="4"/>
      <c r="B7" s="4"/>
      <c r="C7" s="4"/>
      <c r="D7" s="4"/>
      <c r="E7" s="4" t="s">
        <v>769</v>
      </c>
      <c r="F7" s="4" t="s">
        <v>1220</v>
      </c>
      <c r="G7" s="4" t="s">
        <v>1155</v>
      </c>
      <c r="H7" s="4" t="s">
        <v>1156</v>
      </c>
      <c r="J7" s="4" t="s">
        <v>1157</v>
      </c>
      <c r="K7" s="4"/>
      <c r="L7" s="4" t="s">
        <v>146</v>
      </c>
      <c r="M7" s="4"/>
      <c r="N7" s="4"/>
      <c r="O7" s="4" t="s">
        <v>149</v>
      </c>
      <c r="P7" s="4" t="s">
        <v>150</v>
      </c>
      <c r="Q7" s="4"/>
      <c r="R7" s="4" t="s">
        <v>151</v>
      </c>
      <c r="S7" s="4"/>
      <c r="T7" s="37">
        <v>2009</v>
      </c>
      <c r="U7" s="83">
        <v>2010</v>
      </c>
      <c r="V7" s="83">
        <v>2011</v>
      </c>
      <c r="W7" s="83">
        <v>2012</v>
      </c>
      <c r="X7" s="83">
        <v>2013</v>
      </c>
      <c r="Y7" s="37">
        <v>2014</v>
      </c>
      <c r="Z7" s="83">
        <v>2015</v>
      </c>
      <c r="AA7" s="83">
        <v>2016</v>
      </c>
      <c r="AB7" s="83">
        <v>2017</v>
      </c>
      <c r="AC7" s="83">
        <v>2018</v>
      </c>
      <c r="AD7" s="83">
        <v>2019</v>
      </c>
      <c r="AE7" s="83">
        <v>2020</v>
      </c>
      <c r="AF7" s="83">
        <v>2021</v>
      </c>
      <c r="AG7" s="37">
        <v>2022</v>
      </c>
      <c r="AH7" s="83">
        <v>2023</v>
      </c>
      <c r="AI7" s="83">
        <v>2024</v>
      </c>
      <c r="AJ7" s="83">
        <v>2025</v>
      </c>
      <c r="AK7" s="39">
        <v>2026</v>
      </c>
      <c r="AL7" s="4"/>
      <c r="AM7" s="36" t="s">
        <v>154</v>
      </c>
      <c r="AN7" s="43" t="s">
        <v>155</v>
      </c>
      <c r="AO7" s="35" t="s">
        <v>156</v>
      </c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</row>
    <row r="8" spans="1:53" s="110" customFormat="1" x14ac:dyDescent="0.3">
      <c r="A8" s="118"/>
      <c r="B8" s="118"/>
      <c r="C8" s="118"/>
      <c r="D8" s="118"/>
      <c r="E8" s="129"/>
      <c r="F8" s="129"/>
      <c r="G8" s="129"/>
      <c r="H8" s="129"/>
      <c r="I8" s="129"/>
      <c r="J8" s="129"/>
      <c r="K8" s="118"/>
      <c r="L8" s="118"/>
      <c r="M8" s="118"/>
      <c r="N8" s="118"/>
      <c r="O8" s="118"/>
      <c r="P8" s="118"/>
      <c r="Q8" s="118"/>
      <c r="R8" s="118"/>
      <c r="S8" s="118"/>
      <c r="T8" s="119"/>
      <c r="U8" s="120"/>
      <c r="V8" s="120"/>
      <c r="W8" s="120"/>
      <c r="X8" s="120"/>
      <c r="Y8" s="119"/>
      <c r="Z8" s="120"/>
      <c r="AA8" s="120"/>
      <c r="AB8" s="120"/>
      <c r="AC8" s="120"/>
      <c r="AD8" s="120"/>
      <c r="AE8" s="120"/>
      <c r="AF8" s="120"/>
      <c r="AG8" s="119"/>
      <c r="AH8" s="120"/>
      <c r="AI8" s="120"/>
      <c r="AJ8" s="120"/>
      <c r="AK8" s="119"/>
      <c r="AL8" s="118"/>
      <c r="AM8" s="121"/>
      <c r="AN8" s="122"/>
      <c r="AO8" s="121"/>
      <c r="AP8" s="118"/>
      <c r="AQ8" s="118"/>
      <c r="AR8" s="118"/>
      <c r="AS8" s="118"/>
      <c r="AT8" s="118"/>
      <c r="AU8" s="118"/>
      <c r="AV8" s="118"/>
      <c r="AW8" s="118"/>
      <c r="AX8" s="118"/>
      <c r="AY8" s="118"/>
      <c r="AZ8" s="118"/>
      <c r="BA8" s="118"/>
    </row>
    <row r="9" spans="1:53" ht="14.65" x14ac:dyDescent="0.35">
      <c r="A9" s="4"/>
      <c r="B9" s="10" t="s">
        <v>1158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41"/>
      <c r="AO9" s="10"/>
      <c r="AP9" s="10"/>
      <c r="AQ9" s="10"/>
      <c r="AR9" s="10"/>
      <c r="AS9" s="10"/>
      <c r="AT9" s="10"/>
      <c r="AU9" s="10"/>
      <c r="AV9" s="10"/>
      <c r="AW9" s="10"/>
      <c r="AX9" s="10"/>
      <c r="AY9" s="10"/>
      <c r="AZ9" s="10"/>
      <c r="BA9" s="10"/>
    </row>
    <row r="10" spans="1:53" x14ac:dyDescent="0.3">
      <c r="A10" s="4"/>
      <c r="AN10" s="3"/>
    </row>
    <row r="11" spans="1:53" x14ac:dyDescent="0.3">
      <c r="E11" s="3" t="s">
        <v>168</v>
      </c>
      <c r="H11" s="3" t="s">
        <v>168</v>
      </c>
      <c r="J11" s="3" t="s">
        <v>792</v>
      </c>
      <c r="L11" s="111" t="s">
        <v>160</v>
      </c>
      <c r="AG11" s="123">
        <v>328.66538107199995</v>
      </c>
      <c r="AH11" s="123">
        <v>332.42511233599998</v>
      </c>
      <c r="AI11" s="123">
        <v>334.32586192400004</v>
      </c>
      <c r="AJ11" s="123">
        <v>318.44466926900003</v>
      </c>
      <c r="AK11" s="123">
        <v>307.48841262200006</v>
      </c>
    </row>
    <row r="12" spans="1:53" x14ac:dyDescent="0.3">
      <c r="E12" s="3" t="s">
        <v>172</v>
      </c>
      <c r="H12" s="3" t="s">
        <v>172</v>
      </c>
      <c r="J12" s="3" t="s">
        <v>792</v>
      </c>
      <c r="L12" s="111" t="s">
        <v>160</v>
      </c>
      <c r="AG12" s="123">
        <v>137.21830710200001</v>
      </c>
      <c r="AH12" s="123">
        <v>133.94631900299999</v>
      </c>
      <c r="AI12" s="123">
        <v>137.16842101999998</v>
      </c>
      <c r="AJ12" s="123">
        <v>129.90804338400002</v>
      </c>
      <c r="AK12" s="123">
        <v>132.542575704</v>
      </c>
    </row>
    <row r="13" spans="1:53" x14ac:dyDescent="0.3">
      <c r="E13" s="3" t="s">
        <v>172</v>
      </c>
      <c r="F13" s="3" t="s">
        <v>173</v>
      </c>
      <c r="H13" s="3" t="s">
        <v>174</v>
      </c>
      <c r="J13" s="3" t="s">
        <v>792</v>
      </c>
      <c r="L13" s="111" t="s">
        <v>160</v>
      </c>
      <c r="AG13" s="123">
        <v>137.21830710200001</v>
      </c>
      <c r="AH13" s="123">
        <v>133.94631900299999</v>
      </c>
      <c r="AI13" s="123">
        <v>137.16842101999998</v>
      </c>
      <c r="AJ13" s="123">
        <v>129.90804338400002</v>
      </c>
      <c r="AK13" s="123">
        <v>132.542575704</v>
      </c>
    </row>
    <row r="14" spans="1:53" x14ac:dyDescent="0.3">
      <c r="E14" s="3" t="s">
        <v>172</v>
      </c>
      <c r="F14" s="3" t="s">
        <v>173</v>
      </c>
      <c r="G14" s="3" t="s">
        <v>175</v>
      </c>
      <c r="H14" s="3" t="s">
        <v>176</v>
      </c>
      <c r="J14" s="3" t="s">
        <v>792</v>
      </c>
      <c r="L14" s="111" t="s">
        <v>160</v>
      </c>
      <c r="AG14" s="123">
        <v>30.224910379000001</v>
      </c>
      <c r="AH14" s="123">
        <v>29.582588912000002</v>
      </c>
      <c r="AI14" s="123">
        <v>29.505246313000001</v>
      </c>
      <c r="AJ14" s="123">
        <v>28.158021703999999</v>
      </c>
      <c r="AK14" s="123">
        <v>28.405702709999996</v>
      </c>
    </row>
    <row r="15" spans="1:53" x14ac:dyDescent="0.3">
      <c r="E15" s="3" t="s">
        <v>172</v>
      </c>
      <c r="F15" s="3" t="s">
        <v>173</v>
      </c>
      <c r="G15" s="3" t="s">
        <v>175</v>
      </c>
      <c r="H15" s="3" t="s">
        <v>1159</v>
      </c>
      <c r="J15" s="3" t="s">
        <v>792</v>
      </c>
      <c r="L15" s="111" t="s">
        <v>160</v>
      </c>
      <c r="AG15" s="123">
        <v>3.0175763829999998</v>
      </c>
      <c r="AH15" s="123">
        <v>3.0306026350000002</v>
      </c>
      <c r="AI15" s="123">
        <v>2.9523263240000004</v>
      </c>
      <c r="AJ15" s="123">
        <v>2.9338853610000006</v>
      </c>
      <c r="AK15" s="123">
        <v>2.8146166729999997</v>
      </c>
    </row>
    <row r="16" spans="1:53" x14ac:dyDescent="0.3">
      <c r="E16" s="3" t="s">
        <v>172</v>
      </c>
      <c r="F16" s="3" t="s">
        <v>173</v>
      </c>
      <c r="G16" s="3" t="s">
        <v>175</v>
      </c>
      <c r="H16" s="3" t="s">
        <v>1160</v>
      </c>
      <c r="J16" s="3" t="s">
        <v>792</v>
      </c>
      <c r="L16" s="111" t="s">
        <v>160</v>
      </c>
      <c r="AG16" s="123">
        <v>18.561610603000002</v>
      </c>
      <c r="AH16" s="123">
        <v>18.012000581999999</v>
      </c>
      <c r="AI16" s="123">
        <v>18.048156057</v>
      </c>
      <c r="AJ16" s="123">
        <v>16.787977466999997</v>
      </c>
      <c r="AK16" s="123">
        <v>17.232208442999998</v>
      </c>
    </row>
    <row r="17" spans="5:37" x14ac:dyDescent="0.3">
      <c r="E17" s="3" t="s">
        <v>172</v>
      </c>
      <c r="F17" s="3" t="s">
        <v>173</v>
      </c>
      <c r="G17" s="3" t="s">
        <v>175</v>
      </c>
      <c r="H17" s="3" t="s">
        <v>1161</v>
      </c>
      <c r="J17" s="3" t="s">
        <v>792</v>
      </c>
      <c r="L17" s="111" t="s">
        <v>160</v>
      </c>
      <c r="AG17" s="123">
        <v>6.6811373770000007</v>
      </c>
      <c r="AH17" s="123">
        <v>6.5951515629999999</v>
      </c>
      <c r="AI17" s="123">
        <v>6.6488316550000004</v>
      </c>
      <c r="AJ17" s="123">
        <v>6.5849461480000002</v>
      </c>
      <c r="AK17" s="123">
        <v>6.5112496379999998</v>
      </c>
    </row>
    <row r="18" spans="5:37" x14ac:dyDescent="0.3">
      <c r="E18" s="3" t="s">
        <v>172</v>
      </c>
      <c r="F18" s="3" t="s">
        <v>173</v>
      </c>
      <c r="G18" s="3" t="s">
        <v>175</v>
      </c>
      <c r="H18" s="3" t="s">
        <v>180</v>
      </c>
      <c r="J18" s="3" t="s">
        <v>792</v>
      </c>
      <c r="L18" s="111" t="s">
        <v>160</v>
      </c>
      <c r="AG18" s="123">
        <v>1.9645860159999999</v>
      </c>
      <c r="AH18" s="123">
        <v>1.9448341319999995</v>
      </c>
      <c r="AI18" s="123">
        <v>1.8559322770000002</v>
      </c>
      <c r="AJ18" s="123">
        <v>1.8512127279999999</v>
      </c>
      <c r="AK18" s="123">
        <v>1.8476279560000002</v>
      </c>
    </row>
    <row r="19" spans="5:37" x14ac:dyDescent="0.3">
      <c r="E19" s="3" t="s">
        <v>172</v>
      </c>
      <c r="F19" s="3" t="s">
        <v>173</v>
      </c>
      <c r="G19" s="3" t="s">
        <v>181</v>
      </c>
      <c r="H19" s="3" t="s">
        <v>182</v>
      </c>
      <c r="J19" s="3" t="s">
        <v>792</v>
      </c>
      <c r="L19" s="111" t="s">
        <v>160</v>
      </c>
      <c r="AG19" s="123">
        <v>73.929180772999999</v>
      </c>
      <c r="AH19" s="123">
        <v>71.940966662999998</v>
      </c>
      <c r="AI19" s="123">
        <v>74.731121271999996</v>
      </c>
      <c r="AJ19" s="123">
        <v>69.02888938400001</v>
      </c>
      <c r="AK19" s="123">
        <v>71.330182592</v>
      </c>
    </row>
    <row r="20" spans="5:37" x14ac:dyDescent="0.3">
      <c r="E20" s="3" t="s">
        <v>172</v>
      </c>
      <c r="F20" s="3" t="s">
        <v>173</v>
      </c>
      <c r="G20" s="3" t="s">
        <v>181</v>
      </c>
      <c r="H20" s="3" t="s">
        <v>183</v>
      </c>
      <c r="J20" s="3" t="s">
        <v>792</v>
      </c>
      <c r="L20" s="111" t="s">
        <v>160</v>
      </c>
      <c r="AG20" s="123">
        <v>15.787639451999995</v>
      </c>
      <c r="AH20" s="123">
        <v>15.506743939000003</v>
      </c>
      <c r="AI20" s="123">
        <v>15.339706596000003</v>
      </c>
      <c r="AJ20" s="123">
        <v>14.625248057</v>
      </c>
      <c r="AK20" s="123">
        <v>14.646372224000004</v>
      </c>
    </row>
    <row r="21" spans="5:37" x14ac:dyDescent="0.3">
      <c r="E21" s="3" t="s">
        <v>172</v>
      </c>
      <c r="F21" s="3" t="s">
        <v>173</v>
      </c>
      <c r="G21" s="3" t="s">
        <v>181</v>
      </c>
      <c r="H21" s="3" t="s">
        <v>310</v>
      </c>
      <c r="J21" s="3" t="s">
        <v>792</v>
      </c>
      <c r="L21" s="111" t="s">
        <v>160</v>
      </c>
      <c r="AG21" s="123">
        <v>17.089308468999999</v>
      </c>
      <c r="AH21" s="123">
        <v>16.381283772999996</v>
      </c>
      <c r="AI21" s="123">
        <v>15.708681614999998</v>
      </c>
      <c r="AJ21" s="123">
        <v>15.167400399000002</v>
      </c>
      <c r="AK21" s="123">
        <v>14.611700636000002</v>
      </c>
    </row>
    <row r="22" spans="5:37" x14ac:dyDescent="0.3">
      <c r="E22" s="3" t="s">
        <v>172</v>
      </c>
      <c r="F22" s="3" t="s">
        <v>173</v>
      </c>
      <c r="G22" s="3" t="s">
        <v>181</v>
      </c>
      <c r="H22" s="3" t="s">
        <v>185</v>
      </c>
      <c r="J22" s="3" t="s">
        <v>792</v>
      </c>
      <c r="L22" s="111" t="s">
        <v>160</v>
      </c>
      <c r="AG22" s="123">
        <v>37.115688925999997</v>
      </c>
      <c r="AH22" s="123">
        <v>36.064440508000004</v>
      </c>
      <c r="AI22" s="123">
        <v>39.700047755999989</v>
      </c>
      <c r="AJ22" s="123">
        <v>35.300995648000004</v>
      </c>
      <c r="AK22" s="123">
        <v>38.168659211000005</v>
      </c>
    </row>
    <row r="23" spans="5:37" x14ac:dyDescent="0.3">
      <c r="E23" s="3" t="s">
        <v>172</v>
      </c>
      <c r="F23" s="3" t="s">
        <v>173</v>
      </c>
      <c r="G23" s="3" t="s">
        <v>181</v>
      </c>
      <c r="H23" s="3" t="s">
        <v>311</v>
      </c>
      <c r="J23" s="3" t="s">
        <v>792</v>
      </c>
      <c r="L23" s="111" t="s">
        <v>160</v>
      </c>
      <c r="AG23" s="123">
        <v>0</v>
      </c>
      <c r="AH23" s="123">
        <v>0</v>
      </c>
      <c r="AI23" s="123">
        <v>0</v>
      </c>
      <c r="AJ23" s="123">
        <v>0</v>
      </c>
      <c r="AK23" s="123">
        <v>0</v>
      </c>
    </row>
    <row r="24" spans="5:37" x14ac:dyDescent="0.3">
      <c r="E24" s="3" t="s">
        <v>172</v>
      </c>
      <c r="F24" s="3" t="s">
        <v>173</v>
      </c>
      <c r="G24" s="3" t="s">
        <v>181</v>
      </c>
      <c r="H24" s="3" t="s">
        <v>312</v>
      </c>
      <c r="J24" s="3" t="s">
        <v>792</v>
      </c>
      <c r="L24" s="111" t="s">
        <v>160</v>
      </c>
      <c r="AG24" s="123">
        <v>3.9365439259999992</v>
      </c>
      <c r="AH24" s="123">
        <v>3.9884984429999997</v>
      </c>
      <c r="AI24" s="123">
        <v>3.982685305</v>
      </c>
      <c r="AJ24" s="123">
        <v>3.9352452799999997</v>
      </c>
      <c r="AK24" s="123">
        <v>3.9034505209999995</v>
      </c>
    </row>
    <row r="25" spans="5:37" x14ac:dyDescent="0.3">
      <c r="E25" s="3" t="s">
        <v>172</v>
      </c>
      <c r="F25" s="3" t="s">
        <v>173</v>
      </c>
      <c r="G25" s="3" t="s">
        <v>188</v>
      </c>
      <c r="H25" s="3" t="s">
        <v>189</v>
      </c>
      <c r="J25" s="3" t="s">
        <v>792</v>
      </c>
      <c r="L25" s="111" t="s">
        <v>160</v>
      </c>
      <c r="AG25" s="123">
        <v>27.877056945</v>
      </c>
      <c r="AH25" s="123">
        <v>27.741864179</v>
      </c>
      <c r="AI25" s="123">
        <v>27.807095392000001</v>
      </c>
      <c r="AJ25" s="123">
        <v>28.048310119</v>
      </c>
      <c r="AK25" s="123">
        <v>27.809876816999999</v>
      </c>
    </row>
    <row r="26" spans="5:37" x14ac:dyDescent="0.3">
      <c r="E26" s="3" t="s">
        <v>172</v>
      </c>
      <c r="F26" s="3" t="s">
        <v>173</v>
      </c>
      <c r="G26" s="3" t="s">
        <v>188</v>
      </c>
      <c r="H26" s="3" t="s">
        <v>1106</v>
      </c>
      <c r="J26" s="3" t="s">
        <v>792</v>
      </c>
      <c r="L26" s="111" t="s">
        <v>160</v>
      </c>
      <c r="AG26" s="123">
        <v>12.942583443999997</v>
      </c>
      <c r="AH26" s="123">
        <v>13.291219662</v>
      </c>
      <c r="AI26" s="123">
        <v>13.222317897999998</v>
      </c>
      <c r="AJ26" s="123">
        <v>13.205528119000002</v>
      </c>
      <c r="AK26" s="123">
        <v>13.029703809999999</v>
      </c>
    </row>
    <row r="27" spans="5:37" x14ac:dyDescent="0.3">
      <c r="E27" s="3" t="s">
        <v>172</v>
      </c>
      <c r="F27" s="3" t="s">
        <v>173</v>
      </c>
      <c r="G27" s="3" t="s">
        <v>188</v>
      </c>
      <c r="H27" s="3" t="s">
        <v>191</v>
      </c>
      <c r="J27" s="3" t="s">
        <v>792</v>
      </c>
      <c r="L27" s="111" t="s">
        <v>160</v>
      </c>
      <c r="AG27" s="123">
        <v>4.5292339420000003</v>
      </c>
      <c r="AH27" s="123">
        <v>4.525728354</v>
      </c>
      <c r="AI27" s="123">
        <v>4.4194373930000008</v>
      </c>
      <c r="AJ27" s="123">
        <v>4.4868521599999998</v>
      </c>
      <c r="AK27" s="123">
        <v>4.5332456039999993</v>
      </c>
    </row>
    <row r="28" spans="5:37" x14ac:dyDescent="0.3">
      <c r="E28" s="3" t="s">
        <v>172</v>
      </c>
      <c r="F28" s="3" t="s">
        <v>173</v>
      </c>
      <c r="G28" s="3" t="s">
        <v>188</v>
      </c>
      <c r="H28" s="3" t="s">
        <v>192</v>
      </c>
      <c r="J28" s="3" t="s">
        <v>792</v>
      </c>
      <c r="L28" s="111" t="s">
        <v>160</v>
      </c>
      <c r="AG28" s="123">
        <v>1.8657722749999999</v>
      </c>
      <c r="AH28" s="123">
        <v>1.8503306670000002</v>
      </c>
      <c r="AI28" s="123">
        <v>1.8520092350000001</v>
      </c>
      <c r="AJ28" s="123">
        <v>1.8412412809999998</v>
      </c>
      <c r="AK28" s="123">
        <v>1.813911321</v>
      </c>
    </row>
    <row r="29" spans="5:37" x14ac:dyDescent="0.3">
      <c r="E29" s="3" t="s">
        <v>172</v>
      </c>
      <c r="F29" s="3" t="s">
        <v>173</v>
      </c>
      <c r="G29" s="3" t="s">
        <v>188</v>
      </c>
      <c r="H29" s="3" t="s">
        <v>193</v>
      </c>
      <c r="J29" s="3" t="s">
        <v>792</v>
      </c>
      <c r="L29" s="111" t="s">
        <v>160</v>
      </c>
      <c r="AG29" s="123">
        <v>3.415024168</v>
      </c>
      <c r="AH29" s="123">
        <v>3.0591801640000003</v>
      </c>
      <c r="AI29" s="123">
        <v>3.2852158350000003</v>
      </c>
      <c r="AJ29" s="123">
        <v>3.5131109610000002</v>
      </c>
      <c r="AK29" s="123">
        <v>3.4592161260000007</v>
      </c>
    </row>
    <row r="30" spans="5:37" x14ac:dyDescent="0.3">
      <c r="E30" s="3" t="s">
        <v>172</v>
      </c>
      <c r="F30" s="3" t="s">
        <v>173</v>
      </c>
      <c r="G30" s="3" t="s">
        <v>188</v>
      </c>
      <c r="H30" s="3" t="s">
        <v>194</v>
      </c>
      <c r="J30" s="3" t="s">
        <v>792</v>
      </c>
      <c r="L30" s="111" t="s">
        <v>160</v>
      </c>
      <c r="AG30" s="123">
        <v>1.8501486490000001</v>
      </c>
      <c r="AH30" s="123">
        <v>1.8153460910000001</v>
      </c>
      <c r="AI30" s="123">
        <v>1.8261141400000001</v>
      </c>
      <c r="AJ30" s="123">
        <v>1.8188806820000001</v>
      </c>
      <c r="AK30" s="123">
        <v>1.8301723660000002</v>
      </c>
    </row>
    <row r="31" spans="5:37" x14ac:dyDescent="0.3">
      <c r="E31" s="3" t="s">
        <v>172</v>
      </c>
      <c r="F31" s="3" t="s">
        <v>173</v>
      </c>
      <c r="G31" s="3" t="s">
        <v>188</v>
      </c>
      <c r="H31" s="3" t="s">
        <v>195</v>
      </c>
      <c r="J31" s="3" t="s">
        <v>792</v>
      </c>
      <c r="L31" s="111" t="s">
        <v>160</v>
      </c>
      <c r="AG31" s="123">
        <v>0.75027604199999998</v>
      </c>
      <c r="AH31" s="123">
        <v>0.70563461700000008</v>
      </c>
      <c r="AI31" s="123">
        <v>0.69971366300000004</v>
      </c>
      <c r="AJ31" s="123">
        <v>0.69971366199999996</v>
      </c>
      <c r="AK31" s="123">
        <v>0.69971366400000001</v>
      </c>
    </row>
    <row r="32" spans="5:37" x14ac:dyDescent="0.3">
      <c r="E32" s="3" t="s">
        <v>172</v>
      </c>
      <c r="F32" s="3" t="s">
        <v>173</v>
      </c>
      <c r="G32" s="3" t="s">
        <v>188</v>
      </c>
      <c r="H32" s="3" t="s">
        <v>196</v>
      </c>
      <c r="J32" s="3" t="s">
        <v>792</v>
      </c>
      <c r="L32" s="111" t="s">
        <v>160</v>
      </c>
      <c r="AG32" s="123">
        <v>2.1389657369999999</v>
      </c>
      <c r="AH32" s="123">
        <v>2.10241452</v>
      </c>
      <c r="AI32" s="123">
        <v>2.1102771239999996</v>
      </c>
      <c r="AJ32" s="123">
        <v>2.0909731500000004</v>
      </c>
      <c r="AK32" s="123">
        <v>2.0599948450000003</v>
      </c>
    </row>
    <row r="33" spans="5:37" x14ac:dyDescent="0.3">
      <c r="E33" s="3" t="s">
        <v>172</v>
      </c>
      <c r="F33" s="3" t="s">
        <v>173</v>
      </c>
      <c r="G33" s="3" t="s">
        <v>188</v>
      </c>
      <c r="H33" s="3" t="s">
        <v>197</v>
      </c>
      <c r="J33" s="3" t="s">
        <v>792</v>
      </c>
      <c r="L33" s="111" t="s">
        <v>160</v>
      </c>
      <c r="AG33" s="123">
        <v>0.38505268800000009</v>
      </c>
      <c r="AH33" s="123">
        <v>0.39201010400000019</v>
      </c>
      <c r="AI33" s="123">
        <v>0.39201010400000019</v>
      </c>
      <c r="AJ33" s="123">
        <v>0.39201010400000019</v>
      </c>
      <c r="AK33" s="123">
        <v>0.383919081</v>
      </c>
    </row>
    <row r="34" spans="5:37" x14ac:dyDescent="0.3">
      <c r="E34" s="3" t="s">
        <v>172</v>
      </c>
      <c r="F34" s="3" t="s">
        <v>173</v>
      </c>
      <c r="G34" s="3" t="s">
        <v>198</v>
      </c>
      <c r="H34" s="3" t="s">
        <v>199</v>
      </c>
      <c r="J34" s="3" t="s">
        <v>792</v>
      </c>
      <c r="L34" s="111" t="s">
        <v>160</v>
      </c>
      <c r="AG34" s="123">
        <v>5.1871590049999998</v>
      </c>
      <c r="AH34" s="123">
        <v>4.6808992490000003</v>
      </c>
      <c r="AI34" s="123">
        <v>5.1249580430000004</v>
      </c>
      <c r="AJ34" s="123">
        <v>4.6728221769999996</v>
      </c>
      <c r="AK34" s="123">
        <v>4.9968135849999999</v>
      </c>
    </row>
    <row r="35" spans="5:37" x14ac:dyDescent="0.3">
      <c r="E35" s="3" t="s">
        <v>172</v>
      </c>
      <c r="F35" s="3" t="s">
        <v>200</v>
      </c>
      <c r="H35" s="3" t="s">
        <v>201</v>
      </c>
      <c r="J35" s="3" t="s">
        <v>792</v>
      </c>
      <c r="L35" s="111" t="s">
        <v>160</v>
      </c>
      <c r="AG35" s="46"/>
      <c r="AH35" s="46"/>
      <c r="AI35" s="46"/>
      <c r="AJ35" s="46"/>
      <c r="AK35" s="46"/>
    </row>
    <row r="36" spans="5:37" x14ac:dyDescent="0.3">
      <c r="E36" s="3" t="s">
        <v>172</v>
      </c>
      <c r="F36" s="3" t="s">
        <v>200</v>
      </c>
      <c r="H36" s="3" t="s">
        <v>202</v>
      </c>
      <c r="J36" s="3" t="s">
        <v>792</v>
      </c>
      <c r="L36" s="111" t="s">
        <v>160</v>
      </c>
      <c r="AG36" s="46"/>
      <c r="AH36" s="46"/>
      <c r="AI36" s="46"/>
      <c r="AJ36" s="46"/>
      <c r="AK36" s="46"/>
    </row>
    <row r="37" spans="5:37" x14ac:dyDescent="0.3">
      <c r="E37" s="3" t="s">
        <v>172</v>
      </c>
      <c r="F37" s="3" t="s">
        <v>200</v>
      </c>
      <c r="H37" s="3" t="s">
        <v>203</v>
      </c>
      <c r="J37" s="3" t="s">
        <v>792</v>
      </c>
      <c r="L37" s="111" t="s">
        <v>160</v>
      </c>
      <c r="AG37" s="46"/>
      <c r="AH37" s="46"/>
      <c r="AI37" s="46"/>
      <c r="AJ37" s="46"/>
      <c r="AK37" s="46"/>
    </row>
    <row r="38" spans="5:37" x14ac:dyDescent="0.3">
      <c r="E38" s="3" t="s">
        <v>172</v>
      </c>
      <c r="F38" s="3" t="s">
        <v>200</v>
      </c>
      <c r="H38" s="3" t="s">
        <v>204</v>
      </c>
      <c r="J38" s="3" t="s">
        <v>792</v>
      </c>
      <c r="L38" s="111" t="s">
        <v>160</v>
      </c>
      <c r="AG38" s="46"/>
      <c r="AH38" s="46"/>
      <c r="AI38" s="46"/>
      <c r="AJ38" s="46"/>
      <c r="AK38" s="46"/>
    </row>
    <row r="39" spans="5:37" x14ac:dyDescent="0.3">
      <c r="E39" s="3" t="s">
        <v>172</v>
      </c>
      <c r="F39" s="3" t="s">
        <v>200</v>
      </c>
      <c r="H39" s="3" t="s">
        <v>205</v>
      </c>
      <c r="J39" s="3" t="s">
        <v>792</v>
      </c>
      <c r="L39" s="111" t="s">
        <v>160</v>
      </c>
      <c r="AG39" s="46"/>
      <c r="AH39" s="46"/>
      <c r="AI39" s="46"/>
      <c r="AJ39" s="46"/>
      <c r="AK39" s="46"/>
    </row>
    <row r="40" spans="5:37" x14ac:dyDescent="0.3">
      <c r="E40" s="3" t="s">
        <v>172</v>
      </c>
      <c r="F40" s="3" t="s">
        <v>200</v>
      </c>
      <c r="H40" s="3" t="s">
        <v>206</v>
      </c>
      <c r="J40" s="3" t="s">
        <v>792</v>
      </c>
      <c r="L40" s="111" t="s">
        <v>160</v>
      </c>
      <c r="AG40" s="46"/>
      <c r="AH40" s="46"/>
      <c r="AI40" s="46"/>
      <c r="AJ40" s="46"/>
      <c r="AK40" s="46"/>
    </row>
    <row r="41" spans="5:37" x14ac:dyDescent="0.3">
      <c r="E41" s="3" t="s">
        <v>172</v>
      </c>
      <c r="F41" s="3" t="s">
        <v>200</v>
      </c>
      <c r="H41" s="3" t="s">
        <v>207</v>
      </c>
      <c r="J41" s="3" t="s">
        <v>792</v>
      </c>
      <c r="L41" s="111" t="s">
        <v>160</v>
      </c>
      <c r="AG41" s="46"/>
      <c r="AH41" s="46"/>
      <c r="AI41" s="46"/>
      <c r="AJ41" s="46"/>
      <c r="AK41" s="46"/>
    </row>
    <row r="42" spans="5:37" x14ac:dyDescent="0.3">
      <c r="E42" s="3" t="s">
        <v>172</v>
      </c>
      <c r="F42" s="3" t="s">
        <v>200</v>
      </c>
      <c r="H42" s="3" t="s">
        <v>1117</v>
      </c>
      <c r="J42" s="3" t="s">
        <v>792</v>
      </c>
      <c r="L42" s="111" t="s">
        <v>160</v>
      </c>
      <c r="AG42" s="46"/>
      <c r="AH42" s="46"/>
      <c r="AI42" s="46"/>
      <c r="AJ42" s="46"/>
      <c r="AK42" s="46"/>
    </row>
    <row r="43" spans="5:37" x14ac:dyDescent="0.3">
      <c r="E43" s="3" t="s">
        <v>172</v>
      </c>
      <c r="F43" s="3" t="s">
        <v>200</v>
      </c>
      <c r="H43" s="3" t="s">
        <v>209</v>
      </c>
      <c r="J43" s="3" t="s">
        <v>792</v>
      </c>
      <c r="L43" s="111" t="s">
        <v>160</v>
      </c>
      <c r="AG43" s="46"/>
      <c r="AH43" s="46"/>
      <c r="AI43" s="46"/>
      <c r="AJ43" s="46"/>
      <c r="AK43" s="46"/>
    </row>
    <row r="44" spans="5:37" x14ac:dyDescent="0.3">
      <c r="E44" s="3" t="s">
        <v>172</v>
      </c>
      <c r="F44" s="3" t="s">
        <v>200</v>
      </c>
      <c r="H44" s="3" t="s">
        <v>210</v>
      </c>
      <c r="J44" s="3" t="s">
        <v>792</v>
      </c>
      <c r="L44" s="111" t="s">
        <v>160</v>
      </c>
      <c r="AG44" s="46"/>
      <c r="AH44" s="46"/>
      <c r="AI44" s="46"/>
      <c r="AJ44" s="46"/>
      <c r="AK44" s="46"/>
    </row>
    <row r="45" spans="5:37" x14ac:dyDescent="0.3">
      <c r="E45" s="3" t="s">
        <v>172</v>
      </c>
      <c r="F45" s="3" t="s">
        <v>200</v>
      </c>
      <c r="H45" s="3" t="s">
        <v>1118</v>
      </c>
      <c r="J45" s="3" t="s">
        <v>792</v>
      </c>
      <c r="L45" s="111" t="s">
        <v>160</v>
      </c>
      <c r="AG45" s="46"/>
      <c r="AH45" s="46"/>
      <c r="AI45" s="46"/>
      <c r="AJ45" s="46"/>
      <c r="AK45" s="46"/>
    </row>
    <row r="46" spans="5:37" x14ac:dyDescent="0.3">
      <c r="E46" s="3" t="s">
        <v>172</v>
      </c>
      <c r="F46" s="3" t="s">
        <v>200</v>
      </c>
      <c r="H46" s="3" t="s">
        <v>1119</v>
      </c>
      <c r="J46" s="3" t="s">
        <v>792</v>
      </c>
      <c r="L46" s="111" t="s">
        <v>160</v>
      </c>
      <c r="AG46" s="46"/>
      <c r="AH46" s="46"/>
      <c r="AI46" s="46"/>
      <c r="AJ46" s="46"/>
      <c r="AK46" s="46"/>
    </row>
    <row r="47" spans="5:37" x14ac:dyDescent="0.3">
      <c r="E47" s="3" t="s">
        <v>172</v>
      </c>
      <c r="F47" s="3" t="s">
        <v>200</v>
      </c>
      <c r="H47" s="3" t="s">
        <v>1120</v>
      </c>
      <c r="J47" s="3" t="s">
        <v>792</v>
      </c>
      <c r="L47" s="111" t="s">
        <v>160</v>
      </c>
      <c r="AG47" s="46"/>
      <c r="AH47" s="46"/>
      <c r="AI47" s="46"/>
      <c r="AJ47" s="46"/>
      <c r="AK47" s="46"/>
    </row>
    <row r="48" spans="5:37" x14ac:dyDescent="0.3">
      <c r="E48" s="3" t="s">
        <v>172</v>
      </c>
      <c r="F48" s="3" t="s">
        <v>200</v>
      </c>
      <c r="H48" s="3" t="s">
        <v>198</v>
      </c>
      <c r="J48" s="3" t="s">
        <v>792</v>
      </c>
      <c r="L48" s="111" t="s">
        <v>160</v>
      </c>
      <c r="AG48" s="46"/>
      <c r="AH48" s="46"/>
      <c r="AI48" s="46"/>
      <c r="AJ48" s="46"/>
      <c r="AK48" s="46"/>
    </row>
    <row r="49" spans="5:37" x14ac:dyDescent="0.3">
      <c r="E49" s="3" t="s">
        <v>212</v>
      </c>
      <c r="H49" s="3" t="s">
        <v>212</v>
      </c>
      <c r="J49" s="3" t="s">
        <v>792</v>
      </c>
      <c r="L49" s="111" t="s">
        <v>160</v>
      </c>
      <c r="AG49" s="123">
        <v>59.346391963999992</v>
      </c>
      <c r="AH49" s="123">
        <v>67.208232894999995</v>
      </c>
      <c r="AI49" s="123">
        <v>66.407150614000017</v>
      </c>
      <c r="AJ49" s="123">
        <v>58.513529011999999</v>
      </c>
      <c r="AK49" s="123">
        <v>45.491087366999999</v>
      </c>
    </row>
    <row r="50" spans="5:37" x14ac:dyDescent="0.3">
      <c r="E50" s="3" t="s">
        <v>212</v>
      </c>
      <c r="H50" s="3" t="s">
        <v>313</v>
      </c>
      <c r="J50" s="3" t="s">
        <v>792</v>
      </c>
      <c r="L50" s="111" t="s">
        <v>160</v>
      </c>
      <c r="AG50" s="123">
        <v>14.096789113999995</v>
      </c>
      <c r="AH50" s="123">
        <v>18.785672567999999</v>
      </c>
      <c r="AI50" s="123">
        <v>14.808815337000002</v>
      </c>
      <c r="AJ50" s="123">
        <v>13.827934862999999</v>
      </c>
      <c r="AK50" s="123">
        <v>9.8918425619999972</v>
      </c>
    </row>
    <row r="51" spans="5:37" x14ac:dyDescent="0.3">
      <c r="E51" s="3" t="s">
        <v>212</v>
      </c>
      <c r="H51" s="3" t="s">
        <v>214</v>
      </c>
      <c r="J51" s="3" t="s">
        <v>792</v>
      </c>
      <c r="L51" s="111" t="s">
        <v>160</v>
      </c>
      <c r="AG51" s="123">
        <v>7.9792126360000015</v>
      </c>
      <c r="AH51" s="123">
        <v>7.9792126360000015</v>
      </c>
      <c r="AI51" s="123">
        <v>7.9792126360000015</v>
      </c>
      <c r="AJ51" s="123">
        <v>7.9792126360000015</v>
      </c>
      <c r="AK51" s="123">
        <v>7.9792126360000015</v>
      </c>
    </row>
    <row r="52" spans="5:37" x14ac:dyDescent="0.3">
      <c r="E52" s="3" t="s">
        <v>212</v>
      </c>
      <c r="H52" s="3" t="s">
        <v>215</v>
      </c>
      <c r="J52" s="3" t="s">
        <v>792</v>
      </c>
      <c r="L52" s="111" t="s">
        <v>160</v>
      </c>
      <c r="AG52" s="123">
        <v>5.7538430469999993</v>
      </c>
      <c r="AH52" s="123">
        <v>5.613117958000001</v>
      </c>
      <c r="AI52" s="123">
        <v>5.5104388990000004</v>
      </c>
      <c r="AJ52" s="123">
        <v>2.698499048</v>
      </c>
      <c r="AK52" s="123">
        <v>2.680441659</v>
      </c>
    </row>
    <row r="53" spans="5:37" x14ac:dyDescent="0.3">
      <c r="E53" s="3" t="s">
        <v>212</v>
      </c>
      <c r="H53" s="3" t="s">
        <v>217</v>
      </c>
      <c r="J53" s="3" t="s">
        <v>792</v>
      </c>
      <c r="L53" s="111" t="s">
        <v>160</v>
      </c>
      <c r="AG53" s="123">
        <v>1.6652972269999999</v>
      </c>
      <c r="AH53" s="123">
        <v>1.5314776270000001</v>
      </c>
      <c r="AI53" s="123">
        <v>1.522629402</v>
      </c>
      <c r="AJ53" s="123">
        <v>1.3980895819999999</v>
      </c>
      <c r="AK53" s="123">
        <v>1.3819778839999999</v>
      </c>
    </row>
    <row r="54" spans="5:37" x14ac:dyDescent="0.3">
      <c r="E54" s="3" t="s">
        <v>212</v>
      </c>
      <c r="H54" s="3" t="s">
        <v>218</v>
      </c>
      <c r="J54" s="3" t="s">
        <v>792</v>
      </c>
      <c r="L54" s="111" t="s">
        <v>160</v>
      </c>
      <c r="AG54" s="123">
        <v>4.7555885</v>
      </c>
      <c r="AH54" s="123">
        <v>4.9821415409999998</v>
      </c>
      <c r="AI54" s="123">
        <v>4.0634218280000001</v>
      </c>
      <c r="AJ54" s="123">
        <v>5.5264750100000004</v>
      </c>
      <c r="AK54" s="123">
        <v>1.315504971</v>
      </c>
    </row>
    <row r="55" spans="5:37" x14ac:dyDescent="0.3">
      <c r="E55" s="3" t="s">
        <v>212</v>
      </c>
      <c r="H55" s="3" t="s">
        <v>219</v>
      </c>
      <c r="J55" s="3" t="s">
        <v>792</v>
      </c>
      <c r="L55" s="111" t="s">
        <v>160</v>
      </c>
      <c r="AG55" s="123">
        <v>25.095661439999997</v>
      </c>
      <c r="AH55" s="123">
        <v>28.316610564999994</v>
      </c>
      <c r="AI55" s="123">
        <v>32.522632512000001</v>
      </c>
      <c r="AJ55" s="123">
        <v>27.083317872999999</v>
      </c>
      <c r="AK55" s="123">
        <v>22.242107654999998</v>
      </c>
    </row>
    <row r="56" spans="5:37" x14ac:dyDescent="0.3">
      <c r="E56" s="3" t="s">
        <v>220</v>
      </c>
      <c r="H56" s="3" t="s">
        <v>220</v>
      </c>
      <c r="J56" s="3" t="s">
        <v>792</v>
      </c>
      <c r="L56" s="111" t="s">
        <v>160</v>
      </c>
      <c r="AG56" s="123">
        <v>132.10068200599997</v>
      </c>
      <c r="AH56" s="123">
        <v>131.27056043800002</v>
      </c>
      <c r="AI56" s="123">
        <v>130.75029029000004</v>
      </c>
      <c r="AJ56" s="123">
        <v>130.02309687300001</v>
      </c>
      <c r="AK56" s="123">
        <v>129.45474955100002</v>
      </c>
    </row>
    <row r="57" spans="5:37" x14ac:dyDescent="0.3">
      <c r="E57" s="3" t="s">
        <v>220</v>
      </c>
      <c r="H57" s="3" t="s">
        <v>314</v>
      </c>
      <c r="J57" s="3" t="s">
        <v>792</v>
      </c>
      <c r="L57" s="111" t="s">
        <v>160</v>
      </c>
      <c r="AG57" s="123">
        <v>0</v>
      </c>
      <c r="AH57" s="123">
        <v>0</v>
      </c>
      <c r="AI57" s="123">
        <v>0</v>
      </c>
      <c r="AJ57" s="123">
        <v>0</v>
      </c>
      <c r="AK57" s="123">
        <v>0</v>
      </c>
    </row>
    <row r="58" spans="5:37" x14ac:dyDescent="0.3">
      <c r="E58" s="3" t="s">
        <v>220</v>
      </c>
      <c r="H58" s="3" t="s">
        <v>315</v>
      </c>
      <c r="J58" s="3" t="s">
        <v>792</v>
      </c>
      <c r="L58" s="111" t="s">
        <v>160</v>
      </c>
      <c r="AG58" s="123">
        <v>0</v>
      </c>
      <c r="AH58" s="123">
        <v>0</v>
      </c>
      <c r="AI58" s="123">
        <v>0</v>
      </c>
      <c r="AJ58" s="123">
        <v>0</v>
      </c>
      <c r="AK58" s="123">
        <v>0</v>
      </c>
    </row>
    <row r="59" spans="5:37" x14ac:dyDescent="0.3">
      <c r="E59" s="3" t="s">
        <v>220</v>
      </c>
      <c r="H59" s="3" t="s">
        <v>316</v>
      </c>
      <c r="J59" s="3" t="s">
        <v>792</v>
      </c>
      <c r="L59" s="111" t="s">
        <v>160</v>
      </c>
      <c r="AG59" s="123">
        <v>0</v>
      </c>
      <c r="AH59" s="123">
        <v>0</v>
      </c>
      <c r="AI59" s="123">
        <v>0</v>
      </c>
      <c r="AJ59" s="123">
        <v>0</v>
      </c>
      <c r="AK59" s="123">
        <v>0</v>
      </c>
    </row>
    <row r="60" spans="5:37" x14ac:dyDescent="0.3">
      <c r="E60" s="3" t="s">
        <v>220</v>
      </c>
      <c r="H60" s="3" t="s">
        <v>224</v>
      </c>
      <c r="J60" s="3" t="s">
        <v>792</v>
      </c>
      <c r="L60" s="111" t="s">
        <v>160</v>
      </c>
      <c r="AG60" s="123">
        <v>0</v>
      </c>
      <c r="AH60" s="123">
        <v>0</v>
      </c>
      <c r="AI60" s="123">
        <v>0</v>
      </c>
      <c r="AJ60" s="123">
        <v>0</v>
      </c>
      <c r="AK60" s="123">
        <v>0</v>
      </c>
    </row>
    <row r="61" spans="5:37" x14ac:dyDescent="0.3">
      <c r="E61" s="3" t="s">
        <v>220</v>
      </c>
      <c r="H61" s="3" t="s">
        <v>225</v>
      </c>
      <c r="J61" s="3" t="s">
        <v>792</v>
      </c>
      <c r="L61" s="111" t="s">
        <v>160</v>
      </c>
      <c r="AG61" s="123">
        <v>0</v>
      </c>
      <c r="AH61" s="123">
        <v>0</v>
      </c>
      <c r="AI61" s="123">
        <v>0</v>
      </c>
      <c r="AJ61" s="123">
        <v>0</v>
      </c>
      <c r="AK61" s="123">
        <v>0</v>
      </c>
    </row>
    <row r="62" spans="5:37" x14ac:dyDescent="0.3">
      <c r="E62" s="3" t="s">
        <v>220</v>
      </c>
      <c r="H62" s="3" t="s">
        <v>216</v>
      </c>
      <c r="J62" s="3" t="s">
        <v>792</v>
      </c>
      <c r="L62" s="111" t="s">
        <v>160</v>
      </c>
      <c r="AG62" s="123">
        <v>0</v>
      </c>
      <c r="AH62" s="123">
        <v>0</v>
      </c>
      <c r="AI62" s="123">
        <v>0</v>
      </c>
      <c r="AJ62" s="123">
        <v>0</v>
      </c>
      <c r="AK62" s="123">
        <v>0</v>
      </c>
    </row>
    <row r="63" spans="5:37" x14ac:dyDescent="0.3">
      <c r="E63" s="3" t="s">
        <v>220</v>
      </c>
      <c r="H63" s="3" t="s">
        <v>227</v>
      </c>
      <c r="J63" s="3" t="s">
        <v>792</v>
      </c>
      <c r="L63" s="111" t="s">
        <v>160</v>
      </c>
      <c r="AG63" s="123">
        <v>0</v>
      </c>
      <c r="AH63" s="123">
        <v>0</v>
      </c>
      <c r="AI63" s="123">
        <v>0</v>
      </c>
      <c r="AJ63" s="123">
        <v>0</v>
      </c>
      <c r="AK63" s="123">
        <v>0</v>
      </c>
    </row>
    <row r="64" spans="5:37" x14ac:dyDescent="0.3">
      <c r="E64" s="3" t="s">
        <v>220</v>
      </c>
      <c r="H64" s="3" t="s">
        <v>317</v>
      </c>
      <c r="J64" s="3" t="s">
        <v>792</v>
      </c>
      <c r="L64" s="111" t="s">
        <v>160</v>
      </c>
      <c r="AG64" s="123">
        <v>0</v>
      </c>
      <c r="AH64" s="123">
        <v>0</v>
      </c>
      <c r="AI64" s="123">
        <v>0</v>
      </c>
      <c r="AJ64" s="123">
        <v>0</v>
      </c>
      <c r="AK64" s="123">
        <v>0</v>
      </c>
    </row>
    <row r="66" spans="1:53" ht="14.65" x14ac:dyDescent="0.35">
      <c r="A66" s="4"/>
      <c r="B66" s="10" t="s">
        <v>1170</v>
      </c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  <c r="AF66" s="10"/>
      <c r="AG66" s="10"/>
      <c r="AH66" s="10"/>
      <c r="AI66" s="10"/>
      <c r="AJ66" s="10"/>
      <c r="AK66" s="10"/>
      <c r="AL66" s="10"/>
      <c r="AM66" s="10"/>
      <c r="AN66" s="41"/>
      <c r="AO66" s="10"/>
      <c r="AP66" s="10"/>
      <c r="AQ66" s="10"/>
      <c r="AR66" s="10"/>
      <c r="AS66" s="10"/>
      <c r="AT66" s="10"/>
      <c r="AU66" s="10"/>
      <c r="AV66" s="10"/>
      <c r="AW66" s="10"/>
      <c r="AX66" s="10"/>
      <c r="AY66" s="10"/>
      <c r="AZ66" s="10"/>
      <c r="BA66" s="10"/>
    </row>
    <row r="67" spans="1:53" x14ac:dyDescent="0.3">
      <c r="A67" s="4"/>
      <c r="J67" s="3" t="s">
        <v>1179</v>
      </c>
      <c r="K67" s="3" t="s">
        <v>1180</v>
      </c>
      <c r="AN67" s="3"/>
    </row>
    <row r="68" spans="1:53" x14ac:dyDescent="0.3">
      <c r="E68" s="3" t="s">
        <v>168</v>
      </c>
      <c r="H68" s="3" t="s">
        <v>168</v>
      </c>
      <c r="J68" s="3" t="s">
        <v>792</v>
      </c>
      <c r="L68" s="111" t="s">
        <v>160</v>
      </c>
      <c r="AG68" s="123">
        <v>-12.927219371558559</v>
      </c>
      <c r="AH68" s="123">
        <v>-19.571334210013188</v>
      </c>
      <c r="AI68" s="123">
        <v>-15.966315021021785</v>
      </c>
      <c r="AJ68" s="123">
        <v>-13.174083074690545</v>
      </c>
      <c r="AK68" s="123">
        <v>-11.726091060145748</v>
      </c>
    </row>
    <row r="69" spans="1:53" x14ac:dyDescent="0.3">
      <c r="E69" s="3" t="s">
        <v>172</v>
      </c>
      <c r="H69" s="3" t="s">
        <v>172</v>
      </c>
      <c r="J69" s="3" t="s">
        <v>792</v>
      </c>
      <c r="L69" s="111" t="s">
        <v>160</v>
      </c>
      <c r="AG69" s="123">
        <v>-5.9436076557342528</v>
      </c>
      <c r="AH69" s="123">
        <v>-6.1726956326548388</v>
      </c>
      <c r="AI69" s="123">
        <v>-6.3194140571378483</v>
      </c>
      <c r="AJ69" s="123">
        <v>-6.4659598815667803</v>
      </c>
      <c r="AK69" s="123">
        <v>-6.700337263607393</v>
      </c>
    </row>
    <row r="70" spans="1:53" x14ac:dyDescent="0.3">
      <c r="E70" s="3" t="s">
        <v>172</v>
      </c>
      <c r="F70" s="3" t="s">
        <v>173</v>
      </c>
      <c r="H70" s="3" t="s">
        <v>174</v>
      </c>
      <c r="J70" s="3" t="s">
        <v>792</v>
      </c>
      <c r="L70" s="111" t="s">
        <v>160</v>
      </c>
      <c r="AG70" s="123">
        <v>-5.9436076557342528</v>
      </c>
      <c r="AH70" s="123">
        <v>-6.1726956326548388</v>
      </c>
      <c r="AI70" s="123">
        <v>-6.3194140571378483</v>
      </c>
      <c r="AJ70" s="123">
        <v>-6.4659598815667803</v>
      </c>
      <c r="AK70" s="123">
        <v>-6.700337263607393</v>
      </c>
    </row>
    <row r="71" spans="1:53" x14ac:dyDescent="0.3">
      <c r="E71" s="3" t="s">
        <v>172</v>
      </c>
      <c r="F71" s="3" t="s">
        <v>173</v>
      </c>
      <c r="G71" s="3" t="s">
        <v>175</v>
      </c>
      <c r="H71" s="3" t="s">
        <v>176</v>
      </c>
      <c r="J71" s="3" t="s">
        <v>792</v>
      </c>
      <c r="L71" s="111" t="s">
        <v>160</v>
      </c>
      <c r="AG71" s="123">
        <v>-4.2904020871212865</v>
      </c>
      <c r="AH71" s="123">
        <v>-4.2856098605537492</v>
      </c>
      <c r="AI71" s="123">
        <v>-4.2833592954356305</v>
      </c>
      <c r="AJ71" s="123">
        <v>-4.2816675824270707</v>
      </c>
      <c r="AK71" s="123">
        <v>-4.2795475555906499</v>
      </c>
    </row>
    <row r="72" spans="1:53" x14ac:dyDescent="0.3">
      <c r="E72" s="3" t="s">
        <v>172</v>
      </c>
      <c r="F72" s="3" t="s">
        <v>173</v>
      </c>
      <c r="G72" s="3" t="s">
        <v>175</v>
      </c>
      <c r="H72" s="3" t="s">
        <v>1159</v>
      </c>
      <c r="J72" s="3" t="s">
        <v>792</v>
      </c>
      <c r="L72" s="111" t="s">
        <v>160</v>
      </c>
      <c r="AG72" s="123">
        <v>0</v>
      </c>
      <c r="AH72" s="123">
        <v>0</v>
      </c>
      <c r="AI72" s="123">
        <v>0</v>
      </c>
      <c r="AJ72" s="123">
        <v>0</v>
      </c>
      <c r="AK72" s="123">
        <v>0</v>
      </c>
    </row>
    <row r="73" spans="1:53" x14ac:dyDescent="0.3">
      <c r="E73" s="3" t="s">
        <v>172</v>
      </c>
      <c r="F73" s="3" t="s">
        <v>173</v>
      </c>
      <c r="G73" s="3" t="s">
        <v>175</v>
      </c>
      <c r="H73" s="3" t="s">
        <v>1160</v>
      </c>
      <c r="J73" s="3" t="s">
        <v>792</v>
      </c>
      <c r="L73" s="111" t="s">
        <v>160</v>
      </c>
      <c r="AG73" s="123">
        <v>0</v>
      </c>
      <c r="AH73" s="123">
        <v>0</v>
      </c>
      <c r="AI73" s="123">
        <v>0</v>
      </c>
      <c r="AJ73" s="123">
        <v>0</v>
      </c>
      <c r="AK73" s="123">
        <v>0</v>
      </c>
    </row>
    <row r="74" spans="1:53" x14ac:dyDescent="0.3">
      <c r="E74" s="3" t="s">
        <v>172</v>
      </c>
      <c r="F74" s="3" t="s">
        <v>173</v>
      </c>
      <c r="G74" s="3" t="s">
        <v>175</v>
      </c>
      <c r="H74" s="3" t="s">
        <v>1161</v>
      </c>
      <c r="J74" s="3" t="s">
        <v>792</v>
      </c>
      <c r="L74" s="111" t="s">
        <v>160</v>
      </c>
      <c r="AG74" s="123">
        <v>0</v>
      </c>
      <c r="AH74" s="123">
        <v>0</v>
      </c>
      <c r="AI74" s="123">
        <v>0</v>
      </c>
      <c r="AJ74" s="123">
        <v>0</v>
      </c>
      <c r="AK74" s="123">
        <v>0</v>
      </c>
    </row>
    <row r="75" spans="1:53" x14ac:dyDescent="0.3">
      <c r="E75" s="3" t="s">
        <v>172</v>
      </c>
      <c r="F75" s="3" t="s">
        <v>173</v>
      </c>
      <c r="G75" s="3" t="s">
        <v>175</v>
      </c>
      <c r="H75" s="3" t="s">
        <v>180</v>
      </c>
      <c r="J75" s="3" t="s">
        <v>792</v>
      </c>
      <c r="L75" s="111" t="s">
        <v>160</v>
      </c>
      <c r="AG75" s="123">
        <v>0</v>
      </c>
      <c r="AH75" s="123">
        <v>0</v>
      </c>
      <c r="AI75" s="123">
        <v>0</v>
      </c>
      <c r="AJ75" s="123">
        <v>0</v>
      </c>
      <c r="AK75" s="123">
        <v>0</v>
      </c>
    </row>
    <row r="76" spans="1:53" x14ac:dyDescent="0.3">
      <c r="E76" s="3" t="s">
        <v>172</v>
      </c>
      <c r="F76" s="3" t="s">
        <v>173</v>
      </c>
      <c r="G76" s="3" t="s">
        <v>181</v>
      </c>
      <c r="H76" s="3" t="s">
        <v>182</v>
      </c>
      <c r="J76" s="3" t="s">
        <v>792</v>
      </c>
      <c r="L76" s="111" t="s">
        <v>160</v>
      </c>
      <c r="AG76" s="123">
        <v>-1.6532055686129661</v>
      </c>
      <c r="AH76" s="123">
        <v>-1.8870857721010899</v>
      </c>
      <c r="AI76" s="123">
        <v>-2.0360547617022178</v>
      </c>
      <c r="AJ76" s="123">
        <v>-2.18429229913971</v>
      </c>
      <c r="AK76" s="123">
        <v>-2.4207897080167435</v>
      </c>
    </row>
    <row r="77" spans="1:53" x14ac:dyDescent="0.3">
      <c r="E77" s="3" t="s">
        <v>172</v>
      </c>
      <c r="F77" s="3" t="s">
        <v>173</v>
      </c>
      <c r="G77" s="3" t="s">
        <v>181</v>
      </c>
      <c r="H77" s="3" t="s">
        <v>183</v>
      </c>
      <c r="J77" s="3" t="s">
        <v>792</v>
      </c>
      <c r="L77" s="111" t="s">
        <v>160</v>
      </c>
      <c r="AG77" s="123">
        <v>-1.5667397219280133</v>
      </c>
      <c r="AH77" s="123">
        <v>-1.7965483353210927</v>
      </c>
      <c r="AI77" s="123">
        <v>-1.9497192091075002</v>
      </c>
      <c r="AJ77" s="123">
        <v>-2.1027980412242888</v>
      </c>
      <c r="AK77" s="123">
        <v>-2.3321908140457719</v>
      </c>
    </row>
    <row r="78" spans="1:53" x14ac:dyDescent="0.3">
      <c r="E78" s="3" t="s">
        <v>172</v>
      </c>
      <c r="F78" s="3" t="s">
        <v>173</v>
      </c>
      <c r="G78" s="3" t="s">
        <v>181</v>
      </c>
      <c r="H78" s="3" t="s">
        <v>310</v>
      </c>
      <c r="J78" s="3" t="s">
        <v>792</v>
      </c>
      <c r="L78" s="111" t="s">
        <v>160</v>
      </c>
      <c r="AG78" s="123">
        <v>0</v>
      </c>
      <c r="AH78" s="123">
        <v>0</v>
      </c>
      <c r="AI78" s="123">
        <v>0</v>
      </c>
      <c r="AJ78" s="123">
        <v>0</v>
      </c>
      <c r="AK78" s="123">
        <v>0</v>
      </c>
    </row>
    <row r="79" spans="1:53" x14ac:dyDescent="0.3">
      <c r="E79" s="3" t="s">
        <v>172</v>
      </c>
      <c r="F79" s="3" t="s">
        <v>173</v>
      </c>
      <c r="G79" s="3" t="s">
        <v>181</v>
      </c>
      <c r="H79" s="3" t="s">
        <v>185</v>
      </c>
      <c r="J79" s="3" t="s">
        <v>792</v>
      </c>
      <c r="L79" s="111" t="s">
        <v>160</v>
      </c>
      <c r="AG79" s="123">
        <v>-8.6465846684952857E-2</v>
      </c>
      <c r="AH79" s="123">
        <v>-9.0537436779997149E-2</v>
      </c>
      <c r="AI79" s="123">
        <v>-8.6335552594717507E-2</v>
      </c>
      <c r="AJ79" s="123">
        <v>-8.1494257915421003E-2</v>
      </c>
      <c r="AK79" s="123">
        <v>-8.8598893970971565E-2</v>
      </c>
    </row>
    <row r="80" spans="1:53" x14ac:dyDescent="0.3">
      <c r="E80" s="3" t="s">
        <v>172</v>
      </c>
      <c r="F80" s="3" t="s">
        <v>173</v>
      </c>
      <c r="G80" s="3" t="s">
        <v>181</v>
      </c>
      <c r="H80" s="3" t="s">
        <v>311</v>
      </c>
      <c r="J80" s="3" t="s">
        <v>792</v>
      </c>
      <c r="L80" s="111" t="s">
        <v>160</v>
      </c>
      <c r="AG80" s="123">
        <v>0</v>
      </c>
      <c r="AH80" s="123">
        <v>0</v>
      </c>
      <c r="AI80" s="123">
        <v>0</v>
      </c>
      <c r="AJ80" s="123">
        <v>0</v>
      </c>
      <c r="AK80" s="123">
        <v>0</v>
      </c>
    </row>
    <row r="81" spans="5:37" x14ac:dyDescent="0.3">
      <c r="E81" s="3" t="s">
        <v>172</v>
      </c>
      <c r="F81" s="3" t="s">
        <v>173</v>
      </c>
      <c r="G81" s="3" t="s">
        <v>181</v>
      </c>
      <c r="H81" s="3" t="s">
        <v>312</v>
      </c>
      <c r="J81" s="3" t="s">
        <v>792</v>
      </c>
      <c r="L81" s="111" t="s">
        <v>160</v>
      </c>
      <c r="AG81" s="123">
        <v>0</v>
      </c>
      <c r="AH81" s="123">
        <v>0</v>
      </c>
      <c r="AI81" s="123">
        <v>0</v>
      </c>
      <c r="AJ81" s="123">
        <v>0</v>
      </c>
      <c r="AK81" s="123">
        <v>0</v>
      </c>
    </row>
    <row r="82" spans="5:37" x14ac:dyDescent="0.3">
      <c r="E82" s="3" t="s">
        <v>172</v>
      </c>
      <c r="F82" s="3" t="s">
        <v>173</v>
      </c>
      <c r="G82" s="3" t="s">
        <v>188</v>
      </c>
      <c r="H82" s="3" t="s">
        <v>189</v>
      </c>
      <c r="J82" s="3" t="s">
        <v>792</v>
      </c>
      <c r="L82" s="111" t="s">
        <v>160</v>
      </c>
      <c r="AG82" s="123">
        <v>0</v>
      </c>
      <c r="AH82" s="123">
        <v>0</v>
      </c>
      <c r="AI82" s="123">
        <v>0</v>
      </c>
      <c r="AJ82" s="123">
        <v>0</v>
      </c>
      <c r="AK82" s="123">
        <v>0</v>
      </c>
    </row>
    <row r="83" spans="5:37" x14ac:dyDescent="0.3">
      <c r="E83" s="3" t="s">
        <v>172</v>
      </c>
      <c r="F83" s="3" t="s">
        <v>173</v>
      </c>
      <c r="G83" s="3" t="s">
        <v>188</v>
      </c>
      <c r="H83" s="3" t="s">
        <v>1106</v>
      </c>
      <c r="J83" s="3" t="s">
        <v>792</v>
      </c>
      <c r="L83" s="111" t="s">
        <v>160</v>
      </c>
      <c r="AG83" s="123">
        <v>0</v>
      </c>
      <c r="AH83" s="123">
        <v>0</v>
      </c>
      <c r="AI83" s="123">
        <v>0</v>
      </c>
      <c r="AJ83" s="123">
        <v>0</v>
      </c>
      <c r="AK83" s="123">
        <v>0</v>
      </c>
    </row>
    <row r="84" spans="5:37" x14ac:dyDescent="0.3">
      <c r="E84" s="3" t="s">
        <v>172</v>
      </c>
      <c r="F84" s="3" t="s">
        <v>173</v>
      </c>
      <c r="G84" s="3" t="s">
        <v>188</v>
      </c>
      <c r="H84" s="3" t="s">
        <v>191</v>
      </c>
      <c r="J84" s="3" t="s">
        <v>792</v>
      </c>
      <c r="L84" s="111" t="s">
        <v>160</v>
      </c>
      <c r="AG84" s="123">
        <v>0</v>
      </c>
      <c r="AH84" s="123">
        <v>0</v>
      </c>
      <c r="AI84" s="123">
        <v>0</v>
      </c>
      <c r="AJ84" s="123">
        <v>0</v>
      </c>
      <c r="AK84" s="123">
        <v>0</v>
      </c>
    </row>
    <row r="85" spans="5:37" x14ac:dyDescent="0.3">
      <c r="E85" s="3" t="s">
        <v>172</v>
      </c>
      <c r="F85" s="3" t="s">
        <v>173</v>
      </c>
      <c r="G85" s="3" t="s">
        <v>188</v>
      </c>
      <c r="H85" s="3" t="s">
        <v>192</v>
      </c>
      <c r="J85" s="3" t="s">
        <v>792</v>
      </c>
      <c r="L85" s="111" t="s">
        <v>160</v>
      </c>
      <c r="AG85" s="123">
        <v>0</v>
      </c>
      <c r="AH85" s="123">
        <v>0</v>
      </c>
      <c r="AI85" s="123">
        <v>0</v>
      </c>
      <c r="AJ85" s="123">
        <v>0</v>
      </c>
      <c r="AK85" s="123">
        <v>0</v>
      </c>
    </row>
    <row r="86" spans="5:37" x14ac:dyDescent="0.3">
      <c r="E86" s="3" t="s">
        <v>172</v>
      </c>
      <c r="F86" s="3" t="s">
        <v>173</v>
      </c>
      <c r="G86" s="3" t="s">
        <v>188</v>
      </c>
      <c r="H86" s="3" t="s">
        <v>193</v>
      </c>
      <c r="J86" s="3" t="s">
        <v>792</v>
      </c>
      <c r="L86" s="111" t="s">
        <v>160</v>
      </c>
      <c r="AG86" s="123">
        <v>0</v>
      </c>
      <c r="AH86" s="123">
        <v>0</v>
      </c>
      <c r="AI86" s="123">
        <v>0</v>
      </c>
      <c r="AJ86" s="123">
        <v>0</v>
      </c>
      <c r="AK86" s="123">
        <v>0</v>
      </c>
    </row>
    <row r="87" spans="5:37" x14ac:dyDescent="0.3">
      <c r="E87" s="3" t="s">
        <v>172</v>
      </c>
      <c r="F87" s="3" t="s">
        <v>173</v>
      </c>
      <c r="G87" s="3" t="s">
        <v>188</v>
      </c>
      <c r="H87" s="3" t="s">
        <v>194</v>
      </c>
      <c r="J87" s="3" t="s">
        <v>792</v>
      </c>
      <c r="L87" s="111" t="s">
        <v>160</v>
      </c>
      <c r="AG87" s="123">
        <v>0</v>
      </c>
      <c r="AH87" s="123">
        <v>0</v>
      </c>
      <c r="AI87" s="123">
        <v>0</v>
      </c>
      <c r="AJ87" s="123">
        <v>0</v>
      </c>
      <c r="AK87" s="123">
        <v>0</v>
      </c>
    </row>
    <row r="88" spans="5:37" x14ac:dyDescent="0.3">
      <c r="E88" s="3" t="s">
        <v>172</v>
      </c>
      <c r="F88" s="3" t="s">
        <v>173</v>
      </c>
      <c r="G88" s="3" t="s">
        <v>188</v>
      </c>
      <c r="H88" s="3" t="s">
        <v>195</v>
      </c>
      <c r="J88" s="3" t="s">
        <v>792</v>
      </c>
      <c r="L88" s="111" t="s">
        <v>160</v>
      </c>
      <c r="AG88" s="123">
        <v>0</v>
      </c>
      <c r="AH88" s="123">
        <v>0</v>
      </c>
      <c r="AI88" s="123">
        <v>0</v>
      </c>
      <c r="AJ88" s="123">
        <v>0</v>
      </c>
      <c r="AK88" s="123">
        <v>0</v>
      </c>
    </row>
    <row r="89" spans="5:37" x14ac:dyDescent="0.3">
      <c r="E89" s="3" t="s">
        <v>172</v>
      </c>
      <c r="F89" s="3" t="s">
        <v>173</v>
      </c>
      <c r="G89" s="3" t="s">
        <v>188</v>
      </c>
      <c r="H89" s="3" t="s">
        <v>196</v>
      </c>
      <c r="J89" s="3" t="s">
        <v>792</v>
      </c>
      <c r="L89" s="111" t="s">
        <v>160</v>
      </c>
      <c r="AG89" s="123">
        <v>0</v>
      </c>
      <c r="AH89" s="123">
        <v>0</v>
      </c>
      <c r="AI89" s="123">
        <v>0</v>
      </c>
      <c r="AJ89" s="123">
        <v>0</v>
      </c>
      <c r="AK89" s="123">
        <v>0</v>
      </c>
    </row>
    <row r="90" spans="5:37" x14ac:dyDescent="0.3">
      <c r="E90" s="3" t="s">
        <v>172</v>
      </c>
      <c r="F90" s="3" t="s">
        <v>173</v>
      </c>
      <c r="G90" s="3" t="s">
        <v>188</v>
      </c>
      <c r="H90" s="3" t="s">
        <v>197</v>
      </c>
      <c r="J90" s="3" t="s">
        <v>792</v>
      </c>
      <c r="L90" s="111" t="s">
        <v>160</v>
      </c>
      <c r="AG90" s="123">
        <v>0</v>
      </c>
      <c r="AH90" s="123">
        <v>0</v>
      </c>
      <c r="AI90" s="123">
        <v>0</v>
      </c>
      <c r="AJ90" s="123">
        <v>0</v>
      </c>
      <c r="AK90" s="123">
        <v>0</v>
      </c>
    </row>
    <row r="91" spans="5:37" x14ac:dyDescent="0.3">
      <c r="E91" s="3" t="s">
        <v>172</v>
      </c>
      <c r="F91" s="3" t="s">
        <v>173</v>
      </c>
      <c r="G91" s="3" t="s">
        <v>198</v>
      </c>
      <c r="H91" s="3" t="s">
        <v>199</v>
      </c>
      <c r="J91" s="3" t="s">
        <v>792</v>
      </c>
      <c r="L91" s="111" t="s">
        <v>160</v>
      </c>
      <c r="AG91" s="123">
        <v>0</v>
      </c>
      <c r="AH91" s="123">
        <v>0</v>
      </c>
      <c r="AI91" s="123">
        <v>0</v>
      </c>
      <c r="AJ91" s="123">
        <v>0</v>
      </c>
      <c r="AK91" s="123">
        <v>0</v>
      </c>
    </row>
    <row r="92" spans="5:37" x14ac:dyDescent="0.3">
      <c r="E92" s="3" t="s">
        <v>172</v>
      </c>
      <c r="F92" s="3" t="s">
        <v>200</v>
      </c>
      <c r="H92" s="3" t="s">
        <v>201</v>
      </c>
      <c r="J92" s="3" t="s">
        <v>792</v>
      </c>
      <c r="L92" s="111" t="s">
        <v>160</v>
      </c>
      <c r="AG92" s="46"/>
      <c r="AH92" s="46"/>
      <c r="AI92" s="46"/>
      <c r="AJ92" s="46"/>
      <c r="AK92" s="46"/>
    </row>
    <row r="93" spans="5:37" x14ac:dyDescent="0.3">
      <c r="E93" s="3" t="s">
        <v>172</v>
      </c>
      <c r="F93" s="3" t="s">
        <v>200</v>
      </c>
      <c r="H93" s="3" t="s">
        <v>202</v>
      </c>
      <c r="J93" s="3" t="s">
        <v>792</v>
      </c>
      <c r="L93" s="111" t="s">
        <v>160</v>
      </c>
      <c r="AG93" s="46"/>
      <c r="AH93" s="46"/>
      <c r="AI93" s="46"/>
      <c r="AJ93" s="46"/>
      <c r="AK93" s="46"/>
    </row>
    <row r="94" spans="5:37" x14ac:dyDescent="0.3">
      <c r="E94" s="3" t="s">
        <v>172</v>
      </c>
      <c r="F94" s="3" t="s">
        <v>200</v>
      </c>
      <c r="H94" s="3" t="s">
        <v>203</v>
      </c>
      <c r="J94" s="3" t="s">
        <v>792</v>
      </c>
      <c r="L94" s="111" t="s">
        <v>160</v>
      </c>
      <c r="AG94" s="46"/>
      <c r="AH94" s="46"/>
      <c r="AI94" s="46"/>
      <c r="AJ94" s="46"/>
      <c r="AK94" s="46"/>
    </row>
    <row r="95" spans="5:37" x14ac:dyDescent="0.3">
      <c r="E95" s="3" t="s">
        <v>172</v>
      </c>
      <c r="F95" s="3" t="s">
        <v>200</v>
      </c>
      <c r="H95" s="3" t="s">
        <v>204</v>
      </c>
      <c r="J95" s="3" t="s">
        <v>792</v>
      </c>
      <c r="L95" s="111" t="s">
        <v>160</v>
      </c>
      <c r="AG95" s="46"/>
      <c r="AH95" s="46"/>
      <c r="AI95" s="46"/>
      <c r="AJ95" s="46"/>
      <c r="AK95" s="46"/>
    </row>
    <row r="96" spans="5:37" x14ac:dyDescent="0.3">
      <c r="E96" s="3" t="s">
        <v>172</v>
      </c>
      <c r="F96" s="3" t="s">
        <v>200</v>
      </c>
      <c r="H96" s="3" t="s">
        <v>205</v>
      </c>
      <c r="J96" s="3" t="s">
        <v>792</v>
      </c>
      <c r="L96" s="111" t="s">
        <v>160</v>
      </c>
      <c r="AG96" s="46"/>
      <c r="AH96" s="46"/>
      <c r="AI96" s="46"/>
      <c r="AJ96" s="46"/>
      <c r="AK96" s="46"/>
    </row>
    <row r="97" spans="5:37" x14ac:dyDescent="0.3">
      <c r="E97" s="3" t="s">
        <v>172</v>
      </c>
      <c r="F97" s="3" t="s">
        <v>200</v>
      </c>
      <c r="H97" s="3" t="s">
        <v>206</v>
      </c>
      <c r="J97" s="3" t="s">
        <v>792</v>
      </c>
      <c r="L97" s="111" t="s">
        <v>160</v>
      </c>
      <c r="AG97" s="46"/>
      <c r="AH97" s="46"/>
      <c r="AI97" s="46"/>
      <c r="AJ97" s="46"/>
      <c r="AK97" s="46"/>
    </row>
    <row r="98" spans="5:37" x14ac:dyDescent="0.3">
      <c r="E98" s="3" t="s">
        <v>172</v>
      </c>
      <c r="F98" s="3" t="s">
        <v>200</v>
      </c>
      <c r="H98" s="3" t="s">
        <v>207</v>
      </c>
      <c r="J98" s="3" t="s">
        <v>792</v>
      </c>
      <c r="L98" s="111" t="s">
        <v>160</v>
      </c>
      <c r="AG98" s="46"/>
      <c r="AH98" s="46"/>
      <c r="AI98" s="46"/>
      <c r="AJ98" s="46"/>
      <c r="AK98" s="46"/>
    </row>
    <row r="99" spans="5:37" x14ac:dyDescent="0.3">
      <c r="E99" s="3" t="s">
        <v>172</v>
      </c>
      <c r="F99" s="3" t="s">
        <v>200</v>
      </c>
      <c r="H99" s="3" t="s">
        <v>1117</v>
      </c>
      <c r="J99" s="3" t="s">
        <v>792</v>
      </c>
      <c r="L99" s="111" t="s">
        <v>160</v>
      </c>
      <c r="AG99" s="46"/>
      <c r="AH99" s="46"/>
      <c r="AI99" s="46"/>
      <c r="AJ99" s="46"/>
      <c r="AK99" s="46"/>
    </row>
    <row r="100" spans="5:37" x14ac:dyDescent="0.3">
      <c r="E100" s="3" t="s">
        <v>172</v>
      </c>
      <c r="F100" s="3" t="s">
        <v>200</v>
      </c>
      <c r="H100" s="3" t="s">
        <v>209</v>
      </c>
      <c r="J100" s="3" t="s">
        <v>792</v>
      </c>
      <c r="L100" s="111" t="s">
        <v>160</v>
      </c>
      <c r="AG100" s="46"/>
      <c r="AH100" s="46"/>
      <c r="AI100" s="46"/>
      <c r="AJ100" s="46"/>
      <c r="AK100" s="46"/>
    </row>
    <row r="101" spans="5:37" x14ac:dyDescent="0.3">
      <c r="E101" s="3" t="s">
        <v>172</v>
      </c>
      <c r="F101" s="3" t="s">
        <v>200</v>
      </c>
      <c r="H101" s="3" t="s">
        <v>210</v>
      </c>
      <c r="J101" s="3" t="s">
        <v>792</v>
      </c>
      <c r="L101" s="111" t="s">
        <v>160</v>
      </c>
      <c r="AG101" s="46"/>
      <c r="AH101" s="46"/>
      <c r="AI101" s="46"/>
      <c r="AJ101" s="46"/>
      <c r="AK101" s="46"/>
    </row>
    <row r="102" spans="5:37" x14ac:dyDescent="0.3">
      <c r="E102" s="3" t="s">
        <v>172</v>
      </c>
      <c r="F102" s="3" t="s">
        <v>200</v>
      </c>
      <c r="H102" s="3" t="s">
        <v>1118</v>
      </c>
      <c r="J102" s="3" t="s">
        <v>792</v>
      </c>
      <c r="L102" s="111" t="s">
        <v>160</v>
      </c>
      <c r="AG102" s="46"/>
      <c r="AH102" s="46"/>
      <c r="AI102" s="46"/>
      <c r="AJ102" s="46"/>
      <c r="AK102" s="46"/>
    </row>
    <row r="103" spans="5:37" x14ac:dyDescent="0.3">
      <c r="E103" s="3" t="s">
        <v>172</v>
      </c>
      <c r="F103" s="3" t="s">
        <v>200</v>
      </c>
      <c r="H103" s="3" t="s">
        <v>1119</v>
      </c>
      <c r="J103" s="3" t="s">
        <v>792</v>
      </c>
      <c r="L103" s="111" t="s">
        <v>160</v>
      </c>
      <c r="AG103" s="46"/>
      <c r="AH103" s="46"/>
      <c r="AI103" s="46"/>
      <c r="AJ103" s="46"/>
      <c r="AK103" s="46"/>
    </row>
    <row r="104" spans="5:37" x14ac:dyDescent="0.3">
      <c r="E104" s="3" t="s">
        <v>172</v>
      </c>
      <c r="F104" s="3" t="s">
        <v>200</v>
      </c>
      <c r="H104" s="3" t="s">
        <v>1120</v>
      </c>
      <c r="J104" s="3" t="s">
        <v>792</v>
      </c>
      <c r="L104" s="111" t="s">
        <v>160</v>
      </c>
      <c r="AG104" s="46"/>
      <c r="AH104" s="46"/>
      <c r="AI104" s="46"/>
      <c r="AJ104" s="46"/>
      <c r="AK104" s="46"/>
    </row>
    <row r="105" spans="5:37" x14ac:dyDescent="0.3">
      <c r="E105" s="3" t="s">
        <v>172</v>
      </c>
      <c r="F105" s="3" t="s">
        <v>200</v>
      </c>
      <c r="H105" s="3" t="s">
        <v>198</v>
      </c>
      <c r="J105" s="3" t="s">
        <v>792</v>
      </c>
      <c r="L105" s="111" t="s">
        <v>160</v>
      </c>
      <c r="AG105" s="46"/>
      <c r="AH105" s="46"/>
      <c r="AI105" s="46"/>
      <c r="AJ105" s="46"/>
      <c r="AK105" s="46"/>
    </row>
    <row r="106" spans="5:37" x14ac:dyDescent="0.3">
      <c r="E106" s="3" t="s">
        <v>212</v>
      </c>
      <c r="H106" s="3" t="s">
        <v>212</v>
      </c>
      <c r="J106" s="3" t="s">
        <v>792</v>
      </c>
      <c r="L106" s="111" t="s">
        <v>160</v>
      </c>
      <c r="AG106" s="123">
        <v>-6.9836117158243063</v>
      </c>
      <c r="AH106" s="123">
        <v>-13.398638577358348</v>
      </c>
      <c r="AI106" s="123">
        <v>-9.6469009638839367</v>
      </c>
      <c r="AJ106" s="123">
        <v>-6.7081231931237646</v>
      </c>
      <c r="AK106" s="123">
        <v>-5.0257537965383552</v>
      </c>
    </row>
    <row r="107" spans="5:37" x14ac:dyDescent="0.3">
      <c r="E107" s="3" t="s">
        <v>212</v>
      </c>
      <c r="H107" s="3" t="s">
        <v>313</v>
      </c>
      <c r="J107" s="3" t="s">
        <v>792</v>
      </c>
      <c r="L107" s="111" t="s">
        <v>160</v>
      </c>
      <c r="AG107" s="123">
        <v>-2.6214285099999999</v>
      </c>
      <c r="AH107" s="123">
        <v>-8.7067430160000008</v>
      </c>
      <c r="AI107" s="123">
        <v>-5.5420507830000005</v>
      </c>
      <c r="AJ107" s="123">
        <v>-2.6952309139999997</v>
      </c>
      <c r="AK107" s="123">
        <v>-1.5186880680000001</v>
      </c>
    </row>
    <row r="108" spans="5:37" x14ac:dyDescent="0.3">
      <c r="E108" s="3" t="s">
        <v>212</v>
      </c>
      <c r="H108" s="3" t="s">
        <v>214</v>
      </c>
      <c r="J108" s="3" t="s">
        <v>792</v>
      </c>
      <c r="L108" s="111" t="s">
        <v>160</v>
      </c>
      <c r="AG108" s="123">
        <v>0</v>
      </c>
      <c r="AH108" s="123">
        <v>0</v>
      </c>
      <c r="AI108" s="123">
        <v>0</v>
      </c>
      <c r="AJ108" s="123">
        <v>0</v>
      </c>
      <c r="AK108" s="123">
        <v>0</v>
      </c>
    </row>
    <row r="109" spans="5:37" x14ac:dyDescent="0.3">
      <c r="E109" s="3" t="s">
        <v>212</v>
      </c>
      <c r="H109" s="3" t="s">
        <v>215</v>
      </c>
      <c r="J109" s="3" t="s">
        <v>792</v>
      </c>
      <c r="L109" s="111" t="s">
        <v>160</v>
      </c>
      <c r="AG109" s="123">
        <v>0</v>
      </c>
      <c r="AH109" s="123">
        <v>0</v>
      </c>
      <c r="AI109" s="123">
        <v>0</v>
      </c>
      <c r="AJ109" s="123">
        <v>0</v>
      </c>
      <c r="AK109" s="123">
        <v>0</v>
      </c>
    </row>
    <row r="110" spans="5:37" x14ac:dyDescent="0.3">
      <c r="E110" s="3" t="s">
        <v>212</v>
      </c>
      <c r="H110" s="3" t="s">
        <v>217</v>
      </c>
      <c r="J110" s="3" t="s">
        <v>792</v>
      </c>
      <c r="L110" s="111" t="s">
        <v>160</v>
      </c>
      <c r="AG110" s="123">
        <v>0</v>
      </c>
      <c r="AH110" s="123">
        <v>0</v>
      </c>
      <c r="AI110" s="123">
        <v>0</v>
      </c>
      <c r="AJ110" s="123">
        <v>0</v>
      </c>
      <c r="AK110" s="123">
        <v>0</v>
      </c>
    </row>
    <row r="111" spans="5:37" x14ac:dyDescent="0.3">
      <c r="E111" s="3" t="s">
        <v>212</v>
      </c>
      <c r="H111" s="3" t="s">
        <v>218</v>
      </c>
      <c r="J111" s="3" t="s">
        <v>792</v>
      </c>
      <c r="L111" s="111" t="s">
        <v>160</v>
      </c>
      <c r="AG111" s="123">
        <v>0</v>
      </c>
      <c r="AH111" s="123">
        <v>0</v>
      </c>
      <c r="AI111" s="123">
        <v>0</v>
      </c>
      <c r="AJ111" s="123">
        <v>0</v>
      </c>
      <c r="AK111" s="123">
        <v>0</v>
      </c>
    </row>
    <row r="112" spans="5:37" x14ac:dyDescent="0.3">
      <c r="E112" s="3" t="s">
        <v>212</v>
      </c>
      <c r="H112" s="3" t="s">
        <v>219</v>
      </c>
      <c r="J112" s="3" t="s">
        <v>792</v>
      </c>
      <c r="L112" s="111" t="s">
        <v>160</v>
      </c>
      <c r="AG112" s="123">
        <v>-4.362183205824306</v>
      </c>
      <c r="AH112" s="123">
        <v>-4.6918955613583462</v>
      </c>
      <c r="AI112" s="123">
        <v>-4.104850180883937</v>
      </c>
      <c r="AJ112" s="123">
        <v>-4.0128922791237649</v>
      </c>
      <c r="AK112" s="123">
        <v>-3.5070657285383553</v>
      </c>
    </row>
    <row r="113" spans="1:53" x14ac:dyDescent="0.3">
      <c r="E113" s="3" t="s">
        <v>220</v>
      </c>
      <c r="H113" s="3" t="s">
        <v>220</v>
      </c>
      <c r="J113" s="3" t="s">
        <v>792</v>
      </c>
      <c r="L113" s="111" t="s">
        <v>160</v>
      </c>
      <c r="AG113" s="123">
        <v>0</v>
      </c>
      <c r="AH113" s="123">
        <v>0</v>
      </c>
      <c r="AI113" s="123">
        <v>0</v>
      </c>
      <c r="AJ113" s="123">
        <v>0</v>
      </c>
      <c r="AK113" s="123">
        <v>0</v>
      </c>
    </row>
    <row r="114" spans="1:53" x14ac:dyDescent="0.3">
      <c r="E114" s="3" t="s">
        <v>220</v>
      </c>
      <c r="H114" s="3" t="s">
        <v>314</v>
      </c>
      <c r="J114" s="3" t="s">
        <v>792</v>
      </c>
      <c r="L114" s="111" t="s">
        <v>160</v>
      </c>
      <c r="AG114" s="123">
        <v>0</v>
      </c>
      <c r="AH114" s="123">
        <v>0</v>
      </c>
      <c r="AI114" s="123">
        <v>0</v>
      </c>
      <c r="AJ114" s="123">
        <v>0</v>
      </c>
      <c r="AK114" s="123">
        <v>0</v>
      </c>
    </row>
    <row r="115" spans="1:53" x14ac:dyDescent="0.3">
      <c r="E115" s="3" t="s">
        <v>220</v>
      </c>
      <c r="H115" s="3" t="s">
        <v>315</v>
      </c>
      <c r="J115" s="3" t="s">
        <v>792</v>
      </c>
      <c r="L115" s="111" t="s">
        <v>160</v>
      </c>
      <c r="AG115" s="123">
        <v>0</v>
      </c>
      <c r="AH115" s="123">
        <v>0</v>
      </c>
      <c r="AI115" s="123">
        <v>0</v>
      </c>
      <c r="AJ115" s="123">
        <v>0</v>
      </c>
      <c r="AK115" s="123">
        <v>0</v>
      </c>
    </row>
    <row r="116" spans="1:53" x14ac:dyDescent="0.3">
      <c r="E116" s="3" t="s">
        <v>220</v>
      </c>
      <c r="H116" s="3" t="s">
        <v>316</v>
      </c>
      <c r="J116" s="3" t="s">
        <v>792</v>
      </c>
      <c r="L116" s="111" t="s">
        <v>160</v>
      </c>
      <c r="AG116" s="123">
        <v>0</v>
      </c>
      <c r="AH116" s="123">
        <v>0</v>
      </c>
      <c r="AI116" s="123">
        <v>0</v>
      </c>
      <c r="AJ116" s="123">
        <v>0</v>
      </c>
      <c r="AK116" s="123">
        <v>0</v>
      </c>
    </row>
    <row r="117" spans="1:53" x14ac:dyDescent="0.3">
      <c r="E117" s="3" t="s">
        <v>220</v>
      </c>
      <c r="H117" s="3" t="s">
        <v>224</v>
      </c>
      <c r="J117" s="3" t="s">
        <v>792</v>
      </c>
      <c r="L117" s="111" t="s">
        <v>160</v>
      </c>
      <c r="AG117" s="123">
        <v>0</v>
      </c>
      <c r="AH117" s="123">
        <v>0</v>
      </c>
      <c r="AI117" s="123">
        <v>0</v>
      </c>
      <c r="AJ117" s="123">
        <v>0</v>
      </c>
      <c r="AK117" s="123">
        <v>0</v>
      </c>
    </row>
    <row r="118" spans="1:53" x14ac:dyDescent="0.3">
      <c r="E118" s="3" t="s">
        <v>220</v>
      </c>
      <c r="H118" s="3" t="s">
        <v>225</v>
      </c>
      <c r="J118" s="3" t="s">
        <v>792</v>
      </c>
      <c r="L118" s="111" t="s">
        <v>160</v>
      </c>
      <c r="AG118" s="123">
        <v>0</v>
      </c>
      <c r="AH118" s="123">
        <v>0</v>
      </c>
      <c r="AI118" s="123">
        <v>0</v>
      </c>
      <c r="AJ118" s="123">
        <v>0</v>
      </c>
      <c r="AK118" s="123">
        <v>0</v>
      </c>
    </row>
    <row r="119" spans="1:53" x14ac:dyDescent="0.3">
      <c r="E119" s="3" t="s">
        <v>220</v>
      </c>
      <c r="H119" s="3" t="s">
        <v>216</v>
      </c>
      <c r="J119" s="3" t="s">
        <v>792</v>
      </c>
      <c r="L119" s="111" t="s">
        <v>160</v>
      </c>
      <c r="AG119" s="123">
        <v>0</v>
      </c>
      <c r="AH119" s="123">
        <v>0</v>
      </c>
      <c r="AI119" s="123">
        <v>0</v>
      </c>
      <c r="AJ119" s="123">
        <v>0</v>
      </c>
      <c r="AK119" s="123">
        <v>0</v>
      </c>
    </row>
    <row r="120" spans="1:53" x14ac:dyDescent="0.3">
      <c r="E120" s="3" t="s">
        <v>220</v>
      </c>
      <c r="H120" s="3" t="s">
        <v>227</v>
      </c>
      <c r="J120" s="3" t="s">
        <v>792</v>
      </c>
      <c r="L120" s="111" t="s">
        <v>160</v>
      </c>
      <c r="AG120" s="123">
        <v>0</v>
      </c>
      <c r="AH120" s="123">
        <v>0</v>
      </c>
      <c r="AI120" s="123">
        <v>0</v>
      </c>
      <c r="AJ120" s="123">
        <v>0</v>
      </c>
      <c r="AK120" s="123">
        <v>0</v>
      </c>
    </row>
    <row r="121" spans="1:53" x14ac:dyDescent="0.3">
      <c r="E121" s="3" t="s">
        <v>220</v>
      </c>
      <c r="H121" s="3" t="s">
        <v>317</v>
      </c>
      <c r="J121" s="3" t="s">
        <v>792</v>
      </c>
      <c r="L121" s="111" t="s">
        <v>160</v>
      </c>
      <c r="AG121" s="123">
        <v>0</v>
      </c>
      <c r="AH121" s="123">
        <v>0</v>
      </c>
      <c r="AI121" s="123">
        <v>0</v>
      </c>
      <c r="AJ121" s="123">
        <v>0</v>
      </c>
      <c r="AK121" s="123">
        <v>0</v>
      </c>
    </row>
    <row r="123" spans="1:53" ht="14.65" x14ac:dyDescent="0.35">
      <c r="A123" s="4"/>
      <c r="B123" s="10" t="s">
        <v>1162</v>
      </c>
      <c r="C123" s="10"/>
      <c r="D123" s="10"/>
      <c r="E123" s="10"/>
      <c r="F123" s="10"/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  <c r="AA123" s="10"/>
      <c r="AB123" s="10"/>
      <c r="AC123" s="10"/>
      <c r="AD123" s="10"/>
      <c r="AE123" s="10"/>
      <c r="AF123" s="10"/>
      <c r="AG123" s="10"/>
      <c r="AH123" s="10"/>
      <c r="AI123" s="10"/>
      <c r="AJ123" s="10"/>
      <c r="AK123" s="10"/>
      <c r="AL123" s="10"/>
      <c r="AM123" s="10"/>
      <c r="AN123" s="41"/>
      <c r="AO123" s="10"/>
      <c r="AP123" s="10"/>
      <c r="AQ123" s="10"/>
      <c r="AR123" s="10"/>
      <c r="AS123" s="10"/>
      <c r="AT123" s="10"/>
      <c r="AU123" s="10"/>
      <c r="AV123" s="10"/>
      <c r="AW123" s="10"/>
      <c r="AX123" s="10"/>
      <c r="AY123" s="10"/>
      <c r="AZ123" s="10"/>
      <c r="BA123" s="10"/>
    </row>
    <row r="124" spans="1:53" x14ac:dyDescent="0.3">
      <c r="A124" s="4"/>
      <c r="AN124" s="3"/>
    </row>
    <row r="125" spans="1:53" x14ac:dyDescent="0.3">
      <c r="E125" s="3" t="s">
        <v>168</v>
      </c>
      <c r="H125" s="3" t="s">
        <v>168</v>
      </c>
      <c r="J125" s="3" t="s">
        <v>792</v>
      </c>
      <c r="L125" s="111" t="s">
        <v>160</v>
      </c>
      <c r="AG125" s="123">
        <v>315.73816170044142</v>
      </c>
      <c r="AH125" s="123">
        <v>312.85377812598688</v>
      </c>
      <c r="AI125" s="123">
        <v>318.35954690297825</v>
      </c>
      <c r="AJ125" s="123">
        <v>305.27058619430949</v>
      </c>
      <c r="AK125" s="123">
        <v>295.76232156185426</v>
      </c>
    </row>
    <row r="126" spans="1:53" x14ac:dyDescent="0.3">
      <c r="E126" s="3" t="s">
        <v>172</v>
      </c>
      <c r="H126" s="3" t="s">
        <v>172</v>
      </c>
      <c r="J126" s="3" t="s">
        <v>792</v>
      </c>
      <c r="L126" s="111" t="s">
        <v>160</v>
      </c>
      <c r="AG126" s="123">
        <v>131.27469944626574</v>
      </c>
      <c r="AH126" s="123">
        <v>127.77362337034518</v>
      </c>
      <c r="AI126" s="123">
        <v>130.84900696286215</v>
      </c>
      <c r="AJ126" s="123">
        <v>123.44208350243323</v>
      </c>
      <c r="AK126" s="123">
        <v>125.84223844039261</v>
      </c>
    </row>
    <row r="127" spans="1:53" x14ac:dyDescent="0.3">
      <c r="E127" s="3" t="s">
        <v>172</v>
      </c>
      <c r="F127" s="3" t="s">
        <v>173</v>
      </c>
      <c r="H127" s="3" t="s">
        <v>174</v>
      </c>
      <c r="J127" s="3" t="s">
        <v>792</v>
      </c>
      <c r="L127" s="111" t="s">
        <v>160</v>
      </c>
      <c r="AG127" s="123">
        <v>131.27469944626574</v>
      </c>
      <c r="AH127" s="123">
        <v>127.77362337034518</v>
      </c>
      <c r="AI127" s="123">
        <v>130.84900696286215</v>
      </c>
      <c r="AJ127" s="123">
        <v>123.44208350243323</v>
      </c>
      <c r="AK127" s="123">
        <v>125.84223844039261</v>
      </c>
    </row>
    <row r="128" spans="1:53" x14ac:dyDescent="0.3">
      <c r="E128" s="3" t="s">
        <v>172</v>
      </c>
      <c r="F128" s="3" t="s">
        <v>173</v>
      </c>
      <c r="G128" s="3" t="s">
        <v>175</v>
      </c>
      <c r="H128" s="3" t="s">
        <v>176</v>
      </c>
      <c r="J128" s="3" t="s">
        <v>792</v>
      </c>
      <c r="L128" s="111" t="s">
        <v>160</v>
      </c>
      <c r="AG128" s="123">
        <v>25.934508291878714</v>
      </c>
      <c r="AH128" s="123">
        <v>25.296979051446254</v>
      </c>
      <c r="AI128" s="123">
        <v>25.22188701756437</v>
      </c>
      <c r="AJ128" s="123">
        <v>23.87635412157293</v>
      </c>
      <c r="AK128" s="123">
        <v>24.126155154409346</v>
      </c>
    </row>
    <row r="129" spans="5:37" x14ac:dyDescent="0.3">
      <c r="E129" s="3" t="s">
        <v>172</v>
      </c>
      <c r="F129" s="3" t="s">
        <v>173</v>
      </c>
      <c r="G129" s="3" t="s">
        <v>175</v>
      </c>
      <c r="H129" s="3" t="s">
        <v>1159</v>
      </c>
      <c r="J129" s="3" t="s">
        <v>792</v>
      </c>
      <c r="L129" s="111" t="s">
        <v>160</v>
      </c>
      <c r="AG129" s="123">
        <v>3.0175763829999998</v>
      </c>
      <c r="AH129" s="123">
        <v>3.0306026350000002</v>
      </c>
      <c r="AI129" s="123">
        <v>2.9523263240000004</v>
      </c>
      <c r="AJ129" s="123">
        <v>2.9338853610000006</v>
      </c>
      <c r="AK129" s="123">
        <v>2.8146166729999997</v>
      </c>
    </row>
    <row r="130" spans="5:37" x14ac:dyDescent="0.3">
      <c r="E130" s="3" t="s">
        <v>172</v>
      </c>
      <c r="F130" s="3" t="s">
        <v>173</v>
      </c>
      <c r="G130" s="3" t="s">
        <v>175</v>
      </c>
      <c r="H130" s="3" t="s">
        <v>1160</v>
      </c>
      <c r="J130" s="3" t="s">
        <v>792</v>
      </c>
      <c r="L130" s="111" t="s">
        <v>160</v>
      </c>
      <c r="AG130" s="123">
        <v>18.561610603000002</v>
      </c>
      <c r="AH130" s="123">
        <v>18.012000581999999</v>
      </c>
      <c r="AI130" s="123">
        <v>18.048156057</v>
      </c>
      <c r="AJ130" s="123">
        <v>16.787977466999997</v>
      </c>
      <c r="AK130" s="123">
        <v>17.232208442999998</v>
      </c>
    </row>
    <row r="131" spans="5:37" x14ac:dyDescent="0.3">
      <c r="E131" s="3" t="s">
        <v>172</v>
      </c>
      <c r="F131" s="3" t="s">
        <v>173</v>
      </c>
      <c r="G131" s="3" t="s">
        <v>175</v>
      </c>
      <c r="H131" s="3" t="s">
        <v>1161</v>
      </c>
      <c r="J131" s="3" t="s">
        <v>792</v>
      </c>
      <c r="L131" s="111" t="s">
        <v>160</v>
      </c>
      <c r="AG131" s="123">
        <v>6.6811373770000007</v>
      </c>
      <c r="AH131" s="123">
        <v>6.5951515629999999</v>
      </c>
      <c r="AI131" s="123">
        <v>6.6488316550000004</v>
      </c>
      <c r="AJ131" s="123">
        <v>6.5849461480000002</v>
      </c>
      <c r="AK131" s="123">
        <v>6.5112496379999998</v>
      </c>
    </row>
    <row r="132" spans="5:37" x14ac:dyDescent="0.3">
      <c r="E132" s="3" t="s">
        <v>172</v>
      </c>
      <c r="F132" s="3" t="s">
        <v>173</v>
      </c>
      <c r="G132" s="3" t="s">
        <v>175</v>
      </c>
      <c r="H132" s="3" t="s">
        <v>180</v>
      </c>
      <c r="J132" s="3" t="s">
        <v>792</v>
      </c>
      <c r="L132" s="111" t="s">
        <v>160</v>
      </c>
      <c r="AG132" s="123">
        <v>1.9645860159999999</v>
      </c>
      <c r="AH132" s="123">
        <v>1.9448341319999995</v>
      </c>
      <c r="AI132" s="123">
        <v>1.8559322770000002</v>
      </c>
      <c r="AJ132" s="123">
        <v>1.8512127279999999</v>
      </c>
      <c r="AK132" s="123">
        <v>1.8476279560000002</v>
      </c>
    </row>
    <row r="133" spans="5:37" x14ac:dyDescent="0.3">
      <c r="E133" s="3" t="s">
        <v>172</v>
      </c>
      <c r="F133" s="3" t="s">
        <v>173</v>
      </c>
      <c r="G133" s="3" t="s">
        <v>181</v>
      </c>
      <c r="H133" s="3" t="s">
        <v>182</v>
      </c>
      <c r="J133" s="3" t="s">
        <v>792</v>
      </c>
      <c r="L133" s="111" t="s">
        <v>160</v>
      </c>
      <c r="AG133" s="123">
        <v>72.275975204387024</v>
      </c>
      <c r="AH133" s="123">
        <v>70.05388089089891</v>
      </c>
      <c r="AI133" s="123">
        <v>72.695066510297778</v>
      </c>
      <c r="AJ133" s="123">
        <v>66.844597084860297</v>
      </c>
      <c r="AK133" s="123">
        <v>68.909392883983259</v>
      </c>
    </row>
    <row r="134" spans="5:37" x14ac:dyDescent="0.3">
      <c r="E134" s="3" t="s">
        <v>172</v>
      </c>
      <c r="F134" s="3" t="s">
        <v>173</v>
      </c>
      <c r="G134" s="3" t="s">
        <v>181</v>
      </c>
      <c r="H134" s="3" t="s">
        <v>183</v>
      </c>
      <c r="J134" s="3" t="s">
        <v>792</v>
      </c>
      <c r="L134" s="111" t="s">
        <v>160</v>
      </c>
      <c r="AG134" s="123">
        <v>14.220899730071983</v>
      </c>
      <c r="AH134" s="123">
        <v>13.71019560367891</v>
      </c>
      <c r="AI134" s="123">
        <v>13.389987386892503</v>
      </c>
      <c r="AJ134" s="123">
        <v>12.522450015775711</v>
      </c>
      <c r="AK134" s="123">
        <v>12.314181409954232</v>
      </c>
    </row>
    <row r="135" spans="5:37" x14ac:dyDescent="0.3">
      <c r="E135" s="3" t="s">
        <v>172</v>
      </c>
      <c r="F135" s="3" t="s">
        <v>173</v>
      </c>
      <c r="G135" s="3" t="s">
        <v>181</v>
      </c>
      <c r="H135" s="3" t="s">
        <v>310</v>
      </c>
      <c r="J135" s="3" t="s">
        <v>792</v>
      </c>
      <c r="L135" s="111" t="s">
        <v>160</v>
      </c>
      <c r="AG135" s="123">
        <v>17.089308468999999</v>
      </c>
      <c r="AH135" s="123">
        <v>16.381283772999996</v>
      </c>
      <c r="AI135" s="123">
        <v>15.708681614999998</v>
      </c>
      <c r="AJ135" s="123">
        <v>15.167400399000002</v>
      </c>
      <c r="AK135" s="123">
        <v>14.611700636000002</v>
      </c>
    </row>
    <row r="136" spans="5:37" x14ac:dyDescent="0.3">
      <c r="E136" s="3" t="s">
        <v>172</v>
      </c>
      <c r="F136" s="3" t="s">
        <v>173</v>
      </c>
      <c r="G136" s="3" t="s">
        <v>181</v>
      </c>
      <c r="H136" s="3" t="s">
        <v>185</v>
      </c>
      <c r="J136" s="3" t="s">
        <v>792</v>
      </c>
      <c r="L136" s="111" t="s">
        <v>160</v>
      </c>
      <c r="AG136" s="123">
        <v>37.029223079315045</v>
      </c>
      <c r="AH136" s="123">
        <v>35.973903071220008</v>
      </c>
      <c r="AI136" s="123">
        <v>39.613712203405271</v>
      </c>
      <c r="AJ136" s="123">
        <v>35.219501390084581</v>
      </c>
      <c r="AK136" s="123">
        <v>38.08006031702903</v>
      </c>
    </row>
    <row r="137" spans="5:37" x14ac:dyDescent="0.3">
      <c r="E137" s="3" t="s">
        <v>172</v>
      </c>
      <c r="F137" s="3" t="s">
        <v>173</v>
      </c>
      <c r="G137" s="3" t="s">
        <v>181</v>
      </c>
      <c r="H137" s="3" t="s">
        <v>311</v>
      </c>
      <c r="J137" s="3" t="s">
        <v>792</v>
      </c>
      <c r="L137" s="111" t="s">
        <v>160</v>
      </c>
      <c r="AG137" s="123">
        <v>0</v>
      </c>
      <c r="AH137" s="123">
        <v>0</v>
      </c>
      <c r="AI137" s="123">
        <v>0</v>
      </c>
      <c r="AJ137" s="123">
        <v>0</v>
      </c>
      <c r="AK137" s="123">
        <v>0</v>
      </c>
    </row>
    <row r="138" spans="5:37" x14ac:dyDescent="0.3">
      <c r="E138" s="3" t="s">
        <v>172</v>
      </c>
      <c r="F138" s="3" t="s">
        <v>173</v>
      </c>
      <c r="G138" s="3" t="s">
        <v>181</v>
      </c>
      <c r="H138" s="3" t="s">
        <v>312</v>
      </c>
      <c r="J138" s="3" t="s">
        <v>792</v>
      </c>
      <c r="L138" s="111" t="s">
        <v>160</v>
      </c>
      <c r="AG138" s="123">
        <v>3.9365439259999992</v>
      </c>
      <c r="AH138" s="123">
        <v>3.9884984429999997</v>
      </c>
      <c r="AI138" s="123">
        <v>3.982685305</v>
      </c>
      <c r="AJ138" s="123">
        <v>3.9352452799999997</v>
      </c>
      <c r="AK138" s="123">
        <v>3.9034505209999995</v>
      </c>
    </row>
    <row r="139" spans="5:37" x14ac:dyDescent="0.3">
      <c r="E139" s="3" t="s">
        <v>172</v>
      </c>
      <c r="F139" s="3" t="s">
        <v>173</v>
      </c>
      <c r="G139" s="3" t="s">
        <v>188</v>
      </c>
      <c r="H139" s="3" t="s">
        <v>189</v>
      </c>
      <c r="J139" s="3" t="s">
        <v>792</v>
      </c>
      <c r="L139" s="111" t="s">
        <v>160</v>
      </c>
      <c r="AG139" s="123">
        <v>27.877056945</v>
      </c>
      <c r="AH139" s="123">
        <v>27.741864179</v>
      </c>
      <c r="AI139" s="123">
        <v>27.807095392000001</v>
      </c>
      <c r="AJ139" s="123">
        <v>28.048310119</v>
      </c>
      <c r="AK139" s="123">
        <v>27.809876816999999</v>
      </c>
    </row>
    <row r="140" spans="5:37" x14ac:dyDescent="0.3">
      <c r="E140" s="3" t="s">
        <v>172</v>
      </c>
      <c r="F140" s="3" t="s">
        <v>173</v>
      </c>
      <c r="G140" s="3" t="s">
        <v>188</v>
      </c>
      <c r="H140" s="3" t="s">
        <v>1106</v>
      </c>
      <c r="J140" s="3" t="s">
        <v>792</v>
      </c>
      <c r="L140" s="111" t="s">
        <v>160</v>
      </c>
      <c r="AG140" s="123">
        <v>12.942583443999997</v>
      </c>
      <c r="AH140" s="123">
        <v>13.291219662</v>
      </c>
      <c r="AI140" s="123">
        <v>13.222317897999998</v>
      </c>
      <c r="AJ140" s="123">
        <v>13.205528119000002</v>
      </c>
      <c r="AK140" s="123">
        <v>13.029703809999999</v>
      </c>
    </row>
    <row r="141" spans="5:37" x14ac:dyDescent="0.3">
      <c r="E141" s="3" t="s">
        <v>172</v>
      </c>
      <c r="F141" s="3" t="s">
        <v>173</v>
      </c>
      <c r="G141" s="3" t="s">
        <v>188</v>
      </c>
      <c r="H141" s="3" t="s">
        <v>191</v>
      </c>
      <c r="J141" s="3" t="s">
        <v>792</v>
      </c>
      <c r="L141" s="111" t="s">
        <v>160</v>
      </c>
      <c r="AG141" s="123">
        <v>4.5292339420000003</v>
      </c>
      <c r="AH141" s="123">
        <v>4.525728354</v>
      </c>
      <c r="AI141" s="123">
        <v>4.4194373930000008</v>
      </c>
      <c r="AJ141" s="123">
        <v>4.4868521599999998</v>
      </c>
      <c r="AK141" s="123">
        <v>4.5332456039999993</v>
      </c>
    </row>
    <row r="142" spans="5:37" x14ac:dyDescent="0.3">
      <c r="E142" s="3" t="s">
        <v>172</v>
      </c>
      <c r="F142" s="3" t="s">
        <v>173</v>
      </c>
      <c r="G142" s="3" t="s">
        <v>188</v>
      </c>
      <c r="H142" s="3" t="s">
        <v>192</v>
      </c>
      <c r="J142" s="3" t="s">
        <v>792</v>
      </c>
      <c r="L142" s="111" t="s">
        <v>160</v>
      </c>
      <c r="AG142" s="123">
        <v>1.8657722749999999</v>
      </c>
      <c r="AH142" s="123">
        <v>1.8503306670000002</v>
      </c>
      <c r="AI142" s="123">
        <v>1.8520092350000001</v>
      </c>
      <c r="AJ142" s="123">
        <v>1.8412412809999998</v>
      </c>
      <c r="AK142" s="123">
        <v>1.813911321</v>
      </c>
    </row>
    <row r="143" spans="5:37" x14ac:dyDescent="0.3">
      <c r="E143" s="3" t="s">
        <v>172</v>
      </c>
      <c r="F143" s="3" t="s">
        <v>173</v>
      </c>
      <c r="G143" s="3" t="s">
        <v>188</v>
      </c>
      <c r="H143" s="3" t="s">
        <v>193</v>
      </c>
      <c r="J143" s="3" t="s">
        <v>792</v>
      </c>
      <c r="L143" s="111" t="s">
        <v>160</v>
      </c>
      <c r="AG143" s="123">
        <v>3.415024168</v>
      </c>
      <c r="AH143" s="123">
        <v>3.0591801640000003</v>
      </c>
      <c r="AI143" s="123">
        <v>3.2852158350000003</v>
      </c>
      <c r="AJ143" s="123">
        <v>3.5131109610000002</v>
      </c>
      <c r="AK143" s="123">
        <v>3.4592161260000007</v>
      </c>
    </row>
    <row r="144" spans="5:37" x14ac:dyDescent="0.3">
      <c r="E144" s="3" t="s">
        <v>172</v>
      </c>
      <c r="F144" s="3" t="s">
        <v>173</v>
      </c>
      <c r="G144" s="3" t="s">
        <v>188</v>
      </c>
      <c r="H144" s="3" t="s">
        <v>194</v>
      </c>
      <c r="J144" s="3" t="s">
        <v>792</v>
      </c>
      <c r="L144" s="111" t="s">
        <v>160</v>
      </c>
      <c r="AG144" s="123">
        <v>1.8501486490000001</v>
      </c>
      <c r="AH144" s="123">
        <v>1.8153460910000001</v>
      </c>
      <c r="AI144" s="123">
        <v>1.8261141400000001</v>
      </c>
      <c r="AJ144" s="123">
        <v>1.8188806820000001</v>
      </c>
      <c r="AK144" s="123">
        <v>1.8301723660000002</v>
      </c>
    </row>
    <row r="145" spans="5:37" x14ac:dyDescent="0.3">
      <c r="E145" s="3" t="s">
        <v>172</v>
      </c>
      <c r="F145" s="3" t="s">
        <v>173</v>
      </c>
      <c r="G145" s="3" t="s">
        <v>188</v>
      </c>
      <c r="H145" s="3" t="s">
        <v>195</v>
      </c>
      <c r="J145" s="3" t="s">
        <v>792</v>
      </c>
      <c r="L145" s="111" t="s">
        <v>160</v>
      </c>
      <c r="AG145" s="123">
        <v>0.75027604199999998</v>
      </c>
      <c r="AH145" s="123">
        <v>0.70563461700000008</v>
      </c>
      <c r="AI145" s="123">
        <v>0.69971366300000004</v>
      </c>
      <c r="AJ145" s="123">
        <v>0.69971366199999996</v>
      </c>
      <c r="AK145" s="123">
        <v>0.69971366400000001</v>
      </c>
    </row>
    <row r="146" spans="5:37" x14ac:dyDescent="0.3">
      <c r="E146" s="3" t="s">
        <v>172</v>
      </c>
      <c r="F146" s="3" t="s">
        <v>173</v>
      </c>
      <c r="G146" s="3" t="s">
        <v>188</v>
      </c>
      <c r="H146" s="3" t="s">
        <v>196</v>
      </c>
      <c r="J146" s="3" t="s">
        <v>792</v>
      </c>
      <c r="L146" s="111" t="s">
        <v>160</v>
      </c>
      <c r="AG146" s="123">
        <v>2.1389657369999999</v>
      </c>
      <c r="AH146" s="123">
        <v>2.10241452</v>
      </c>
      <c r="AI146" s="123">
        <v>2.1102771239999996</v>
      </c>
      <c r="AJ146" s="123">
        <v>2.0909731500000004</v>
      </c>
      <c r="AK146" s="123">
        <v>2.0599948450000003</v>
      </c>
    </row>
    <row r="147" spans="5:37" x14ac:dyDescent="0.3">
      <c r="E147" s="3" t="s">
        <v>172</v>
      </c>
      <c r="F147" s="3" t="s">
        <v>173</v>
      </c>
      <c r="G147" s="3" t="s">
        <v>188</v>
      </c>
      <c r="H147" s="3" t="s">
        <v>197</v>
      </c>
      <c r="J147" s="3" t="s">
        <v>792</v>
      </c>
      <c r="L147" s="111" t="s">
        <v>160</v>
      </c>
      <c r="AG147" s="123">
        <v>0.38505268800000009</v>
      </c>
      <c r="AH147" s="123">
        <v>0.39201010400000019</v>
      </c>
      <c r="AI147" s="123">
        <v>0.39201010400000019</v>
      </c>
      <c r="AJ147" s="123">
        <v>0.39201010400000019</v>
      </c>
      <c r="AK147" s="123">
        <v>0.383919081</v>
      </c>
    </row>
    <row r="148" spans="5:37" x14ac:dyDescent="0.3">
      <c r="E148" s="3" t="s">
        <v>172</v>
      </c>
      <c r="F148" s="3" t="s">
        <v>173</v>
      </c>
      <c r="G148" s="3" t="s">
        <v>198</v>
      </c>
      <c r="H148" s="3" t="s">
        <v>199</v>
      </c>
      <c r="J148" s="3" t="s">
        <v>792</v>
      </c>
      <c r="L148" s="111" t="s">
        <v>160</v>
      </c>
      <c r="AG148" s="123">
        <v>5.1871590049999998</v>
      </c>
      <c r="AH148" s="123">
        <v>4.6808992490000003</v>
      </c>
      <c r="AI148" s="123">
        <v>5.1249580430000004</v>
      </c>
      <c r="AJ148" s="123">
        <v>4.6728221769999996</v>
      </c>
      <c r="AK148" s="123">
        <v>4.9968135849999999</v>
      </c>
    </row>
    <row r="149" spans="5:37" x14ac:dyDescent="0.3">
      <c r="E149" s="3" t="s">
        <v>172</v>
      </c>
      <c r="F149" s="3" t="s">
        <v>200</v>
      </c>
      <c r="H149" s="3" t="s">
        <v>201</v>
      </c>
      <c r="J149" s="3" t="s">
        <v>792</v>
      </c>
      <c r="L149" s="111" t="s">
        <v>160</v>
      </c>
      <c r="AG149" s="46"/>
      <c r="AH149" s="46"/>
      <c r="AI149" s="46"/>
      <c r="AJ149" s="46"/>
      <c r="AK149" s="46"/>
    </row>
    <row r="150" spans="5:37" x14ac:dyDescent="0.3">
      <c r="E150" s="3" t="s">
        <v>172</v>
      </c>
      <c r="F150" s="3" t="s">
        <v>200</v>
      </c>
      <c r="H150" s="3" t="s">
        <v>202</v>
      </c>
      <c r="J150" s="3" t="s">
        <v>792</v>
      </c>
      <c r="L150" s="111" t="s">
        <v>160</v>
      </c>
      <c r="AG150" s="46"/>
      <c r="AH150" s="46"/>
      <c r="AI150" s="46"/>
      <c r="AJ150" s="46"/>
      <c r="AK150" s="46"/>
    </row>
    <row r="151" spans="5:37" x14ac:dyDescent="0.3">
      <c r="E151" s="3" t="s">
        <v>172</v>
      </c>
      <c r="F151" s="3" t="s">
        <v>200</v>
      </c>
      <c r="H151" s="3" t="s">
        <v>203</v>
      </c>
      <c r="J151" s="3" t="s">
        <v>792</v>
      </c>
      <c r="L151" s="111" t="s">
        <v>160</v>
      </c>
      <c r="AG151" s="46"/>
      <c r="AH151" s="46"/>
      <c r="AI151" s="46"/>
      <c r="AJ151" s="46"/>
      <c r="AK151" s="46"/>
    </row>
    <row r="152" spans="5:37" x14ac:dyDescent="0.3">
      <c r="E152" s="3" t="s">
        <v>172</v>
      </c>
      <c r="F152" s="3" t="s">
        <v>200</v>
      </c>
      <c r="H152" s="3" t="s">
        <v>204</v>
      </c>
      <c r="J152" s="3" t="s">
        <v>792</v>
      </c>
      <c r="L152" s="111" t="s">
        <v>160</v>
      </c>
      <c r="AG152" s="46"/>
      <c r="AH152" s="46"/>
      <c r="AI152" s="46"/>
      <c r="AJ152" s="46"/>
      <c r="AK152" s="46"/>
    </row>
    <row r="153" spans="5:37" x14ac:dyDescent="0.3">
      <c r="E153" s="3" t="s">
        <v>172</v>
      </c>
      <c r="F153" s="3" t="s">
        <v>200</v>
      </c>
      <c r="H153" s="3" t="s">
        <v>205</v>
      </c>
      <c r="J153" s="3" t="s">
        <v>792</v>
      </c>
      <c r="L153" s="111" t="s">
        <v>160</v>
      </c>
      <c r="AG153" s="46"/>
      <c r="AH153" s="46"/>
      <c r="AI153" s="46"/>
      <c r="AJ153" s="46"/>
      <c r="AK153" s="46"/>
    </row>
    <row r="154" spans="5:37" x14ac:dyDescent="0.3">
      <c r="E154" s="3" t="s">
        <v>172</v>
      </c>
      <c r="F154" s="3" t="s">
        <v>200</v>
      </c>
      <c r="H154" s="3" t="s">
        <v>206</v>
      </c>
      <c r="J154" s="3" t="s">
        <v>792</v>
      </c>
      <c r="L154" s="111" t="s">
        <v>160</v>
      </c>
      <c r="AG154" s="46"/>
      <c r="AH154" s="46"/>
      <c r="AI154" s="46"/>
      <c r="AJ154" s="46"/>
      <c r="AK154" s="46"/>
    </row>
    <row r="155" spans="5:37" x14ac:dyDescent="0.3">
      <c r="E155" s="3" t="s">
        <v>172</v>
      </c>
      <c r="F155" s="3" t="s">
        <v>200</v>
      </c>
      <c r="H155" s="3" t="s">
        <v>207</v>
      </c>
      <c r="J155" s="3" t="s">
        <v>792</v>
      </c>
      <c r="L155" s="111" t="s">
        <v>160</v>
      </c>
      <c r="AG155" s="46"/>
      <c r="AH155" s="46"/>
      <c r="AI155" s="46"/>
      <c r="AJ155" s="46"/>
      <c r="AK155" s="46"/>
    </row>
    <row r="156" spans="5:37" x14ac:dyDescent="0.3">
      <c r="E156" s="3" t="s">
        <v>172</v>
      </c>
      <c r="F156" s="3" t="s">
        <v>200</v>
      </c>
      <c r="H156" s="3" t="s">
        <v>1117</v>
      </c>
      <c r="J156" s="3" t="s">
        <v>792</v>
      </c>
      <c r="L156" s="111" t="s">
        <v>160</v>
      </c>
      <c r="AG156" s="46"/>
      <c r="AH156" s="46"/>
      <c r="AI156" s="46"/>
      <c r="AJ156" s="46"/>
      <c r="AK156" s="46"/>
    </row>
    <row r="157" spans="5:37" x14ac:dyDescent="0.3">
      <c r="E157" s="3" t="s">
        <v>172</v>
      </c>
      <c r="F157" s="3" t="s">
        <v>200</v>
      </c>
      <c r="H157" s="3" t="s">
        <v>209</v>
      </c>
      <c r="J157" s="3" t="s">
        <v>792</v>
      </c>
      <c r="L157" s="111" t="s">
        <v>160</v>
      </c>
      <c r="AG157" s="46"/>
      <c r="AH157" s="46"/>
      <c r="AI157" s="46"/>
      <c r="AJ157" s="46"/>
      <c r="AK157" s="46"/>
    </row>
    <row r="158" spans="5:37" x14ac:dyDescent="0.3">
      <c r="E158" s="3" t="s">
        <v>172</v>
      </c>
      <c r="F158" s="3" t="s">
        <v>200</v>
      </c>
      <c r="H158" s="3" t="s">
        <v>210</v>
      </c>
      <c r="J158" s="3" t="s">
        <v>792</v>
      </c>
      <c r="L158" s="111" t="s">
        <v>160</v>
      </c>
      <c r="AG158" s="46"/>
      <c r="AH158" s="46"/>
      <c r="AI158" s="46"/>
      <c r="AJ158" s="46"/>
      <c r="AK158" s="46"/>
    </row>
    <row r="159" spans="5:37" x14ac:dyDescent="0.3">
      <c r="E159" s="3" t="s">
        <v>172</v>
      </c>
      <c r="F159" s="3" t="s">
        <v>200</v>
      </c>
      <c r="H159" s="3" t="s">
        <v>1118</v>
      </c>
      <c r="J159" s="3" t="s">
        <v>792</v>
      </c>
      <c r="L159" s="111" t="s">
        <v>160</v>
      </c>
      <c r="AG159" s="46"/>
      <c r="AH159" s="46"/>
      <c r="AI159" s="46"/>
      <c r="AJ159" s="46"/>
      <c r="AK159" s="46"/>
    </row>
    <row r="160" spans="5:37" x14ac:dyDescent="0.3">
      <c r="E160" s="3" t="s">
        <v>172</v>
      </c>
      <c r="F160" s="3" t="s">
        <v>200</v>
      </c>
      <c r="H160" s="3" t="s">
        <v>1119</v>
      </c>
      <c r="J160" s="3" t="s">
        <v>792</v>
      </c>
      <c r="L160" s="111" t="s">
        <v>160</v>
      </c>
      <c r="AG160" s="46"/>
      <c r="AH160" s="46"/>
      <c r="AI160" s="46"/>
      <c r="AJ160" s="46"/>
      <c r="AK160" s="46"/>
    </row>
    <row r="161" spans="5:37" x14ac:dyDescent="0.3">
      <c r="E161" s="3" t="s">
        <v>172</v>
      </c>
      <c r="F161" s="3" t="s">
        <v>200</v>
      </c>
      <c r="H161" s="3" t="s">
        <v>1120</v>
      </c>
      <c r="J161" s="3" t="s">
        <v>792</v>
      </c>
      <c r="L161" s="111" t="s">
        <v>160</v>
      </c>
      <c r="AG161" s="46"/>
      <c r="AH161" s="46"/>
      <c r="AI161" s="46"/>
      <c r="AJ161" s="46"/>
      <c r="AK161" s="46"/>
    </row>
    <row r="162" spans="5:37" x14ac:dyDescent="0.3">
      <c r="E162" s="3" t="s">
        <v>172</v>
      </c>
      <c r="F162" s="3" t="s">
        <v>200</v>
      </c>
      <c r="H162" s="3" t="s">
        <v>198</v>
      </c>
      <c r="J162" s="3" t="s">
        <v>792</v>
      </c>
      <c r="L162" s="111" t="s">
        <v>160</v>
      </c>
      <c r="AG162" s="46"/>
      <c r="AH162" s="46"/>
      <c r="AI162" s="46"/>
      <c r="AJ162" s="46"/>
      <c r="AK162" s="46"/>
    </row>
    <row r="163" spans="5:37" x14ac:dyDescent="0.3">
      <c r="E163" s="3" t="s">
        <v>212</v>
      </c>
      <c r="H163" s="3" t="s">
        <v>212</v>
      </c>
      <c r="J163" s="3" t="s">
        <v>792</v>
      </c>
      <c r="L163" s="111" t="s">
        <v>160</v>
      </c>
      <c r="AG163" s="123">
        <v>52.362780248175689</v>
      </c>
      <c r="AH163" s="123">
        <v>53.809594317641647</v>
      </c>
      <c r="AI163" s="123">
        <v>56.760249650116066</v>
      </c>
      <c r="AJ163" s="123">
        <v>51.805405818876238</v>
      </c>
      <c r="AK163" s="123">
        <v>40.465333570461638</v>
      </c>
    </row>
    <row r="164" spans="5:37" x14ac:dyDescent="0.3">
      <c r="E164" s="3" t="s">
        <v>212</v>
      </c>
      <c r="H164" s="3" t="s">
        <v>313</v>
      </c>
      <c r="J164" s="3" t="s">
        <v>792</v>
      </c>
      <c r="L164" s="111" t="s">
        <v>160</v>
      </c>
      <c r="AG164" s="123">
        <v>11.475360603999995</v>
      </c>
      <c r="AH164" s="123">
        <v>10.078929551999998</v>
      </c>
      <c r="AI164" s="123">
        <v>9.2667645540000017</v>
      </c>
      <c r="AJ164" s="123">
        <v>11.132703949</v>
      </c>
      <c r="AK164" s="123">
        <v>8.3731544939999978</v>
      </c>
    </row>
    <row r="165" spans="5:37" x14ac:dyDescent="0.3">
      <c r="E165" s="3" t="s">
        <v>212</v>
      </c>
      <c r="H165" s="3" t="s">
        <v>214</v>
      </c>
      <c r="J165" s="3" t="s">
        <v>792</v>
      </c>
      <c r="L165" s="111" t="s">
        <v>160</v>
      </c>
      <c r="AG165" s="123">
        <v>7.9792126360000015</v>
      </c>
      <c r="AH165" s="123">
        <v>7.9792126360000015</v>
      </c>
      <c r="AI165" s="123">
        <v>7.9792126360000015</v>
      </c>
      <c r="AJ165" s="123">
        <v>7.9792126360000015</v>
      </c>
      <c r="AK165" s="123">
        <v>7.9792126360000015</v>
      </c>
    </row>
    <row r="166" spans="5:37" x14ac:dyDescent="0.3">
      <c r="E166" s="3" t="s">
        <v>212</v>
      </c>
      <c r="H166" s="3" t="s">
        <v>215</v>
      </c>
      <c r="J166" s="3" t="s">
        <v>792</v>
      </c>
      <c r="L166" s="111" t="s">
        <v>160</v>
      </c>
      <c r="AG166" s="123">
        <v>5.7538430469999993</v>
      </c>
      <c r="AH166" s="123">
        <v>5.613117958000001</v>
      </c>
      <c r="AI166" s="123">
        <v>5.5104388990000004</v>
      </c>
      <c r="AJ166" s="123">
        <v>2.698499048</v>
      </c>
      <c r="AK166" s="123">
        <v>2.680441659</v>
      </c>
    </row>
    <row r="167" spans="5:37" x14ac:dyDescent="0.3">
      <c r="E167" s="3" t="s">
        <v>212</v>
      </c>
      <c r="H167" s="3" t="s">
        <v>217</v>
      </c>
      <c r="J167" s="3" t="s">
        <v>792</v>
      </c>
      <c r="L167" s="111" t="s">
        <v>160</v>
      </c>
      <c r="AG167" s="123">
        <v>1.6652972269999999</v>
      </c>
      <c r="AH167" s="123">
        <v>1.5314776270000001</v>
      </c>
      <c r="AI167" s="123">
        <v>1.522629402</v>
      </c>
      <c r="AJ167" s="123">
        <v>1.3980895819999999</v>
      </c>
      <c r="AK167" s="123">
        <v>1.3819778839999999</v>
      </c>
    </row>
    <row r="168" spans="5:37" x14ac:dyDescent="0.3">
      <c r="E168" s="3" t="s">
        <v>212</v>
      </c>
      <c r="H168" s="3" t="s">
        <v>218</v>
      </c>
      <c r="J168" s="3" t="s">
        <v>792</v>
      </c>
      <c r="L168" s="111" t="s">
        <v>160</v>
      </c>
      <c r="AG168" s="123">
        <v>4.7555885</v>
      </c>
      <c r="AH168" s="123">
        <v>4.9821415409999998</v>
      </c>
      <c r="AI168" s="123">
        <v>4.0634218280000001</v>
      </c>
      <c r="AJ168" s="123">
        <v>5.5264750100000004</v>
      </c>
      <c r="AK168" s="123">
        <v>1.315504971</v>
      </c>
    </row>
    <row r="169" spans="5:37" x14ac:dyDescent="0.3">
      <c r="E169" s="3" t="s">
        <v>212</v>
      </c>
      <c r="H169" s="3" t="s">
        <v>219</v>
      </c>
      <c r="J169" s="3" t="s">
        <v>792</v>
      </c>
      <c r="L169" s="111" t="s">
        <v>160</v>
      </c>
      <c r="AG169" s="123">
        <v>20.733478234175692</v>
      </c>
      <c r="AH169" s="123">
        <v>23.624715003641647</v>
      </c>
      <c r="AI169" s="123">
        <v>28.417782331116065</v>
      </c>
      <c r="AJ169" s="123">
        <v>23.070425593876234</v>
      </c>
      <c r="AK169" s="123">
        <v>18.735041926461644</v>
      </c>
    </row>
    <row r="170" spans="5:37" x14ac:dyDescent="0.3">
      <c r="E170" s="3" t="s">
        <v>220</v>
      </c>
      <c r="H170" s="3" t="s">
        <v>220</v>
      </c>
      <c r="J170" s="3" t="s">
        <v>792</v>
      </c>
      <c r="L170" s="111" t="s">
        <v>160</v>
      </c>
      <c r="AG170" s="123">
        <v>132.10068200599997</v>
      </c>
      <c r="AH170" s="123">
        <v>131.27056043800002</v>
      </c>
      <c r="AI170" s="123">
        <v>130.75029029000004</v>
      </c>
      <c r="AJ170" s="123">
        <v>130.02309687300001</v>
      </c>
      <c r="AK170" s="123">
        <v>129.45474955100002</v>
      </c>
    </row>
    <row r="171" spans="5:37" x14ac:dyDescent="0.3">
      <c r="E171" s="3" t="s">
        <v>220</v>
      </c>
      <c r="H171" s="3" t="s">
        <v>314</v>
      </c>
      <c r="J171" s="3" t="s">
        <v>792</v>
      </c>
      <c r="L171" s="111" t="s">
        <v>160</v>
      </c>
      <c r="AG171" s="123">
        <v>0</v>
      </c>
      <c r="AH171" s="123">
        <v>0</v>
      </c>
      <c r="AI171" s="123">
        <v>0</v>
      </c>
      <c r="AJ171" s="123">
        <v>0</v>
      </c>
      <c r="AK171" s="123">
        <v>0</v>
      </c>
    </row>
    <row r="172" spans="5:37" x14ac:dyDescent="0.3">
      <c r="E172" s="3" t="s">
        <v>220</v>
      </c>
      <c r="H172" s="3" t="s">
        <v>315</v>
      </c>
      <c r="J172" s="3" t="s">
        <v>792</v>
      </c>
      <c r="L172" s="111" t="s">
        <v>160</v>
      </c>
      <c r="AG172" s="123">
        <v>0</v>
      </c>
      <c r="AH172" s="123">
        <v>0</v>
      </c>
      <c r="AI172" s="123">
        <v>0</v>
      </c>
      <c r="AJ172" s="123">
        <v>0</v>
      </c>
      <c r="AK172" s="123">
        <v>0</v>
      </c>
    </row>
    <row r="173" spans="5:37" x14ac:dyDescent="0.3">
      <c r="E173" s="3" t="s">
        <v>220</v>
      </c>
      <c r="H173" s="3" t="s">
        <v>316</v>
      </c>
      <c r="J173" s="3" t="s">
        <v>792</v>
      </c>
      <c r="L173" s="111" t="s">
        <v>160</v>
      </c>
      <c r="AG173" s="123">
        <v>0</v>
      </c>
      <c r="AH173" s="123">
        <v>0</v>
      </c>
      <c r="AI173" s="123">
        <v>0</v>
      </c>
      <c r="AJ173" s="123">
        <v>0</v>
      </c>
      <c r="AK173" s="123">
        <v>0</v>
      </c>
    </row>
    <row r="174" spans="5:37" x14ac:dyDescent="0.3">
      <c r="E174" s="3" t="s">
        <v>220</v>
      </c>
      <c r="H174" s="3" t="s">
        <v>224</v>
      </c>
      <c r="J174" s="3" t="s">
        <v>792</v>
      </c>
      <c r="L174" s="111" t="s">
        <v>160</v>
      </c>
      <c r="AG174" s="123">
        <v>0</v>
      </c>
      <c r="AH174" s="123">
        <v>0</v>
      </c>
      <c r="AI174" s="123">
        <v>0</v>
      </c>
      <c r="AJ174" s="123">
        <v>0</v>
      </c>
      <c r="AK174" s="123">
        <v>0</v>
      </c>
    </row>
    <row r="175" spans="5:37" x14ac:dyDescent="0.3">
      <c r="E175" s="3" t="s">
        <v>220</v>
      </c>
      <c r="H175" s="3" t="s">
        <v>225</v>
      </c>
      <c r="J175" s="3" t="s">
        <v>792</v>
      </c>
      <c r="L175" s="111" t="s">
        <v>160</v>
      </c>
      <c r="AG175" s="123">
        <v>0</v>
      </c>
      <c r="AH175" s="123">
        <v>0</v>
      </c>
      <c r="AI175" s="123">
        <v>0</v>
      </c>
      <c r="AJ175" s="123">
        <v>0</v>
      </c>
      <c r="AK175" s="123">
        <v>0</v>
      </c>
    </row>
    <row r="176" spans="5:37" x14ac:dyDescent="0.3">
      <c r="E176" s="3" t="s">
        <v>220</v>
      </c>
      <c r="H176" s="3" t="s">
        <v>216</v>
      </c>
      <c r="J176" s="3" t="s">
        <v>792</v>
      </c>
      <c r="L176" s="111" t="s">
        <v>160</v>
      </c>
      <c r="AG176" s="123">
        <v>0</v>
      </c>
      <c r="AH176" s="123">
        <v>0</v>
      </c>
      <c r="AI176" s="123">
        <v>0</v>
      </c>
      <c r="AJ176" s="123">
        <v>0</v>
      </c>
      <c r="AK176" s="123">
        <v>0</v>
      </c>
    </row>
    <row r="177" spans="1:53" x14ac:dyDescent="0.3">
      <c r="E177" s="3" t="s">
        <v>220</v>
      </c>
      <c r="H177" s="3" t="s">
        <v>227</v>
      </c>
      <c r="J177" s="3" t="s">
        <v>792</v>
      </c>
      <c r="L177" s="111" t="s">
        <v>160</v>
      </c>
      <c r="AG177" s="123">
        <v>0</v>
      </c>
      <c r="AH177" s="123">
        <v>0</v>
      </c>
      <c r="AI177" s="123">
        <v>0</v>
      </c>
      <c r="AJ177" s="123">
        <v>0</v>
      </c>
      <c r="AK177" s="123">
        <v>0</v>
      </c>
    </row>
    <row r="178" spans="1:53" x14ac:dyDescent="0.3">
      <c r="E178" s="3" t="s">
        <v>220</v>
      </c>
      <c r="H178" s="3" t="s">
        <v>317</v>
      </c>
      <c r="J178" s="3" t="s">
        <v>792</v>
      </c>
      <c r="L178" s="111" t="s">
        <v>160</v>
      </c>
      <c r="AG178" s="123">
        <v>0</v>
      </c>
      <c r="AH178" s="123">
        <v>0</v>
      </c>
      <c r="AI178" s="123">
        <v>0</v>
      </c>
      <c r="AJ178" s="123">
        <v>0</v>
      </c>
      <c r="AK178" s="123">
        <v>0</v>
      </c>
    </row>
    <row r="180" spans="1:53" ht="14.65" x14ac:dyDescent="0.35">
      <c r="A180" s="4"/>
      <c r="B180" s="10" t="s">
        <v>1182</v>
      </c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  <c r="AA180" s="10"/>
      <c r="AB180" s="10"/>
      <c r="AC180" s="10"/>
      <c r="AD180" s="10"/>
      <c r="AE180" s="10"/>
      <c r="AF180" s="10"/>
      <c r="AG180" s="10"/>
      <c r="AH180" s="10"/>
      <c r="AI180" s="10"/>
      <c r="AJ180" s="10"/>
      <c r="AK180" s="10"/>
      <c r="AL180" s="10"/>
      <c r="AM180" s="10"/>
      <c r="AN180" s="41"/>
      <c r="AO180" s="10"/>
      <c r="AP180" s="10"/>
      <c r="AQ180" s="10"/>
      <c r="AR180" s="10"/>
      <c r="AS180" s="10"/>
      <c r="AT180" s="10"/>
      <c r="AU180" s="10"/>
      <c r="AV180" s="10"/>
      <c r="AW180" s="10"/>
      <c r="AX180" s="10"/>
      <c r="AY180" s="10"/>
      <c r="AZ180" s="10"/>
      <c r="BA180" s="10"/>
    </row>
    <row r="181" spans="1:53" x14ac:dyDescent="0.3">
      <c r="A181" s="4"/>
      <c r="AN181" s="3"/>
    </row>
    <row r="182" spans="1:53" x14ac:dyDescent="0.3">
      <c r="E182" s="3" t="s">
        <v>168</v>
      </c>
      <c r="H182" s="3" t="s">
        <v>168</v>
      </c>
      <c r="J182" s="3" t="s">
        <v>792</v>
      </c>
      <c r="L182" s="111" t="s">
        <v>160</v>
      </c>
      <c r="AG182" s="123">
        <v>305.8359075680533</v>
      </c>
      <c r="AH182" s="123">
        <v>300.19743182280558</v>
      </c>
      <c r="AI182" s="123">
        <v>305.82490456132007</v>
      </c>
      <c r="AJ182" s="123">
        <v>293.36114695520268</v>
      </c>
      <c r="AK182" s="123">
        <v>285.17843194735616</v>
      </c>
    </row>
    <row r="183" spans="1:53" x14ac:dyDescent="0.3">
      <c r="E183" s="3" t="s">
        <v>172</v>
      </c>
      <c r="H183" s="3" t="s">
        <v>172</v>
      </c>
      <c r="J183" s="3" t="s">
        <v>792</v>
      </c>
      <c r="L183" s="111" t="s">
        <v>160</v>
      </c>
      <c r="AG183" s="123">
        <v>130.36742377211081</v>
      </c>
      <c r="AH183" s="123">
        <v>126.59783835402672</v>
      </c>
      <c r="AI183" s="123">
        <v>129.34048564169947</v>
      </c>
      <c r="AJ183" s="123">
        <v>121.5372648352996</v>
      </c>
      <c r="AK183" s="123">
        <v>123.47727322339895</v>
      </c>
    </row>
    <row r="184" spans="1:53" x14ac:dyDescent="0.3">
      <c r="E184" s="3" t="s">
        <v>172</v>
      </c>
      <c r="F184" s="3" t="s">
        <v>173</v>
      </c>
      <c r="H184" s="3" t="s">
        <v>174</v>
      </c>
      <c r="J184" s="3" t="s">
        <v>792</v>
      </c>
      <c r="L184" s="111" t="s">
        <v>160</v>
      </c>
      <c r="AG184" s="123">
        <v>130.36742377211081</v>
      </c>
      <c r="AH184" s="123">
        <v>126.59783835402672</v>
      </c>
      <c r="AI184" s="123">
        <v>129.34048564169947</v>
      </c>
      <c r="AJ184" s="123">
        <v>121.5372648352996</v>
      </c>
      <c r="AK184" s="123">
        <v>123.47727322339895</v>
      </c>
    </row>
    <row r="185" spans="1:53" x14ac:dyDescent="0.3">
      <c r="E185" s="3" t="s">
        <v>172</v>
      </c>
      <c r="F185" s="3" t="s">
        <v>173</v>
      </c>
      <c r="G185" s="3" t="s">
        <v>175</v>
      </c>
      <c r="H185" s="3" t="s">
        <v>176</v>
      </c>
      <c r="J185" s="3" t="s">
        <v>792</v>
      </c>
      <c r="L185" s="111" t="s">
        <v>160</v>
      </c>
      <c r="AG185" s="123">
        <v>25.934508291878714</v>
      </c>
      <c r="AH185" s="123">
        <v>25.296979051446254</v>
      </c>
      <c r="AI185" s="123">
        <v>25.22188701756437</v>
      </c>
      <c r="AJ185" s="123">
        <v>23.87635412157293</v>
      </c>
      <c r="AK185" s="123">
        <v>24.126155154409346</v>
      </c>
    </row>
    <row r="186" spans="1:53" x14ac:dyDescent="0.3">
      <c r="E186" s="3" t="s">
        <v>172</v>
      </c>
      <c r="F186" s="3" t="s">
        <v>173</v>
      </c>
      <c r="G186" s="3" t="s">
        <v>175</v>
      </c>
      <c r="H186" s="3" t="s">
        <v>1159</v>
      </c>
      <c r="J186" s="3" t="s">
        <v>792</v>
      </c>
      <c r="L186" s="111" t="s">
        <v>160</v>
      </c>
      <c r="AG186" s="123">
        <v>3.0175763829999998</v>
      </c>
      <c r="AH186" s="123">
        <v>3.0306026350000002</v>
      </c>
      <c r="AI186" s="123">
        <v>2.9523263240000004</v>
      </c>
      <c r="AJ186" s="123">
        <v>2.9338853610000006</v>
      </c>
      <c r="AK186" s="123">
        <v>2.8146166729999997</v>
      </c>
    </row>
    <row r="187" spans="1:53" x14ac:dyDescent="0.3">
      <c r="E187" s="3" t="s">
        <v>172</v>
      </c>
      <c r="F187" s="3" t="s">
        <v>173</v>
      </c>
      <c r="G187" s="3" t="s">
        <v>175</v>
      </c>
      <c r="H187" s="3" t="s">
        <v>1160</v>
      </c>
      <c r="J187" s="3" t="s">
        <v>792</v>
      </c>
      <c r="L187" s="111" t="s">
        <v>160</v>
      </c>
      <c r="AG187" s="123">
        <v>18.561610603000002</v>
      </c>
      <c r="AH187" s="123">
        <v>18.012000581999999</v>
      </c>
      <c r="AI187" s="123">
        <v>18.048156057</v>
      </c>
      <c r="AJ187" s="123">
        <v>16.787977466999997</v>
      </c>
      <c r="AK187" s="123">
        <v>17.232208442999998</v>
      </c>
    </row>
    <row r="188" spans="1:53" x14ac:dyDescent="0.3">
      <c r="E188" s="3" t="s">
        <v>172</v>
      </c>
      <c r="F188" s="3" t="s">
        <v>173</v>
      </c>
      <c r="G188" s="3" t="s">
        <v>175</v>
      </c>
      <c r="H188" s="3" t="s">
        <v>1161</v>
      </c>
      <c r="J188" s="3" t="s">
        <v>792</v>
      </c>
      <c r="L188" s="111" t="s">
        <v>160</v>
      </c>
      <c r="AG188" s="123">
        <v>6.6811373770000007</v>
      </c>
      <c r="AH188" s="123">
        <v>6.5951515629999999</v>
      </c>
      <c r="AI188" s="123">
        <v>6.6488316550000004</v>
      </c>
      <c r="AJ188" s="123">
        <v>6.5849461480000002</v>
      </c>
      <c r="AK188" s="123">
        <v>6.5112496379999998</v>
      </c>
    </row>
    <row r="189" spans="1:53" x14ac:dyDescent="0.3">
      <c r="E189" s="3" t="s">
        <v>172</v>
      </c>
      <c r="F189" s="3" t="s">
        <v>173</v>
      </c>
      <c r="G189" s="3" t="s">
        <v>175</v>
      </c>
      <c r="H189" s="3" t="s">
        <v>180</v>
      </c>
      <c r="J189" s="3" t="s">
        <v>792</v>
      </c>
      <c r="L189" s="111" t="s">
        <v>160</v>
      </c>
      <c r="AG189" s="123">
        <v>1.9645860159999999</v>
      </c>
      <c r="AH189" s="123">
        <v>1.9448341319999995</v>
      </c>
      <c r="AI189" s="123">
        <v>1.8559322770000002</v>
      </c>
      <c r="AJ189" s="123">
        <v>1.8512127279999999</v>
      </c>
      <c r="AK189" s="123">
        <v>1.8476279560000002</v>
      </c>
    </row>
    <row r="190" spans="1:53" x14ac:dyDescent="0.3">
      <c r="E190" s="3" t="s">
        <v>172</v>
      </c>
      <c r="F190" s="3" t="s">
        <v>173</v>
      </c>
      <c r="G190" s="3" t="s">
        <v>181</v>
      </c>
      <c r="H190" s="3" t="s">
        <v>182</v>
      </c>
      <c r="J190" s="3" t="s">
        <v>792</v>
      </c>
      <c r="L190" s="111" t="s">
        <v>160</v>
      </c>
      <c r="AG190" s="123">
        <v>72.275975204387024</v>
      </c>
      <c r="AH190" s="123">
        <v>70.05388089089891</v>
      </c>
      <c r="AI190" s="123">
        <v>72.695066510297778</v>
      </c>
      <c r="AJ190" s="123">
        <v>66.844597084860297</v>
      </c>
      <c r="AK190" s="123">
        <v>68.909392883983259</v>
      </c>
    </row>
    <row r="191" spans="1:53" x14ac:dyDescent="0.3">
      <c r="E191" s="3" t="s">
        <v>172</v>
      </c>
      <c r="F191" s="3" t="s">
        <v>173</v>
      </c>
      <c r="G191" s="3" t="s">
        <v>181</v>
      </c>
      <c r="H191" s="3" t="s">
        <v>183</v>
      </c>
      <c r="J191" s="3" t="s">
        <v>792</v>
      </c>
      <c r="L191" s="111" t="s">
        <v>160</v>
      </c>
      <c r="AG191" s="123">
        <v>14.220899730071983</v>
      </c>
      <c r="AH191" s="123">
        <v>13.71019560367891</v>
      </c>
      <c r="AI191" s="123">
        <v>13.389987386892503</v>
      </c>
      <c r="AJ191" s="123">
        <v>12.522450015775711</v>
      </c>
      <c r="AK191" s="123">
        <v>12.314181409954232</v>
      </c>
    </row>
    <row r="192" spans="1:53" x14ac:dyDescent="0.3">
      <c r="E192" s="3" t="s">
        <v>172</v>
      </c>
      <c r="F192" s="3" t="s">
        <v>173</v>
      </c>
      <c r="G192" s="3" t="s">
        <v>181</v>
      </c>
      <c r="H192" s="3" t="s">
        <v>310</v>
      </c>
      <c r="J192" s="3" t="s">
        <v>792</v>
      </c>
      <c r="L192" s="111" t="s">
        <v>160</v>
      </c>
      <c r="AG192" s="123">
        <v>17.089308468999999</v>
      </c>
      <c r="AH192" s="123">
        <v>16.381283772999996</v>
      </c>
      <c r="AI192" s="123">
        <v>15.708681614999998</v>
      </c>
      <c r="AJ192" s="123">
        <v>15.167400399000002</v>
      </c>
      <c r="AK192" s="123">
        <v>14.611700636000002</v>
      </c>
    </row>
    <row r="193" spans="5:37" x14ac:dyDescent="0.3">
      <c r="E193" s="3" t="s">
        <v>172</v>
      </c>
      <c r="F193" s="3" t="s">
        <v>173</v>
      </c>
      <c r="G193" s="3" t="s">
        <v>181</v>
      </c>
      <c r="H193" s="3" t="s">
        <v>185</v>
      </c>
      <c r="J193" s="3" t="s">
        <v>792</v>
      </c>
      <c r="L193" s="111" t="s">
        <v>160</v>
      </c>
      <c r="AG193" s="123">
        <v>37.029223079315045</v>
      </c>
      <c r="AH193" s="123">
        <v>35.973903071220008</v>
      </c>
      <c r="AI193" s="123">
        <v>39.613712203405271</v>
      </c>
      <c r="AJ193" s="123">
        <v>35.219501390084581</v>
      </c>
      <c r="AK193" s="123">
        <v>38.08006031702903</v>
      </c>
    </row>
    <row r="194" spans="5:37" x14ac:dyDescent="0.3">
      <c r="E194" s="3" t="s">
        <v>172</v>
      </c>
      <c r="F194" s="3" t="s">
        <v>173</v>
      </c>
      <c r="G194" s="3" t="s">
        <v>181</v>
      </c>
      <c r="H194" s="3" t="s">
        <v>311</v>
      </c>
      <c r="J194" s="3" t="s">
        <v>792</v>
      </c>
      <c r="L194" s="111" t="s">
        <v>160</v>
      </c>
      <c r="AG194" s="123">
        <v>0</v>
      </c>
      <c r="AH194" s="123">
        <v>0</v>
      </c>
      <c r="AI194" s="123">
        <v>0</v>
      </c>
      <c r="AJ194" s="123">
        <v>0</v>
      </c>
      <c r="AK194" s="123">
        <v>0</v>
      </c>
    </row>
    <row r="195" spans="5:37" x14ac:dyDescent="0.3">
      <c r="E195" s="3" t="s">
        <v>172</v>
      </c>
      <c r="F195" s="3" t="s">
        <v>173</v>
      </c>
      <c r="G195" s="3" t="s">
        <v>181</v>
      </c>
      <c r="H195" s="3" t="s">
        <v>312</v>
      </c>
      <c r="J195" s="3" t="s">
        <v>792</v>
      </c>
      <c r="L195" s="111" t="s">
        <v>160</v>
      </c>
      <c r="AG195" s="123">
        <v>3.9365439259999992</v>
      </c>
      <c r="AH195" s="123">
        <v>3.9884984429999997</v>
      </c>
      <c r="AI195" s="123">
        <v>3.982685305</v>
      </c>
      <c r="AJ195" s="123">
        <v>3.9352452799999997</v>
      </c>
      <c r="AK195" s="123">
        <v>3.9034505209999995</v>
      </c>
    </row>
    <row r="196" spans="5:37" x14ac:dyDescent="0.3">
      <c r="E196" s="3" t="s">
        <v>172</v>
      </c>
      <c r="F196" s="3" t="s">
        <v>173</v>
      </c>
      <c r="G196" s="3" t="s">
        <v>188</v>
      </c>
      <c r="H196" s="3" t="s">
        <v>189</v>
      </c>
      <c r="J196" s="3" t="s">
        <v>792</v>
      </c>
      <c r="L196" s="111" t="s">
        <v>160</v>
      </c>
      <c r="AG196" s="123">
        <v>26.969781270845072</v>
      </c>
      <c r="AH196" s="123">
        <v>26.56607916268155</v>
      </c>
      <c r="AI196" s="123">
        <v>26.298574070837329</v>
      </c>
      <c r="AJ196" s="123">
        <v>26.143491451866367</v>
      </c>
      <c r="AK196" s="123">
        <v>25.444911600006353</v>
      </c>
    </row>
    <row r="197" spans="5:37" x14ac:dyDescent="0.3">
      <c r="E197" s="3" t="s">
        <v>172</v>
      </c>
      <c r="F197" s="3" t="s">
        <v>173</v>
      </c>
      <c r="G197" s="3" t="s">
        <v>188</v>
      </c>
      <c r="H197" s="3" t="s">
        <v>1106</v>
      </c>
      <c r="J197" s="3" t="s">
        <v>792</v>
      </c>
      <c r="L197" s="111" t="s">
        <v>160</v>
      </c>
      <c r="AG197" s="123">
        <v>12.035307769845069</v>
      </c>
      <c r="AH197" s="123">
        <v>12.11543464568155</v>
      </c>
      <c r="AI197" s="123">
        <v>11.713796576837327</v>
      </c>
      <c r="AJ197" s="123">
        <v>11.300709451866368</v>
      </c>
      <c r="AK197" s="123">
        <v>10.664738593006353</v>
      </c>
    </row>
    <row r="198" spans="5:37" x14ac:dyDescent="0.3">
      <c r="E198" s="3" t="s">
        <v>172</v>
      </c>
      <c r="F198" s="3" t="s">
        <v>173</v>
      </c>
      <c r="G198" s="3" t="s">
        <v>188</v>
      </c>
      <c r="H198" s="3" t="s">
        <v>191</v>
      </c>
      <c r="J198" s="3" t="s">
        <v>792</v>
      </c>
      <c r="L198" s="111" t="s">
        <v>160</v>
      </c>
      <c r="AG198" s="123">
        <v>4.5292339420000003</v>
      </c>
      <c r="AH198" s="123">
        <v>4.525728354</v>
      </c>
      <c r="AI198" s="123">
        <v>4.4194373930000008</v>
      </c>
      <c r="AJ198" s="123">
        <v>4.4868521599999998</v>
      </c>
      <c r="AK198" s="123">
        <v>4.5332456039999993</v>
      </c>
    </row>
    <row r="199" spans="5:37" x14ac:dyDescent="0.3">
      <c r="E199" s="3" t="s">
        <v>172</v>
      </c>
      <c r="F199" s="3" t="s">
        <v>173</v>
      </c>
      <c r="G199" s="3" t="s">
        <v>188</v>
      </c>
      <c r="H199" s="3" t="s">
        <v>192</v>
      </c>
      <c r="J199" s="3" t="s">
        <v>792</v>
      </c>
      <c r="L199" s="111" t="s">
        <v>160</v>
      </c>
      <c r="AG199" s="123">
        <v>1.8657722749999999</v>
      </c>
      <c r="AH199" s="123">
        <v>1.8503306670000002</v>
      </c>
      <c r="AI199" s="123">
        <v>1.8520092350000001</v>
      </c>
      <c r="AJ199" s="123">
        <v>1.8412412809999998</v>
      </c>
      <c r="AK199" s="123">
        <v>1.813911321</v>
      </c>
    </row>
    <row r="200" spans="5:37" x14ac:dyDescent="0.3">
      <c r="E200" s="3" t="s">
        <v>172</v>
      </c>
      <c r="F200" s="3" t="s">
        <v>173</v>
      </c>
      <c r="G200" s="3" t="s">
        <v>188</v>
      </c>
      <c r="H200" s="3" t="s">
        <v>193</v>
      </c>
      <c r="J200" s="3" t="s">
        <v>792</v>
      </c>
      <c r="L200" s="111" t="s">
        <v>160</v>
      </c>
      <c r="AG200" s="123">
        <v>3.415024168</v>
      </c>
      <c r="AH200" s="123">
        <v>3.0591801640000003</v>
      </c>
      <c r="AI200" s="123">
        <v>3.2852158350000003</v>
      </c>
      <c r="AJ200" s="123">
        <v>3.5131109610000002</v>
      </c>
      <c r="AK200" s="123">
        <v>3.4592161260000007</v>
      </c>
    </row>
    <row r="201" spans="5:37" x14ac:dyDescent="0.3">
      <c r="E201" s="3" t="s">
        <v>172</v>
      </c>
      <c r="F201" s="3" t="s">
        <v>173</v>
      </c>
      <c r="G201" s="3" t="s">
        <v>188</v>
      </c>
      <c r="H201" s="3" t="s">
        <v>194</v>
      </c>
      <c r="J201" s="3" t="s">
        <v>792</v>
      </c>
      <c r="L201" s="111" t="s">
        <v>160</v>
      </c>
      <c r="AG201" s="123">
        <v>1.8501486490000001</v>
      </c>
      <c r="AH201" s="123">
        <v>1.8153460910000001</v>
      </c>
      <c r="AI201" s="123">
        <v>1.8261141400000001</v>
      </c>
      <c r="AJ201" s="123">
        <v>1.8188806820000001</v>
      </c>
      <c r="AK201" s="123">
        <v>1.8301723660000002</v>
      </c>
    </row>
    <row r="202" spans="5:37" x14ac:dyDescent="0.3">
      <c r="E202" s="3" t="s">
        <v>172</v>
      </c>
      <c r="F202" s="3" t="s">
        <v>173</v>
      </c>
      <c r="G202" s="3" t="s">
        <v>188</v>
      </c>
      <c r="H202" s="3" t="s">
        <v>195</v>
      </c>
      <c r="J202" s="3" t="s">
        <v>792</v>
      </c>
      <c r="L202" s="111" t="s">
        <v>160</v>
      </c>
      <c r="AG202" s="123">
        <v>0.75027604199999998</v>
      </c>
      <c r="AH202" s="123">
        <v>0.70563461700000008</v>
      </c>
      <c r="AI202" s="123">
        <v>0.69971366300000004</v>
      </c>
      <c r="AJ202" s="123">
        <v>0.69971366199999996</v>
      </c>
      <c r="AK202" s="123">
        <v>0.69971366400000001</v>
      </c>
    </row>
    <row r="203" spans="5:37" x14ac:dyDescent="0.3">
      <c r="E203" s="3" t="s">
        <v>172</v>
      </c>
      <c r="F203" s="3" t="s">
        <v>173</v>
      </c>
      <c r="G203" s="3" t="s">
        <v>188</v>
      </c>
      <c r="H203" s="3" t="s">
        <v>196</v>
      </c>
      <c r="J203" s="3" t="s">
        <v>792</v>
      </c>
      <c r="L203" s="111" t="s">
        <v>160</v>
      </c>
      <c r="AG203" s="123">
        <v>2.1389657369999999</v>
      </c>
      <c r="AH203" s="123">
        <v>2.10241452</v>
      </c>
      <c r="AI203" s="123">
        <v>2.1102771239999996</v>
      </c>
      <c r="AJ203" s="123">
        <v>2.0909731500000004</v>
      </c>
      <c r="AK203" s="123">
        <v>2.0599948450000003</v>
      </c>
    </row>
    <row r="204" spans="5:37" x14ac:dyDescent="0.3">
      <c r="E204" s="3" t="s">
        <v>172</v>
      </c>
      <c r="F204" s="3" t="s">
        <v>173</v>
      </c>
      <c r="G204" s="3" t="s">
        <v>188</v>
      </c>
      <c r="H204" s="3" t="s">
        <v>197</v>
      </c>
      <c r="J204" s="3" t="s">
        <v>792</v>
      </c>
      <c r="L204" s="111" t="s">
        <v>160</v>
      </c>
      <c r="AG204" s="123">
        <v>0.38505268800000009</v>
      </c>
      <c r="AH204" s="123">
        <v>0.39201010400000019</v>
      </c>
      <c r="AI204" s="123">
        <v>0.39201010400000019</v>
      </c>
      <c r="AJ204" s="123">
        <v>0.39201010400000019</v>
      </c>
      <c r="AK204" s="123">
        <v>0.383919081</v>
      </c>
    </row>
    <row r="205" spans="5:37" x14ac:dyDescent="0.3">
      <c r="E205" s="3" t="s">
        <v>172</v>
      </c>
      <c r="F205" s="3" t="s">
        <v>173</v>
      </c>
      <c r="G205" s="3" t="s">
        <v>198</v>
      </c>
      <c r="H205" s="3" t="s">
        <v>199</v>
      </c>
      <c r="J205" s="3" t="s">
        <v>792</v>
      </c>
      <c r="L205" s="111" t="s">
        <v>160</v>
      </c>
      <c r="AG205" s="123">
        <v>5.1871590049999998</v>
      </c>
      <c r="AH205" s="123">
        <v>4.6808992490000003</v>
      </c>
      <c r="AI205" s="123">
        <v>5.1249580430000004</v>
      </c>
      <c r="AJ205" s="123">
        <v>4.6728221769999996</v>
      </c>
      <c r="AK205" s="123">
        <v>4.9968135849999999</v>
      </c>
    </row>
    <row r="206" spans="5:37" x14ac:dyDescent="0.3">
      <c r="E206" s="3" t="s">
        <v>172</v>
      </c>
      <c r="F206" s="3" t="s">
        <v>200</v>
      </c>
      <c r="H206" s="3" t="s">
        <v>201</v>
      </c>
      <c r="J206" s="3" t="s">
        <v>792</v>
      </c>
      <c r="L206" s="111" t="s">
        <v>160</v>
      </c>
      <c r="AG206" s="46"/>
      <c r="AH206" s="46"/>
      <c r="AI206" s="46"/>
      <c r="AJ206" s="46"/>
      <c r="AK206" s="46"/>
    </row>
    <row r="207" spans="5:37" x14ac:dyDescent="0.3">
      <c r="E207" s="3" t="s">
        <v>172</v>
      </c>
      <c r="F207" s="3" t="s">
        <v>200</v>
      </c>
      <c r="H207" s="3" t="s">
        <v>202</v>
      </c>
      <c r="J207" s="3" t="s">
        <v>792</v>
      </c>
      <c r="L207" s="111" t="s">
        <v>160</v>
      </c>
      <c r="AG207" s="46"/>
      <c r="AH207" s="46"/>
      <c r="AI207" s="46"/>
      <c r="AJ207" s="46"/>
      <c r="AK207" s="46"/>
    </row>
    <row r="208" spans="5:37" x14ac:dyDescent="0.3">
      <c r="E208" s="3" t="s">
        <v>172</v>
      </c>
      <c r="F208" s="3" t="s">
        <v>200</v>
      </c>
      <c r="H208" s="3" t="s">
        <v>203</v>
      </c>
      <c r="J208" s="3" t="s">
        <v>792</v>
      </c>
      <c r="L208" s="111" t="s">
        <v>160</v>
      </c>
      <c r="AG208" s="46"/>
      <c r="AH208" s="46"/>
      <c r="AI208" s="46"/>
      <c r="AJ208" s="46"/>
      <c r="AK208" s="46"/>
    </row>
    <row r="209" spans="5:37" x14ac:dyDescent="0.3">
      <c r="E209" s="3" t="s">
        <v>172</v>
      </c>
      <c r="F209" s="3" t="s">
        <v>200</v>
      </c>
      <c r="H209" s="3" t="s">
        <v>204</v>
      </c>
      <c r="J209" s="3" t="s">
        <v>792</v>
      </c>
      <c r="L209" s="111" t="s">
        <v>160</v>
      </c>
      <c r="AG209" s="46"/>
      <c r="AH209" s="46"/>
      <c r="AI209" s="46"/>
      <c r="AJ209" s="46"/>
      <c r="AK209" s="46"/>
    </row>
    <row r="210" spans="5:37" x14ac:dyDescent="0.3">
      <c r="E210" s="3" t="s">
        <v>172</v>
      </c>
      <c r="F210" s="3" t="s">
        <v>200</v>
      </c>
      <c r="H210" s="3" t="s">
        <v>205</v>
      </c>
      <c r="J210" s="3" t="s">
        <v>792</v>
      </c>
      <c r="L210" s="111" t="s">
        <v>160</v>
      </c>
      <c r="AG210" s="46"/>
      <c r="AH210" s="46"/>
      <c r="AI210" s="46"/>
      <c r="AJ210" s="46"/>
      <c r="AK210" s="46"/>
    </row>
    <row r="211" spans="5:37" x14ac:dyDescent="0.3">
      <c r="E211" s="3" t="s">
        <v>172</v>
      </c>
      <c r="F211" s="3" t="s">
        <v>200</v>
      </c>
      <c r="H211" s="3" t="s">
        <v>206</v>
      </c>
      <c r="J211" s="3" t="s">
        <v>792</v>
      </c>
      <c r="L211" s="111" t="s">
        <v>160</v>
      </c>
      <c r="AG211" s="46"/>
      <c r="AH211" s="46"/>
      <c r="AI211" s="46"/>
      <c r="AJ211" s="46"/>
      <c r="AK211" s="46"/>
    </row>
    <row r="212" spans="5:37" x14ac:dyDescent="0.3">
      <c r="E212" s="3" t="s">
        <v>172</v>
      </c>
      <c r="F212" s="3" t="s">
        <v>200</v>
      </c>
      <c r="H212" s="3" t="s">
        <v>207</v>
      </c>
      <c r="J212" s="3" t="s">
        <v>792</v>
      </c>
      <c r="L212" s="111" t="s">
        <v>160</v>
      </c>
      <c r="AG212" s="46"/>
      <c r="AH212" s="46"/>
      <c r="AI212" s="46"/>
      <c r="AJ212" s="46"/>
      <c r="AK212" s="46"/>
    </row>
    <row r="213" spans="5:37" x14ac:dyDescent="0.3">
      <c r="E213" s="3" t="s">
        <v>172</v>
      </c>
      <c r="F213" s="3" t="s">
        <v>200</v>
      </c>
      <c r="H213" s="3" t="s">
        <v>1117</v>
      </c>
      <c r="J213" s="3" t="s">
        <v>792</v>
      </c>
      <c r="L213" s="111" t="s">
        <v>160</v>
      </c>
      <c r="AG213" s="46"/>
      <c r="AH213" s="46"/>
      <c r="AI213" s="46"/>
      <c r="AJ213" s="46"/>
      <c r="AK213" s="46"/>
    </row>
    <row r="214" spans="5:37" x14ac:dyDescent="0.3">
      <c r="E214" s="3" t="s">
        <v>172</v>
      </c>
      <c r="F214" s="3" t="s">
        <v>200</v>
      </c>
      <c r="H214" s="3" t="s">
        <v>209</v>
      </c>
      <c r="J214" s="3" t="s">
        <v>792</v>
      </c>
      <c r="L214" s="111" t="s">
        <v>160</v>
      </c>
      <c r="AG214" s="46"/>
      <c r="AH214" s="46"/>
      <c r="AI214" s="46"/>
      <c r="AJ214" s="46"/>
      <c r="AK214" s="46"/>
    </row>
    <row r="215" spans="5:37" x14ac:dyDescent="0.3">
      <c r="E215" s="3" t="s">
        <v>172</v>
      </c>
      <c r="F215" s="3" t="s">
        <v>200</v>
      </c>
      <c r="H215" s="3" t="s">
        <v>210</v>
      </c>
      <c r="J215" s="3" t="s">
        <v>792</v>
      </c>
      <c r="L215" s="111" t="s">
        <v>160</v>
      </c>
      <c r="AG215" s="46"/>
      <c r="AH215" s="46"/>
      <c r="AI215" s="46"/>
      <c r="AJ215" s="46"/>
      <c r="AK215" s="46"/>
    </row>
    <row r="216" spans="5:37" x14ac:dyDescent="0.3">
      <c r="E216" s="3" t="s">
        <v>172</v>
      </c>
      <c r="F216" s="3" t="s">
        <v>200</v>
      </c>
      <c r="H216" s="3" t="s">
        <v>1118</v>
      </c>
      <c r="J216" s="3" t="s">
        <v>792</v>
      </c>
      <c r="L216" s="111" t="s">
        <v>160</v>
      </c>
      <c r="AG216" s="46"/>
      <c r="AH216" s="46"/>
      <c r="AI216" s="46"/>
      <c r="AJ216" s="46"/>
      <c r="AK216" s="46"/>
    </row>
    <row r="217" spans="5:37" x14ac:dyDescent="0.3">
      <c r="E217" s="3" t="s">
        <v>172</v>
      </c>
      <c r="F217" s="3" t="s">
        <v>200</v>
      </c>
      <c r="H217" s="3" t="s">
        <v>1119</v>
      </c>
      <c r="J217" s="3" t="s">
        <v>792</v>
      </c>
      <c r="L217" s="111" t="s">
        <v>160</v>
      </c>
      <c r="AG217" s="46"/>
      <c r="AH217" s="46"/>
      <c r="AI217" s="46"/>
      <c r="AJ217" s="46"/>
      <c r="AK217" s="46"/>
    </row>
    <row r="218" spans="5:37" x14ac:dyDescent="0.3">
      <c r="E218" s="3" t="s">
        <v>172</v>
      </c>
      <c r="F218" s="3" t="s">
        <v>200</v>
      </c>
      <c r="H218" s="3" t="s">
        <v>1120</v>
      </c>
      <c r="J218" s="3" t="s">
        <v>792</v>
      </c>
      <c r="L218" s="111" t="s">
        <v>160</v>
      </c>
      <c r="AG218" s="46"/>
      <c r="AH218" s="46"/>
      <c r="AI218" s="46"/>
      <c r="AJ218" s="46"/>
      <c r="AK218" s="46"/>
    </row>
    <row r="219" spans="5:37" x14ac:dyDescent="0.3">
      <c r="E219" s="3" t="s">
        <v>172</v>
      </c>
      <c r="F219" s="3" t="s">
        <v>200</v>
      </c>
      <c r="H219" s="3" t="s">
        <v>198</v>
      </c>
      <c r="J219" s="3" t="s">
        <v>792</v>
      </c>
      <c r="L219" s="111" t="s">
        <v>160</v>
      </c>
      <c r="AG219" s="46"/>
      <c r="AH219" s="46"/>
      <c r="AI219" s="46"/>
      <c r="AJ219" s="46"/>
      <c r="AK219" s="46"/>
    </row>
    <row r="220" spans="5:37" x14ac:dyDescent="0.3">
      <c r="E220" s="3" t="s">
        <v>212</v>
      </c>
      <c r="H220" s="3" t="s">
        <v>212</v>
      </c>
      <c r="J220" s="3" t="s">
        <v>792</v>
      </c>
      <c r="L220" s="111" t="s">
        <v>160</v>
      </c>
      <c r="AG220" s="123">
        <v>47.65280258733781</v>
      </c>
      <c r="AH220" s="123">
        <v>48.830779958355961</v>
      </c>
      <c r="AI220" s="123">
        <v>53.861147565921414</v>
      </c>
      <c r="AJ220" s="123">
        <v>52.580113076063149</v>
      </c>
      <c r="AK220" s="123">
        <v>43.019928728056144</v>
      </c>
    </row>
    <row r="221" spans="5:37" x14ac:dyDescent="0.3">
      <c r="E221" s="3" t="s">
        <v>212</v>
      </c>
      <c r="H221" s="3" t="s">
        <v>313</v>
      </c>
      <c r="J221" s="3" t="s">
        <v>792</v>
      </c>
      <c r="L221" s="111" t="s">
        <v>160</v>
      </c>
      <c r="AG221" s="123">
        <v>11.475360603999995</v>
      </c>
      <c r="AH221" s="123">
        <v>10.078929551999998</v>
      </c>
      <c r="AI221" s="123">
        <v>9.2667645540000017</v>
      </c>
      <c r="AJ221" s="123">
        <v>11.132703949</v>
      </c>
      <c r="AK221" s="123">
        <v>8.3731544939999978</v>
      </c>
    </row>
    <row r="222" spans="5:37" x14ac:dyDescent="0.3">
      <c r="E222" s="3" t="s">
        <v>212</v>
      </c>
      <c r="H222" s="3" t="s">
        <v>214</v>
      </c>
      <c r="J222" s="3" t="s">
        <v>792</v>
      </c>
      <c r="L222" s="111" t="s">
        <v>160</v>
      </c>
      <c r="AG222" s="123">
        <v>11.871943278084597</v>
      </c>
      <c r="AH222" s="123">
        <v>11.903441341029492</v>
      </c>
      <c r="AI222" s="123">
        <v>11.935371357662603</v>
      </c>
      <c r="AJ222" s="123">
        <v>11.967740527212072</v>
      </c>
      <c r="AK222" s="123">
        <v>12.00055748875166</v>
      </c>
    </row>
    <row r="223" spans="5:37" x14ac:dyDescent="0.3">
      <c r="E223" s="3" t="s">
        <v>212</v>
      </c>
      <c r="H223" s="3" t="s">
        <v>215</v>
      </c>
      <c r="J223" s="3" t="s">
        <v>792</v>
      </c>
      <c r="L223" s="111" t="s">
        <v>160</v>
      </c>
      <c r="AG223" s="123">
        <v>5.875843047</v>
      </c>
      <c r="AH223" s="123">
        <v>6.2861179580000011</v>
      </c>
      <c r="AI223" s="123">
        <v>6.7154388990000005</v>
      </c>
      <c r="AJ223" s="123">
        <v>7.3074990480000004</v>
      </c>
      <c r="AK223" s="123">
        <v>7.7304416590000002</v>
      </c>
    </row>
    <row r="224" spans="5:37" x14ac:dyDescent="0.3">
      <c r="E224" s="3" t="s">
        <v>212</v>
      </c>
      <c r="H224" s="3" t="s">
        <v>217</v>
      </c>
      <c r="J224" s="3" t="s">
        <v>792</v>
      </c>
      <c r="L224" s="111" t="s">
        <v>160</v>
      </c>
      <c r="AG224" s="123">
        <v>1.6652972269999999</v>
      </c>
      <c r="AH224" s="123">
        <v>1.5314776270000001</v>
      </c>
      <c r="AI224" s="123">
        <v>1.522629402</v>
      </c>
      <c r="AJ224" s="123">
        <v>1.3980895819999999</v>
      </c>
      <c r="AK224" s="123">
        <v>1.3819778839999999</v>
      </c>
    </row>
    <row r="225" spans="5:37" x14ac:dyDescent="0.3">
      <c r="E225" s="3" t="s">
        <v>212</v>
      </c>
      <c r="H225" s="3" t="s">
        <v>218</v>
      </c>
      <c r="J225" s="3" t="s">
        <v>792</v>
      </c>
      <c r="L225" s="111" t="s">
        <v>160</v>
      </c>
      <c r="AG225" s="123">
        <v>4.7555885</v>
      </c>
      <c r="AH225" s="123">
        <v>4.9821415409999998</v>
      </c>
      <c r="AI225" s="123">
        <v>4.0634218280000001</v>
      </c>
      <c r="AJ225" s="123">
        <v>5.5264750100000004</v>
      </c>
      <c r="AK225" s="123">
        <v>1.315504971</v>
      </c>
    </row>
    <row r="226" spans="5:37" x14ac:dyDescent="0.3">
      <c r="E226" s="3" t="s">
        <v>212</v>
      </c>
      <c r="H226" s="3" t="s">
        <v>219</v>
      </c>
      <c r="J226" s="3" t="s">
        <v>792</v>
      </c>
      <c r="L226" s="111" t="s">
        <v>160</v>
      </c>
      <c r="AG226" s="123">
        <v>12.008769931253218</v>
      </c>
      <c r="AH226" s="123">
        <v>14.04867193932647</v>
      </c>
      <c r="AI226" s="123">
        <v>20.357521525258804</v>
      </c>
      <c r="AJ226" s="123">
        <v>15.247604959851074</v>
      </c>
      <c r="AK226" s="123">
        <v>12.218292231304488</v>
      </c>
    </row>
    <row r="227" spans="5:37" x14ac:dyDescent="0.3">
      <c r="E227" s="3" t="s">
        <v>220</v>
      </c>
      <c r="H227" s="3" t="s">
        <v>220</v>
      </c>
      <c r="J227" s="3" t="s">
        <v>792</v>
      </c>
      <c r="L227" s="111" t="s">
        <v>160</v>
      </c>
      <c r="AG227" s="123">
        <v>127.81568120860467</v>
      </c>
      <c r="AH227" s="123">
        <v>124.76881351042286</v>
      </c>
      <c r="AI227" s="123">
        <v>122.62327135369921</v>
      </c>
      <c r="AJ227" s="123">
        <v>119.24376904383993</v>
      </c>
      <c r="AK227" s="123">
        <v>118.68122999590106</v>
      </c>
    </row>
    <row r="228" spans="5:37" x14ac:dyDescent="0.3">
      <c r="E228" s="3" t="s">
        <v>220</v>
      </c>
      <c r="H228" s="3" t="s">
        <v>314</v>
      </c>
      <c r="J228" s="3" t="s">
        <v>792</v>
      </c>
      <c r="L228" s="111" t="s">
        <v>160</v>
      </c>
      <c r="AG228" s="123">
        <v>0</v>
      </c>
      <c r="AH228" s="123">
        <v>0</v>
      </c>
      <c r="AI228" s="123">
        <v>0</v>
      </c>
      <c r="AJ228" s="123">
        <v>0</v>
      </c>
      <c r="AK228" s="123">
        <v>0</v>
      </c>
    </row>
    <row r="229" spans="5:37" x14ac:dyDescent="0.3">
      <c r="E229" s="3" t="s">
        <v>220</v>
      </c>
      <c r="H229" s="3" t="s">
        <v>315</v>
      </c>
      <c r="J229" s="3" t="s">
        <v>792</v>
      </c>
      <c r="L229" s="111" t="s">
        <v>160</v>
      </c>
      <c r="AG229" s="123">
        <v>0</v>
      </c>
      <c r="AH229" s="123">
        <v>0</v>
      </c>
      <c r="AI229" s="123">
        <v>0</v>
      </c>
      <c r="AJ229" s="123">
        <v>0</v>
      </c>
      <c r="AK229" s="123">
        <v>0</v>
      </c>
    </row>
    <row r="230" spans="5:37" x14ac:dyDescent="0.3">
      <c r="E230" s="3" t="s">
        <v>220</v>
      </c>
      <c r="H230" s="3" t="s">
        <v>316</v>
      </c>
      <c r="J230" s="3" t="s">
        <v>792</v>
      </c>
      <c r="L230" s="111" t="s">
        <v>160</v>
      </c>
      <c r="AG230" s="123">
        <v>0</v>
      </c>
      <c r="AH230" s="123">
        <v>0</v>
      </c>
      <c r="AI230" s="123">
        <v>0</v>
      </c>
      <c r="AJ230" s="123">
        <v>0</v>
      </c>
      <c r="AK230" s="123">
        <v>0</v>
      </c>
    </row>
    <row r="231" spans="5:37" x14ac:dyDescent="0.3">
      <c r="E231" s="3" t="s">
        <v>220</v>
      </c>
      <c r="H231" s="3" t="s">
        <v>224</v>
      </c>
      <c r="J231" s="3" t="s">
        <v>792</v>
      </c>
      <c r="L231" s="111" t="s">
        <v>160</v>
      </c>
      <c r="AG231" s="123">
        <v>0</v>
      </c>
      <c r="AH231" s="123">
        <v>0</v>
      </c>
      <c r="AI231" s="123">
        <v>0</v>
      </c>
      <c r="AJ231" s="123">
        <v>0</v>
      </c>
      <c r="AK231" s="123">
        <v>0</v>
      </c>
    </row>
    <row r="232" spans="5:37" x14ac:dyDescent="0.3">
      <c r="E232" s="3" t="s">
        <v>220</v>
      </c>
      <c r="H232" s="3" t="s">
        <v>225</v>
      </c>
      <c r="J232" s="3" t="s">
        <v>792</v>
      </c>
      <c r="L232" s="111" t="s">
        <v>160</v>
      </c>
      <c r="AG232" s="123">
        <v>0</v>
      </c>
      <c r="AH232" s="123">
        <v>0</v>
      </c>
      <c r="AI232" s="123">
        <v>0</v>
      </c>
      <c r="AJ232" s="123">
        <v>0</v>
      </c>
      <c r="AK232" s="123">
        <v>0</v>
      </c>
    </row>
    <row r="233" spans="5:37" x14ac:dyDescent="0.3">
      <c r="E233" s="3" t="s">
        <v>220</v>
      </c>
      <c r="H233" s="3" t="s">
        <v>216</v>
      </c>
      <c r="J233" s="3" t="s">
        <v>792</v>
      </c>
      <c r="L233" s="111" t="s">
        <v>160</v>
      </c>
      <c r="AG233" s="123">
        <v>0</v>
      </c>
      <c r="AH233" s="123">
        <v>0</v>
      </c>
      <c r="AI233" s="123">
        <v>0</v>
      </c>
      <c r="AJ233" s="123">
        <v>0</v>
      </c>
      <c r="AK233" s="123">
        <v>0</v>
      </c>
    </row>
    <row r="234" spans="5:37" x14ac:dyDescent="0.3">
      <c r="E234" s="3" t="s">
        <v>220</v>
      </c>
      <c r="H234" s="3" t="s">
        <v>227</v>
      </c>
      <c r="J234" s="3" t="s">
        <v>792</v>
      </c>
      <c r="L234" s="111" t="s">
        <v>160</v>
      </c>
      <c r="AG234" s="123">
        <v>0</v>
      </c>
      <c r="AH234" s="123">
        <v>0</v>
      </c>
      <c r="AI234" s="123">
        <v>0</v>
      </c>
      <c r="AJ234" s="123">
        <v>0</v>
      </c>
      <c r="AK234" s="123">
        <v>0</v>
      </c>
    </row>
    <row r="235" spans="5:37" x14ac:dyDescent="0.3">
      <c r="E235" s="3" t="s">
        <v>220</v>
      </c>
      <c r="H235" s="3" t="s">
        <v>317</v>
      </c>
      <c r="J235" s="3" t="s">
        <v>792</v>
      </c>
      <c r="L235" s="111" t="s">
        <v>160</v>
      </c>
      <c r="AG235" s="123">
        <v>0</v>
      </c>
      <c r="AH235" s="123">
        <v>0</v>
      </c>
      <c r="AI235" s="123">
        <v>0</v>
      </c>
      <c r="AJ235" s="123">
        <v>0</v>
      </c>
      <c r="AK235" s="123">
        <v>0</v>
      </c>
    </row>
  </sheetData>
  <mergeCells count="1">
    <mergeCell ref="AM6:AO6"/>
  </mergeCells>
  <conditionalFormatting sqref="R4">
    <cfRule type="cellIs" dxfId="165" priority="1" operator="greaterThan">
      <formula>0</formula>
    </cfRule>
  </conditionalFormatting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/>
  </sheetPr>
  <dimension ref="A1:BI186"/>
  <sheetViews>
    <sheetView zoomScale="70" zoomScaleNormal="70" workbookViewId="0">
      <selection activeCell="AG14" sqref="AG14"/>
    </sheetView>
  </sheetViews>
  <sheetFormatPr defaultColWidth="0" defaultRowHeight="12.4" outlineLevelCol="1" x14ac:dyDescent="0.3"/>
  <cols>
    <col min="1" max="4" width="1.5859375" style="3" customWidth="1"/>
    <col min="5" max="5" width="6.64453125" style="3" bestFit="1" customWidth="1"/>
    <col min="6" max="6" width="30.5859375" style="3" customWidth="1"/>
    <col min="7" max="7" width="21.17578125" style="3" customWidth="1"/>
    <col min="8" max="9" width="15.5859375" style="3" customWidth="1"/>
    <col min="10" max="11" width="1.5859375" style="3" customWidth="1"/>
    <col min="12" max="12" width="9.17578125" style="3" customWidth="1"/>
    <col min="13" max="16" width="5.5859375" style="3" customWidth="1"/>
    <col min="17" max="17" width="1.5859375" style="3" customWidth="1"/>
    <col min="18" max="18" width="9.17578125" style="3" customWidth="1"/>
    <col min="19" max="19" width="1.5859375" style="3" customWidth="1"/>
    <col min="20" max="32" width="9.17578125" style="3" hidden="1" customWidth="1" outlineLevel="1"/>
    <col min="33" max="33" width="9.17578125" style="3" customWidth="1" collapsed="1"/>
    <col min="34" max="37" width="9.17578125" style="3" customWidth="1"/>
    <col min="38" max="38" width="1.5859375" style="3" customWidth="1"/>
    <col min="39" max="41" width="9.17578125" style="3" customWidth="1"/>
    <col min="42" max="42" width="1.5859375" style="3" customWidth="1"/>
    <col min="43" max="45" width="9.17578125" style="3" customWidth="1"/>
    <col min="46" max="46" width="1.5859375" style="3" customWidth="1"/>
    <col min="47" max="47" width="9.17578125" style="3" customWidth="1"/>
    <col min="48" max="48" width="9.17578125" style="42" customWidth="1"/>
    <col min="49" max="49" width="60.87890625" style="3" bestFit="1" customWidth="1"/>
    <col min="50" max="50" width="1.5859375" style="3" customWidth="1"/>
    <col min="51" max="51" width="0" style="3" hidden="1" customWidth="1"/>
    <col min="52" max="61" width="1.703125" style="3" customWidth="1"/>
    <col min="62" max="16384" width="9.17578125" style="3" hidden="1"/>
  </cols>
  <sheetData>
    <row r="1" spans="1:61" ht="22.9" x14ac:dyDescent="0.6">
      <c r="A1" s="9" t="s">
        <v>1234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9"/>
      <c r="AV1" s="40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  <c r="BI1" s="9"/>
    </row>
    <row r="2" spans="1:61" ht="14.65" x14ac:dyDescent="0.35">
      <c r="A2" s="10" t="s">
        <v>1229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10"/>
      <c r="AV2" s="41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  <c r="BI2" s="10"/>
    </row>
    <row r="3" spans="1:61" ht="14.65" x14ac:dyDescent="0.35">
      <c r="A3" s="10" t="s">
        <v>1235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10"/>
      <c r="AV3" s="41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  <c r="BI3" s="10"/>
    </row>
    <row r="4" spans="1:61" ht="14.65" x14ac:dyDescent="0.35">
      <c r="A4" s="10"/>
      <c r="B4" s="10"/>
      <c r="C4" s="10"/>
      <c r="D4" s="10"/>
      <c r="E4" s="10"/>
      <c r="F4" s="10"/>
      <c r="G4" s="10" t="s">
        <v>135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47"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41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  <c r="BI4" s="10"/>
    </row>
    <row r="5" spans="1:61" s="11" customFormat="1" x14ac:dyDescent="0.3">
      <c r="A5" s="11" t="s">
        <v>136</v>
      </c>
      <c r="G5" s="11" t="s">
        <v>137</v>
      </c>
      <c r="H5" s="160">
        <v>44019.426921296297</v>
      </c>
      <c r="Q5" s="11" t="s">
        <v>138</v>
      </c>
      <c r="R5" s="140">
        <v>65</v>
      </c>
      <c r="AY5" s="44"/>
    </row>
    <row r="6" spans="1:61" x14ac:dyDescent="0.3">
      <c r="T6" s="68" t="s">
        <v>139</v>
      </c>
      <c r="U6" s="69"/>
      <c r="V6" s="69"/>
      <c r="W6" s="69"/>
      <c r="X6" s="70"/>
      <c r="Y6" s="68" t="s">
        <v>140</v>
      </c>
      <c r="Z6" s="69"/>
      <c r="AA6" s="69"/>
      <c r="AB6" s="69"/>
      <c r="AC6" s="69"/>
      <c r="AD6" s="69"/>
      <c r="AE6" s="69"/>
      <c r="AF6" s="70"/>
      <c r="AG6" s="68" t="s">
        <v>141</v>
      </c>
      <c r="AH6" s="69"/>
      <c r="AI6" s="69"/>
      <c r="AJ6" s="69"/>
      <c r="AK6" s="70"/>
      <c r="AL6" s="81"/>
      <c r="AM6" s="76" t="s">
        <v>139</v>
      </c>
      <c r="AN6" s="53" t="s">
        <v>140</v>
      </c>
      <c r="AO6" s="77" t="s">
        <v>141</v>
      </c>
      <c r="AP6" s="81"/>
      <c r="AQ6" s="76" t="s">
        <v>142</v>
      </c>
      <c r="AR6" s="76" t="s">
        <v>142</v>
      </c>
      <c r="AS6" s="76" t="s">
        <v>142</v>
      </c>
      <c r="AU6" s="105" t="s">
        <v>143</v>
      </c>
      <c r="AV6" s="105"/>
      <c r="AW6" s="105"/>
    </row>
    <row r="7" spans="1:61" x14ac:dyDescent="0.3">
      <c r="A7" s="4"/>
      <c r="B7" s="4"/>
      <c r="C7" s="4"/>
      <c r="D7" s="4"/>
      <c r="E7" s="4" t="s">
        <v>282</v>
      </c>
      <c r="F7" s="4" t="s">
        <v>229</v>
      </c>
      <c r="G7" s="4" t="s">
        <v>167</v>
      </c>
      <c r="H7" s="4"/>
      <c r="I7" s="4"/>
      <c r="J7" s="4"/>
      <c r="K7" s="4"/>
      <c r="L7" s="4" t="s">
        <v>146</v>
      </c>
      <c r="M7" s="4" t="s">
        <v>147</v>
      </c>
      <c r="N7" s="4" t="s">
        <v>148</v>
      </c>
      <c r="O7" s="4" t="s">
        <v>149</v>
      </c>
      <c r="P7" s="4" t="s">
        <v>150</v>
      </c>
      <c r="Q7" s="4"/>
      <c r="R7" s="4" t="s">
        <v>151</v>
      </c>
      <c r="S7" s="4"/>
      <c r="T7" s="37">
        <v>2009</v>
      </c>
      <c r="U7" s="83">
        <v>2010</v>
      </c>
      <c r="V7" s="83">
        <v>2011</v>
      </c>
      <c r="W7" s="83">
        <v>2012</v>
      </c>
      <c r="X7" s="83">
        <v>2013</v>
      </c>
      <c r="Y7" s="37">
        <v>2014</v>
      </c>
      <c r="Z7" s="83">
        <v>2015</v>
      </c>
      <c r="AA7" s="83">
        <v>2016</v>
      </c>
      <c r="AB7" s="83">
        <v>2017</v>
      </c>
      <c r="AC7" s="83">
        <v>2018</v>
      </c>
      <c r="AD7" s="83">
        <v>2019</v>
      </c>
      <c r="AE7" s="83">
        <v>2020</v>
      </c>
      <c r="AF7" s="83">
        <v>2021</v>
      </c>
      <c r="AG7" s="37">
        <v>2022</v>
      </c>
      <c r="AH7" s="83">
        <v>2023</v>
      </c>
      <c r="AI7" s="83">
        <v>2024</v>
      </c>
      <c r="AJ7" s="83">
        <v>2025</v>
      </c>
      <c r="AK7" s="39">
        <v>2026</v>
      </c>
      <c r="AL7" s="83"/>
      <c r="AM7" s="51" t="s">
        <v>152</v>
      </c>
      <c r="AN7" s="54" t="s">
        <v>152</v>
      </c>
      <c r="AO7" s="52" t="s">
        <v>152</v>
      </c>
      <c r="AP7" s="83"/>
      <c r="AQ7" s="51" t="s">
        <v>153</v>
      </c>
      <c r="AR7" s="51" t="s">
        <v>153</v>
      </c>
      <c r="AS7" s="51" t="s">
        <v>153</v>
      </c>
      <c r="AT7" s="4"/>
      <c r="AU7" s="36" t="s">
        <v>154</v>
      </c>
      <c r="AV7" s="84" t="s">
        <v>155</v>
      </c>
      <c r="AW7" s="35" t="s">
        <v>156</v>
      </c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</row>
    <row r="8" spans="1:61" x14ac:dyDescent="0.3">
      <c r="AG8" s="133"/>
      <c r="AH8" s="133"/>
      <c r="AI8" s="133"/>
      <c r="AJ8" s="133"/>
      <c r="AK8" s="133"/>
    </row>
    <row r="9" spans="1:61" ht="14.65" x14ac:dyDescent="0.35">
      <c r="B9" s="10" t="s">
        <v>1188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41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</row>
    <row r="10" spans="1:61" x14ac:dyDescent="0.3">
      <c r="C10" s="30" t="s">
        <v>230</v>
      </c>
      <c r="AG10" s="133"/>
      <c r="AH10" s="133"/>
      <c r="AI10" s="133"/>
      <c r="AJ10" s="133"/>
      <c r="AK10" s="133"/>
    </row>
    <row r="11" spans="1:61" x14ac:dyDescent="0.3">
      <c r="C11" s="30"/>
      <c r="AG11" s="133"/>
      <c r="AH11" s="133"/>
      <c r="AI11" s="133"/>
      <c r="AJ11" s="133"/>
      <c r="AK11" s="133"/>
    </row>
    <row r="12" spans="1:61" x14ac:dyDescent="0.3">
      <c r="C12" s="30"/>
      <c r="E12" s="4" t="s">
        <v>172</v>
      </c>
      <c r="H12" s="4" t="s">
        <v>172</v>
      </c>
      <c r="L12" s="3" t="s">
        <v>231</v>
      </c>
      <c r="R12" s="14"/>
      <c r="T12" s="14"/>
      <c r="U12" s="14"/>
      <c r="V12" s="14"/>
      <c r="W12" s="14"/>
      <c r="X12" s="14"/>
      <c r="Y12" s="14"/>
      <c r="Z12" s="14"/>
      <c r="AA12" s="14"/>
      <c r="AB12" s="14"/>
      <c r="AC12" s="14"/>
      <c r="AD12" s="14"/>
      <c r="AE12" s="14"/>
      <c r="AF12" s="14"/>
      <c r="AG12" s="134" t="s">
        <v>340</v>
      </c>
      <c r="AH12" s="134" t="s">
        <v>340</v>
      </c>
      <c r="AI12" s="134" t="s">
        <v>340</v>
      </c>
      <c r="AJ12" s="134" t="s">
        <v>340</v>
      </c>
      <c r="AK12" s="134" t="s">
        <v>340</v>
      </c>
      <c r="AM12" s="14"/>
      <c r="AN12" s="14"/>
      <c r="AO12" s="14"/>
      <c r="AQ12" s="14"/>
      <c r="AR12" s="14"/>
      <c r="AS12" s="14"/>
    </row>
    <row r="13" spans="1:61" x14ac:dyDescent="0.3">
      <c r="C13" s="30"/>
      <c r="E13" s="4" t="s">
        <v>172</v>
      </c>
      <c r="F13" s="4" t="s">
        <v>173</v>
      </c>
      <c r="H13" s="4" t="s">
        <v>174</v>
      </c>
      <c r="L13" s="3" t="s">
        <v>231</v>
      </c>
      <c r="R13" s="14"/>
      <c r="T13" s="14"/>
      <c r="U13" s="14"/>
      <c r="V13" s="14"/>
      <c r="W13" s="14"/>
      <c r="X13" s="14"/>
      <c r="Y13" s="14"/>
      <c r="Z13" s="14"/>
      <c r="AA13" s="14"/>
      <c r="AB13" s="14"/>
      <c r="AC13" s="14"/>
      <c r="AD13" s="14"/>
      <c r="AE13" s="14"/>
      <c r="AF13" s="14"/>
      <c r="AG13" s="134" t="s">
        <v>340</v>
      </c>
      <c r="AH13" s="134" t="s">
        <v>340</v>
      </c>
      <c r="AI13" s="134" t="s">
        <v>340</v>
      </c>
      <c r="AJ13" s="134" t="s">
        <v>340</v>
      </c>
      <c r="AK13" s="134" t="s">
        <v>340</v>
      </c>
      <c r="AM13" s="14"/>
      <c r="AN13" s="14"/>
      <c r="AO13" s="14"/>
      <c r="AQ13" s="14"/>
      <c r="AR13" s="14"/>
      <c r="AS13" s="14"/>
    </row>
    <row r="14" spans="1:61" x14ac:dyDescent="0.3">
      <c r="C14" s="30"/>
      <c r="E14" s="4" t="s">
        <v>172</v>
      </c>
      <c r="F14" s="4" t="s">
        <v>173</v>
      </c>
      <c r="G14" s="4" t="s">
        <v>175</v>
      </c>
      <c r="H14" s="4" t="s">
        <v>176</v>
      </c>
      <c r="L14" s="3" t="s">
        <v>231</v>
      </c>
      <c r="R14" s="14"/>
      <c r="T14" s="14"/>
      <c r="U14" s="14"/>
      <c r="V14" s="14"/>
      <c r="W14" s="14"/>
      <c r="X14" s="14"/>
      <c r="Y14" s="14"/>
      <c r="Z14" s="14"/>
      <c r="AA14" s="14"/>
      <c r="AB14" s="14"/>
      <c r="AC14" s="14"/>
      <c r="AD14" s="14"/>
      <c r="AE14" s="126"/>
      <c r="AF14" s="14"/>
      <c r="AG14" s="135">
        <v>0.97691680228700806</v>
      </c>
      <c r="AH14" s="135">
        <v>0.96910459710254981</v>
      </c>
      <c r="AI14" s="135">
        <v>0.96123273836305279</v>
      </c>
      <c r="AJ14" s="135">
        <v>0.95330077055735907</v>
      </c>
      <c r="AK14" s="135">
        <v>0.94530823469605352</v>
      </c>
      <c r="AM14" s="14"/>
      <c r="AN14" s="14"/>
      <c r="AO14" s="14"/>
      <c r="AQ14" s="14"/>
      <c r="AR14" s="14"/>
      <c r="AS14" s="14"/>
    </row>
    <row r="15" spans="1:61" x14ac:dyDescent="0.3">
      <c r="C15" s="30"/>
      <c r="E15" s="3" t="s">
        <v>172</v>
      </c>
      <c r="F15" s="3" t="s">
        <v>173</v>
      </c>
      <c r="G15" s="3" t="s">
        <v>175</v>
      </c>
      <c r="H15" s="3" t="s">
        <v>177</v>
      </c>
      <c r="L15" s="3" t="s">
        <v>231</v>
      </c>
      <c r="R15" s="14"/>
      <c r="T15" s="14"/>
      <c r="U15" s="14"/>
      <c r="V15" s="14"/>
      <c r="W15" s="14"/>
      <c r="X15" s="14"/>
      <c r="Y15" s="14"/>
      <c r="Z15" s="14"/>
      <c r="AA15" s="14"/>
      <c r="AB15" s="14"/>
      <c r="AC15" s="14"/>
      <c r="AD15" s="14"/>
      <c r="AE15" s="14"/>
      <c r="AF15" s="14"/>
      <c r="AG15" s="135" t="s">
        <v>340</v>
      </c>
      <c r="AH15" s="135" t="s">
        <v>340</v>
      </c>
      <c r="AI15" s="135" t="s">
        <v>340</v>
      </c>
      <c r="AJ15" s="135" t="s">
        <v>340</v>
      </c>
      <c r="AK15" s="135" t="s">
        <v>340</v>
      </c>
      <c r="AM15" s="14"/>
      <c r="AN15" s="14"/>
      <c r="AO15" s="14"/>
      <c r="AQ15" s="14"/>
      <c r="AR15" s="14"/>
      <c r="AS15" s="14"/>
    </row>
    <row r="16" spans="1:61" x14ac:dyDescent="0.3">
      <c r="C16" s="30"/>
      <c r="E16" s="3" t="s">
        <v>172</v>
      </c>
      <c r="F16" s="3" t="s">
        <v>173</v>
      </c>
      <c r="G16" s="3" t="s">
        <v>175</v>
      </c>
      <c r="H16" s="3" t="s">
        <v>178</v>
      </c>
      <c r="L16" s="3" t="s">
        <v>231</v>
      </c>
      <c r="R16" s="14"/>
      <c r="T16" s="14"/>
      <c r="U16" s="14"/>
      <c r="V16" s="14"/>
      <c r="W16" s="14"/>
      <c r="X16" s="14"/>
      <c r="Y16" s="14"/>
      <c r="Z16" s="14"/>
      <c r="AA16" s="14"/>
      <c r="AB16" s="14"/>
      <c r="AC16" s="14"/>
      <c r="AD16" s="14"/>
      <c r="AE16" s="14"/>
      <c r="AF16" s="14"/>
      <c r="AG16" s="135" t="s">
        <v>340</v>
      </c>
      <c r="AH16" s="135" t="s">
        <v>340</v>
      </c>
      <c r="AI16" s="135" t="s">
        <v>340</v>
      </c>
      <c r="AJ16" s="135" t="s">
        <v>340</v>
      </c>
      <c r="AK16" s="135" t="s">
        <v>340</v>
      </c>
      <c r="AM16" s="14"/>
      <c r="AN16" s="14"/>
      <c r="AO16" s="14"/>
      <c r="AQ16" s="14"/>
      <c r="AR16" s="14"/>
      <c r="AS16" s="14"/>
    </row>
    <row r="17" spans="3:45" x14ac:dyDescent="0.3">
      <c r="C17" s="30"/>
      <c r="E17" s="3" t="s">
        <v>172</v>
      </c>
      <c r="F17" s="3" t="s">
        <v>173</v>
      </c>
      <c r="G17" s="3" t="s">
        <v>175</v>
      </c>
      <c r="H17" s="3" t="s">
        <v>179</v>
      </c>
      <c r="L17" s="3" t="s">
        <v>231</v>
      </c>
      <c r="R17" s="14"/>
      <c r="T17" s="14"/>
      <c r="U17" s="14"/>
      <c r="V17" s="14"/>
      <c r="W17" s="14"/>
      <c r="X17" s="14"/>
      <c r="Y17" s="14"/>
      <c r="Z17" s="14"/>
      <c r="AA17" s="14"/>
      <c r="AB17" s="14"/>
      <c r="AC17" s="14"/>
      <c r="AD17" s="14"/>
      <c r="AE17" s="14"/>
      <c r="AF17" s="14"/>
      <c r="AG17" s="135" t="s">
        <v>340</v>
      </c>
      <c r="AH17" s="135" t="s">
        <v>340</v>
      </c>
      <c r="AI17" s="135" t="s">
        <v>340</v>
      </c>
      <c r="AJ17" s="135" t="s">
        <v>340</v>
      </c>
      <c r="AK17" s="135" t="s">
        <v>340</v>
      </c>
      <c r="AM17" s="14"/>
      <c r="AN17" s="14"/>
      <c r="AO17" s="14"/>
      <c r="AQ17" s="14"/>
      <c r="AR17" s="14"/>
      <c r="AS17" s="14"/>
    </row>
    <row r="18" spans="3:45" x14ac:dyDescent="0.3">
      <c r="C18" s="30"/>
      <c r="E18" s="3" t="s">
        <v>172</v>
      </c>
      <c r="F18" s="3" t="s">
        <v>173</v>
      </c>
      <c r="G18" s="3" t="s">
        <v>175</v>
      </c>
      <c r="H18" s="3" t="s">
        <v>180</v>
      </c>
      <c r="L18" s="3" t="s">
        <v>231</v>
      </c>
      <c r="R18" s="14"/>
      <c r="T18" s="14"/>
      <c r="U18" s="14"/>
      <c r="V18" s="14"/>
      <c r="W18" s="14"/>
      <c r="X18" s="14"/>
      <c r="Y18" s="14"/>
      <c r="Z18" s="14"/>
      <c r="AA18" s="14"/>
      <c r="AB18" s="14"/>
      <c r="AC18" s="14"/>
      <c r="AD18" s="14"/>
      <c r="AE18" s="14"/>
      <c r="AF18" s="14"/>
      <c r="AG18" s="135" t="s">
        <v>340</v>
      </c>
      <c r="AH18" s="135" t="s">
        <v>340</v>
      </c>
      <c r="AI18" s="135" t="s">
        <v>340</v>
      </c>
      <c r="AJ18" s="135" t="s">
        <v>340</v>
      </c>
      <c r="AK18" s="135" t="s">
        <v>340</v>
      </c>
      <c r="AM18" s="14"/>
      <c r="AN18" s="14"/>
      <c r="AO18" s="14"/>
      <c r="AQ18" s="14"/>
      <c r="AR18" s="14"/>
      <c r="AS18" s="14"/>
    </row>
    <row r="19" spans="3:45" x14ac:dyDescent="0.3">
      <c r="C19" s="30"/>
      <c r="E19" s="4" t="s">
        <v>172</v>
      </c>
      <c r="F19" s="4" t="s">
        <v>173</v>
      </c>
      <c r="G19" s="4" t="s">
        <v>181</v>
      </c>
      <c r="H19" s="4" t="s">
        <v>182</v>
      </c>
      <c r="L19" s="3" t="s">
        <v>231</v>
      </c>
      <c r="R19" s="14"/>
      <c r="T19" s="14"/>
      <c r="U19" s="14"/>
      <c r="V19" s="14"/>
      <c r="W19" s="14"/>
      <c r="X19" s="14"/>
      <c r="Y19" s="14"/>
      <c r="Z19" s="14"/>
      <c r="AA19" s="14"/>
      <c r="AB19" s="14"/>
      <c r="AC19" s="14"/>
      <c r="AD19" s="14"/>
      <c r="AE19" s="14"/>
      <c r="AF19" s="14"/>
      <c r="AG19" s="135" t="s">
        <v>340</v>
      </c>
      <c r="AH19" s="135" t="s">
        <v>340</v>
      </c>
      <c r="AI19" s="135" t="s">
        <v>340</v>
      </c>
      <c r="AJ19" s="135" t="s">
        <v>340</v>
      </c>
      <c r="AK19" s="135" t="s">
        <v>340</v>
      </c>
      <c r="AM19" s="14"/>
      <c r="AN19" s="14"/>
      <c r="AO19" s="14"/>
      <c r="AQ19" s="14"/>
      <c r="AR19" s="14"/>
      <c r="AS19" s="14"/>
    </row>
    <row r="20" spans="3:45" x14ac:dyDescent="0.3">
      <c r="C20" s="30"/>
      <c r="E20" s="3" t="s">
        <v>172</v>
      </c>
      <c r="F20" s="3" t="s">
        <v>173</v>
      </c>
      <c r="G20" s="3" t="s">
        <v>181</v>
      </c>
      <c r="H20" s="3" t="s">
        <v>183</v>
      </c>
      <c r="L20" s="3" t="s">
        <v>231</v>
      </c>
      <c r="R20" s="14"/>
      <c r="T20" s="14"/>
      <c r="U20" s="14"/>
      <c r="V20" s="14"/>
      <c r="W20" s="14"/>
      <c r="X20" s="14"/>
      <c r="Y20" s="14"/>
      <c r="Z20" s="14"/>
      <c r="AA20" s="14"/>
      <c r="AB20" s="14"/>
      <c r="AC20" s="14"/>
      <c r="AD20" s="14"/>
      <c r="AE20" s="126"/>
      <c r="AF20" s="14"/>
      <c r="AG20" s="135">
        <v>0.97691680228700806</v>
      </c>
      <c r="AH20" s="135">
        <v>0.96910459710254981</v>
      </c>
      <c r="AI20" s="135">
        <v>0.96123273836305279</v>
      </c>
      <c r="AJ20" s="135">
        <v>0.95330077055735907</v>
      </c>
      <c r="AK20" s="135">
        <v>0.94530823469605352</v>
      </c>
      <c r="AM20" s="14"/>
      <c r="AN20" s="14"/>
      <c r="AO20" s="14"/>
      <c r="AQ20" s="14"/>
      <c r="AR20" s="14"/>
      <c r="AS20" s="14"/>
    </row>
    <row r="21" spans="3:45" x14ac:dyDescent="0.3">
      <c r="C21" s="30"/>
      <c r="E21" s="3" t="s">
        <v>172</v>
      </c>
      <c r="F21" s="3" t="s">
        <v>173</v>
      </c>
      <c r="G21" s="3" t="s">
        <v>181</v>
      </c>
      <c r="H21" s="3" t="s">
        <v>310</v>
      </c>
      <c r="L21" s="3" t="s">
        <v>231</v>
      </c>
      <c r="R21" s="14"/>
      <c r="T21" s="14"/>
      <c r="U21" s="14"/>
      <c r="V21" s="14"/>
      <c r="W21" s="14"/>
      <c r="X21" s="14"/>
      <c r="Y21" s="14"/>
      <c r="Z21" s="14"/>
      <c r="AA21" s="14"/>
      <c r="AB21" s="14"/>
      <c r="AC21" s="14"/>
      <c r="AD21" s="14"/>
      <c r="AE21" s="126"/>
      <c r="AF21" s="14"/>
      <c r="AG21" s="135">
        <v>0.97691680228700806</v>
      </c>
      <c r="AH21" s="135">
        <v>0.96910459710254981</v>
      </c>
      <c r="AI21" s="135">
        <v>0.96123273836305279</v>
      </c>
      <c r="AJ21" s="135">
        <v>0.95330077055735907</v>
      </c>
      <c r="AK21" s="135">
        <v>0.94530823469605352</v>
      </c>
      <c r="AM21" s="14"/>
      <c r="AN21" s="14"/>
      <c r="AO21" s="14"/>
      <c r="AQ21" s="14"/>
      <c r="AR21" s="14"/>
      <c r="AS21" s="14"/>
    </row>
    <row r="22" spans="3:45" x14ac:dyDescent="0.3">
      <c r="C22" s="30"/>
      <c r="E22" s="3" t="s">
        <v>172</v>
      </c>
      <c r="F22" s="3" t="s">
        <v>173</v>
      </c>
      <c r="G22" s="3" t="s">
        <v>181</v>
      </c>
      <c r="H22" s="3" t="s">
        <v>185</v>
      </c>
      <c r="L22" s="3" t="s">
        <v>231</v>
      </c>
      <c r="R22" s="14"/>
      <c r="T22" s="14"/>
      <c r="U22" s="14"/>
      <c r="V22" s="14"/>
      <c r="W22" s="14"/>
      <c r="X22" s="14"/>
      <c r="Y22" s="14"/>
      <c r="Z22" s="14"/>
      <c r="AA22" s="14"/>
      <c r="AB22" s="14"/>
      <c r="AC22" s="14"/>
      <c r="AD22" s="14"/>
      <c r="AE22" s="126"/>
      <c r="AF22" s="14"/>
      <c r="AG22" s="135">
        <v>0.97691680228700806</v>
      </c>
      <c r="AH22" s="135">
        <v>0.96910459710254981</v>
      </c>
      <c r="AI22" s="135">
        <v>0.96123273836305279</v>
      </c>
      <c r="AJ22" s="135">
        <v>0.95330077055735907</v>
      </c>
      <c r="AK22" s="135">
        <v>0.94530823469605352</v>
      </c>
      <c r="AM22" s="14"/>
      <c r="AN22" s="14"/>
      <c r="AO22" s="14"/>
      <c r="AQ22" s="14"/>
      <c r="AR22" s="14"/>
      <c r="AS22" s="14"/>
    </row>
    <row r="23" spans="3:45" x14ac:dyDescent="0.3">
      <c r="C23" s="30"/>
      <c r="E23" s="3" t="s">
        <v>172</v>
      </c>
      <c r="F23" s="3" t="s">
        <v>173</v>
      </c>
      <c r="G23" s="3" t="s">
        <v>181</v>
      </c>
      <c r="H23" s="3" t="s">
        <v>311</v>
      </c>
      <c r="L23" s="3" t="s">
        <v>231</v>
      </c>
      <c r="R23" s="14"/>
      <c r="T23" s="14"/>
      <c r="U23" s="14"/>
      <c r="V23" s="14"/>
      <c r="W23" s="14"/>
      <c r="X23" s="14"/>
      <c r="Y23" s="14"/>
      <c r="Z23" s="14"/>
      <c r="AA23" s="14"/>
      <c r="AB23" s="14"/>
      <c r="AC23" s="14"/>
      <c r="AD23" s="14"/>
      <c r="AE23" s="126"/>
      <c r="AF23" s="14"/>
      <c r="AG23" s="135">
        <v>0.97691680228700806</v>
      </c>
      <c r="AH23" s="135">
        <v>0.96910459710254981</v>
      </c>
      <c r="AI23" s="135">
        <v>0.96123273836305279</v>
      </c>
      <c r="AJ23" s="135">
        <v>0.95330077055735907</v>
      </c>
      <c r="AK23" s="135">
        <v>0.94530823469605352</v>
      </c>
      <c r="AM23" s="14"/>
      <c r="AN23" s="14"/>
      <c r="AO23" s="14"/>
      <c r="AQ23" s="14"/>
      <c r="AR23" s="14"/>
      <c r="AS23" s="14"/>
    </row>
    <row r="24" spans="3:45" x14ac:dyDescent="0.3">
      <c r="C24" s="30"/>
      <c r="E24" s="3" t="s">
        <v>172</v>
      </c>
      <c r="F24" s="3" t="s">
        <v>173</v>
      </c>
      <c r="G24" s="3" t="s">
        <v>181</v>
      </c>
      <c r="H24" s="3" t="s">
        <v>312</v>
      </c>
      <c r="L24" s="3" t="s">
        <v>231</v>
      </c>
      <c r="R24" s="14"/>
      <c r="T24" s="14"/>
      <c r="U24" s="14"/>
      <c r="V24" s="14"/>
      <c r="W24" s="14"/>
      <c r="X24" s="14"/>
      <c r="Y24" s="14"/>
      <c r="Z24" s="14"/>
      <c r="AA24" s="14"/>
      <c r="AB24" s="14"/>
      <c r="AC24" s="14"/>
      <c r="AD24" s="14"/>
      <c r="AE24" s="126"/>
      <c r="AF24" s="14"/>
      <c r="AG24" s="135">
        <v>0.97691680228700806</v>
      </c>
      <c r="AH24" s="135">
        <v>0.96910459710254981</v>
      </c>
      <c r="AI24" s="135">
        <v>0.96123273836305279</v>
      </c>
      <c r="AJ24" s="135">
        <v>0.95330077055735907</v>
      </c>
      <c r="AK24" s="135">
        <v>0.94530823469605352</v>
      </c>
      <c r="AM24" s="14"/>
      <c r="AN24" s="14"/>
      <c r="AO24" s="14"/>
      <c r="AQ24" s="14"/>
      <c r="AR24" s="14"/>
      <c r="AS24" s="14"/>
    </row>
    <row r="25" spans="3:45" x14ac:dyDescent="0.3">
      <c r="C25" s="30"/>
      <c r="E25" s="4" t="s">
        <v>172</v>
      </c>
      <c r="F25" s="4" t="s">
        <v>173</v>
      </c>
      <c r="G25" s="4" t="s">
        <v>188</v>
      </c>
      <c r="H25" s="4" t="s">
        <v>189</v>
      </c>
      <c r="L25" s="3" t="s">
        <v>231</v>
      </c>
      <c r="R25" s="14"/>
      <c r="T25" s="14"/>
      <c r="U25" s="14"/>
      <c r="V25" s="14"/>
      <c r="W25" s="14"/>
      <c r="X25" s="14"/>
      <c r="Y25" s="14"/>
      <c r="Z25" s="14"/>
      <c r="AA25" s="14"/>
      <c r="AB25" s="14"/>
      <c r="AC25" s="14"/>
      <c r="AD25" s="14"/>
      <c r="AE25" s="126"/>
      <c r="AF25" s="14"/>
      <c r="AG25" s="135">
        <v>0.97171678856801824</v>
      </c>
      <c r="AH25" s="135">
        <v>0.96211239127490944</v>
      </c>
      <c r="AI25" s="135">
        <v>0.95241828674323226</v>
      </c>
      <c r="AJ25" s="135">
        <v>0.94263363708713022</v>
      </c>
      <c r="AK25" s="135">
        <v>0.9327575965947037</v>
      </c>
      <c r="AM25" s="14"/>
      <c r="AN25" s="14"/>
      <c r="AO25" s="14"/>
      <c r="AQ25" s="14"/>
      <c r="AR25" s="14"/>
      <c r="AS25" s="14"/>
    </row>
    <row r="26" spans="3:45" x14ac:dyDescent="0.3">
      <c r="C26" s="30"/>
      <c r="E26" s="3" t="s">
        <v>172</v>
      </c>
      <c r="F26" s="3" t="s">
        <v>173</v>
      </c>
      <c r="G26" s="3" t="s">
        <v>188</v>
      </c>
      <c r="H26" s="3" t="s">
        <v>190</v>
      </c>
      <c r="L26" s="3" t="s">
        <v>231</v>
      </c>
      <c r="R26" s="14"/>
      <c r="T26" s="14"/>
      <c r="U26" s="14"/>
      <c r="V26" s="14"/>
      <c r="W26" s="14"/>
      <c r="X26" s="14"/>
      <c r="Y26" s="14"/>
      <c r="Z26" s="14"/>
      <c r="AA26" s="14"/>
      <c r="AB26" s="14"/>
      <c r="AC26" s="14"/>
      <c r="AD26" s="14"/>
      <c r="AE26" s="126"/>
      <c r="AF26" s="14"/>
      <c r="AG26" s="135">
        <v>0.97171678856801824</v>
      </c>
      <c r="AH26" s="135">
        <v>0.96211239127490944</v>
      </c>
      <c r="AI26" s="135">
        <v>0.95241828674323226</v>
      </c>
      <c r="AJ26" s="135">
        <v>0.94263363708713022</v>
      </c>
      <c r="AK26" s="135">
        <v>0.9327575965947037</v>
      </c>
      <c r="AM26" s="14"/>
      <c r="AN26" s="14"/>
      <c r="AO26" s="14"/>
      <c r="AQ26" s="14"/>
      <c r="AR26" s="14"/>
      <c r="AS26" s="14"/>
    </row>
    <row r="27" spans="3:45" x14ac:dyDescent="0.3">
      <c r="C27" s="30"/>
      <c r="E27" s="3" t="s">
        <v>172</v>
      </c>
      <c r="F27" s="3" t="s">
        <v>173</v>
      </c>
      <c r="G27" s="3" t="s">
        <v>188</v>
      </c>
      <c r="H27" s="3" t="s">
        <v>191</v>
      </c>
      <c r="L27" s="3" t="s">
        <v>231</v>
      </c>
      <c r="R27" s="14"/>
      <c r="T27" s="14"/>
      <c r="U27" s="14"/>
      <c r="V27" s="14"/>
      <c r="W27" s="14"/>
      <c r="X27" s="14"/>
      <c r="Y27" s="14"/>
      <c r="Z27" s="14"/>
      <c r="AA27" s="14"/>
      <c r="AB27" s="14"/>
      <c r="AC27" s="14"/>
      <c r="AD27" s="14"/>
      <c r="AE27" s="126"/>
      <c r="AF27" s="14"/>
      <c r="AG27" s="135">
        <v>0.97171678856801824</v>
      </c>
      <c r="AH27" s="135">
        <v>0.96211239127490944</v>
      </c>
      <c r="AI27" s="135">
        <v>0.95241828674323226</v>
      </c>
      <c r="AJ27" s="135">
        <v>0.94263363708713022</v>
      </c>
      <c r="AK27" s="135">
        <v>0.9327575965947037</v>
      </c>
      <c r="AM27" s="14"/>
      <c r="AN27" s="14"/>
      <c r="AO27" s="14"/>
      <c r="AQ27" s="14"/>
      <c r="AR27" s="14"/>
      <c r="AS27" s="14"/>
    </row>
    <row r="28" spans="3:45" x14ac:dyDescent="0.3">
      <c r="C28" s="30"/>
      <c r="E28" s="3" t="s">
        <v>172</v>
      </c>
      <c r="F28" s="3" t="s">
        <v>173</v>
      </c>
      <c r="G28" s="3" t="s">
        <v>188</v>
      </c>
      <c r="H28" s="3" t="s">
        <v>192</v>
      </c>
      <c r="L28" s="3" t="s">
        <v>231</v>
      </c>
      <c r="R28" s="14"/>
      <c r="T28" s="14"/>
      <c r="U28" s="14"/>
      <c r="V28" s="14"/>
      <c r="W28" s="14"/>
      <c r="X28" s="14"/>
      <c r="Y28" s="14"/>
      <c r="Z28" s="14"/>
      <c r="AA28" s="14"/>
      <c r="AB28" s="14"/>
      <c r="AC28" s="14"/>
      <c r="AD28" s="14"/>
      <c r="AE28" s="126"/>
      <c r="AF28" s="14"/>
      <c r="AG28" s="135">
        <v>0.97171678856801824</v>
      </c>
      <c r="AH28" s="135">
        <v>0.96211239127490944</v>
      </c>
      <c r="AI28" s="135">
        <v>0.95241828674323226</v>
      </c>
      <c r="AJ28" s="135">
        <v>0.94263363708713022</v>
      </c>
      <c r="AK28" s="135">
        <v>0.9327575965947037</v>
      </c>
      <c r="AM28" s="14"/>
      <c r="AN28" s="14"/>
      <c r="AO28" s="14"/>
      <c r="AQ28" s="14"/>
      <c r="AR28" s="14"/>
      <c r="AS28" s="14"/>
    </row>
    <row r="29" spans="3:45" x14ac:dyDescent="0.3">
      <c r="C29" s="30"/>
      <c r="E29" s="3" t="s">
        <v>172</v>
      </c>
      <c r="F29" s="3" t="s">
        <v>173</v>
      </c>
      <c r="G29" s="3" t="s">
        <v>188</v>
      </c>
      <c r="H29" s="3" t="s">
        <v>193</v>
      </c>
      <c r="L29" s="3" t="s">
        <v>231</v>
      </c>
      <c r="R29" s="14"/>
      <c r="T29" s="14"/>
      <c r="U29" s="14"/>
      <c r="V29" s="14"/>
      <c r="W29" s="14"/>
      <c r="X29" s="14"/>
      <c r="Y29" s="14"/>
      <c r="Z29" s="14"/>
      <c r="AA29" s="14"/>
      <c r="AB29" s="14"/>
      <c r="AC29" s="14"/>
      <c r="AD29" s="14"/>
      <c r="AE29" s="126"/>
      <c r="AF29" s="14"/>
      <c r="AG29" s="135">
        <v>0.97171678856801824</v>
      </c>
      <c r="AH29" s="135">
        <v>0.96211239127490944</v>
      </c>
      <c r="AI29" s="135">
        <v>0.95241828674323226</v>
      </c>
      <c r="AJ29" s="135">
        <v>0.94263363708713022</v>
      </c>
      <c r="AK29" s="135">
        <v>0.9327575965947037</v>
      </c>
      <c r="AM29" s="14"/>
      <c r="AN29" s="14"/>
      <c r="AO29" s="14"/>
      <c r="AQ29" s="14"/>
      <c r="AR29" s="14"/>
      <c r="AS29" s="14"/>
    </row>
    <row r="30" spans="3:45" x14ac:dyDescent="0.3">
      <c r="C30" s="30"/>
      <c r="E30" s="3" t="s">
        <v>172</v>
      </c>
      <c r="F30" s="3" t="s">
        <v>173</v>
      </c>
      <c r="G30" s="3" t="s">
        <v>188</v>
      </c>
      <c r="H30" s="3" t="s">
        <v>194</v>
      </c>
      <c r="L30" s="3" t="s">
        <v>231</v>
      </c>
      <c r="R30" s="14"/>
      <c r="T30" s="14"/>
      <c r="U30" s="14"/>
      <c r="V30" s="14"/>
      <c r="W30" s="14"/>
      <c r="X30" s="14"/>
      <c r="Y30" s="14"/>
      <c r="Z30" s="14"/>
      <c r="AA30" s="14"/>
      <c r="AB30" s="14"/>
      <c r="AC30" s="14"/>
      <c r="AD30" s="14"/>
      <c r="AE30" s="126"/>
      <c r="AF30" s="14"/>
      <c r="AG30" s="135">
        <v>0.97171678856801824</v>
      </c>
      <c r="AH30" s="135">
        <v>0.96211239127490944</v>
      </c>
      <c r="AI30" s="135">
        <v>0.95241828674323226</v>
      </c>
      <c r="AJ30" s="135">
        <v>0.94263363708713022</v>
      </c>
      <c r="AK30" s="135">
        <v>0.9327575965947037</v>
      </c>
      <c r="AM30" s="14"/>
      <c r="AN30" s="14"/>
      <c r="AO30" s="14"/>
      <c r="AQ30" s="14"/>
      <c r="AR30" s="14"/>
      <c r="AS30" s="14"/>
    </row>
    <row r="31" spans="3:45" x14ac:dyDescent="0.3">
      <c r="C31" s="30"/>
      <c r="E31" s="3" t="s">
        <v>172</v>
      </c>
      <c r="F31" s="3" t="s">
        <v>173</v>
      </c>
      <c r="G31" s="3" t="s">
        <v>188</v>
      </c>
      <c r="H31" s="3" t="s">
        <v>195</v>
      </c>
      <c r="L31" s="3" t="s">
        <v>231</v>
      </c>
      <c r="R31" s="14"/>
      <c r="T31" s="14"/>
      <c r="U31" s="14"/>
      <c r="V31" s="14"/>
      <c r="W31" s="14"/>
      <c r="X31" s="14"/>
      <c r="Y31" s="14"/>
      <c r="Z31" s="14"/>
      <c r="AA31" s="14"/>
      <c r="AB31" s="14"/>
      <c r="AC31" s="14"/>
      <c r="AD31" s="14"/>
      <c r="AE31" s="126"/>
      <c r="AF31" s="14"/>
      <c r="AG31" s="135">
        <v>0.97171678856801824</v>
      </c>
      <c r="AH31" s="135">
        <v>0.96211239127490944</v>
      </c>
      <c r="AI31" s="135">
        <v>0.95241828674323226</v>
      </c>
      <c r="AJ31" s="135">
        <v>0.94263363708713022</v>
      </c>
      <c r="AK31" s="135">
        <v>0.9327575965947037</v>
      </c>
      <c r="AM31" s="14"/>
      <c r="AN31" s="14"/>
      <c r="AO31" s="14"/>
      <c r="AQ31" s="14"/>
      <c r="AR31" s="14"/>
      <c r="AS31" s="14"/>
    </row>
    <row r="32" spans="3:45" x14ac:dyDescent="0.3">
      <c r="C32" s="30"/>
      <c r="E32" s="3" t="s">
        <v>172</v>
      </c>
      <c r="F32" s="3" t="s">
        <v>173</v>
      </c>
      <c r="G32" s="3" t="s">
        <v>188</v>
      </c>
      <c r="H32" s="3" t="s">
        <v>196</v>
      </c>
      <c r="L32" s="3" t="s">
        <v>231</v>
      </c>
      <c r="R32" s="14"/>
      <c r="T32" s="14"/>
      <c r="U32" s="14"/>
      <c r="V32" s="14"/>
      <c r="W32" s="14"/>
      <c r="X32" s="14"/>
      <c r="Y32" s="14"/>
      <c r="Z32" s="14"/>
      <c r="AA32" s="14"/>
      <c r="AB32" s="14"/>
      <c r="AC32" s="14"/>
      <c r="AD32" s="14"/>
      <c r="AE32" s="126"/>
      <c r="AF32" s="14"/>
      <c r="AG32" s="135">
        <v>0.97171678856801824</v>
      </c>
      <c r="AH32" s="135">
        <v>0.96211239127490944</v>
      </c>
      <c r="AI32" s="135">
        <v>0.95241828674323226</v>
      </c>
      <c r="AJ32" s="135">
        <v>0.94263363708713022</v>
      </c>
      <c r="AK32" s="135">
        <v>0.9327575965947037</v>
      </c>
      <c r="AM32" s="14"/>
      <c r="AN32" s="14"/>
      <c r="AO32" s="14"/>
      <c r="AQ32" s="14"/>
      <c r="AR32" s="14"/>
      <c r="AS32" s="14"/>
    </row>
    <row r="33" spans="3:45" x14ac:dyDescent="0.3">
      <c r="C33" s="30"/>
      <c r="E33" s="3" t="s">
        <v>172</v>
      </c>
      <c r="F33" s="3" t="s">
        <v>173</v>
      </c>
      <c r="G33" s="3" t="s">
        <v>188</v>
      </c>
      <c r="H33" s="3" t="s">
        <v>197</v>
      </c>
      <c r="L33" s="3" t="s">
        <v>231</v>
      </c>
      <c r="R33" s="14"/>
      <c r="T33" s="14"/>
      <c r="U33" s="14"/>
      <c r="V33" s="14"/>
      <c r="W33" s="14"/>
      <c r="X33" s="14"/>
      <c r="Y33" s="14"/>
      <c r="Z33" s="14"/>
      <c r="AA33" s="14"/>
      <c r="AB33" s="14"/>
      <c r="AC33" s="14"/>
      <c r="AD33" s="14"/>
      <c r="AE33" s="126"/>
      <c r="AF33" s="14"/>
      <c r="AG33" s="135">
        <v>0.97171678856801824</v>
      </c>
      <c r="AH33" s="135">
        <v>0.96211239127490944</v>
      </c>
      <c r="AI33" s="135">
        <v>0.95241828674323226</v>
      </c>
      <c r="AJ33" s="135">
        <v>0.94263363708713022</v>
      </c>
      <c r="AK33" s="135">
        <v>0.9327575965947037</v>
      </c>
      <c r="AM33" s="14"/>
      <c r="AN33" s="14"/>
      <c r="AO33" s="14"/>
      <c r="AQ33" s="14"/>
      <c r="AR33" s="14"/>
      <c r="AS33" s="14"/>
    </row>
    <row r="34" spans="3:45" x14ac:dyDescent="0.3">
      <c r="C34" s="30"/>
      <c r="E34" s="4" t="s">
        <v>172</v>
      </c>
      <c r="F34" s="4" t="s">
        <v>173</v>
      </c>
      <c r="G34" s="4" t="s">
        <v>198</v>
      </c>
      <c r="H34" s="4" t="s">
        <v>199</v>
      </c>
      <c r="L34" s="3" t="s">
        <v>231</v>
      </c>
      <c r="R34" s="14"/>
      <c r="T34" s="14"/>
      <c r="U34" s="14"/>
      <c r="V34" s="14"/>
      <c r="W34" s="14"/>
      <c r="X34" s="14"/>
      <c r="Y34" s="14"/>
      <c r="Z34" s="14"/>
      <c r="AA34" s="14"/>
      <c r="AB34" s="14"/>
      <c r="AC34" s="14"/>
      <c r="AD34" s="14"/>
      <c r="AE34" s="126"/>
      <c r="AF34" s="14"/>
      <c r="AG34" s="135">
        <v>0.97171678856801824</v>
      </c>
      <c r="AH34" s="135">
        <v>0.96211239127490944</v>
      </c>
      <c r="AI34" s="135">
        <v>0.95241828674323226</v>
      </c>
      <c r="AJ34" s="135">
        <v>0.94263363708713022</v>
      </c>
      <c r="AK34" s="135">
        <v>0.9327575965947037</v>
      </c>
      <c r="AM34" s="14"/>
      <c r="AN34" s="14"/>
      <c r="AO34" s="14"/>
      <c r="AQ34" s="14"/>
      <c r="AR34" s="14"/>
      <c r="AS34" s="14"/>
    </row>
    <row r="35" spans="3:45" x14ac:dyDescent="0.3">
      <c r="C35" s="30"/>
      <c r="E35" s="4" t="s">
        <v>172</v>
      </c>
      <c r="F35" s="4" t="s">
        <v>200</v>
      </c>
      <c r="H35" s="4" t="s">
        <v>201</v>
      </c>
      <c r="L35" s="3" t="s">
        <v>231</v>
      </c>
      <c r="R35" s="14"/>
      <c r="T35" s="14"/>
      <c r="U35" s="14"/>
      <c r="V35" s="14"/>
      <c r="W35" s="14"/>
      <c r="X35" s="14"/>
      <c r="Y35" s="14"/>
      <c r="Z35" s="14"/>
      <c r="AA35" s="14"/>
      <c r="AB35" s="14"/>
      <c r="AC35" s="14"/>
      <c r="AD35" s="14"/>
      <c r="AE35" s="14"/>
      <c r="AF35" s="14"/>
      <c r="AG35" s="136"/>
      <c r="AH35" s="136"/>
      <c r="AI35" s="136"/>
      <c r="AJ35" s="136"/>
      <c r="AK35" s="136"/>
      <c r="AM35" s="14"/>
      <c r="AN35" s="14"/>
      <c r="AO35" s="14"/>
      <c r="AQ35" s="14"/>
      <c r="AR35" s="14"/>
      <c r="AS35" s="14"/>
    </row>
    <row r="36" spans="3:45" x14ac:dyDescent="0.3">
      <c r="C36" s="30"/>
      <c r="E36" s="3" t="s">
        <v>172</v>
      </c>
      <c r="F36" s="3" t="s">
        <v>200</v>
      </c>
      <c r="H36" s="3" t="s">
        <v>202</v>
      </c>
      <c r="L36" s="3" t="s">
        <v>231</v>
      </c>
      <c r="R36" s="14"/>
      <c r="T36" s="14"/>
      <c r="U36" s="14"/>
      <c r="V36" s="14"/>
      <c r="W36" s="14"/>
      <c r="X36" s="14"/>
      <c r="Y36" s="14"/>
      <c r="Z36" s="14"/>
      <c r="AA36" s="14"/>
      <c r="AB36" s="14"/>
      <c r="AC36" s="14"/>
      <c r="AD36" s="14"/>
      <c r="AE36" s="14"/>
      <c r="AF36" s="14"/>
      <c r="AG36" s="136"/>
      <c r="AH36" s="136"/>
      <c r="AI36" s="136"/>
      <c r="AJ36" s="136"/>
      <c r="AK36" s="136"/>
      <c r="AM36" s="14"/>
      <c r="AN36" s="14"/>
      <c r="AO36" s="14"/>
      <c r="AQ36" s="14"/>
      <c r="AR36" s="14"/>
      <c r="AS36" s="14"/>
    </row>
    <row r="37" spans="3:45" x14ac:dyDescent="0.3">
      <c r="C37" s="30"/>
      <c r="E37" s="3" t="s">
        <v>172</v>
      </c>
      <c r="F37" s="3" t="s">
        <v>200</v>
      </c>
      <c r="H37" s="3" t="s">
        <v>203</v>
      </c>
      <c r="L37" s="3" t="s">
        <v>231</v>
      </c>
      <c r="R37" s="14"/>
      <c r="T37" s="14"/>
      <c r="U37" s="14"/>
      <c r="V37" s="14"/>
      <c r="W37" s="14"/>
      <c r="X37" s="14"/>
      <c r="Y37" s="14"/>
      <c r="Z37" s="14"/>
      <c r="AA37" s="14"/>
      <c r="AB37" s="14"/>
      <c r="AC37" s="14"/>
      <c r="AD37" s="14"/>
      <c r="AE37" s="14"/>
      <c r="AF37" s="14"/>
      <c r="AG37" s="136"/>
      <c r="AH37" s="136"/>
      <c r="AI37" s="136"/>
      <c r="AJ37" s="136"/>
      <c r="AK37" s="136"/>
      <c r="AM37" s="14"/>
      <c r="AN37" s="14"/>
      <c r="AO37" s="14"/>
      <c r="AQ37" s="14"/>
      <c r="AR37" s="14"/>
      <c r="AS37" s="14"/>
    </row>
    <row r="38" spans="3:45" x14ac:dyDescent="0.3">
      <c r="C38" s="30"/>
      <c r="E38" s="3" t="s">
        <v>172</v>
      </c>
      <c r="F38" s="3" t="s">
        <v>200</v>
      </c>
      <c r="H38" s="3" t="s">
        <v>204</v>
      </c>
      <c r="L38" s="3" t="s">
        <v>231</v>
      </c>
      <c r="R38" s="14"/>
      <c r="T38" s="14"/>
      <c r="U38" s="14"/>
      <c r="V38" s="14"/>
      <c r="W38" s="14"/>
      <c r="X38" s="14"/>
      <c r="Y38" s="14"/>
      <c r="Z38" s="14"/>
      <c r="AA38" s="14"/>
      <c r="AB38" s="14"/>
      <c r="AC38" s="14"/>
      <c r="AD38" s="14"/>
      <c r="AE38" s="14"/>
      <c r="AF38" s="14"/>
      <c r="AG38" s="136"/>
      <c r="AH38" s="136"/>
      <c r="AI38" s="136"/>
      <c r="AJ38" s="136"/>
      <c r="AK38" s="136"/>
      <c r="AM38" s="14"/>
      <c r="AN38" s="14"/>
      <c r="AO38" s="14"/>
      <c r="AQ38" s="14"/>
      <c r="AR38" s="14"/>
      <c r="AS38" s="14"/>
    </row>
    <row r="39" spans="3:45" x14ac:dyDescent="0.3">
      <c r="C39" s="30"/>
      <c r="E39" s="3" t="s">
        <v>172</v>
      </c>
      <c r="F39" s="3" t="s">
        <v>200</v>
      </c>
      <c r="H39" s="3" t="s">
        <v>205</v>
      </c>
      <c r="L39" s="3" t="s">
        <v>231</v>
      </c>
      <c r="R39" s="14"/>
      <c r="T39" s="14"/>
      <c r="U39" s="14"/>
      <c r="V39" s="14"/>
      <c r="W39" s="14"/>
      <c r="X39" s="14"/>
      <c r="Y39" s="14"/>
      <c r="Z39" s="14"/>
      <c r="AA39" s="14"/>
      <c r="AB39" s="14"/>
      <c r="AC39" s="14"/>
      <c r="AD39" s="14"/>
      <c r="AE39" s="14"/>
      <c r="AF39" s="14"/>
      <c r="AG39" s="136"/>
      <c r="AH39" s="136"/>
      <c r="AI39" s="136"/>
      <c r="AJ39" s="136"/>
      <c r="AK39" s="136"/>
      <c r="AM39" s="14"/>
      <c r="AN39" s="14"/>
      <c r="AO39" s="14"/>
      <c r="AQ39" s="14"/>
      <c r="AR39" s="14"/>
      <c r="AS39" s="14"/>
    </row>
    <row r="40" spans="3:45" x14ac:dyDescent="0.3">
      <c r="C40" s="30"/>
      <c r="E40" s="3" t="s">
        <v>172</v>
      </c>
      <c r="F40" s="3" t="s">
        <v>200</v>
      </c>
      <c r="H40" s="3" t="s">
        <v>206</v>
      </c>
      <c r="L40" s="3" t="s">
        <v>231</v>
      </c>
      <c r="R40" s="14"/>
      <c r="T40" s="14"/>
      <c r="U40" s="14"/>
      <c r="V40" s="14"/>
      <c r="W40" s="14"/>
      <c r="X40" s="14"/>
      <c r="Y40" s="14"/>
      <c r="Z40" s="14"/>
      <c r="AA40" s="14"/>
      <c r="AB40" s="14"/>
      <c r="AC40" s="14"/>
      <c r="AD40" s="14"/>
      <c r="AE40" s="14"/>
      <c r="AF40" s="14"/>
      <c r="AG40" s="136"/>
      <c r="AH40" s="136"/>
      <c r="AI40" s="136"/>
      <c r="AJ40" s="136"/>
      <c r="AK40" s="136"/>
      <c r="AM40" s="14"/>
      <c r="AN40" s="14"/>
      <c r="AO40" s="14"/>
      <c r="AQ40" s="14"/>
      <c r="AR40" s="14"/>
      <c r="AS40" s="14"/>
    </row>
    <row r="41" spans="3:45" x14ac:dyDescent="0.3">
      <c r="C41" s="30"/>
      <c r="E41" s="3" t="s">
        <v>172</v>
      </c>
      <c r="F41" s="3" t="s">
        <v>200</v>
      </c>
      <c r="H41" s="3" t="s">
        <v>207</v>
      </c>
      <c r="L41" s="3" t="s">
        <v>231</v>
      </c>
      <c r="R41" s="14"/>
      <c r="T41" s="14"/>
      <c r="U41" s="14"/>
      <c r="V41" s="14"/>
      <c r="W41" s="14"/>
      <c r="X41" s="14"/>
      <c r="Y41" s="14"/>
      <c r="Z41" s="14"/>
      <c r="AA41" s="14"/>
      <c r="AB41" s="14"/>
      <c r="AC41" s="14"/>
      <c r="AD41" s="14"/>
      <c r="AE41" s="14"/>
      <c r="AF41" s="14"/>
      <c r="AG41" s="136"/>
      <c r="AH41" s="136"/>
      <c r="AI41" s="136"/>
      <c r="AJ41" s="136"/>
      <c r="AK41" s="136"/>
      <c r="AM41" s="14"/>
      <c r="AN41" s="14"/>
      <c r="AO41" s="14"/>
      <c r="AQ41" s="14"/>
      <c r="AR41" s="14"/>
      <c r="AS41" s="14"/>
    </row>
    <row r="42" spans="3:45" x14ac:dyDescent="0.3">
      <c r="C42" s="30"/>
      <c r="E42" s="3" t="s">
        <v>172</v>
      </c>
      <c r="F42" s="3" t="s">
        <v>200</v>
      </c>
      <c r="H42" s="3" t="s">
        <v>1117</v>
      </c>
      <c r="L42" s="3" t="s">
        <v>231</v>
      </c>
      <c r="R42" s="14"/>
      <c r="T42" s="14"/>
      <c r="U42" s="14"/>
      <c r="V42" s="14"/>
      <c r="W42" s="14"/>
      <c r="X42" s="14"/>
      <c r="Y42" s="14"/>
      <c r="Z42" s="14"/>
      <c r="AA42" s="14"/>
      <c r="AB42" s="14"/>
      <c r="AC42" s="14"/>
      <c r="AD42" s="14"/>
      <c r="AE42" s="14"/>
      <c r="AF42" s="14"/>
      <c r="AG42" s="136"/>
      <c r="AH42" s="136"/>
      <c r="AI42" s="136"/>
      <c r="AJ42" s="136"/>
      <c r="AK42" s="136"/>
      <c r="AM42" s="14"/>
      <c r="AN42" s="14"/>
      <c r="AO42" s="14"/>
      <c r="AQ42" s="14"/>
      <c r="AR42" s="14"/>
      <c r="AS42" s="14"/>
    </row>
    <row r="43" spans="3:45" x14ac:dyDescent="0.3">
      <c r="C43" s="30"/>
      <c r="E43" s="3" t="s">
        <v>172</v>
      </c>
      <c r="F43" s="3" t="s">
        <v>200</v>
      </c>
      <c r="H43" s="3" t="s">
        <v>209</v>
      </c>
      <c r="L43" s="3" t="s">
        <v>231</v>
      </c>
      <c r="R43" s="14"/>
      <c r="T43" s="14"/>
      <c r="U43" s="14"/>
      <c r="V43" s="14"/>
      <c r="W43" s="14"/>
      <c r="X43" s="14"/>
      <c r="Y43" s="14"/>
      <c r="Z43" s="14"/>
      <c r="AA43" s="14"/>
      <c r="AB43" s="14"/>
      <c r="AC43" s="14"/>
      <c r="AD43" s="14"/>
      <c r="AE43" s="14"/>
      <c r="AF43" s="14"/>
      <c r="AG43" s="136"/>
      <c r="AH43" s="136"/>
      <c r="AI43" s="136"/>
      <c r="AJ43" s="136"/>
      <c r="AK43" s="136"/>
      <c r="AM43" s="14"/>
      <c r="AN43" s="14"/>
      <c r="AO43" s="14"/>
      <c r="AQ43" s="14"/>
      <c r="AR43" s="14"/>
      <c r="AS43" s="14"/>
    </row>
    <row r="44" spans="3:45" x14ac:dyDescent="0.3">
      <c r="C44" s="30"/>
      <c r="E44" s="3" t="s">
        <v>172</v>
      </c>
      <c r="F44" s="3" t="s">
        <v>200</v>
      </c>
      <c r="H44" s="3" t="s">
        <v>210</v>
      </c>
      <c r="L44" s="3" t="s">
        <v>231</v>
      </c>
      <c r="R44" s="14"/>
      <c r="T44" s="14"/>
      <c r="U44" s="14"/>
      <c r="V44" s="14"/>
      <c r="W44" s="14"/>
      <c r="X44" s="14"/>
      <c r="Y44" s="14"/>
      <c r="Z44" s="14"/>
      <c r="AA44" s="14"/>
      <c r="AB44" s="14"/>
      <c r="AC44" s="14"/>
      <c r="AD44" s="14"/>
      <c r="AE44" s="14"/>
      <c r="AF44" s="14"/>
      <c r="AG44" s="136"/>
      <c r="AH44" s="136"/>
      <c r="AI44" s="136"/>
      <c r="AJ44" s="136"/>
      <c r="AK44" s="136"/>
      <c r="AM44" s="14"/>
      <c r="AN44" s="14"/>
      <c r="AO44" s="14"/>
      <c r="AQ44" s="14"/>
      <c r="AR44" s="14"/>
      <c r="AS44" s="14"/>
    </row>
    <row r="45" spans="3:45" x14ac:dyDescent="0.3">
      <c r="C45" s="30"/>
      <c r="E45" s="3" t="s">
        <v>172</v>
      </c>
      <c r="F45" s="3" t="s">
        <v>200</v>
      </c>
      <c r="H45" s="3" t="s">
        <v>1118</v>
      </c>
      <c r="L45" s="3" t="s">
        <v>231</v>
      </c>
      <c r="R45" s="14"/>
      <c r="T45" s="14"/>
      <c r="U45" s="14"/>
      <c r="V45" s="14"/>
      <c r="W45" s="14"/>
      <c r="X45" s="14"/>
      <c r="Y45" s="14"/>
      <c r="Z45" s="14"/>
      <c r="AA45" s="14"/>
      <c r="AB45" s="14"/>
      <c r="AC45" s="14"/>
      <c r="AD45" s="14"/>
      <c r="AE45" s="14"/>
      <c r="AF45" s="14"/>
      <c r="AG45" s="136"/>
      <c r="AH45" s="136"/>
      <c r="AI45" s="136"/>
      <c r="AJ45" s="136"/>
      <c r="AK45" s="136"/>
      <c r="AM45" s="14"/>
      <c r="AN45" s="14"/>
      <c r="AO45" s="14"/>
      <c r="AQ45" s="14"/>
      <c r="AR45" s="14"/>
      <c r="AS45" s="14"/>
    </row>
    <row r="46" spans="3:45" x14ac:dyDescent="0.3">
      <c r="C46" s="30"/>
      <c r="E46" s="3" t="s">
        <v>172</v>
      </c>
      <c r="F46" s="3" t="s">
        <v>200</v>
      </c>
      <c r="H46" s="3" t="s">
        <v>1119</v>
      </c>
      <c r="L46" s="3" t="s">
        <v>231</v>
      </c>
      <c r="R46" s="14"/>
      <c r="T46" s="14"/>
      <c r="U46" s="14"/>
      <c r="V46" s="14"/>
      <c r="W46" s="14"/>
      <c r="X46" s="14"/>
      <c r="Y46" s="14"/>
      <c r="Z46" s="14"/>
      <c r="AA46" s="14"/>
      <c r="AB46" s="14"/>
      <c r="AC46" s="14"/>
      <c r="AD46" s="14"/>
      <c r="AE46" s="14"/>
      <c r="AF46" s="14"/>
      <c r="AG46" s="136"/>
      <c r="AH46" s="136"/>
      <c r="AI46" s="136"/>
      <c r="AJ46" s="136"/>
      <c r="AK46" s="136"/>
      <c r="AM46" s="14"/>
      <c r="AN46" s="14"/>
      <c r="AO46" s="14"/>
      <c r="AQ46" s="14"/>
      <c r="AR46" s="14"/>
      <c r="AS46" s="14"/>
    </row>
    <row r="47" spans="3:45" x14ac:dyDescent="0.3">
      <c r="C47" s="30"/>
      <c r="E47" s="3" t="s">
        <v>172</v>
      </c>
      <c r="F47" s="3" t="s">
        <v>200</v>
      </c>
      <c r="H47" s="3" t="s">
        <v>1120</v>
      </c>
      <c r="L47" s="3" t="s">
        <v>231</v>
      </c>
      <c r="R47" s="14"/>
      <c r="T47" s="14"/>
      <c r="U47" s="14"/>
      <c r="V47" s="14"/>
      <c r="W47" s="14"/>
      <c r="X47" s="14"/>
      <c r="Y47" s="14"/>
      <c r="Z47" s="14"/>
      <c r="AA47" s="14"/>
      <c r="AB47" s="14"/>
      <c r="AC47" s="14"/>
      <c r="AD47" s="14"/>
      <c r="AE47" s="14"/>
      <c r="AF47" s="14"/>
      <c r="AG47" s="136"/>
      <c r="AH47" s="136"/>
      <c r="AI47" s="136"/>
      <c r="AJ47" s="136"/>
      <c r="AK47" s="136"/>
      <c r="AM47" s="14"/>
      <c r="AN47" s="14"/>
      <c r="AO47" s="14"/>
      <c r="AQ47" s="14"/>
      <c r="AR47" s="14"/>
      <c r="AS47" s="14"/>
    </row>
    <row r="48" spans="3:45" x14ac:dyDescent="0.3">
      <c r="C48" s="30"/>
      <c r="E48" s="3" t="s">
        <v>172</v>
      </c>
      <c r="F48" s="3" t="s">
        <v>200</v>
      </c>
      <c r="H48" s="3" t="s">
        <v>198</v>
      </c>
      <c r="L48" s="3" t="s">
        <v>231</v>
      </c>
      <c r="R48" s="14"/>
      <c r="T48" s="14"/>
      <c r="U48" s="14"/>
      <c r="V48" s="14"/>
      <c r="W48" s="14"/>
      <c r="X48" s="14"/>
      <c r="Y48" s="14"/>
      <c r="Z48" s="14"/>
      <c r="AA48" s="14"/>
      <c r="AB48" s="14"/>
      <c r="AC48" s="14"/>
      <c r="AD48" s="14"/>
      <c r="AE48" s="14"/>
      <c r="AF48" s="14"/>
      <c r="AG48" s="136"/>
      <c r="AH48" s="136"/>
      <c r="AI48" s="136"/>
      <c r="AJ48" s="136"/>
      <c r="AK48" s="136"/>
      <c r="AM48" s="14"/>
      <c r="AN48" s="14"/>
      <c r="AO48" s="14"/>
      <c r="AQ48" s="14"/>
      <c r="AR48" s="14"/>
      <c r="AS48" s="14"/>
    </row>
    <row r="49" spans="3:45" x14ac:dyDescent="0.3">
      <c r="C49" s="30"/>
      <c r="E49" s="4" t="s">
        <v>212</v>
      </c>
      <c r="H49" s="4" t="s">
        <v>212</v>
      </c>
      <c r="L49" s="3" t="s">
        <v>231</v>
      </c>
      <c r="R49" s="14"/>
      <c r="T49" s="14"/>
      <c r="U49" s="14"/>
      <c r="V49" s="14"/>
      <c r="W49" s="14"/>
      <c r="X49" s="14"/>
      <c r="Y49" s="14"/>
      <c r="Z49" s="14"/>
      <c r="AA49" s="14"/>
      <c r="AB49" s="14"/>
      <c r="AC49" s="14"/>
      <c r="AD49" s="14"/>
      <c r="AE49" s="14"/>
      <c r="AF49" s="14"/>
      <c r="AG49" s="135" t="s">
        <v>340</v>
      </c>
      <c r="AH49" s="135" t="s">
        <v>340</v>
      </c>
      <c r="AI49" s="135" t="s">
        <v>340</v>
      </c>
      <c r="AJ49" s="135" t="s">
        <v>340</v>
      </c>
      <c r="AK49" s="135" t="s">
        <v>340</v>
      </c>
      <c r="AM49" s="14"/>
      <c r="AN49" s="14"/>
      <c r="AO49" s="14"/>
      <c r="AQ49" s="14"/>
      <c r="AR49" s="14"/>
      <c r="AS49" s="14"/>
    </row>
    <row r="50" spans="3:45" x14ac:dyDescent="0.3">
      <c r="C50" s="30"/>
      <c r="E50" s="3" t="s">
        <v>212</v>
      </c>
      <c r="H50" s="3" t="s">
        <v>313</v>
      </c>
      <c r="L50" s="3" t="s">
        <v>231</v>
      </c>
      <c r="R50" s="14"/>
      <c r="T50" s="14"/>
      <c r="U50" s="14"/>
      <c r="V50" s="14"/>
      <c r="W50" s="14"/>
      <c r="X50" s="14"/>
      <c r="Y50" s="14"/>
      <c r="Z50" s="14"/>
      <c r="AA50" s="14"/>
      <c r="AB50" s="14"/>
      <c r="AC50" s="14"/>
      <c r="AD50" s="14"/>
      <c r="AE50" s="126"/>
      <c r="AF50" s="14"/>
      <c r="AG50" s="135">
        <v>0.97072027826443197</v>
      </c>
      <c r="AH50" s="135">
        <v>0.96077108413316714</v>
      </c>
      <c r="AI50" s="135">
        <v>0.95072571938688744</v>
      </c>
      <c r="AJ50" s="135">
        <v>0.94058325442395185</v>
      </c>
      <c r="AK50" s="135">
        <v>0.93034275065703032</v>
      </c>
      <c r="AM50" s="14"/>
      <c r="AN50" s="14"/>
      <c r="AO50" s="14"/>
      <c r="AQ50" s="14"/>
      <c r="AR50" s="14"/>
      <c r="AS50" s="14"/>
    </row>
    <row r="51" spans="3:45" x14ac:dyDescent="0.3">
      <c r="C51" s="30"/>
      <c r="E51" s="3" t="s">
        <v>212</v>
      </c>
      <c r="H51" s="3" t="s">
        <v>214</v>
      </c>
      <c r="L51" s="3" t="s">
        <v>231</v>
      </c>
      <c r="R51" s="14"/>
      <c r="T51" s="14"/>
      <c r="U51" s="14"/>
      <c r="V51" s="14"/>
      <c r="W51" s="14"/>
      <c r="X51" s="14"/>
      <c r="Y51" s="14"/>
      <c r="Z51" s="14"/>
      <c r="AA51" s="14"/>
      <c r="AB51" s="14"/>
      <c r="AC51" s="14"/>
      <c r="AD51" s="14"/>
      <c r="AE51" s="126"/>
      <c r="AF51" s="14"/>
      <c r="AG51" s="135">
        <v>0.97072027826443197</v>
      </c>
      <c r="AH51" s="135">
        <v>0.96077108413316714</v>
      </c>
      <c r="AI51" s="135">
        <v>0.95072571938688744</v>
      </c>
      <c r="AJ51" s="135">
        <v>0.94058325442395185</v>
      </c>
      <c r="AK51" s="135">
        <v>0.93034275065703032</v>
      </c>
      <c r="AM51" s="14"/>
      <c r="AN51" s="14"/>
      <c r="AO51" s="14"/>
      <c r="AQ51" s="14"/>
      <c r="AR51" s="14"/>
      <c r="AS51" s="14"/>
    </row>
    <row r="52" spans="3:45" x14ac:dyDescent="0.3">
      <c r="C52" s="30"/>
      <c r="E52" s="3" t="s">
        <v>212</v>
      </c>
      <c r="H52" s="3" t="s">
        <v>215</v>
      </c>
      <c r="L52" s="3" t="s">
        <v>231</v>
      </c>
      <c r="R52" s="14"/>
      <c r="T52" s="14"/>
      <c r="U52" s="14"/>
      <c r="V52" s="14"/>
      <c r="W52" s="14"/>
      <c r="X52" s="14"/>
      <c r="Y52" s="14"/>
      <c r="Z52" s="14"/>
      <c r="AA52" s="14"/>
      <c r="AB52" s="14"/>
      <c r="AC52" s="14"/>
      <c r="AD52" s="14"/>
      <c r="AE52" s="126"/>
      <c r="AF52" s="14"/>
      <c r="AG52" s="135">
        <v>0.97072027826443197</v>
      </c>
      <c r="AH52" s="135">
        <v>0.96077108413316714</v>
      </c>
      <c r="AI52" s="135">
        <v>0.95072571938688744</v>
      </c>
      <c r="AJ52" s="135">
        <v>0.94058325442395185</v>
      </c>
      <c r="AK52" s="135">
        <v>0.93034275065703032</v>
      </c>
      <c r="AM52" s="14"/>
      <c r="AN52" s="14"/>
      <c r="AO52" s="14"/>
      <c r="AQ52" s="14"/>
      <c r="AR52" s="14"/>
      <c r="AS52" s="14"/>
    </row>
    <row r="53" spans="3:45" x14ac:dyDescent="0.3">
      <c r="C53" s="30"/>
      <c r="E53" s="3" t="s">
        <v>212</v>
      </c>
      <c r="H53" s="3" t="s">
        <v>217</v>
      </c>
      <c r="L53" s="3" t="s">
        <v>231</v>
      </c>
      <c r="R53" s="14"/>
      <c r="T53" s="14"/>
      <c r="U53" s="14"/>
      <c r="V53" s="14"/>
      <c r="W53" s="14"/>
      <c r="X53" s="14"/>
      <c r="Y53" s="14"/>
      <c r="Z53" s="14"/>
      <c r="AA53" s="14"/>
      <c r="AB53" s="14"/>
      <c r="AC53" s="14"/>
      <c r="AD53" s="14"/>
      <c r="AE53" s="126"/>
      <c r="AF53" s="14"/>
      <c r="AG53" s="135">
        <v>0.97072027826443197</v>
      </c>
      <c r="AH53" s="135">
        <v>0.96077108413316714</v>
      </c>
      <c r="AI53" s="135">
        <v>0.95072571938688744</v>
      </c>
      <c r="AJ53" s="135">
        <v>0.94058325442395185</v>
      </c>
      <c r="AK53" s="135">
        <v>0.93034275065703032</v>
      </c>
      <c r="AM53" s="14"/>
      <c r="AN53" s="14"/>
      <c r="AO53" s="14"/>
      <c r="AQ53" s="14"/>
      <c r="AR53" s="14"/>
      <c r="AS53" s="14"/>
    </row>
    <row r="54" spans="3:45" x14ac:dyDescent="0.3">
      <c r="C54" s="30"/>
      <c r="E54" s="3" t="s">
        <v>212</v>
      </c>
      <c r="H54" s="3" t="s">
        <v>218</v>
      </c>
      <c r="L54" s="3" t="s">
        <v>231</v>
      </c>
      <c r="R54" s="14"/>
      <c r="T54" s="14"/>
      <c r="U54" s="14"/>
      <c r="V54" s="14"/>
      <c r="W54" s="14"/>
      <c r="X54" s="14"/>
      <c r="Y54" s="14"/>
      <c r="Z54" s="14"/>
      <c r="AA54" s="14"/>
      <c r="AB54" s="14"/>
      <c r="AC54" s="14"/>
      <c r="AD54" s="14"/>
      <c r="AE54" s="126"/>
      <c r="AF54" s="14"/>
      <c r="AG54" s="135">
        <v>0.97072027826443197</v>
      </c>
      <c r="AH54" s="135">
        <v>0.96077108413316714</v>
      </c>
      <c r="AI54" s="135">
        <v>0.95072571938688744</v>
      </c>
      <c r="AJ54" s="135">
        <v>0.94058325442395185</v>
      </c>
      <c r="AK54" s="135">
        <v>0.93034275065703032</v>
      </c>
      <c r="AM54" s="14"/>
      <c r="AN54" s="14"/>
      <c r="AO54" s="14"/>
      <c r="AQ54" s="14"/>
      <c r="AR54" s="14"/>
      <c r="AS54" s="14"/>
    </row>
    <row r="55" spans="3:45" x14ac:dyDescent="0.3">
      <c r="C55" s="30"/>
      <c r="E55" s="3" t="s">
        <v>212</v>
      </c>
      <c r="H55" s="3" t="s">
        <v>219</v>
      </c>
      <c r="L55" s="3" t="s">
        <v>231</v>
      </c>
      <c r="R55" s="14"/>
      <c r="T55" s="14"/>
      <c r="U55" s="14"/>
      <c r="V55" s="14"/>
      <c r="W55" s="14"/>
      <c r="X55" s="14"/>
      <c r="Y55" s="14"/>
      <c r="Z55" s="14"/>
      <c r="AA55" s="14"/>
      <c r="AB55" s="14"/>
      <c r="AC55" s="14"/>
      <c r="AD55" s="14"/>
      <c r="AE55" s="126"/>
      <c r="AF55" s="14"/>
      <c r="AG55" s="135">
        <v>0.97072027826443197</v>
      </c>
      <c r="AH55" s="135">
        <v>0.96077108413316714</v>
      </c>
      <c r="AI55" s="135">
        <v>0.95072571938688744</v>
      </c>
      <c r="AJ55" s="135">
        <v>0.94058325442395185</v>
      </c>
      <c r="AK55" s="135">
        <v>0.93034275065703032</v>
      </c>
      <c r="AM55" s="14"/>
      <c r="AN55" s="14"/>
      <c r="AO55" s="14"/>
      <c r="AQ55" s="14"/>
      <c r="AR55" s="14"/>
      <c r="AS55" s="14"/>
    </row>
    <row r="56" spans="3:45" x14ac:dyDescent="0.3">
      <c r="C56" s="30"/>
      <c r="E56" s="4" t="s">
        <v>220</v>
      </c>
      <c r="H56" s="4" t="s">
        <v>220</v>
      </c>
      <c r="L56" s="3" t="s">
        <v>231</v>
      </c>
      <c r="R56" s="14"/>
      <c r="T56" s="14"/>
      <c r="U56" s="14"/>
      <c r="V56" s="14"/>
      <c r="W56" s="14"/>
      <c r="X56" s="14"/>
      <c r="Y56" s="14"/>
      <c r="Z56" s="14"/>
      <c r="AA56" s="14"/>
      <c r="AB56" s="14"/>
      <c r="AC56" s="14"/>
      <c r="AD56" s="14"/>
      <c r="AE56" s="126"/>
      <c r="AF56" s="14"/>
      <c r="AG56" s="135">
        <v>0.98208070040971429</v>
      </c>
      <c r="AH56" s="135">
        <v>0.9760365267445823</v>
      </c>
      <c r="AI56" s="135">
        <v>0.96995646414865888</v>
      </c>
      <c r="AJ56" s="135">
        <v>0.9638402995216222</v>
      </c>
      <c r="AK56" s="135">
        <v>0.95768781849780904</v>
      </c>
      <c r="AM56" s="14"/>
      <c r="AN56" s="14"/>
      <c r="AO56" s="14"/>
      <c r="AQ56" s="14"/>
      <c r="AR56" s="14"/>
      <c r="AS56" s="14"/>
    </row>
    <row r="57" spans="3:45" x14ac:dyDescent="0.3">
      <c r="C57" s="30"/>
      <c r="E57" s="3" t="s">
        <v>220</v>
      </c>
      <c r="H57" s="3" t="s">
        <v>314</v>
      </c>
      <c r="L57" s="3" t="s">
        <v>231</v>
      </c>
      <c r="R57" s="14"/>
      <c r="T57" s="14"/>
      <c r="U57" s="14"/>
      <c r="V57" s="14"/>
      <c r="W57" s="14"/>
      <c r="X57" s="14"/>
      <c r="Y57" s="14"/>
      <c r="Z57" s="14"/>
      <c r="AA57" s="14"/>
      <c r="AB57" s="14"/>
      <c r="AC57" s="14"/>
      <c r="AD57" s="14"/>
      <c r="AE57" s="14"/>
      <c r="AF57" s="14"/>
      <c r="AG57" s="135" t="s">
        <v>340</v>
      </c>
      <c r="AH57" s="135" t="s">
        <v>340</v>
      </c>
      <c r="AI57" s="135" t="s">
        <v>340</v>
      </c>
      <c r="AJ57" s="135" t="s">
        <v>340</v>
      </c>
      <c r="AK57" s="135" t="s">
        <v>340</v>
      </c>
      <c r="AM57" s="14"/>
      <c r="AN57" s="14"/>
      <c r="AO57" s="14"/>
      <c r="AQ57" s="14"/>
      <c r="AR57" s="14"/>
      <c r="AS57" s="14"/>
    </row>
    <row r="58" spans="3:45" x14ac:dyDescent="0.3">
      <c r="C58" s="30"/>
      <c r="E58" s="3" t="s">
        <v>220</v>
      </c>
      <c r="H58" s="3" t="s">
        <v>315</v>
      </c>
      <c r="L58" s="3" t="s">
        <v>231</v>
      </c>
      <c r="R58" s="14"/>
      <c r="T58" s="14"/>
      <c r="U58" s="14"/>
      <c r="V58" s="14"/>
      <c r="W58" s="14"/>
      <c r="X58" s="14"/>
      <c r="Y58" s="14"/>
      <c r="Z58" s="14"/>
      <c r="AA58" s="14"/>
      <c r="AB58" s="14"/>
      <c r="AC58" s="14"/>
      <c r="AD58" s="14"/>
      <c r="AE58" s="14"/>
      <c r="AF58" s="14"/>
      <c r="AG58" s="135" t="s">
        <v>340</v>
      </c>
      <c r="AH58" s="135" t="s">
        <v>340</v>
      </c>
      <c r="AI58" s="135" t="s">
        <v>340</v>
      </c>
      <c r="AJ58" s="135" t="s">
        <v>340</v>
      </c>
      <c r="AK58" s="135" t="s">
        <v>340</v>
      </c>
      <c r="AM58" s="14"/>
      <c r="AN58" s="14"/>
      <c r="AO58" s="14"/>
      <c r="AQ58" s="14"/>
      <c r="AR58" s="14"/>
      <c r="AS58" s="14"/>
    </row>
    <row r="59" spans="3:45" x14ac:dyDescent="0.3">
      <c r="C59" s="30"/>
      <c r="E59" s="3" t="s">
        <v>220</v>
      </c>
      <c r="H59" s="3" t="s">
        <v>316</v>
      </c>
      <c r="L59" s="3" t="s">
        <v>231</v>
      </c>
      <c r="R59" s="14"/>
      <c r="T59" s="14"/>
      <c r="U59" s="14"/>
      <c r="V59" s="14"/>
      <c r="W59" s="14"/>
      <c r="X59" s="14"/>
      <c r="Y59" s="14"/>
      <c r="Z59" s="14"/>
      <c r="AA59" s="14"/>
      <c r="AB59" s="14"/>
      <c r="AC59" s="14"/>
      <c r="AD59" s="14"/>
      <c r="AE59" s="14"/>
      <c r="AF59" s="14"/>
      <c r="AG59" s="135" t="s">
        <v>340</v>
      </c>
      <c r="AH59" s="135" t="s">
        <v>340</v>
      </c>
      <c r="AI59" s="135" t="s">
        <v>340</v>
      </c>
      <c r="AJ59" s="135" t="s">
        <v>340</v>
      </c>
      <c r="AK59" s="135" t="s">
        <v>340</v>
      </c>
      <c r="AM59" s="14"/>
      <c r="AN59" s="14"/>
      <c r="AO59" s="14"/>
      <c r="AQ59" s="14"/>
      <c r="AR59" s="14"/>
      <c r="AS59" s="14"/>
    </row>
    <row r="60" spans="3:45" x14ac:dyDescent="0.3">
      <c r="C60" s="30"/>
      <c r="E60" s="3" t="s">
        <v>220</v>
      </c>
      <c r="H60" s="3" t="s">
        <v>224</v>
      </c>
      <c r="L60" s="3" t="s">
        <v>231</v>
      </c>
      <c r="R60" s="14"/>
      <c r="T60" s="14"/>
      <c r="U60" s="14"/>
      <c r="V60" s="14"/>
      <c r="W60" s="14"/>
      <c r="X60" s="14"/>
      <c r="Y60" s="14"/>
      <c r="Z60" s="14"/>
      <c r="AA60" s="14"/>
      <c r="AB60" s="14"/>
      <c r="AC60" s="14"/>
      <c r="AD60" s="14"/>
      <c r="AE60" s="14"/>
      <c r="AF60" s="14"/>
      <c r="AG60" s="135" t="s">
        <v>340</v>
      </c>
      <c r="AH60" s="135" t="s">
        <v>340</v>
      </c>
      <c r="AI60" s="135" t="s">
        <v>340</v>
      </c>
      <c r="AJ60" s="135" t="s">
        <v>340</v>
      </c>
      <c r="AK60" s="135" t="s">
        <v>340</v>
      </c>
      <c r="AM60" s="14"/>
      <c r="AN60" s="14"/>
      <c r="AO60" s="14"/>
      <c r="AQ60" s="14"/>
      <c r="AR60" s="14"/>
      <c r="AS60" s="14"/>
    </row>
    <row r="61" spans="3:45" x14ac:dyDescent="0.3">
      <c r="C61" s="30"/>
      <c r="E61" s="3" t="s">
        <v>220</v>
      </c>
      <c r="H61" s="3" t="s">
        <v>225</v>
      </c>
      <c r="L61" s="3" t="s">
        <v>231</v>
      </c>
      <c r="R61" s="14"/>
      <c r="T61" s="14"/>
      <c r="U61" s="14"/>
      <c r="V61" s="14"/>
      <c r="W61" s="14"/>
      <c r="X61" s="14"/>
      <c r="Y61" s="14"/>
      <c r="Z61" s="14"/>
      <c r="AA61" s="14"/>
      <c r="AB61" s="14"/>
      <c r="AC61" s="14"/>
      <c r="AD61" s="14"/>
      <c r="AE61" s="14"/>
      <c r="AF61" s="14"/>
      <c r="AG61" s="135" t="s">
        <v>340</v>
      </c>
      <c r="AH61" s="135" t="s">
        <v>340</v>
      </c>
      <c r="AI61" s="135" t="s">
        <v>340</v>
      </c>
      <c r="AJ61" s="135" t="s">
        <v>340</v>
      </c>
      <c r="AK61" s="135" t="s">
        <v>340</v>
      </c>
      <c r="AM61" s="14"/>
      <c r="AN61" s="14"/>
      <c r="AO61" s="14"/>
      <c r="AQ61" s="14"/>
      <c r="AR61" s="14"/>
      <c r="AS61" s="14"/>
    </row>
    <row r="62" spans="3:45" x14ac:dyDescent="0.3">
      <c r="E62" s="3" t="s">
        <v>220</v>
      </c>
      <c r="H62" s="3" t="s">
        <v>216</v>
      </c>
      <c r="L62" s="3" t="s">
        <v>231</v>
      </c>
      <c r="R62" s="14"/>
      <c r="T62" s="14"/>
      <c r="U62" s="14"/>
      <c r="V62" s="14"/>
      <c r="W62" s="14"/>
      <c r="X62" s="14"/>
      <c r="Y62" s="14"/>
      <c r="Z62" s="14"/>
      <c r="AA62" s="14"/>
      <c r="AB62" s="14"/>
      <c r="AC62" s="14"/>
      <c r="AD62" s="14"/>
      <c r="AE62" s="14"/>
      <c r="AF62" s="14"/>
      <c r="AG62" s="135" t="s">
        <v>340</v>
      </c>
      <c r="AH62" s="135" t="s">
        <v>340</v>
      </c>
      <c r="AI62" s="135" t="s">
        <v>340</v>
      </c>
      <c r="AJ62" s="135" t="s">
        <v>340</v>
      </c>
      <c r="AK62" s="135" t="s">
        <v>340</v>
      </c>
      <c r="AM62" s="14"/>
      <c r="AN62" s="14"/>
      <c r="AO62" s="14"/>
      <c r="AQ62" s="14"/>
      <c r="AR62" s="14"/>
      <c r="AS62" s="14"/>
    </row>
    <row r="63" spans="3:45" x14ac:dyDescent="0.3">
      <c r="E63" s="3" t="s">
        <v>220</v>
      </c>
      <c r="H63" s="3" t="s">
        <v>227</v>
      </c>
      <c r="L63" s="3" t="s">
        <v>231</v>
      </c>
      <c r="R63" s="14"/>
      <c r="T63" s="14"/>
      <c r="U63" s="14"/>
      <c r="V63" s="14"/>
      <c r="W63" s="14"/>
      <c r="X63" s="14"/>
      <c r="Y63" s="14"/>
      <c r="Z63" s="14"/>
      <c r="AA63" s="14"/>
      <c r="AB63" s="14"/>
      <c r="AC63" s="14"/>
      <c r="AD63" s="14"/>
      <c r="AE63" s="14"/>
      <c r="AF63" s="14"/>
      <c r="AG63" s="135" t="s">
        <v>340</v>
      </c>
      <c r="AH63" s="135" t="s">
        <v>340</v>
      </c>
      <c r="AI63" s="135" t="s">
        <v>340</v>
      </c>
      <c r="AJ63" s="135" t="s">
        <v>340</v>
      </c>
      <c r="AK63" s="135" t="s">
        <v>340</v>
      </c>
      <c r="AM63" s="14"/>
      <c r="AN63" s="14"/>
      <c r="AO63" s="14"/>
      <c r="AQ63" s="14"/>
      <c r="AR63" s="14"/>
      <c r="AS63" s="14"/>
    </row>
    <row r="64" spans="3:45" x14ac:dyDescent="0.3">
      <c r="E64" s="3" t="s">
        <v>220</v>
      </c>
      <c r="H64" s="3" t="s">
        <v>317</v>
      </c>
      <c r="L64" s="3" t="s">
        <v>231</v>
      </c>
      <c r="R64" s="14"/>
      <c r="T64" s="14"/>
      <c r="U64" s="14"/>
      <c r="V64" s="14"/>
      <c r="W64" s="14"/>
      <c r="X64" s="14"/>
      <c r="Y64" s="14"/>
      <c r="Z64" s="14"/>
      <c r="AA64" s="14"/>
      <c r="AB64" s="14"/>
      <c r="AC64" s="14"/>
      <c r="AD64" s="14"/>
      <c r="AE64" s="14"/>
      <c r="AF64" s="14"/>
      <c r="AG64" s="135" t="s">
        <v>340</v>
      </c>
      <c r="AH64" s="135" t="s">
        <v>340</v>
      </c>
      <c r="AI64" s="135" t="s">
        <v>340</v>
      </c>
      <c r="AJ64" s="135" t="s">
        <v>340</v>
      </c>
      <c r="AK64" s="135" t="s">
        <v>340</v>
      </c>
      <c r="AM64" s="14"/>
      <c r="AN64" s="14"/>
      <c r="AO64" s="14"/>
      <c r="AQ64" s="14"/>
      <c r="AR64" s="14"/>
      <c r="AS64" s="14"/>
    </row>
    <row r="65" spans="2:61" x14ac:dyDescent="0.3">
      <c r="AV65" s="3"/>
    </row>
    <row r="66" spans="2:61" ht="14.65" x14ac:dyDescent="0.35">
      <c r="B66" s="10" t="s">
        <v>161</v>
      </c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  <c r="AF66" s="10"/>
      <c r="AG66" s="10"/>
      <c r="AH66" s="10"/>
      <c r="AI66" s="10"/>
      <c r="AJ66" s="10"/>
      <c r="AK66" s="10"/>
      <c r="AL66" s="10"/>
      <c r="AM66" s="10"/>
      <c r="AN66" s="10"/>
      <c r="AO66" s="10"/>
      <c r="AP66" s="10"/>
      <c r="AQ66" s="10"/>
      <c r="AR66" s="10"/>
      <c r="AS66" s="10"/>
      <c r="AT66" s="10"/>
      <c r="AU66" s="10"/>
      <c r="AV66" s="41"/>
      <c r="AW66" s="10"/>
      <c r="AX66" s="10"/>
      <c r="AY66" s="10"/>
      <c r="AZ66" s="10"/>
      <c r="BA66" s="10"/>
      <c r="BB66" s="10"/>
      <c r="BC66" s="10"/>
      <c r="BD66" s="10"/>
      <c r="BE66" s="10"/>
      <c r="BF66" s="10"/>
      <c r="BG66" s="10"/>
      <c r="BH66" s="10"/>
      <c r="BI66" s="10"/>
    </row>
    <row r="67" spans="2:61" x14ac:dyDescent="0.3">
      <c r="C67" s="30" t="s">
        <v>162</v>
      </c>
    </row>
    <row r="69" spans="2:61" x14ac:dyDescent="0.3">
      <c r="R69" s="29"/>
      <c r="T69" s="29"/>
      <c r="U69" s="29"/>
      <c r="V69" s="29"/>
      <c r="W69" s="29"/>
      <c r="X69" s="29"/>
      <c r="Y69" s="29"/>
      <c r="Z69" s="29"/>
      <c r="AA69" s="29"/>
      <c r="AB69" s="29"/>
      <c r="AC69" s="29"/>
      <c r="AD69" s="29"/>
      <c r="AE69" s="29"/>
      <c r="AF69" s="29"/>
      <c r="AG69" s="29"/>
      <c r="AH69" s="29"/>
      <c r="AI69" s="29"/>
      <c r="AJ69" s="29"/>
      <c r="AK69" s="29"/>
      <c r="AM69" s="29"/>
      <c r="AN69" s="29"/>
      <c r="AO69" s="29"/>
      <c r="AQ69" s="29"/>
      <c r="AR69" s="29"/>
      <c r="AS69" s="29"/>
    </row>
    <row r="70" spans="2:61" x14ac:dyDescent="0.3">
      <c r="R70" s="29"/>
      <c r="T70" s="29"/>
      <c r="U70" s="29"/>
      <c r="V70" s="29"/>
      <c r="W70" s="29"/>
      <c r="X70" s="29"/>
      <c r="Y70" s="29"/>
      <c r="Z70" s="29"/>
      <c r="AA70" s="29"/>
      <c r="AB70" s="29"/>
      <c r="AC70" s="29"/>
      <c r="AD70" s="29"/>
      <c r="AE70" s="29"/>
      <c r="AF70" s="29"/>
      <c r="AG70" s="29"/>
      <c r="AH70" s="29"/>
      <c r="AI70" s="29"/>
      <c r="AJ70" s="29"/>
      <c r="AK70" s="29"/>
      <c r="AM70" s="29"/>
      <c r="AN70" s="29"/>
      <c r="AO70" s="29"/>
      <c r="AQ70" s="29"/>
      <c r="AR70" s="29"/>
      <c r="AS70" s="29"/>
    </row>
    <row r="72" spans="2:61" x14ac:dyDescent="0.3">
      <c r="R72" s="29"/>
    </row>
    <row r="128" spans="33:37" x14ac:dyDescent="0.3">
      <c r="AG128" s="137" t="s">
        <v>340</v>
      </c>
      <c r="AH128" s="137" t="s">
        <v>340</v>
      </c>
      <c r="AI128" s="137" t="s">
        <v>340</v>
      </c>
      <c r="AJ128" s="137" t="s">
        <v>340</v>
      </c>
      <c r="AK128" s="137" t="s">
        <v>340</v>
      </c>
    </row>
    <row r="129" spans="33:37" x14ac:dyDescent="0.3">
      <c r="AG129" s="137" t="s">
        <v>340</v>
      </c>
      <c r="AH129" s="137" t="s">
        <v>340</v>
      </c>
      <c r="AI129" s="137" t="s">
        <v>340</v>
      </c>
      <c r="AJ129" s="137" t="s">
        <v>340</v>
      </c>
      <c r="AK129" s="137" t="s">
        <v>340</v>
      </c>
    </row>
    <row r="130" spans="33:37" x14ac:dyDescent="0.3">
      <c r="AG130" s="137" t="s">
        <v>340</v>
      </c>
      <c r="AH130" s="137" t="s">
        <v>340</v>
      </c>
      <c r="AI130" s="137" t="s">
        <v>340</v>
      </c>
      <c r="AJ130" s="137" t="s">
        <v>340</v>
      </c>
      <c r="AK130" s="137" t="s">
        <v>340</v>
      </c>
    </row>
    <row r="131" spans="33:37" x14ac:dyDescent="0.3">
      <c r="AG131" s="137" t="s">
        <v>340</v>
      </c>
      <c r="AH131" s="137" t="s">
        <v>340</v>
      </c>
      <c r="AI131" s="137" t="s">
        <v>340</v>
      </c>
      <c r="AJ131" s="137" t="s">
        <v>340</v>
      </c>
      <c r="AK131" s="137" t="s">
        <v>340</v>
      </c>
    </row>
    <row r="132" spans="33:37" x14ac:dyDescent="0.3">
      <c r="AG132" s="137" t="s">
        <v>340</v>
      </c>
      <c r="AH132" s="137" t="s">
        <v>340</v>
      </c>
      <c r="AI132" s="137" t="s">
        <v>340</v>
      </c>
      <c r="AJ132" s="137" t="s">
        <v>340</v>
      </c>
      <c r="AK132" s="137" t="s">
        <v>340</v>
      </c>
    </row>
    <row r="133" spans="33:37" x14ac:dyDescent="0.3">
      <c r="AG133" s="137" t="s">
        <v>340</v>
      </c>
      <c r="AH133" s="137" t="s">
        <v>340</v>
      </c>
      <c r="AI133" s="137" t="s">
        <v>340</v>
      </c>
      <c r="AJ133" s="137" t="s">
        <v>340</v>
      </c>
      <c r="AK133" s="137" t="s">
        <v>340</v>
      </c>
    </row>
    <row r="134" spans="33:37" x14ac:dyDescent="0.3">
      <c r="AG134" s="137" t="s">
        <v>340</v>
      </c>
      <c r="AH134" s="137" t="s">
        <v>340</v>
      </c>
      <c r="AI134" s="137" t="s">
        <v>340</v>
      </c>
      <c r="AJ134" s="137" t="s">
        <v>340</v>
      </c>
      <c r="AK134" s="137" t="s">
        <v>340</v>
      </c>
    </row>
    <row r="135" spans="33:37" x14ac:dyDescent="0.3">
      <c r="AG135" s="137" t="s">
        <v>340</v>
      </c>
      <c r="AH135" s="137" t="s">
        <v>340</v>
      </c>
      <c r="AI135" s="137" t="s">
        <v>340</v>
      </c>
      <c r="AJ135" s="137" t="s">
        <v>340</v>
      </c>
      <c r="AK135" s="137" t="s">
        <v>340</v>
      </c>
    </row>
    <row r="136" spans="33:37" x14ac:dyDescent="0.3">
      <c r="AG136" s="137" t="s">
        <v>340</v>
      </c>
      <c r="AH136" s="137" t="s">
        <v>340</v>
      </c>
      <c r="AI136" s="137" t="s">
        <v>340</v>
      </c>
      <c r="AJ136" s="137" t="s">
        <v>340</v>
      </c>
      <c r="AK136" s="137" t="s">
        <v>340</v>
      </c>
    </row>
    <row r="137" spans="33:37" x14ac:dyDescent="0.3">
      <c r="AG137" s="137" t="s">
        <v>340</v>
      </c>
      <c r="AH137" s="137" t="s">
        <v>340</v>
      </c>
      <c r="AI137" s="137" t="s">
        <v>340</v>
      </c>
      <c r="AJ137" s="137" t="s">
        <v>340</v>
      </c>
      <c r="AK137" s="137" t="s">
        <v>340</v>
      </c>
    </row>
    <row r="138" spans="33:37" x14ac:dyDescent="0.3">
      <c r="AG138" s="137" t="s">
        <v>340</v>
      </c>
      <c r="AH138" s="137" t="s">
        <v>340</v>
      </c>
      <c r="AI138" s="137" t="s">
        <v>340</v>
      </c>
      <c r="AJ138" s="137" t="s">
        <v>340</v>
      </c>
      <c r="AK138" s="137" t="s">
        <v>340</v>
      </c>
    </row>
    <row r="139" spans="33:37" x14ac:dyDescent="0.3">
      <c r="AG139" s="137" t="s">
        <v>340</v>
      </c>
      <c r="AH139" s="137" t="s">
        <v>340</v>
      </c>
      <c r="AI139" s="137" t="s">
        <v>340</v>
      </c>
      <c r="AJ139" s="137" t="s">
        <v>340</v>
      </c>
      <c r="AK139" s="137" t="s">
        <v>340</v>
      </c>
    </row>
    <row r="140" spans="33:37" x14ac:dyDescent="0.3">
      <c r="AG140" s="137" t="s">
        <v>340</v>
      </c>
      <c r="AH140" s="137" t="s">
        <v>340</v>
      </c>
      <c r="AI140" s="137" t="s">
        <v>340</v>
      </c>
      <c r="AJ140" s="137" t="s">
        <v>340</v>
      </c>
      <c r="AK140" s="137" t="s">
        <v>340</v>
      </c>
    </row>
    <row r="141" spans="33:37" x14ac:dyDescent="0.3">
      <c r="AG141" s="137" t="s">
        <v>340</v>
      </c>
      <c r="AH141" s="137" t="s">
        <v>340</v>
      </c>
      <c r="AI141" s="137" t="s">
        <v>340</v>
      </c>
      <c r="AJ141" s="137" t="s">
        <v>340</v>
      </c>
      <c r="AK141" s="137" t="s">
        <v>340</v>
      </c>
    </row>
    <row r="142" spans="33:37" x14ac:dyDescent="0.3">
      <c r="AG142" s="137" t="s">
        <v>340</v>
      </c>
      <c r="AH142" s="137" t="s">
        <v>340</v>
      </c>
      <c r="AI142" s="137" t="s">
        <v>340</v>
      </c>
      <c r="AJ142" s="137" t="s">
        <v>340</v>
      </c>
      <c r="AK142" s="137" t="s">
        <v>340</v>
      </c>
    </row>
    <row r="143" spans="33:37" x14ac:dyDescent="0.3">
      <c r="AG143" s="137" t="s">
        <v>340</v>
      </c>
      <c r="AH143" s="137" t="s">
        <v>340</v>
      </c>
      <c r="AI143" s="137" t="s">
        <v>340</v>
      </c>
      <c r="AJ143" s="137" t="s">
        <v>340</v>
      </c>
      <c r="AK143" s="137" t="s">
        <v>340</v>
      </c>
    </row>
    <row r="144" spans="33:37" x14ac:dyDescent="0.3">
      <c r="AG144" s="137" t="s">
        <v>340</v>
      </c>
      <c r="AH144" s="137" t="s">
        <v>340</v>
      </c>
      <c r="AI144" s="137" t="s">
        <v>340</v>
      </c>
      <c r="AJ144" s="137" t="s">
        <v>340</v>
      </c>
      <c r="AK144" s="137" t="s">
        <v>340</v>
      </c>
    </row>
    <row r="145" spans="33:37" x14ac:dyDescent="0.3">
      <c r="AG145" s="137" t="s">
        <v>340</v>
      </c>
      <c r="AH145" s="137" t="s">
        <v>340</v>
      </c>
      <c r="AI145" s="137" t="s">
        <v>340</v>
      </c>
      <c r="AJ145" s="137" t="s">
        <v>340</v>
      </c>
      <c r="AK145" s="137" t="s">
        <v>340</v>
      </c>
    </row>
    <row r="146" spans="33:37" x14ac:dyDescent="0.3">
      <c r="AG146" s="137" t="s">
        <v>340</v>
      </c>
      <c r="AH146" s="137" t="s">
        <v>340</v>
      </c>
      <c r="AI146" s="137" t="s">
        <v>340</v>
      </c>
      <c r="AJ146" s="137" t="s">
        <v>340</v>
      </c>
      <c r="AK146" s="137" t="s">
        <v>340</v>
      </c>
    </row>
    <row r="147" spans="33:37" x14ac:dyDescent="0.3">
      <c r="AG147" s="137" t="s">
        <v>340</v>
      </c>
      <c r="AH147" s="137" t="s">
        <v>340</v>
      </c>
      <c r="AI147" s="137" t="s">
        <v>340</v>
      </c>
      <c r="AJ147" s="137" t="s">
        <v>340</v>
      </c>
      <c r="AK147" s="137" t="s">
        <v>340</v>
      </c>
    </row>
    <row r="148" spans="33:37" x14ac:dyDescent="0.3">
      <c r="AG148" s="137" t="s">
        <v>340</v>
      </c>
      <c r="AH148" s="137" t="s">
        <v>340</v>
      </c>
      <c r="AI148" s="137" t="s">
        <v>340</v>
      </c>
      <c r="AJ148" s="137" t="s">
        <v>340</v>
      </c>
      <c r="AK148" s="137" t="s">
        <v>340</v>
      </c>
    </row>
    <row r="149" spans="33:37" x14ac:dyDescent="0.3">
      <c r="AG149" s="137" t="s">
        <v>340</v>
      </c>
      <c r="AH149" s="137" t="s">
        <v>340</v>
      </c>
      <c r="AI149" s="137" t="s">
        <v>340</v>
      </c>
      <c r="AJ149" s="137" t="s">
        <v>340</v>
      </c>
      <c r="AK149" s="137" t="s">
        <v>340</v>
      </c>
    </row>
    <row r="150" spans="33:37" x14ac:dyDescent="0.3">
      <c r="AG150" s="137" t="s">
        <v>340</v>
      </c>
      <c r="AH150" s="137" t="s">
        <v>340</v>
      </c>
      <c r="AI150" s="137" t="s">
        <v>340</v>
      </c>
      <c r="AJ150" s="137" t="s">
        <v>340</v>
      </c>
      <c r="AK150" s="137" t="s">
        <v>340</v>
      </c>
    </row>
    <row r="151" spans="33:37" x14ac:dyDescent="0.3">
      <c r="AG151" s="137" t="s">
        <v>340</v>
      </c>
      <c r="AH151" s="137" t="s">
        <v>340</v>
      </c>
      <c r="AI151" s="137" t="s">
        <v>340</v>
      </c>
      <c r="AJ151" s="137" t="s">
        <v>340</v>
      </c>
      <c r="AK151" s="137" t="s">
        <v>340</v>
      </c>
    </row>
    <row r="152" spans="33:37" x14ac:dyDescent="0.3">
      <c r="AG152" s="137" t="s">
        <v>340</v>
      </c>
      <c r="AH152" s="137" t="s">
        <v>340</v>
      </c>
      <c r="AI152" s="137" t="s">
        <v>340</v>
      </c>
      <c r="AJ152" s="137" t="s">
        <v>340</v>
      </c>
      <c r="AK152" s="137" t="s">
        <v>340</v>
      </c>
    </row>
    <row r="153" spans="33:37" x14ac:dyDescent="0.3">
      <c r="AG153" s="137" t="s">
        <v>340</v>
      </c>
      <c r="AH153" s="137" t="s">
        <v>340</v>
      </c>
      <c r="AI153" s="137" t="s">
        <v>340</v>
      </c>
      <c r="AJ153" s="137" t="s">
        <v>340</v>
      </c>
      <c r="AK153" s="137" t="s">
        <v>340</v>
      </c>
    </row>
    <row r="154" spans="33:37" x14ac:dyDescent="0.3">
      <c r="AG154" s="137" t="s">
        <v>340</v>
      </c>
      <c r="AH154" s="137" t="s">
        <v>340</v>
      </c>
      <c r="AI154" s="137" t="s">
        <v>340</v>
      </c>
      <c r="AJ154" s="137" t="s">
        <v>340</v>
      </c>
      <c r="AK154" s="137" t="s">
        <v>340</v>
      </c>
    </row>
    <row r="155" spans="33:37" x14ac:dyDescent="0.3">
      <c r="AG155" s="137" t="s">
        <v>340</v>
      </c>
      <c r="AH155" s="137" t="s">
        <v>340</v>
      </c>
      <c r="AI155" s="137" t="s">
        <v>340</v>
      </c>
      <c r="AJ155" s="137" t="s">
        <v>340</v>
      </c>
      <c r="AK155" s="137" t="s">
        <v>340</v>
      </c>
    </row>
    <row r="156" spans="33:37" x14ac:dyDescent="0.3">
      <c r="AG156" s="137" t="s">
        <v>340</v>
      </c>
      <c r="AH156" s="137" t="s">
        <v>340</v>
      </c>
      <c r="AI156" s="137" t="s">
        <v>340</v>
      </c>
      <c r="AJ156" s="137" t="s">
        <v>340</v>
      </c>
      <c r="AK156" s="137" t="s">
        <v>340</v>
      </c>
    </row>
    <row r="157" spans="33:37" x14ac:dyDescent="0.3">
      <c r="AG157" s="137" t="s">
        <v>340</v>
      </c>
      <c r="AH157" s="137" t="s">
        <v>340</v>
      </c>
      <c r="AI157" s="137" t="s">
        <v>340</v>
      </c>
      <c r="AJ157" s="137" t="s">
        <v>340</v>
      </c>
      <c r="AK157" s="137" t="s">
        <v>340</v>
      </c>
    </row>
    <row r="158" spans="33:37" x14ac:dyDescent="0.3">
      <c r="AG158" s="137" t="s">
        <v>340</v>
      </c>
      <c r="AH158" s="137" t="s">
        <v>340</v>
      </c>
      <c r="AI158" s="137" t="s">
        <v>340</v>
      </c>
      <c r="AJ158" s="137" t="s">
        <v>340</v>
      </c>
      <c r="AK158" s="137" t="s">
        <v>340</v>
      </c>
    </row>
    <row r="159" spans="33:37" x14ac:dyDescent="0.3">
      <c r="AG159" s="137" t="s">
        <v>340</v>
      </c>
      <c r="AH159" s="137" t="s">
        <v>340</v>
      </c>
      <c r="AI159" s="137" t="s">
        <v>340</v>
      </c>
      <c r="AJ159" s="137" t="s">
        <v>340</v>
      </c>
      <c r="AK159" s="137" t="s">
        <v>340</v>
      </c>
    </row>
    <row r="160" spans="33:37" x14ac:dyDescent="0.3">
      <c r="AG160" s="137" t="s">
        <v>340</v>
      </c>
      <c r="AH160" s="137" t="s">
        <v>340</v>
      </c>
      <c r="AI160" s="137" t="s">
        <v>340</v>
      </c>
      <c r="AJ160" s="137" t="s">
        <v>340</v>
      </c>
      <c r="AK160" s="137" t="s">
        <v>340</v>
      </c>
    </row>
    <row r="161" spans="33:37" x14ac:dyDescent="0.3">
      <c r="AG161" s="137" t="s">
        <v>340</v>
      </c>
      <c r="AH161" s="137" t="s">
        <v>340</v>
      </c>
      <c r="AI161" s="137" t="s">
        <v>340</v>
      </c>
      <c r="AJ161" s="137" t="s">
        <v>340</v>
      </c>
      <c r="AK161" s="137" t="s">
        <v>340</v>
      </c>
    </row>
    <row r="162" spans="33:37" x14ac:dyDescent="0.3">
      <c r="AG162" s="137" t="s">
        <v>340</v>
      </c>
      <c r="AH162" s="137" t="s">
        <v>340</v>
      </c>
      <c r="AI162" s="137" t="s">
        <v>340</v>
      </c>
      <c r="AJ162" s="137" t="s">
        <v>340</v>
      </c>
      <c r="AK162" s="137" t="s">
        <v>340</v>
      </c>
    </row>
    <row r="163" spans="33:37" x14ac:dyDescent="0.3">
      <c r="AG163" s="137" t="s">
        <v>340</v>
      </c>
      <c r="AH163" s="137" t="s">
        <v>340</v>
      </c>
      <c r="AI163" s="137" t="s">
        <v>340</v>
      </c>
      <c r="AJ163" s="137" t="s">
        <v>340</v>
      </c>
      <c r="AK163" s="137" t="s">
        <v>340</v>
      </c>
    </row>
    <row r="164" spans="33:37" x14ac:dyDescent="0.3">
      <c r="AG164" s="137" t="s">
        <v>340</v>
      </c>
      <c r="AH164" s="137" t="s">
        <v>340</v>
      </c>
      <c r="AI164" s="137" t="s">
        <v>340</v>
      </c>
      <c r="AJ164" s="137" t="s">
        <v>340</v>
      </c>
      <c r="AK164" s="137" t="s">
        <v>340</v>
      </c>
    </row>
    <row r="165" spans="33:37" x14ac:dyDescent="0.3">
      <c r="AG165" s="137" t="s">
        <v>340</v>
      </c>
      <c r="AH165" s="137" t="s">
        <v>340</v>
      </c>
      <c r="AI165" s="137" t="s">
        <v>340</v>
      </c>
      <c r="AJ165" s="137" t="s">
        <v>340</v>
      </c>
      <c r="AK165" s="137" t="s">
        <v>340</v>
      </c>
    </row>
    <row r="166" spans="33:37" x14ac:dyDescent="0.3">
      <c r="AG166" s="137" t="s">
        <v>340</v>
      </c>
      <c r="AH166" s="137" t="s">
        <v>340</v>
      </c>
      <c r="AI166" s="137" t="s">
        <v>340</v>
      </c>
      <c r="AJ166" s="137" t="s">
        <v>340</v>
      </c>
      <c r="AK166" s="137" t="s">
        <v>340</v>
      </c>
    </row>
    <row r="167" spans="33:37" x14ac:dyDescent="0.3">
      <c r="AG167" s="137" t="s">
        <v>340</v>
      </c>
      <c r="AH167" s="137" t="s">
        <v>340</v>
      </c>
      <c r="AI167" s="137" t="s">
        <v>340</v>
      </c>
      <c r="AJ167" s="137" t="s">
        <v>340</v>
      </c>
      <c r="AK167" s="137" t="s">
        <v>340</v>
      </c>
    </row>
    <row r="168" spans="33:37" x14ac:dyDescent="0.3">
      <c r="AG168" s="137" t="s">
        <v>340</v>
      </c>
      <c r="AH168" s="137" t="s">
        <v>340</v>
      </c>
      <c r="AI168" s="137" t="s">
        <v>340</v>
      </c>
      <c r="AJ168" s="137" t="s">
        <v>340</v>
      </c>
      <c r="AK168" s="137" t="s">
        <v>340</v>
      </c>
    </row>
    <row r="169" spans="33:37" x14ac:dyDescent="0.3">
      <c r="AG169" s="137" t="s">
        <v>340</v>
      </c>
      <c r="AH169" s="137" t="s">
        <v>340</v>
      </c>
      <c r="AI169" s="137" t="s">
        <v>340</v>
      </c>
      <c r="AJ169" s="137" t="s">
        <v>340</v>
      </c>
      <c r="AK169" s="137" t="s">
        <v>340</v>
      </c>
    </row>
    <row r="170" spans="33:37" x14ac:dyDescent="0.3">
      <c r="AG170" s="137" t="s">
        <v>340</v>
      </c>
      <c r="AH170" s="137" t="s">
        <v>340</v>
      </c>
      <c r="AI170" s="137" t="s">
        <v>340</v>
      </c>
      <c r="AJ170" s="137" t="s">
        <v>340</v>
      </c>
      <c r="AK170" s="137" t="s">
        <v>340</v>
      </c>
    </row>
    <row r="171" spans="33:37" x14ac:dyDescent="0.3">
      <c r="AG171" s="137" t="s">
        <v>340</v>
      </c>
      <c r="AH171" s="137" t="s">
        <v>340</v>
      </c>
      <c r="AI171" s="137" t="s">
        <v>340</v>
      </c>
      <c r="AJ171" s="137" t="s">
        <v>340</v>
      </c>
      <c r="AK171" s="137" t="s">
        <v>340</v>
      </c>
    </row>
    <row r="172" spans="33:37" x14ac:dyDescent="0.3">
      <c r="AG172" s="137" t="s">
        <v>340</v>
      </c>
      <c r="AH172" s="137" t="s">
        <v>340</v>
      </c>
      <c r="AI172" s="137" t="s">
        <v>340</v>
      </c>
      <c r="AJ172" s="137" t="s">
        <v>340</v>
      </c>
      <c r="AK172" s="137" t="s">
        <v>340</v>
      </c>
    </row>
    <row r="173" spans="33:37" x14ac:dyDescent="0.3">
      <c r="AG173" s="137" t="s">
        <v>340</v>
      </c>
      <c r="AH173" s="137" t="s">
        <v>340</v>
      </c>
      <c r="AI173" s="137" t="s">
        <v>340</v>
      </c>
      <c r="AJ173" s="137" t="s">
        <v>340</v>
      </c>
      <c r="AK173" s="137" t="s">
        <v>340</v>
      </c>
    </row>
    <row r="174" spans="33:37" x14ac:dyDescent="0.3">
      <c r="AG174" s="137" t="s">
        <v>340</v>
      </c>
      <c r="AH174" s="137" t="s">
        <v>340</v>
      </c>
      <c r="AI174" s="137" t="s">
        <v>340</v>
      </c>
      <c r="AJ174" s="137" t="s">
        <v>340</v>
      </c>
      <c r="AK174" s="137" t="s">
        <v>340</v>
      </c>
    </row>
    <row r="175" spans="33:37" x14ac:dyDescent="0.3">
      <c r="AG175" s="137" t="s">
        <v>340</v>
      </c>
      <c r="AH175" s="137" t="s">
        <v>340</v>
      </c>
      <c r="AI175" s="137" t="s">
        <v>340</v>
      </c>
      <c r="AJ175" s="137" t="s">
        <v>340</v>
      </c>
      <c r="AK175" s="137" t="s">
        <v>340</v>
      </c>
    </row>
    <row r="176" spans="33:37" x14ac:dyDescent="0.3">
      <c r="AG176" s="137" t="s">
        <v>340</v>
      </c>
      <c r="AH176" s="137" t="s">
        <v>340</v>
      </c>
      <c r="AI176" s="137" t="s">
        <v>340</v>
      </c>
      <c r="AJ176" s="137" t="s">
        <v>340</v>
      </c>
      <c r="AK176" s="137" t="s">
        <v>340</v>
      </c>
    </row>
    <row r="177" spans="33:37" x14ac:dyDescent="0.3">
      <c r="AG177" s="137" t="s">
        <v>340</v>
      </c>
      <c r="AH177" s="137" t="s">
        <v>340</v>
      </c>
      <c r="AI177" s="137" t="s">
        <v>340</v>
      </c>
      <c r="AJ177" s="137" t="s">
        <v>340</v>
      </c>
      <c r="AK177" s="137" t="s">
        <v>340</v>
      </c>
    </row>
    <row r="178" spans="33:37" x14ac:dyDescent="0.3">
      <c r="AG178" s="137" t="s">
        <v>340</v>
      </c>
      <c r="AH178" s="137" t="s">
        <v>340</v>
      </c>
      <c r="AI178" s="137" t="s">
        <v>340</v>
      </c>
      <c r="AJ178" s="137" t="s">
        <v>340</v>
      </c>
      <c r="AK178" s="137" t="s">
        <v>340</v>
      </c>
    </row>
    <row r="179" spans="33:37" x14ac:dyDescent="0.3">
      <c r="AG179" s="137" t="s">
        <v>340</v>
      </c>
      <c r="AH179" s="137" t="s">
        <v>340</v>
      </c>
      <c r="AI179" s="137" t="s">
        <v>340</v>
      </c>
      <c r="AJ179" s="137" t="s">
        <v>340</v>
      </c>
      <c r="AK179" s="137" t="s">
        <v>340</v>
      </c>
    </row>
    <row r="180" spans="33:37" x14ac:dyDescent="0.3">
      <c r="AG180" s="137" t="s">
        <v>340</v>
      </c>
      <c r="AH180" s="137" t="s">
        <v>340</v>
      </c>
      <c r="AI180" s="137" t="s">
        <v>340</v>
      </c>
      <c r="AJ180" s="137" t="s">
        <v>340</v>
      </c>
      <c r="AK180" s="137" t="s">
        <v>340</v>
      </c>
    </row>
    <row r="181" spans="33:37" x14ac:dyDescent="0.3">
      <c r="AG181" s="137" t="s">
        <v>340</v>
      </c>
      <c r="AH181" s="137" t="s">
        <v>340</v>
      </c>
      <c r="AI181" s="137" t="s">
        <v>340</v>
      </c>
      <c r="AJ181" s="137" t="s">
        <v>340</v>
      </c>
      <c r="AK181" s="137" t="s">
        <v>340</v>
      </c>
    </row>
    <row r="182" spans="33:37" x14ac:dyDescent="0.3">
      <c r="AG182" s="137" t="s">
        <v>340</v>
      </c>
      <c r="AH182" s="137" t="s">
        <v>340</v>
      </c>
      <c r="AI182" s="137" t="s">
        <v>340</v>
      </c>
      <c r="AJ182" s="137" t="s">
        <v>340</v>
      </c>
      <c r="AK182" s="137" t="s">
        <v>340</v>
      </c>
    </row>
    <row r="183" spans="33:37" x14ac:dyDescent="0.3">
      <c r="AG183" s="137" t="s">
        <v>340</v>
      </c>
      <c r="AH183" s="137" t="s">
        <v>340</v>
      </c>
      <c r="AI183" s="137" t="s">
        <v>340</v>
      </c>
      <c r="AJ183" s="137" t="s">
        <v>340</v>
      </c>
      <c r="AK183" s="137" t="s">
        <v>340</v>
      </c>
    </row>
    <row r="184" spans="33:37" x14ac:dyDescent="0.3">
      <c r="AG184" s="137" t="s">
        <v>340</v>
      </c>
      <c r="AH184" s="137" t="s">
        <v>340</v>
      </c>
      <c r="AI184" s="137" t="s">
        <v>340</v>
      </c>
      <c r="AJ184" s="137" t="s">
        <v>340</v>
      </c>
      <c r="AK184" s="137" t="s">
        <v>340</v>
      </c>
    </row>
    <row r="185" spans="33:37" x14ac:dyDescent="0.3">
      <c r="AG185" s="137" t="s">
        <v>340</v>
      </c>
      <c r="AH185" s="137" t="s">
        <v>340</v>
      </c>
      <c r="AI185" s="137" t="s">
        <v>340</v>
      </c>
      <c r="AJ185" s="137" t="s">
        <v>340</v>
      </c>
      <c r="AK185" s="137" t="s">
        <v>340</v>
      </c>
    </row>
    <row r="186" spans="33:37" x14ac:dyDescent="0.3">
      <c r="AG186" s="137" t="s">
        <v>340</v>
      </c>
      <c r="AH186" s="137" t="s">
        <v>340</v>
      </c>
      <c r="AI186" s="137" t="s">
        <v>340</v>
      </c>
      <c r="AJ186" s="137" t="s">
        <v>340</v>
      </c>
      <c r="AK186" s="137" t="s">
        <v>340</v>
      </c>
    </row>
  </sheetData>
  <conditionalFormatting sqref="R69:R70">
    <cfRule type="cellIs" dxfId="164" priority="5" operator="greaterThan">
      <formula>0</formula>
    </cfRule>
  </conditionalFormatting>
  <conditionalFormatting sqref="T69:AK70 AM69:AO70">
    <cfRule type="cellIs" dxfId="163" priority="4" operator="equal">
      <formula>FALSE</formula>
    </cfRule>
  </conditionalFormatting>
  <conditionalFormatting sqref="R72">
    <cfRule type="cellIs" dxfId="162" priority="3" operator="greaterThan">
      <formula>0</formula>
    </cfRule>
  </conditionalFormatting>
  <conditionalFormatting sqref="R4">
    <cfRule type="cellIs" dxfId="161" priority="2" operator="greaterThan">
      <formula>0</formula>
    </cfRule>
  </conditionalFormatting>
  <conditionalFormatting sqref="AQ69:AS70">
    <cfRule type="cellIs" dxfId="160" priority="1" operator="equal">
      <formula>FALSE</formula>
    </cfRule>
  </conditionalFormatting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tabColor theme="6"/>
  </sheetPr>
  <dimension ref="A1:BI205"/>
  <sheetViews>
    <sheetView zoomScale="70" zoomScaleNormal="70" workbookViewId="0">
      <pane xSplit="19" ySplit="7" topLeftCell="T39" activePane="bottomRight" state="frozen"/>
      <selection activeCell="G121" sqref="G121"/>
      <selection pane="topRight" activeCell="G121" sqref="G121"/>
      <selection pane="bottomLeft" activeCell="G121" sqref="G121"/>
      <selection pane="bottomRight" activeCell="C82" sqref="C82"/>
    </sheetView>
  </sheetViews>
  <sheetFormatPr defaultColWidth="0" defaultRowHeight="12.4" outlineLevelCol="1" x14ac:dyDescent="0.3"/>
  <cols>
    <col min="1" max="4" width="1.703125" style="3" customWidth="1"/>
    <col min="5" max="5" width="5.703125" style="3" customWidth="1"/>
    <col min="6" max="6" width="15.3515625" style="3" customWidth="1"/>
    <col min="7" max="8" width="15.64453125" style="3" customWidth="1"/>
    <col min="9" max="9" width="27.64453125" style="3" customWidth="1"/>
    <col min="10" max="10" width="11.1171875" style="3" customWidth="1"/>
    <col min="11" max="11" width="1.703125" style="3" customWidth="1"/>
    <col min="12" max="12" width="9.17578125" style="3" customWidth="1"/>
    <col min="13" max="13" width="13.46875" style="3" customWidth="1"/>
    <col min="14" max="16" width="5.703125" style="3" customWidth="1"/>
    <col min="17" max="17" width="1.703125" style="3" customWidth="1"/>
    <col min="18" max="18" width="9.17578125" style="3" customWidth="1"/>
    <col min="19" max="19" width="1.703125" style="3" customWidth="1"/>
    <col min="20" max="32" width="9.17578125" style="3" hidden="1" customWidth="1" outlineLevel="1"/>
    <col min="33" max="33" width="9.17578125" style="3" customWidth="1" collapsed="1"/>
    <col min="34" max="37" width="9.17578125" style="3" customWidth="1"/>
    <col min="38" max="38" width="1.64453125" style="3" customWidth="1"/>
    <col min="39" max="39" width="9.17578125" style="3" customWidth="1"/>
    <col min="40" max="40" width="9.17578125" style="42" customWidth="1"/>
    <col min="41" max="41" width="9.17578125" style="3" customWidth="1"/>
    <col min="42" max="42" width="1.64453125" style="3" customWidth="1"/>
    <col min="43" max="45" width="9.17578125" style="3" customWidth="1"/>
    <col min="46" max="46" width="1.703125" style="3" customWidth="1"/>
    <col min="47" max="48" width="9.17578125" style="3" customWidth="1"/>
    <col min="49" max="49" width="60.87890625" style="3" bestFit="1" customWidth="1"/>
    <col min="50" max="61" width="1.703125" style="3" customWidth="1"/>
    <col min="62" max="16384" width="9.17578125" style="3" hidden="1"/>
  </cols>
  <sheetData>
    <row r="1" spans="1:61" ht="22.9" x14ac:dyDescent="0.6">
      <c r="A1" s="99" t="s">
        <v>787</v>
      </c>
      <c r="B1" s="99"/>
      <c r="C1" s="99"/>
      <c r="D1" s="99"/>
      <c r="E1" s="99"/>
      <c r="F1" s="99"/>
      <c r="G1" s="99"/>
      <c r="H1" s="99"/>
      <c r="I1" s="99"/>
      <c r="J1" s="99"/>
      <c r="K1" s="99"/>
      <c r="L1" s="99"/>
      <c r="M1" s="99"/>
      <c r="N1" s="99"/>
      <c r="O1" s="99"/>
      <c r="P1" s="99"/>
      <c r="Q1" s="99"/>
      <c r="R1" s="99"/>
      <c r="S1" s="99"/>
      <c r="T1" s="99"/>
      <c r="U1" s="99"/>
      <c r="V1" s="99"/>
      <c r="W1" s="99"/>
      <c r="X1" s="99"/>
      <c r="Y1" s="99"/>
      <c r="Z1" s="99"/>
      <c r="AA1" s="99"/>
      <c r="AB1" s="99"/>
      <c r="AC1" s="99"/>
      <c r="AD1" s="99"/>
      <c r="AE1" s="99"/>
      <c r="AF1" s="99"/>
      <c r="AG1" s="99"/>
      <c r="AH1" s="99"/>
      <c r="AI1" s="99"/>
      <c r="AJ1" s="99"/>
      <c r="AK1" s="99"/>
      <c r="AL1" s="99"/>
      <c r="AM1" s="99"/>
      <c r="AN1" s="100"/>
      <c r="AO1" s="99"/>
      <c r="AP1" s="99"/>
      <c r="AQ1" s="99"/>
      <c r="AR1" s="99"/>
      <c r="AS1" s="99"/>
      <c r="AT1" s="99"/>
      <c r="AU1" s="99"/>
      <c r="AV1" s="99"/>
      <c r="AW1" s="99"/>
      <c r="AX1" s="99"/>
      <c r="AY1" s="99"/>
      <c r="AZ1" s="99"/>
      <c r="BA1" s="99"/>
      <c r="BB1" s="99"/>
      <c r="BC1" s="99"/>
      <c r="BD1" s="99"/>
      <c r="BE1" s="99"/>
      <c r="BF1" s="99"/>
      <c r="BG1" s="99"/>
      <c r="BH1" s="99"/>
      <c r="BI1" s="99"/>
    </row>
    <row r="2" spans="1:61" ht="14.65" x14ac:dyDescent="0.35">
      <c r="A2" s="10" t="s">
        <v>1225</v>
      </c>
      <c r="B2" s="101"/>
      <c r="C2" s="101"/>
      <c r="D2" s="101"/>
      <c r="E2" s="101"/>
      <c r="F2" s="101"/>
      <c r="G2" s="101"/>
      <c r="H2" s="101"/>
      <c r="I2" s="101"/>
      <c r="J2" s="101"/>
      <c r="K2" s="101"/>
      <c r="L2" s="101"/>
      <c r="M2" s="101"/>
      <c r="N2" s="101"/>
      <c r="O2" s="101"/>
      <c r="P2" s="101"/>
      <c r="Q2" s="101"/>
      <c r="R2" s="101"/>
      <c r="S2" s="101"/>
      <c r="T2" s="101"/>
      <c r="U2" s="101"/>
      <c r="V2" s="101"/>
      <c r="W2" s="101"/>
      <c r="X2" s="101"/>
      <c r="Y2" s="101"/>
      <c r="Z2" s="101"/>
      <c r="AA2" s="101"/>
      <c r="AB2" s="101"/>
      <c r="AC2" s="101"/>
      <c r="AD2" s="101"/>
      <c r="AE2" s="101"/>
      <c r="AF2" s="101"/>
      <c r="AG2" s="101"/>
      <c r="AH2" s="101"/>
      <c r="AI2" s="101"/>
      <c r="AJ2" s="101"/>
      <c r="AK2" s="101"/>
      <c r="AL2" s="101"/>
      <c r="AM2" s="101"/>
      <c r="AN2" s="102"/>
      <c r="AO2" s="101"/>
      <c r="AP2" s="101"/>
      <c r="AQ2" s="101"/>
      <c r="AR2" s="101"/>
      <c r="AS2" s="101"/>
      <c r="AT2" s="101"/>
      <c r="AU2" s="101"/>
      <c r="AV2" s="101"/>
      <c r="AW2" s="101"/>
      <c r="AX2" s="101"/>
      <c r="AY2" s="101"/>
      <c r="AZ2" s="101"/>
      <c r="BA2" s="101"/>
      <c r="BB2" s="101"/>
      <c r="BC2" s="101"/>
      <c r="BD2" s="101"/>
      <c r="BE2" s="101"/>
      <c r="BF2" s="101"/>
      <c r="BG2" s="101"/>
      <c r="BH2" s="101"/>
      <c r="BI2" s="101"/>
    </row>
    <row r="3" spans="1:61" ht="14.65" x14ac:dyDescent="0.35">
      <c r="A3" s="10" t="s">
        <v>788</v>
      </c>
      <c r="B3" s="101"/>
      <c r="C3" s="101"/>
      <c r="D3" s="101"/>
      <c r="E3" s="101"/>
      <c r="F3" s="101"/>
      <c r="G3" s="101"/>
      <c r="H3" s="101"/>
      <c r="I3" s="101"/>
      <c r="J3" s="101"/>
      <c r="K3" s="101"/>
      <c r="L3" s="101"/>
      <c r="M3" s="101"/>
      <c r="N3" s="101"/>
      <c r="O3" s="101"/>
      <c r="P3" s="101"/>
      <c r="Q3" s="101"/>
      <c r="R3" s="101"/>
      <c r="S3" s="101"/>
      <c r="T3" s="101"/>
      <c r="U3" s="101"/>
      <c r="V3" s="101"/>
      <c r="W3" s="101"/>
      <c r="X3" s="101"/>
      <c r="Y3" s="101"/>
      <c r="Z3" s="101"/>
      <c r="AA3" s="101"/>
      <c r="AB3" s="101"/>
      <c r="AC3" s="101"/>
      <c r="AD3" s="101"/>
      <c r="AE3" s="101"/>
      <c r="AF3" s="101"/>
      <c r="AG3" s="101"/>
      <c r="AH3" s="101"/>
      <c r="AI3" s="101"/>
      <c r="AJ3" s="101"/>
      <c r="AK3" s="101"/>
      <c r="AL3" s="101"/>
      <c r="AM3" s="101"/>
      <c r="AN3" s="102"/>
      <c r="AO3" s="101"/>
      <c r="AP3" s="101"/>
      <c r="AQ3" s="101"/>
      <c r="AR3" s="101"/>
      <c r="AS3" s="101"/>
      <c r="AT3" s="101"/>
      <c r="AU3" s="101"/>
      <c r="AV3" s="101"/>
      <c r="AW3" s="101"/>
      <c r="AX3" s="101"/>
      <c r="AY3" s="101"/>
      <c r="AZ3" s="101"/>
      <c r="BA3" s="101"/>
      <c r="BB3" s="101"/>
      <c r="BC3" s="101"/>
      <c r="BD3" s="101"/>
      <c r="BE3" s="101"/>
      <c r="BF3" s="101"/>
      <c r="BG3" s="101"/>
      <c r="BH3" s="101"/>
      <c r="BI3" s="101"/>
    </row>
    <row r="4" spans="1:61" ht="14.65" x14ac:dyDescent="0.35">
      <c r="A4" s="101"/>
      <c r="B4" s="101"/>
      <c r="C4" s="101"/>
      <c r="D4" s="101"/>
      <c r="E4" s="101"/>
      <c r="F4" s="101" t="s">
        <v>789</v>
      </c>
      <c r="G4" s="101"/>
      <c r="H4" s="101"/>
      <c r="I4" s="101"/>
      <c r="J4" s="101"/>
      <c r="K4" s="101"/>
      <c r="L4" s="101"/>
      <c r="M4" s="101"/>
      <c r="N4" s="101"/>
      <c r="O4" s="101"/>
      <c r="P4" s="101"/>
      <c r="Q4" s="101"/>
      <c r="R4" s="103">
        <v>0</v>
      </c>
      <c r="S4" s="101"/>
      <c r="T4" s="101"/>
      <c r="U4" s="101"/>
      <c r="V4" s="101"/>
      <c r="W4" s="101"/>
      <c r="X4" s="101"/>
      <c r="Y4" s="101"/>
      <c r="Z4" s="101"/>
      <c r="AA4" s="101"/>
      <c r="AB4" s="101"/>
      <c r="AC4" s="101"/>
      <c r="AD4" s="101"/>
      <c r="AE4" s="101"/>
      <c r="AF4" s="101"/>
      <c r="AG4" s="101"/>
      <c r="AH4" s="101"/>
      <c r="AI4" s="101"/>
      <c r="AJ4" s="101"/>
      <c r="AK4" s="101"/>
      <c r="AL4" s="101"/>
      <c r="AM4" s="101"/>
      <c r="AN4" s="102"/>
      <c r="AO4" s="101"/>
      <c r="AP4" s="101"/>
      <c r="AQ4" s="101"/>
      <c r="AR4" s="101"/>
      <c r="AS4" s="101"/>
      <c r="AT4" s="101"/>
      <c r="AU4" s="101"/>
      <c r="AV4" s="101"/>
      <c r="AW4" s="101"/>
      <c r="AX4" s="101"/>
      <c r="AY4" s="101"/>
      <c r="AZ4" s="101"/>
      <c r="BA4" s="101"/>
      <c r="BB4" s="101"/>
      <c r="BC4" s="101"/>
      <c r="BD4" s="101"/>
      <c r="BE4" s="101"/>
      <c r="BF4" s="101"/>
      <c r="BG4" s="101"/>
      <c r="BH4" s="101"/>
      <c r="BI4" s="101"/>
    </row>
    <row r="5" spans="1:61" x14ac:dyDescent="0.3">
      <c r="A5" s="11" t="s">
        <v>136</v>
      </c>
      <c r="B5" s="11"/>
      <c r="C5" s="11"/>
      <c r="D5" s="11"/>
      <c r="E5" s="11"/>
      <c r="F5" s="11"/>
      <c r="G5" s="11" t="s">
        <v>137</v>
      </c>
      <c r="H5" s="143">
        <v>44019.426921296297</v>
      </c>
      <c r="I5" s="11"/>
      <c r="J5" s="11"/>
      <c r="K5" s="11"/>
      <c r="L5" s="11"/>
      <c r="M5" s="11"/>
      <c r="N5" s="11"/>
      <c r="O5" s="11" t="s">
        <v>138</v>
      </c>
      <c r="P5" s="11"/>
      <c r="Q5" s="11"/>
      <c r="R5" s="17">
        <v>65</v>
      </c>
      <c r="S5" s="11"/>
      <c r="T5" s="11"/>
      <c r="U5" s="11"/>
      <c r="V5" s="11"/>
      <c r="W5" s="11"/>
      <c r="X5" s="11"/>
      <c r="Y5" s="11"/>
      <c r="Z5" s="11"/>
      <c r="AA5" s="11"/>
      <c r="AB5" s="11"/>
      <c r="AC5" s="11"/>
      <c r="AD5" s="11"/>
      <c r="AE5" s="11"/>
      <c r="AF5" s="11"/>
      <c r="AG5" s="11"/>
      <c r="AH5" s="11"/>
      <c r="AI5" s="11"/>
      <c r="AJ5" s="11"/>
      <c r="AK5" s="11"/>
      <c r="AL5" s="11"/>
      <c r="AM5" s="11"/>
      <c r="AN5" s="11"/>
      <c r="AO5" s="11"/>
      <c r="AP5" s="11"/>
      <c r="AQ5" s="11"/>
      <c r="AR5" s="11"/>
      <c r="AS5" s="11"/>
      <c r="AT5" s="11"/>
      <c r="AU5" s="44"/>
      <c r="AV5" s="11"/>
      <c r="AW5" s="11"/>
      <c r="AX5" s="11"/>
      <c r="AY5" s="11"/>
      <c r="AZ5" s="11"/>
      <c r="BA5" s="11"/>
      <c r="BB5" s="11"/>
      <c r="BC5" s="11"/>
      <c r="BD5" s="11"/>
      <c r="BE5" s="11"/>
      <c r="BF5" s="11"/>
      <c r="BG5" s="11"/>
      <c r="BH5" s="11"/>
      <c r="BI5" s="11"/>
    </row>
    <row r="6" spans="1:61" ht="24.75" x14ac:dyDescent="0.3">
      <c r="F6" s="138" t="s">
        <v>786</v>
      </c>
      <c r="G6" s="95">
        <v>1</v>
      </c>
      <c r="T6" s="68" t="s">
        <v>139</v>
      </c>
      <c r="U6" s="69"/>
      <c r="V6" s="69"/>
      <c r="W6" s="69"/>
      <c r="X6" s="70"/>
      <c r="Y6" s="68" t="s">
        <v>140</v>
      </c>
      <c r="Z6" s="69"/>
      <c r="AA6" s="69"/>
      <c r="AB6" s="69"/>
      <c r="AC6" s="69"/>
      <c r="AD6" s="69"/>
      <c r="AE6" s="69"/>
      <c r="AF6" s="70"/>
      <c r="AG6" s="68" t="s">
        <v>141</v>
      </c>
      <c r="AH6" s="69"/>
      <c r="AI6" s="69"/>
      <c r="AJ6" s="69"/>
      <c r="AK6" s="70"/>
      <c r="AL6" s="81"/>
      <c r="AM6" s="76" t="s">
        <v>139</v>
      </c>
      <c r="AN6" s="53" t="s">
        <v>140</v>
      </c>
      <c r="AO6" s="77" t="s">
        <v>141</v>
      </c>
      <c r="AP6" s="81"/>
      <c r="AQ6" s="76" t="s">
        <v>142</v>
      </c>
      <c r="AR6" s="76" t="s">
        <v>142</v>
      </c>
      <c r="AS6" s="76" t="s">
        <v>142</v>
      </c>
      <c r="AU6" s="105" t="s">
        <v>143</v>
      </c>
      <c r="AV6" s="105"/>
      <c r="AW6" s="105"/>
    </row>
    <row r="7" spans="1:61" x14ac:dyDescent="0.3">
      <c r="A7" s="4"/>
      <c r="B7" s="4"/>
      <c r="C7" s="4"/>
      <c r="D7" s="4"/>
      <c r="E7" s="4" t="s">
        <v>282</v>
      </c>
      <c r="F7" s="4" t="s">
        <v>725</v>
      </c>
      <c r="G7" s="4" t="s">
        <v>167</v>
      </c>
      <c r="H7" s="4" t="s">
        <v>1207</v>
      </c>
      <c r="I7" s="4" t="s">
        <v>772</v>
      </c>
      <c r="J7" s="4"/>
      <c r="K7" s="4"/>
      <c r="L7" s="4" t="s">
        <v>146</v>
      </c>
      <c r="M7" s="4" t="s">
        <v>790</v>
      </c>
      <c r="N7" s="4"/>
      <c r="O7" s="4"/>
      <c r="P7" s="4" t="s">
        <v>150</v>
      </c>
      <c r="Q7" s="4"/>
      <c r="R7" s="4" t="s">
        <v>151</v>
      </c>
      <c r="S7" s="4"/>
      <c r="T7" s="37">
        <v>2009</v>
      </c>
      <c r="U7" s="83">
        <v>2010</v>
      </c>
      <c r="V7" s="83">
        <v>2011</v>
      </c>
      <c r="W7" s="83">
        <v>2012</v>
      </c>
      <c r="X7" s="83">
        <v>2013</v>
      </c>
      <c r="Y7" s="37">
        <v>2014</v>
      </c>
      <c r="Z7" s="83">
        <v>2015</v>
      </c>
      <c r="AA7" s="83">
        <v>2016</v>
      </c>
      <c r="AB7" s="83">
        <v>2017</v>
      </c>
      <c r="AC7" s="83">
        <v>2018</v>
      </c>
      <c r="AD7" s="83">
        <v>2019</v>
      </c>
      <c r="AE7" s="83">
        <v>2020</v>
      </c>
      <c r="AF7" s="83">
        <v>2021</v>
      </c>
      <c r="AG7" s="37">
        <v>2022</v>
      </c>
      <c r="AH7" s="83">
        <v>2023</v>
      </c>
      <c r="AI7" s="83">
        <v>2024</v>
      </c>
      <c r="AJ7" s="83">
        <v>2025</v>
      </c>
      <c r="AK7" s="39">
        <v>2026</v>
      </c>
      <c r="AL7" s="83"/>
      <c r="AM7" s="51" t="s">
        <v>152</v>
      </c>
      <c r="AN7" s="54" t="s">
        <v>152</v>
      </c>
      <c r="AO7" s="52" t="s">
        <v>152</v>
      </c>
      <c r="AP7" s="83"/>
      <c r="AQ7" s="51" t="s">
        <v>153</v>
      </c>
      <c r="AR7" s="51" t="s">
        <v>153</v>
      </c>
      <c r="AS7" s="51" t="s">
        <v>153</v>
      </c>
      <c r="AT7" s="4"/>
      <c r="AU7" s="36" t="s">
        <v>154</v>
      </c>
      <c r="AV7" s="84" t="s">
        <v>155</v>
      </c>
      <c r="AW7" s="35" t="s">
        <v>156</v>
      </c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</row>
    <row r="8" spans="1:61" x14ac:dyDescent="0.3">
      <c r="AN8" s="3"/>
      <c r="AV8" s="42"/>
    </row>
    <row r="9" spans="1:61" ht="14.65" x14ac:dyDescent="0.35">
      <c r="B9" s="10" t="s">
        <v>169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41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</row>
    <row r="10" spans="1:61" x14ac:dyDescent="0.3">
      <c r="C10" s="30" t="s">
        <v>1183</v>
      </c>
      <c r="AN10" s="3"/>
      <c r="AV10" s="42"/>
    </row>
    <row r="11" spans="1:61" x14ac:dyDescent="0.3">
      <c r="AN11" s="3"/>
      <c r="AV11" s="42"/>
    </row>
    <row r="12" spans="1:61" x14ac:dyDescent="0.3">
      <c r="C12" s="11" t="s">
        <v>1246</v>
      </c>
      <c r="D12" s="11"/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  <c r="AM12" s="11"/>
      <c r="AN12" s="11"/>
      <c r="AO12" s="11"/>
      <c r="AP12" s="11"/>
      <c r="AQ12" s="11"/>
      <c r="AR12" s="11"/>
      <c r="AS12" s="11"/>
      <c r="AT12" s="11"/>
      <c r="AU12" s="11"/>
      <c r="AV12" s="44"/>
      <c r="AW12" s="11"/>
      <c r="AX12" s="11"/>
      <c r="AY12" s="11"/>
      <c r="AZ12" s="11"/>
      <c r="BA12" s="11"/>
      <c r="BB12" s="11"/>
      <c r="BC12" s="11"/>
      <c r="BD12" s="11"/>
      <c r="BE12" s="11"/>
      <c r="BF12" s="11"/>
      <c r="BG12" s="11"/>
      <c r="BH12" s="11"/>
      <c r="BI12" s="11"/>
    </row>
    <row r="13" spans="1:61" x14ac:dyDescent="0.3">
      <c r="AN13" s="3"/>
      <c r="AV13" s="42"/>
    </row>
    <row r="14" spans="1:61" x14ac:dyDescent="0.3">
      <c r="E14" s="73" t="s">
        <v>87</v>
      </c>
      <c r="F14" s="3" t="s">
        <v>159</v>
      </c>
      <c r="G14" s="3" t="s">
        <v>168</v>
      </c>
      <c r="H14" s="3" t="s">
        <v>309</v>
      </c>
      <c r="L14" s="3" t="s">
        <v>160</v>
      </c>
      <c r="R14" s="14"/>
      <c r="T14" s="14"/>
      <c r="U14" s="14"/>
      <c r="V14" s="14"/>
      <c r="W14" s="14"/>
      <c r="X14" s="14"/>
      <c r="Y14" s="14"/>
      <c r="Z14" s="14"/>
      <c r="AA14" s="14"/>
      <c r="AB14" s="14"/>
      <c r="AC14" s="14"/>
      <c r="AD14" s="14"/>
      <c r="AE14" s="14"/>
      <c r="AF14" s="14"/>
      <c r="AG14" s="107">
        <v>202.38851153605296</v>
      </c>
      <c r="AH14" s="107">
        <v>217.04419626933492</v>
      </c>
      <c r="AI14" s="107">
        <v>233.60321729177917</v>
      </c>
      <c r="AJ14" s="107">
        <v>226.44502232029643</v>
      </c>
      <c r="AK14" s="107">
        <v>220.13123746267561</v>
      </c>
      <c r="AM14" s="107">
        <v>0</v>
      </c>
      <c r="AN14" s="107">
        <v>0</v>
      </c>
      <c r="AO14" s="107">
        <v>1099.612184880139</v>
      </c>
      <c r="AV14" s="42"/>
    </row>
    <row r="15" spans="1:61" x14ac:dyDescent="0.3">
      <c r="E15" s="73"/>
      <c r="R15" s="14"/>
      <c r="T15" s="14"/>
      <c r="U15" s="14"/>
      <c r="V15" s="14"/>
      <c r="W15" s="14"/>
      <c r="X15" s="14"/>
      <c r="Y15" s="14"/>
      <c r="Z15" s="14"/>
      <c r="AA15" s="14"/>
      <c r="AB15" s="14"/>
      <c r="AC15" s="14"/>
      <c r="AD15" s="14"/>
      <c r="AE15" s="14"/>
      <c r="AF15" s="14"/>
      <c r="AG15" s="107"/>
      <c r="AH15" s="107"/>
      <c r="AI15" s="107"/>
      <c r="AJ15" s="107"/>
      <c r="AK15" s="107"/>
      <c r="AM15" s="107"/>
      <c r="AN15" s="107"/>
      <c r="AO15" s="107"/>
      <c r="AV15" s="42"/>
    </row>
    <row r="16" spans="1:61" x14ac:dyDescent="0.3">
      <c r="E16" s="73"/>
      <c r="R16" s="14"/>
      <c r="T16" s="14"/>
      <c r="U16" s="14"/>
      <c r="V16" s="14"/>
      <c r="W16" s="14"/>
      <c r="X16" s="14"/>
      <c r="Y16" s="14"/>
      <c r="Z16" s="14"/>
      <c r="AA16" s="14"/>
      <c r="AB16" s="14"/>
      <c r="AC16" s="14"/>
      <c r="AD16" s="14"/>
      <c r="AE16" s="14"/>
      <c r="AF16" s="14"/>
      <c r="AG16" s="107"/>
      <c r="AH16" s="107"/>
      <c r="AI16" s="107"/>
      <c r="AJ16" s="107"/>
      <c r="AK16" s="107"/>
      <c r="AM16" s="107"/>
      <c r="AN16" s="107"/>
      <c r="AO16" s="107"/>
      <c r="AV16" s="42"/>
    </row>
    <row r="17" spans="2:61" x14ac:dyDescent="0.3">
      <c r="AN17" s="3"/>
      <c r="AV17" s="42"/>
    </row>
    <row r="18" spans="2:61" x14ac:dyDescent="0.3">
      <c r="C18" s="11" t="s">
        <v>1247</v>
      </c>
      <c r="D18" s="11"/>
      <c r="E18" s="11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  <c r="AM18" s="11"/>
      <c r="AN18" s="11"/>
      <c r="AO18" s="11"/>
      <c r="AP18" s="11"/>
      <c r="AQ18" s="11"/>
      <c r="AR18" s="11"/>
      <c r="AS18" s="11"/>
      <c r="AT18" s="11"/>
      <c r="AU18" s="11"/>
      <c r="AV18" s="44"/>
      <c r="AW18" s="11"/>
      <c r="AX18" s="11"/>
      <c r="AY18" s="11"/>
      <c r="AZ18" s="11"/>
      <c r="BA18" s="11"/>
      <c r="BB18" s="11"/>
      <c r="BC18" s="11"/>
      <c r="BD18" s="11"/>
      <c r="BE18" s="11"/>
      <c r="BF18" s="11"/>
      <c r="BG18" s="11"/>
      <c r="BH18" s="11"/>
      <c r="BI18" s="11"/>
    </row>
    <row r="19" spans="2:61" x14ac:dyDescent="0.3">
      <c r="AN19" s="3"/>
      <c r="AV19" s="42"/>
    </row>
    <row r="20" spans="2:61" x14ac:dyDescent="0.3">
      <c r="E20" s="73" t="s">
        <v>87</v>
      </c>
      <c r="F20" s="3" t="s">
        <v>791</v>
      </c>
      <c r="G20" s="3" t="s">
        <v>168</v>
      </c>
      <c r="H20" s="3" t="s">
        <v>792</v>
      </c>
      <c r="I20" s="3" t="s">
        <v>1153</v>
      </c>
      <c r="L20" s="3" t="s">
        <v>160</v>
      </c>
      <c r="M20" s="73" t="s">
        <v>832</v>
      </c>
      <c r="R20" s="14"/>
      <c r="T20" s="14"/>
      <c r="U20" s="14"/>
      <c r="V20" s="14"/>
      <c r="W20" s="14"/>
      <c r="X20" s="14"/>
      <c r="Y20" s="14"/>
      <c r="Z20" s="14"/>
      <c r="AA20" s="14"/>
      <c r="AB20" s="14"/>
      <c r="AC20" s="14"/>
      <c r="AD20" s="14"/>
      <c r="AE20" s="14"/>
      <c r="AF20" s="14"/>
      <c r="AG20" s="107">
        <v>292.86850625326764</v>
      </c>
      <c r="AH20" s="107">
        <v>291.96470991180252</v>
      </c>
      <c r="AI20" s="107">
        <v>293.40397892243715</v>
      </c>
      <c r="AJ20" s="107">
        <v>284.62454949242493</v>
      </c>
      <c r="AK20" s="107">
        <v>277.5838161972265</v>
      </c>
      <c r="AM20" s="107">
        <v>0</v>
      </c>
      <c r="AN20" s="107">
        <v>0</v>
      </c>
      <c r="AO20" s="107">
        <v>1440.4455607771586</v>
      </c>
      <c r="AV20" s="42"/>
    </row>
    <row r="21" spans="2:61" x14ac:dyDescent="0.3">
      <c r="E21" s="73" t="s">
        <v>87</v>
      </c>
      <c r="F21" s="3" t="s">
        <v>791</v>
      </c>
      <c r="G21" s="3" t="s">
        <v>168</v>
      </c>
      <c r="H21" s="3" t="s">
        <v>792</v>
      </c>
      <c r="I21" s="3" t="s">
        <v>152</v>
      </c>
      <c r="L21" s="3" t="s">
        <v>160</v>
      </c>
      <c r="M21" s="73" t="s">
        <v>832</v>
      </c>
      <c r="R21" s="14"/>
      <c r="AG21" s="107">
        <v>317.28280770700002</v>
      </c>
      <c r="AH21" s="107">
        <v>320.34136114599994</v>
      </c>
      <c r="AI21" s="107">
        <v>320.67528874500005</v>
      </c>
      <c r="AJ21" s="107">
        <v>309.34861348899994</v>
      </c>
      <c r="AK21" s="107">
        <v>301.11269289999996</v>
      </c>
      <c r="AM21" s="107">
        <v>0</v>
      </c>
      <c r="AN21" s="107">
        <v>0</v>
      </c>
      <c r="AO21" s="107">
        <v>1568.7607639869998</v>
      </c>
      <c r="AV21" s="42"/>
    </row>
    <row r="22" spans="2:61" ht="14.65" x14ac:dyDescent="0.35">
      <c r="B22" s="10" t="s">
        <v>170</v>
      </c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  <c r="AA22" s="10"/>
      <c r="AB22" s="10"/>
      <c r="AC22" s="10"/>
      <c r="AD22" s="10"/>
      <c r="AE22" s="10"/>
      <c r="AF22" s="10"/>
      <c r="AG22" s="10"/>
      <c r="AH22" s="10"/>
      <c r="AI22" s="10"/>
      <c r="AJ22" s="10"/>
      <c r="AK22" s="10"/>
      <c r="AL22" s="10"/>
      <c r="AM22" s="10"/>
      <c r="AN22" s="10"/>
      <c r="AO22" s="10"/>
      <c r="AP22" s="10"/>
      <c r="AQ22" s="10"/>
      <c r="AR22" s="10"/>
      <c r="AS22" s="10"/>
      <c r="AT22" s="10"/>
      <c r="AU22" s="10"/>
      <c r="AV22" s="41"/>
      <c r="AW22" s="10"/>
      <c r="AX22" s="10"/>
      <c r="AY22" s="10"/>
      <c r="AZ22" s="10"/>
      <c r="BA22" s="10"/>
      <c r="BB22" s="10"/>
      <c r="BC22" s="10"/>
      <c r="BD22" s="10"/>
      <c r="BE22" s="10"/>
      <c r="BF22" s="10"/>
      <c r="BG22" s="10"/>
      <c r="BH22" s="10"/>
      <c r="BI22" s="10"/>
    </row>
    <row r="23" spans="2:61" x14ac:dyDescent="0.3">
      <c r="C23" s="30" t="s">
        <v>171</v>
      </c>
      <c r="AN23" s="3"/>
      <c r="AV23" s="42"/>
    </row>
    <row r="24" spans="2:61" x14ac:dyDescent="0.3">
      <c r="AN24" s="3"/>
      <c r="AV24" s="42"/>
    </row>
    <row r="25" spans="2:61" x14ac:dyDescent="0.3">
      <c r="C25" s="11" t="s">
        <v>1248</v>
      </c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  <c r="AJ25" s="11"/>
      <c r="AK25" s="11"/>
      <c r="AL25" s="11"/>
      <c r="AM25" s="11"/>
      <c r="AN25" s="11"/>
      <c r="AO25" s="11"/>
      <c r="AP25" s="11"/>
      <c r="AQ25" s="11"/>
      <c r="AR25" s="11"/>
      <c r="AS25" s="11"/>
      <c r="AT25" s="11"/>
      <c r="AU25" s="11"/>
      <c r="AV25" s="44"/>
      <c r="AW25" s="11"/>
      <c r="AX25" s="11"/>
      <c r="AY25" s="11"/>
      <c r="AZ25" s="11"/>
      <c r="BA25" s="11"/>
      <c r="BB25" s="11"/>
      <c r="BC25" s="11"/>
      <c r="BD25" s="11"/>
      <c r="BE25" s="11"/>
      <c r="BF25" s="11"/>
      <c r="BG25" s="11"/>
      <c r="BH25" s="11"/>
      <c r="BI25" s="11"/>
    </row>
    <row r="26" spans="2:61" x14ac:dyDescent="0.3">
      <c r="AN26" s="3"/>
      <c r="AV26" s="42"/>
    </row>
    <row r="27" spans="2:61" x14ac:dyDescent="0.3">
      <c r="E27" s="73" t="s">
        <v>87</v>
      </c>
      <c r="F27" s="4" t="s">
        <v>168</v>
      </c>
      <c r="I27" s="4" t="s">
        <v>168</v>
      </c>
      <c r="L27" s="3" t="s">
        <v>160</v>
      </c>
      <c r="R27" s="14"/>
      <c r="T27" s="14"/>
      <c r="U27" s="14"/>
      <c r="V27" s="14"/>
      <c r="W27" s="14"/>
      <c r="X27" s="14"/>
      <c r="Y27" s="14"/>
      <c r="Z27" s="14"/>
      <c r="AA27" s="14"/>
      <c r="AB27" s="14"/>
      <c r="AC27" s="14"/>
      <c r="AD27" s="14"/>
      <c r="AE27" s="14"/>
      <c r="AF27" s="14"/>
      <c r="AG27" s="14"/>
      <c r="AH27" s="14"/>
      <c r="AI27" s="14"/>
      <c r="AJ27" s="14"/>
      <c r="AK27" s="14"/>
      <c r="AM27" s="14"/>
      <c r="AN27" s="14"/>
      <c r="AO27" s="14"/>
    </row>
    <row r="28" spans="2:61" x14ac:dyDescent="0.3">
      <c r="E28" s="73" t="s">
        <v>87</v>
      </c>
      <c r="F28" s="4" t="s">
        <v>172</v>
      </c>
      <c r="I28" s="4" t="s">
        <v>172</v>
      </c>
      <c r="L28" s="3" t="s">
        <v>160</v>
      </c>
      <c r="R28" s="14"/>
      <c r="T28" s="14"/>
      <c r="U28" s="14"/>
      <c r="V28" s="14"/>
      <c r="W28" s="14"/>
      <c r="X28" s="14"/>
      <c r="Y28" s="14"/>
      <c r="Z28" s="14"/>
      <c r="AA28" s="14"/>
      <c r="AB28" s="14"/>
      <c r="AC28" s="14"/>
      <c r="AD28" s="14"/>
      <c r="AE28" s="14"/>
      <c r="AF28" s="14"/>
      <c r="AG28" s="14"/>
      <c r="AH28" s="14"/>
      <c r="AI28" s="14"/>
      <c r="AJ28" s="14"/>
      <c r="AK28" s="14"/>
      <c r="AM28" s="14"/>
      <c r="AN28" s="14"/>
      <c r="AO28" s="14"/>
    </row>
    <row r="29" spans="2:61" x14ac:dyDescent="0.3">
      <c r="E29" s="73" t="s">
        <v>87</v>
      </c>
      <c r="F29" s="4" t="s">
        <v>172</v>
      </c>
      <c r="G29" s="4" t="s">
        <v>173</v>
      </c>
      <c r="I29" s="4" t="s">
        <v>174</v>
      </c>
      <c r="L29" s="3" t="s">
        <v>160</v>
      </c>
      <c r="R29" s="14"/>
      <c r="T29" s="14"/>
      <c r="U29" s="14"/>
      <c r="V29" s="14"/>
      <c r="W29" s="14"/>
      <c r="X29" s="14"/>
      <c r="Y29" s="14"/>
      <c r="Z29" s="14"/>
      <c r="AA29" s="14"/>
      <c r="AB29" s="14"/>
      <c r="AC29" s="14"/>
      <c r="AD29" s="14"/>
      <c r="AE29" s="14"/>
      <c r="AF29" s="14"/>
      <c r="AG29" s="14"/>
      <c r="AH29" s="14"/>
      <c r="AI29" s="14"/>
      <c r="AJ29" s="14"/>
      <c r="AK29" s="14"/>
      <c r="AM29" s="14"/>
      <c r="AN29" s="14"/>
      <c r="AO29" s="14"/>
    </row>
    <row r="30" spans="2:61" x14ac:dyDescent="0.3">
      <c r="E30" s="73" t="s">
        <v>87</v>
      </c>
      <c r="F30" s="4" t="s">
        <v>172</v>
      </c>
      <c r="G30" s="4" t="s">
        <v>173</v>
      </c>
      <c r="H30" s="4" t="s">
        <v>175</v>
      </c>
      <c r="I30" s="4" t="s">
        <v>176</v>
      </c>
      <c r="L30" s="3" t="s">
        <v>160</v>
      </c>
      <c r="R30" s="14"/>
      <c r="T30" s="14"/>
      <c r="U30" s="14"/>
      <c r="V30" s="14"/>
      <c r="W30" s="14"/>
      <c r="X30" s="14"/>
      <c r="Y30" s="14"/>
      <c r="Z30" s="14"/>
      <c r="AA30" s="14"/>
      <c r="AB30" s="14"/>
      <c r="AC30" s="14"/>
      <c r="AD30" s="14"/>
      <c r="AE30" s="14"/>
      <c r="AF30" s="14"/>
      <c r="AG30" s="14"/>
      <c r="AH30" s="14"/>
      <c r="AI30" s="14"/>
      <c r="AJ30" s="14"/>
      <c r="AK30" s="14"/>
      <c r="AM30" s="14"/>
      <c r="AN30" s="14"/>
      <c r="AO30" s="14"/>
    </row>
    <row r="31" spans="2:61" x14ac:dyDescent="0.3">
      <c r="E31" s="73" t="s">
        <v>87</v>
      </c>
      <c r="F31" s="3" t="s">
        <v>172</v>
      </c>
      <c r="G31" s="3" t="s">
        <v>173</v>
      </c>
      <c r="H31" s="3" t="s">
        <v>175</v>
      </c>
      <c r="I31" s="106" t="s">
        <v>177</v>
      </c>
      <c r="L31" s="3" t="s">
        <v>160</v>
      </c>
      <c r="R31" s="14"/>
      <c r="T31" s="14"/>
      <c r="U31" s="14"/>
      <c r="V31" s="14"/>
      <c r="W31" s="14"/>
      <c r="X31" s="14"/>
      <c r="Y31" s="14"/>
      <c r="Z31" s="14"/>
      <c r="AA31" s="14"/>
      <c r="AB31" s="14"/>
      <c r="AC31" s="14"/>
      <c r="AD31" s="14"/>
      <c r="AE31" s="14"/>
      <c r="AF31" s="14"/>
      <c r="AG31" s="14"/>
      <c r="AH31" s="14"/>
      <c r="AI31" s="14"/>
      <c r="AJ31" s="14"/>
      <c r="AK31" s="14"/>
      <c r="AM31" s="14"/>
      <c r="AN31" s="14"/>
      <c r="AO31" s="14"/>
    </row>
    <row r="32" spans="2:61" x14ac:dyDescent="0.3">
      <c r="E32" s="73" t="s">
        <v>87</v>
      </c>
      <c r="F32" s="3" t="s">
        <v>172</v>
      </c>
      <c r="G32" s="3" t="s">
        <v>173</v>
      </c>
      <c r="H32" s="3" t="s">
        <v>175</v>
      </c>
      <c r="I32" s="106" t="s">
        <v>178</v>
      </c>
      <c r="L32" s="3" t="s">
        <v>160</v>
      </c>
      <c r="R32" s="14"/>
      <c r="T32" s="14"/>
      <c r="U32" s="14"/>
      <c r="V32" s="14"/>
      <c r="W32" s="14"/>
      <c r="X32" s="14"/>
      <c r="Y32" s="14"/>
      <c r="Z32" s="14"/>
      <c r="AA32" s="14"/>
      <c r="AB32" s="14"/>
      <c r="AC32" s="14"/>
      <c r="AD32" s="14"/>
      <c r="AE32" s="14"/>
      <c r="AF32" s="14"/>
      <c r="AG32" s="14"/>
      <c r="AH32" s="14"/>
      <c r="AI32" s="14"/>
      <c r="AJ32" s="14"/>
      <c r="AK32" s="14"/>
      <c r="AM32" s="14"/>
      <c r="AN32" s="14"/>
      <c r="AO32" s="14"/>
    </row>
    <row r="33" spans="5:41" x14ac:dyDescent="0.3">
      <c r="E33" s="73" t="s">
        <v>87</v>
      </c>
      <c r="F33" s="3" t="s">
        <v>172</v>
      </c>
      <c r="G33" s="3" t="s">
        <v>173</v>
      </c>
      <c r="H33" s="3" t="s">
        <v>175</v>
      </c>
      <c r="I33" s="106" t="s">
        <v>179</v>
      </c>
      <c r="L33" s="3" t="s">
        <v>160</v>
      </c>
      <c r="R33" s="14"/>
      <c r="T33" s="14"/>
      <c r="U33" s="14"/>
      <c r="V33" s="14"/>
      <c r="W33" s="14"/>
      <c r="X33" s="14"/>
      <c r="Y33" s="14"/>
      <c r="Z33" s="14"/>
      <c r="AA33" s="14"/>
      <c r="AB33" s="14"/>
      <c r="AC33" s="14"/>
      <c r="AD33" s="14"/>
      <c r="AE33" s="14"/>
      <c r="AF33" s="14"/>
      <c r="AG33" s="14"/>
      <c r="AH33" s="14"/>
      <c r="AI33" s="14"/>
      <c r="AJ33" s="14"/>
      <c r="AK33" s="14"/>
      <c r="AM33" s="14"/>
      <c r="AN33" s="14"/>
      <c r="AO33" s="14"/>
    </row>
    <row r="34" spans="5:41" x14ac:dyDescent="0.3">
      <c r="E34" s="73" t="s">
        <v>87</v>
      </c>
      <c r="F34" s="3" t="s">
        <v>172</v>
      </c>
      <c r="G34" s="3" t="s">
        <v>173</v>
      </c>
      <c r="H34" s="3" t="s">
        <v>175</v>
      </c>
      <c r="I34" s="106" t="s">
        <v>180</v>
      </c>
      <c r="L34" s="3" t="s">
        <v>160</v>
      </c>
      <c r="R34" s="14"/>
      <c r="T34" s="14"/>
      <c r="U34" s="14"/>
      <c r="V34" s="14"/>
      <c r="W34" s="14"/>
      <c r="X34" s="14"/>
      <c r="Y34" s="14"/>
      <c r="Z34" s="14"/>
      <c r="AA34" s="14"/>
      <c r="AB34" s="14"/>
      <c r="AC34" s="14"/>
      <c r="AD34" s="14"/>
      <c r="AE34" s="14"/>
      <c r="AF34" s="14"/>
      <c r="AG34" s="14"/>
      <c r="AH34" s="14"/>
      <c r="AI34" s="14"/>
      <c r="AJ34" s="14"/>
      <c r="AK34" s="14"/>
      <c r="AM34" s="14"/>
      <c r="AN34" s="14"/>
      <c r="AO34" s="14"/>
    </row>
    <row r="35" spans="5:41" x14ac:dyDescent="0.3">
      <c r="E35" s="73" t="s">
        <v>87</v>
      </c>
      <c r="F35" s="4" t="s">
        <v>172</v>
      </c>
      <c r="G35" s="4" t="s">
        <v>173</v>
      </c>
      <c r="H35" s="4" t="s">
        <v>181</v>
      </c>
      <c r="I35" s="4" t="s">
        <v>182</v>
      </c>
      <c r="L35" s="3" t="s">
        <v>160</v>
      </c>
      <c r="R35" s="14"/>
      <c r="T35" s="14"/>
      <c r="U35" s="14"/>
      <c r="V35" s="14"/>
      <c r="W35" s="14"/>
      <c r="X35" s="14"/>
      <c r="Y35" s="14"/>
      <c r="Z35" s="14"/>
      <c r="AA35" s="14"/>
      <c r="AB35" s="14"/>
      <c r="AC35" s="14"/>
      <c r="AD35" s="14"/>
      <c r="AE35" s="14"/>
      <c r="AF35" s="14"/>
      <c r="AG35" s="14"/>
      <c r="AH35" s="14"/>
      <c r="AI35" s="14"/>
      <c r="AJ35" s="14"/>
      <c r="AK35" s="14"/>
      <c r="AM35" s="14"/>
      <c r="AN35" s="14"/>
      <c r="AO35" s="14"/>
    </row>
    <row r="36" spans="5:41" x14ac:dyDescent="0.3">
      <c r="E36" s="73" t="s">
        <v>87</v>
      </c>
      <c r="F36" s="3" t="s">
        <v>172</v>
      </c>
      <c r="G36" s="3" t="s">
        <v>173</v>
      </c>
      <c r="H36" s="3" t="s">
        <v>181</v>
      </c>
      <c r="I36" s="106" t="s">
        <v>183</v>
      </c>
      <c r="L36" s="3" t="s">
        <v>160</v>
      </c>
      <c r="R36" s="14"/>
      <c r="T36" s="14"/>
      <c r="U36" s="14"/>
      <c r="V36" s="14"/>
      <c r="W36" s="14"/>
      <c r="X36" s="14"/>
      <c r="Y36" s="14"/>
      <c r="Z36" s="14"/>
      <c r="AA36" s="14"/>
      <c r="AB36" s="14"/>
      <c r="AC36" s="14"/>
      <c r="AD36" s="14"/>
      <c r="AE36" s="14"/>
      <c r="AF36" s="14"/>
      <c r="AG36" s="14"/>
      <c r="AH36" s="14"/>
      <c r="AI36" s="14"/>
      <c r="AJ36" s="14"/>
      <c r="AK36" s="14"/>
      <c r="AM36" s="14"/>
      <c r="AN36" s="14"/>
      <c r="AO36" s="14"/>
    </row>
    <row r="37" spans="5:41" x14ac:dyDescent="0.3">
      <c r="E37" s="73" t="s">
        <v>87</v>
      </c>
      <c r="F37" s="3" t="s">
        <v>172</v>
      </c>
      <c r="G37" s="3" t="s">
        <v>173</v>
      </c>
      <c r="H37" s="3" t="s">
        <v>181</v>
      </c>
      <c r="I37" s="106" t="s">
        <v>310</v>
      </c>
      <c r="L37" s="3" t="s">
        <v>160</v>
      </c>
      <c r="R37" s="14"/>
      <c r="T37" s="14"/>
      <c r="U37" s="14"/>
      <c r="V37" s="14"/>
      <c r="W37" s="14"/>
      <c r="X37" s="14"/>
      <c r="Y37" s="14"/>
      <c r="Z37" s="14"/>
      <c r="AA37" s="14"/>
      <c r="AB37" s="14"/>
      <c r="AC37" s="14"/>
      <c r="AD37" s="14"/>
      <c r="AE37" s="14"/>
      <c r="AF37" s="14"/>
      <c r="AG37" s="14"/>
      <c r="AH37" s="14"/>
      <c r="AI37" s="14"/>
      <c r="AJ37" s="14"/>
      <c r="AK37" s="14"/>
      <c r="AM37" s="14"/>
      <c r="AN37" s="14"/>
      <c r="AO37" s="14"/>
    </row>
    <row r="38" spans="5:41" x14ac:dyDescent="0.3">
      <c r="E38" s="73" t="s">
        <v>87</v>
      </c>
      <c r="F38" s="3" t="s">
        <v>172</v>
      </c>
      <c r="G38" s="3" t="s">
        <v>173</v>
      </c>
      <c r="H38" s="3" t="s">
        <v>181</v>
      </c>
      <c r="I38" s="106" t="s">
        <v>185</v>
      </c>
      <c r="L38" s="3" t="s">
        <v>160</v>
      </c>
      <c r="R38" s="14"/>
      <c r="T38" s="14"/>
      <c r="U38" s="14"/>
      <c r="V38" s="14"/>
      <c r="W38" s="14"/>
      <c r="X38" s="14"/>
      <c r="Y38" s="14"/>
      <c r="Z38" s="14"/>
      <c r="AA38" s="14"/>
      <c r="AB38" s="14"/>
      <c r="AC38" s="14"/>
      <c r="AD38" s="14"/>
      <c r="AE38" s="14"/>
      <c r="AF38" s="14"/>
      <c r="AG38" s="14"/>
      <c r="AH38" s="14"/>
      <c r="AI38" s="14"/>
      <c r="AJ38" s="14"/>
      <c r="AK38" s="14"/>
      <c r="AM38" s="14"/>
      <c r="AN38" s="14"/>
      <c r="AO38" s="14"/>
    </row>
    <row r="39" spans="5:41" x14ac:dyDescent="0.3">
      <c r="E39" s="73" t="s">
        <v>87</v>
      </c>
      <c r="F39" s="3" t="s">
        <v>172</v>
      </c>
      <c r="G39" s="3" t="s">
        <v>173</v>
      </c>
      <c r="H39" s="3" t="s">
        <v>181</v>
      </c>
      <c r="I39" s="106" t="s">
        <v>311</v>
      </c>
      <c r="L39" s="3" t="s">
        <v>160</v>
      </c>
      <c r="R39" s="14"/>
      <c r="T39" s="14"/>
      <c r="U39" s="14"/>
      <c r="V39" s="14"/>
      <c r="W39" s="14"/>
      <c r="X39" s="14"/>
      <c r="Y39" s="14"/>
      <c r="Z39" s="14"/>
      <c r="AA39" s="14"/>
      <c r="AB39" s="14"/>
      <c r="AC39" s="14"/>
      <c r="AD39" s="14"/>
      <c r="AE39" s="14"/>
      <c r="AF39" s="14"/>
      <c r="AG39" s="14"/>
      <c r="AH39" s="14"/>
      <c r="AI39" s="14"/>
      <c r="AJ39" s="14"/>
      <c r="AK39" s="14"/>
      <c r="AM39" s="14"/>
      <c r="AN39" s="14"/>
      <c r="AO39" s="14"/>
    </row>
    <row r="40" spans="5:41" x14ac:dyDescent="0.3">
      <c r="E40" s="73" t="s">
        <v>87</v>
      </c>
      <c r="F40" s="3" t="s">
        <v>172</v>
      </c>
      <c r="G40" s="3" t="s">
        <v>173</v>
      </c>
      <c r="H40" s="3" t="s">
        <v>181</v>
      </c>
      <c r="I40" s="106" t="s">
        <v>312</v>
      </c>
      <c r="L40" s="3" t="s">
        <v>160</v>
      </c>
      <c r="R40" s="14"/>
      <c r="T40" s="14"/>
      <c r="U40" s="14"/>
      <c r="V40" s="14"/>
      <c r="W40" s="14"/>
      <c r="X40" s="14"/>
      <c r="Y40" s="14"/>
      <c r="Z40" s="14"/>
      <c r="AA40" s="14"/>
      <c r="AB40" s="14"/>
      <c r="AC40" s="14"/>
      <c r="AD40" s="14"/>
      <c r="AE40" s="14"/>
      <c r="AF40" s="14"/>
      <c r="AG40" s="14"/>
      <c r="AH40" s="14"/>
      <c r="AI40" s="14"/>
      <c r="AJ40" s="14"/>
      <c r="AK40" s="14"/>
      <c r="AM40" s="14"/>
      <c r="AN40" s="14"/>
      <c r="AO40" s="14"/>
    </row>
    <row r="41" spans="5:41" x14ac:dyDescent="0.3">
      <c r="E41" s="73" t="s">
        <v>87</v>
      </c>
      <c r="F41" s="4" t="s">
        <v>172</v>
      </c>
      <c r="G41" s="4" t="s">
        <v>173</v>
      </c>
      <c r="H41" s="4" t="s">
        <v>188</v>
      </c>
      <c r="I41" s="4" t="s">
        <v>189</v>
      </c>
      <c r="L41" s="3" t="s">
        <v>160</v>
      </c>
      <c r="R41" s="14"/>
      <c r="T41" s="14"/>
      <c r="U41" s="14"/>
      <c r="V41" s="14"/>
      <c r="W41" s="14"/>
      <c r="X41" s="14"/>
      <c r="Y41" s="14"/>
      <c r="Z41" s="14"/>
      <c r="AA41" s="14"/>
      <c r="AB41" s="14"/>
      <c r="AC41" s="14"/>
      <c r="AD41" s="14"/>
      <c r="AE41" s="14"/>
      <c r="AF41" s="14"/>
      <c r="AG41" s="14"/>
      <c r="AH41" s="14"/>
      <c r="AI41" s="14"/>
      <c r="AJ41" s="14"/>
      <c r="AK41" s="14"/>
      <c r="AM41" s="14"/>
      <c r="AN41" s="14"/>
      <c r="AO41" s="14"/>
    </row>
    <row r="42" spans="5:41" x14ac:dyDescent="0.3">
      <c r="E42" s="73" t="s">
        <v>87</v>
      </c>
      <c r="F42" s="3" t="s">
        <v>172</v>
      </c>
      <c r="G42" s="3" t="s">
        <v>173</v>
      </c>
      <c r="H42" s="3" t="s">
        <v>188</v>
      </c>
      <c r="I42" s="106" t="s">
        <v>1106</v>
      </c>
      <c r="L42" s="3" t="s">
        <v>160</v>
      </c>
      <c r="R42" s="14"/>
      <c r="T42" s="14"/>
      <c r="U42" s="14"/>
      <c r="V42" s="14"/>
      <c r="W42" s="14"/>
      <c r="X42" s="14"/>
      <c r="Y42" s="14"/>
      <c r="Z42" s="14"/>
      <c r="AA42" s="14"/>
      <c r="AB42" s="14"/>
      <c r="AC42" s="14"/>
      <c r="AD42" s="14"/>
      <c r="AE42" s="14"/>
      <c r="AF42" s="14"/>
      <c r="AG42" s="14"/>
      <c r="AH42" s="14"/>
      <c r="AI42" s="14"/>
      <c r="AJ42" s="14"/>
      <c r="AK42" s="14"/>
      <c r="AM42" s="14"/>
      <c r="AN42" s="14"/>
      <c r="AO42" s="14"/>
    </row>
    <row r="43" spans="5:41" x14ac:dyDescent="0.3">
      <c r="E43" s="73" t="s">
        <v>87</v>
      </c>
      <c r="F43" s="3" t="s">
        <v>172</v>
      </c>
      <c r="G43" s="3" t="s">
        <v>173</v>
      </c>
      <c r="H43" s="3" t="s">
        <v>188</v>
      </c>
      <c r="I43" s="106" t="s">
        <v>191</v>
      </c>
      <c r="L43" s="3" t="s">
        <v>160</v>
      </c>
      <c r="R43" s="14"/>
      <c r="T43" s="14"/>
      <c r="U43" s="14"/>
      <c r="V43" s="14"/>
      <c r="W43" s="14"/>
      <c r="X43" s="14"/>
      <c r="Y43" s="14"/>
      <c r="Z43" s="14"/>
      <c r="AA43" s="14"/>
      <c r="AB43" s="14"/>
      <c r="AC43" s="14"/>
      <c r="AD43" s="14"/>
      <c r="AE43" s="14"/>
      <c r="AF43" s="14"/>
      <c r="AG43" s="14"/>
      <c r="AH43" s="14"/>
      <c r="AI43" s="14"/>
      <c r="AJ43" s="14"/>
      <c r="AK43" s="14"/>
      <c r="AM43" s="14"/>
      <c r="AN43" s="14"/>
      <c r="AO43" s="14"/>
    </row>
    <row r="44" spans="5:41" x14ac:dyDescent="0.3">
      <c r="E44" s="73" t="s">
        <v>87</v>
      </c>
      <c r="F44" s="3" t="s">
        <v>172</v>
      </c>
      <c r="G44" s="3" t="s">
        <v>173</v>
      </c>
      <c r="H44" s="3" t="s">
        <v>188</v>
      </c>
      <c r="I44" s="106" t="s">
        <v>192</v>
      </c>
      <c r="L44" s="3" t="s">
        <v>160</v>
      </c>
      <c r="R44" s="14"/>
      <c r="T44" s="14"/>
      <c r="U44" s="14"/>
      <c r="V44" s="14"/>
      <c r="W44" s="14"/>
      <c r="X44" s="14"/>
      <c r="Y44" s="14"/>
      <c r="Z44" s="14"/>
      <c r="AA44" s="14"/>
      <c r="AB44" s="14"/>
      <c r="AC44" s="14"/>
      <c r="AD44" s="14"/>
      <c r="AE44" s="14"/>
      <c r="AF44" s="14"/>
      <c r="AG44" s="14"/>
      <c r="AH44" s="14"/>
      <c r="AI44" s="14"/>
      <c r="AJ44" s="14"/>
      <c r="AK44" s="14"/>
      <c r="AM44" s="14"/>
      <c r="AN44" s="14"/>
      <c r="AO44" s="14"/>
    </row>
    <row r="45" spans="5:41" x14ac:dyDescent="0.3">
      <c r="E45" s="73" t="s">
        <v>87</v>
      </c>
      <c r="F45" s="3" t="s">
        <v>172</v>
      </c>
      <c r="G45" s="3" t="s">
        <v>173</v>
      </c>
      <c r="H45" s="3" t="s">
        <v>188</v>
      </c>
      <c r="I45" s="106" t="s">
        <v>193</v>
      </c>
      <c r="L45" s="3" t="s">
        <v>160</v>
      </c>
      <c r="R45" s="14"/>
      <c r="T45" s="14"/>
      <c r="U45" s="14"/>
      <c r="V45" s="14"/>
      <c r="W45" s="14"/>
      <c r="X45" s="14"/>
      <c r="Y45" s="14"/>
      <c r="Z45" s="14"/>
      <c r="AA45" s="14"/>
      <c r="AB45" s="14"/>
      <c r="AC45" s="14"/>
      <c r="AD45" s="14"/>
      <c r="AE45" s="14"/>
      <c r="AF45" s="14"/>
      <c r="AG45" s="14"/>
      <c r="AH45" s="14"/>
      <c r="AI45" s="14"/>
      <c r="AJ45" s="14"/>
      <c r="AK45" s="14"/>
      <c r="AM45" s="14"/>
      <c r="AN45" s="14"/>
      <c r="AO45" s="14"/>
    </row>
    <row r="46" spans="5:41" x14ac:dyDescent="0.3">
      <c r="E46" s="73" t="s">
        <v>87</v>
      </c>
      <c r="F46" s="3" t="s">
        <v>172</v>
      </c>
      <c r="G46" s="3" t="s">
        <v>173</v>
      </c>
      <c r="H46" s="3" t="s">
        <v>188</v>
      </c>
      <c r="I46" s="106" t="s">
        <v>194</v>
      </c>
      <c r="L46" s="3" t="s">
        <v>160</v>
      </c>
      <c r="R46" s="14"/>
      <c r="T46" s="14"/>
      <c r="U46" s="14"/>
      <c r="V46" s="14"/>
      <c r="W46" s="14"/>
      <c r="X46" s="14"/>
      <c r="Y46" s="14"/>
      <c r="Z46" s="14"/>
      <c r="AA46" s="14"/>
      <c r="AB46" s="14"/>
      <c r="AC46" s="14"/>
      <c r="AD46" s="14"/>
      <c r="AE46" s="14"/>
      <c r="AF46" s="14"/>
      <c r="AG46" s="14"/>
      <c r="AH46" s="14"/>
      <c r="AI46" s="14"/>
      <c r="AJ46" s="14"/>
      <c r="AK46" s="14"/>
      <c r="AM46" s="14"/>
      <c r="AN46" s="14"/>
      <c r="AO46" s="14"/>
    </row>
    <row r="47" spans="5:41" x14ac:dyDescent="0.3">
      <c r="E47" s="73" t="s">
        <v>87</v>
      </c>
      <c r="F47" s="3" t="s">
        <v>172</v>
      </c>
      <c r="G47" s="3" t="s">
        <v>173</v>
      </c>
      <c r="H47" s="3" t="s">
        <v>188</v>
      </c>
      <c r="I47" s="106" t="s">
        <v>195</v>
      </c>
      <c r="L47" s="3" t="s">
        <v>160</v>
      </c>
      <c r="R47" s="14"/>
      <c r="T47" s="14"/>
      <c r="U47" s="14"/>
      <c r="V47" s="14"/>
      <c r="W47" s="14"/>
      <c r="X47" s="14"/>
      <c r="Y47" s="14"/>
      <c r="Z47" s="14"/>
      <c r="AA47" s="14"/>
      <c r="AB47" s="14"/>
      <c r="AC47" s="14"/>
      <c r="AD47" s="14"/>
      <c r="AE47" s="14"/>
      <c r="AF47" s="14"/>
      <c r="AG47" s="14"/>
      <c r="AH47" s="14"/>
      <c r="AI47" s="14"/>
      <c r="AJ47" s="14"/>
      <c r="AK47" s="14"/>
      <c r="AM47" s="14"/>
      <c r="AN47" s="14"/>
      <c r="AO47" s="14"/>
    </row>
    <row r="48" spans="5:41" x14ac:dyDescent="0.3">
      <c r="E48" s="73" t="s">
        <v>87</v>
      </c>
      <c r="F48" s="3" t="s">
        <v>172</v>
      </c>
      <c r="G48" s="3" t="s">
        <v>173</v>
      </c>
      <c r="H48" s="3" t="s">
        <v>188</v>
      </c>
      <c r="I48" s="106" t="s">
        <v>196</v>
      </c>
      <c r="L48" s="3" t="s">
        <v>160</v>
      </c>
      <c r="R48" s="14"/>
      <c r="T48" s="14"/>
      <c r="U48" s="14"/>
      <c r="V48" s="14"/>
      <c r="W48" s="14"/>
      <c r="X48" s="14"/>
      <c r="Y48" s="14"/>
      <c r="Z48" s="14"/>
      <c r="AA48" s="14"/>
      <c r="AB48" s="14"/>
      <c r="AC48" s="14"/>
      <c r="AD48" s="14"/>
      <c r="AE48" s="14"/>
      <c r="AF48" s="14"/>
      <c r="AG48" s="14"/>
      <c r="AH48" s="14"/>
      <c r="AI48" s="14"/>
      <c r="AJ48" s="14"/>
      <c r="AK48" s="14"/>
      <c r="AM48" s="14"/>
      <c r="AN48" s="14"/>
      <c r="AO48" s="14"/>
    </row>
    <row r="49" spans="5:41" x14ac:dyDescent="0.3">
      <c r="E49" s="73" t="s">
        <v>87</v>
      </c>
      <c r="F49" s="3" t="s">
        <v>172</v>
      </c>
      <c r="G49" s="3" t="s">
        <v>173</v>
      </c>
      <c r="H49" s="3" t="s">
        <v>188</v>
      </c>
      <c r="I49" s="106" t="s">
        <v>197</v>
      </c>
      <c r="L49" s="3" t="s">
        <v>160</v>
      </c>
      <c r="R49" s="14"/>
      <c r="T49" s="14"/>
      <c r="U49" s="14"/>
      <c r="V49" s="14"/>
      <c r="W49" s="14"/>
      <c r="X49" s="14"/>
      <c r="Y49" s="14"/>
      <c r="Z49" s="14"/>
      <c r="AA49" s="14"/>
      <c r="AB49" s="14"/>
      <c r="AC49" s="14"/>
      <c r="AD49" s="14"/>
      <c r="AE49" s="14"/>
      <c r="AF49" s="14"/>
      <c r="AG49" s="14"/>
      <c r="AH49" s="14"/>
      <c r="AI49" s="14"/>
      <c r="AJ49" s="14"/>
      <c r="AK49" s="14"/>
      <c r="AM49" s="14"/>
      <c r="AN49" s="14"/>
      <c r="AO49" s="14"/>
    </row>
    <row r="50" spans="5:41" ht="13.5" customHeight="1" x14ac:dyDescent="0.3">
      <c r="E50" s="73" t="s">
        <v>87</v>
      </c>
      <c r="F50" s="4" t="s">
        <v>172</v>
      </c>
      <c r="G50" s="4" t="s">
        <v>173</v>
      </c>
      <c r="H50" s="4" t="s">
        <v>198</v>
      </c>
      <c r="I50" s="4" t="s">
        <v>199</v>
      </c>
      <c r="L50" s="3" t="s">
        <v>160</v>
      </c>
      <c r="R50" s="14"/>
      <c r="T50" s="14"/>
      <c r="U50" s="14"/>
      <c r="V50" s="14"/>
      <c r="W50" s="14"/>
      <c r="X50" s="14"/>
      <c r="Y50" s="14"/>
      <c r="Z50" s="14"/>
      <c r="AA50" s="14"/>
      <c r="AB50" s="14"/>
      <c r="AC50" s="14"/>
      <c r="AD50" s="14"/>
      <c r="AE50" s="14"/>
      <c r="AF50" s="14"/>
      <c r="AG50" s="14"/>
      <c r="AH50" s="14"/>
      <c r="AI50" s="14"/>
      <c r="AJ50" s="14"/>
      <c r="AK50" s="14"/>
      <c r="AM50" s="14"/>
      <c r="AN50" s="14"/>
      <c r="AO50" s="14"/>
    </row>
    <row r="51" spans="5:41" x14ac:dyDescent="0.3">
      <c r="E51" s="73" t="s">
        <v>87</v>
      </c>
      <c r="F51" s="4" t="s">
        <v>172</v>
      </c>
      <c r="G51" s="4" t="s">
        <v>200</v>
      </c>
      <c r="I51" s="4" t="s">
        <v>201</v>
      </c>
      <c r="L51" s="3" t="s">
        <v>160</v>
      </c>
      <c r="R51" s="14"/>
      <c r="T51" s="14"/>
      <c r="U51" s="14"/>
      <c r="V51" s="14"/>
      <c r="W51" s="14"/>
      <c r="X51" s="14"/>
      <c r="Y51" s="14"/>
      <c r="Z51" s="14"/>
      <c r="AA51" s="14"/>
      <c r="AB51" s="14"/>
      <c r="AC51" s="14"/>
      <c r="AD51" s="14"/>
      <c r="AE51" s="14"/>
      <c r="AF51" s="14"/>
      <c r="AG51" s="14"/>
      <c r="AH51" s="14"/>
      <c r="AI51" s="14"/>
      <c r="AJ51" s="14"/>
      <c r="AK51" s="14"/>
      <c r="AM51" s="14"/>
      <c r="AN51" s="14"/>
      <c r="AO51" s="14"/>
    </row>
    <row r="52" spans="5:41" x14ac:dyDescent="0.3">
      <c r="E52" s="73" t="s">
        <v>87</v>
      </c>
      <c r="F52" s="3" t="s">
        <v>172</v>
      </c>
      <c r="G52" s="3" t="s">
        <v>200</v>
      </c>
      <c r="I52" s="3" t="s">
        <v>202</v>
      </c>
      <c r="L52" s="3" t="s">
        <v>160</v>
      </c>
      <c r="R52" s="14"/>
      <c r="T52" s="14"/>
      <c r="U52" s="14"/>
      <c r="V52" s="14"/>
      <c r="W52" s="14"/>
      <c r="X52" s="14"/>
      <c r="Y52" s="14"/>
      <c r="Z52" s="14"/>
      <c r="AA52" s="14"/>
      <c r="AB52" s="14"/>
      <c r="AC52" s="14"/>
      <c r="AD52" s="14"/>
      <c r="AE52" s="14"/>
      <c r="AF52" s="14"/>
      <c r="AG52" s="14"/>
      <c r="AH52" s="14"/>
      <c r="AI52" s="14"/>
      <c r="AJ52" s="14"/>
      <c r="AK52" s="14"/>
      <c r="AM52" s="14"/>
      <c r="AN52" s="14"/>
      <c r="AO52" s="14"/>
    </row>
    <row r="53" spans="5:41" x14ac:dyDescent="0.3">
      <c r="E53" s="73" t="s">
        <v>87</v>
      </c>
      <c r="F53" s="3" t="s">
        <v>172</v>
      </c>
      <c r="G53" s="3" t="s">
        <v>200</v>
      </c>
      <c r="I53" s="3" t="s">
        <v>203</v>
      </c>
      <c r="L53" s="3" t="s">
        <v>160</v>
      </c>
      <c r="R53" s="14"/>
      <c r="T53" s="14"/>
      <c r="U53" s="14"/>
      <c r="V53" s="14"/>
      <c r="W53" s="14"/>
      <c r="X53" s="14"/>
      <c r="Y53" s="14"/>
      <c r="Z53" s="14"/>
      <c r="AA53" s="14"/>
      <c r="AB53" s="14"/>
      <c r="AC53" s="14"/>
      <c r="AD53" s="14"/>
      <c r="AE53" s="14"/>
      <c r="AF53" s="14"/>
      <c r="AG53" s="14"/>
      <c r="AH53" s="14"/>
      <c r="AI53" s="14"/>
      <c r="AJ53" s="14"/>
      <c r="AK53" s="14"/>
      <c r="AM53" s="14"/>
      <c r="AN53" s="14"/>
      <c r="AO53" s="14"/>
    </row>
    <row r="54" spans="5:41" x14ac:dyDescent="0.3">
      <c r="E54" s="73" t="s">
        <v>87</v>
      </c>
      <c r="F54" s="3" t="s">
        <v>172</v>
      </c>
      <c r="G54" s="3" t="s">
        <v>200</v>
      </c>
      <c r="I54" s="3" t="s">
        <v>204</v>
      </c>
      <c r="L54" s="3" t="s">
        <v>160</v>
      </c>
      <c r="R54" s="14"/>
      <c r="T54" s="14"/>
      <c r="U54" s="14"/>
      <c r="V54" s="14"/>
      <c r="W54" s="14"/>
      <c r="X54" s="14"/>
      <c r="Y54" s="14"/>
      <c r="Z54" s="14"/>
      <c r="AA54" s="14"/>
      <c r="AB54" s="14"/>
      <c r="AC54" s="14"/>
      <c r="AD54" s="14"/>
      <c r="AE54" s="14"/>
      <c r="AF54" s="14"/>
      <c r="AG54" s="14"/>
      <c r="AH54" s="14"/>
      <c r="AI54" s="14"/>
      <c r="AJ54" s="14"/>
      <c r="AK54" s="14"/>
      <c r="AM54" s="14"/>
      <c r="AN54" s="14"/>
      <c r="AO54" s="14"/>
    </row>
    <row r="55" spans="5:41" x14ac:dyDescent="0.3">
      <c r="E55" s="73" t="s">
        <v>87</v>
      </c>
      <c r="F55" s="3" t="s">
        <v>172</v>
      </c>
      <c r="G55" s="3" t="s">
        <v>200</v>
      </c>
      <c r="I55" s="3" t="s">
        <v>205</v>
      </c>
      <c r="L55" s="3" t="s">
        <v>160</v>
      </c>
      <c r="R55" s="14"/>
      <c r="T55" s="14"/>
      <c r="U55" s="14"/>
      <c r="V55" s="14"/>
      <c r="W55" s="14"/>
      <c r="X55" s="14"/>
      <c r="Y55" s="14"/>
      <c r="Z55" s="14"/>
      <c r="AA55" s="14"/>
      <c r="AB55" s="14"/>
      <c r="AC55" s="14"/>
      <c r="AD55" s="14"/>
      <c r="AE55" s="14"/>
      <c r="AF55" s="14"/>
      <c r="AG55" s="14"/>
      <c r="AH55" s="14"/>
      <c r="AI55" s="14"/>
      <c r="AJ55" s="14"/>
      <c r="AK55" s="14"/>
      <c r="AM55" s="14"/>
      <c r="AN55" s="14"/>
      <c r="AO55" s="14"/>
    </row>
    <row r="56" spans="5:41" x14ac:dyDescent="0.3">
      <c r="E56" s="73" t="s">
        <v>87</v>
      </c>
      <c r="F56" s="3" t="s">
        <v>172</v>
      </c>
      <c r="G56" s="3" t="s">
        <v>200</v>
      </c>
      <c r="I56" s="3" t="s">
        <v>206</v>
      </c>
      <c r="L56" s="3" t="s">
        <v>160</v>
      </c>
      <c r="R56" s="14"/>
      <c r="T56" s="14"/>
      <c r="U56" s="14"/>
      <c r="V56" s="14"/>
      <c r="W56" s="14"/>
      <c r="X56" s="14"/>
      <c r="Y56" s="14"/>
      <c r="Z56" s="14"/>
      <c r="AA56" s="14"/>
      <c r="AB56" s="14"/>
      <c r="AC56" s="14"/>
      <c r="AD56" s="14"/>
      <c r="AE56" s="14"/>
      <c r="AF56" s="14"/>
      <c r="AG56" s="14"/>
      <c r="AH56" s="14"/>
      <c r="AI56" s="14"/>
      <c r="AJ56" s="14"/>
      <c r="AK56" s="14"/>
      <c r="AM56" s="14"/>
      <c r="AN56" s="14"/>
      <c r="AO56" s="14"/>
    </row>
    <row r="57" spans="5:41" x14ac:dyDescent="0.3">
      <c r="E57" s="73" t="s">
        <v>87</v>
      </c>
      <c r="F57" s="3" t="s">
        <v>172</v>
      </c>
      <c r="G57" s="3" t="s">
        <v>200</v>
      </c>
      <c r="I57" s="3" t="s">
        <v>207</v>
      </c>
      <c r="L57" s="3" t="s">
        <v>160</v>
      </c>
      <c r="R57" s="14"/>
      <c r="T57" s="14"/>
      <c r="U57" s="14"/>
      <c r="V57" s="14"/>
      <c r="W57" s="14"/>
      <c r="X57" s="14"/>
      <c r="Y57" s="14"/>
      <c r="Z57" s="14"/>
      <c r="AA57" s="14"/>
      <c r="AB57" s="14"/>
      <c r="AC57" s="14"/>
      <c r="AD57" s="14"/>
      <c r="AE57" s="14"/>
      <c r="AF57" s="14"/>
      <c r="AG57" s="14"/>
      <c r="AH57" s="14"/>
      <c r="AI57" s="14"/>
      <c r="AJ57" s="14"/>
      <c r="AK57" s="14"/>
      <c r="AM57" s="14"/>
      <c r="AN57" s="14"/>
      <c r="AO57" s="14"/>
    </row>
    <row r="58" spans="5:41" x14ac:dyDescent="0.3">
      <c r="E58" s="73" t="s">
        <v>87</v>
      </c>
      <c r="F58" s="3" t="s">
        <v>172</v>
      </c>
      <c r="G58" s="3" t="s">
        <v>200</v>
      </c>
      <c r="I58" s="3" t="s">
        <v>1117</v>
      </c>
      <c r="L58" s="3" t="s">
        <v>160</v>
      </c>
      <c r="R58" s="14"/>
      <c r="T58" s="14"/>
      <c r="U58" s="14"/>
      <c r="V58" s="14"/>
      <c r="W58" s="14"/>
      <c r="X58" s="14"/>
      <c r="Y58" s="14"/>
      <c r="Z58" s="14"/>
      <c r="AA58" s="14"/>
      <c r="AB58" s="14"/>
      <c r="AC58" s="14"/>
      <c r="AD58" s="14"/>
      <c r="AE58" s="14"/>
      <c r="AF58" s="14"/>
      <c r="AG58" s="14"/>
      <c r="AH58" s="14"/>
      <c r="AI58" s="14"/>
      <c r="AJ58" s="14"/>
      <c r="AK58" s="14"/>
      <c r="AM58" s="14"/>
      <c r="AN58" s="14"/>
      <c r="AO58" s="14"/>
    </row>
    <row r="59" spans="5:41" x14ac:dyDescent="0.3">
      <c r="E59" s="73" t="s">
        <v>87</v>
      </c>
      <c r="F59" s="3" t="s">
        <v>172</v>
      </c>
      <c r="G59" s="3" t="s">
        <v>200</v>
      </c>
      <c r="I59" s="3" t="s">
        <v>209</v>
      </c>
      <c r="L59" s="3" t="s">
        <v>160</v>
      </c>
      <c r="R59" s="14"/>
      <c r="T59" s="14"/>
      <c r="U59" s="14"/>
      <c r="V59" s="14"/>
      <c r="W59" s="14"/>
      <c r="X59" s="14"/>
      <c r="Y59" s="14"/>
      <c r="Z59" s="14"/>
      <c r="AA59" s="14"/>
      <c r="AB59" s="14"/>
      <c r="AC59" s="14"/>
      <c r="AD59" s="14"/>
      <c r="AE59" s="14"/>
      <c r="AF59" s="14"/>
      <c r="AG59" s="14"/>
      <c r="AH59" s="14"/>
      <c r="AI59" s="14"/>
      <c r="AJ59" s="14"/>
      <c r="AK59" s="14"/>
      <c r="AM59" s="14"/>
      <c r="AN59" s="14"/>
      <c r="AO59" s="14"/>
    </row>
    <row r="60" spans="5:41" x14ac:dyDescent="0.3">
      <c r="E60" s="73" t="s">
        <v>87</v>
      </c>
      <c r="F60" s="3" t="s">
        <v>172</v>
      </c>
      <c r="G60" s="3" t="s">
        <v>200</v>
      </c>
      <c r="I60" s="3" t="s">
        <v>210</v>
      </c>
      <c r="L60" s="3" t="s">
        <v>160</v>
      </c>
      <c r="R60" s="14"/>
      <c r="T60" s="14"/>
      <c r="U60" s="14"/>
      <c r="V60" s="14"/>
      <c r="W60" s="14"/>
      <c r="X60" s="14"/>
      <c r="Y60" s="14"/>
      <c r="Z60" s="14"/>
      <c r="AA60" s="14"/>
      <c r="AB60" s="14"/>
      <c r="AC60" s="14"/>
      <c r="AD60" s="14"/>
      <c r="AE60" s="14"/>
      <c r="AF60" s="14"/>
      <c r="AG60" s="14"/>
      <c r="AH60" s="14"/>
      <c r="AI60" s="14"/>
      <c r="AJ60" s="14"/>
      <c r="AK60" s="14"/>
      <c r="AM60" s="14"/>
      <c r="AN60" s="14"/>
      <c r="AO60" s="14"/>
    </row>
    <row r="61" spans="5:41" x14ac:dyDescent="0.3">
      <c r="E61" s="73" t="s">
        <v>87</v>
      </c>
      <c r="F61" s="3" t="s">
        <v>172</v>
      </c>
      <c r="G61" s="3" t="s">
        <v>200</v>
      </c>
      <c r="I61" s="3" t="s">
        <v>1118</v>
      </c>
      <c r="L61" s="3" t="s">
        <v>160</v>
      </c>
      <c r="R61" s="14"/>
      <c r="T61" s="14"/>
      <c r="U61" s="14"/>
      <c r="V61" s="14"/>
      <c r="W61" s="14"/>
      <c r="X61" s="14"/>
      <c r="Y61" s="14"/>
      <c r="Z61" s="14"/>
      <c r="AA61" s="14"/>
      <c r="AB61" s="14"/>
      <c r="AC61" s="14"/>
      <c r="AD61" s="14"/>
      <c r="AE61" s="14"/>
      <c r="AF61" s="14"/>
      <c r="AG61" s="14"/>
      <c r="AH61" s="14"/>
      <c r="AI61" s="14"/>
      <c r="AJ61" s="14"/>
      <c r="AK61" s="14"/>
      <c r="AM61" s="14"/>
      <c r="AN61" s="14"/>
      <c r="AO61" s="14"/>
    </row>
    <row r="62" spans="5:41" x14ac:dyDescent="0.3">
      <c r="E62" s="73" t="s">
        <v>87</v>
      </c>
      <c r="F62" s="3" t="s">
        <v>172</v>
      </c>
      <c r="G62" s="3" t="s">
        <v>200</v>
      </c>
      <c r="I62" s="3" t="s">
        <v>1119</v>
      </c>
      <c r="L62" s="3" t="s">
        <v>160</v>
      </c>
      <c r="R62" s="14"/>
      <c r="T62" s="14"/>
      <c r="U62" s="14"/>
      <c r="V62" s="14"/>
      <c r="W62" s="14"/>
      <c r="X62" s="14"/>
      <c r="Y62" s="14"/>
      <c r="Z62" s="14"/>
      <c r="AA62" s="14"/>
      <c r="AB62" s="14"/>
      <c r="AC62" s="14"/>
      <c r="AD62" s="14"/>
      <c r="AE62" s="14"/>
      <c r="AF62" s="14"/>
      <c r="AG62" s="14"/>
      <c r="AH62" s="14"/>
      <c r="AI62" s="14"/>
      <c r="AJ62" s="14"/>
      <c r="AK62" s="14"/>
      <c r="AM62" s="14"/>
      <c r="AN62" s="14"/>
      <c r="AO62" s="14"/>
    </row>
    <row r="63" spans="5:41" x14ac:dyDescent="0.3">
      <c r="E63" s="73" t="s">
        <v>87</v>
      </c>
      <c r="F63" s="3" t="s">
        <v>172</v>
      </c>
      <c r="G63" s="3" t="s">
        <v>200</v>
      </c>
      <c r="I63" s="3" t="s">
        <v>1120</v>
      </c>
      <c r="L63" s="3" t="s">
        <v>160</v>
      </c>
      <c r="R63" s="14"/>
      <c r="T63" s="14"/>
      <c r="U63" s="14"/>
      <c r="V63" s="14"/>
      <c r="W63" s="14"/>
      <c r="X63" s="14"/>
      <c r="Y63" s="14"/>
      <c r="Z63" s="14"/>
      <c r="AA63" s="14"/>
      <c r="AB63" s="14"/>
      <c r="AC63" s="14"/>
      <c r="AD63" s="14"/>
      <c r="AE63" s="14"/>
      <c r="AF63" s="14"/>
      <c r="AG63" s="14"/>
      <c r="AH63" s="14"/>
      <c r="AI63" s="14"/>
      <c r="AJ63" s="14"/>
      <c r="AK63" s="14"/>
      <c r="AM63" s="14"/>
      <c r="AN63" s="14"/>
      <c r="AO63" s="14"/>
    </row>
    <row r="64" spans="5:41" x14ac:dyDescent="0.3">
      <c r="E64" s="73" t="s">
        <v>87</v>
      </c>
      <c r="F64" s="3" t="s">
        <v>172</v>
      </c>
      <c r="G64" s="3" t="s">
        <v>200</v>
      </c>
      <c r="I64" s="3" t="s">
        <v>198</v>
      </c>
      <c r="L64" s="3" t="s">
        <v>160</v>
      </c>
      <c r="R64" s="14"/>
      <c r="T64" s="14"/>
      <c r="U64" s="14"/>
      <c r="V64" s="14"/>
      <c r="W64" s="14"/>
      <c r="X64" s="14"/>
      <c r="Y64" s="14"/>
      <c r="Z64" s="14"/>
      <c r="AA64" s="14"/>
      <c r="AB64" s="14"/>
      <c r="AC64" s="14"/>
      <c r="AD64" s="14"/>
      <c r="AE64" s="14"/>
      <c r="AF64" s="14"/>
      <c r="AG64" s="14"/>
      <c r="AH64" s="14"/>
      <c r="AI64" s="14"/>
      <c r="AJ64" s="14"/>
      <c r="AK64" s="14"/>
      <c r="AM64" s="14"/>
      <c r="AN64" s="14"/>
      <c r="AO64" s="14"/>
    </row>
    <row r="65" spans="5:41" x14ac:dyDescent="0.3">
      <c r="E65" s="73" t="s">
        <v>87</v>
      </c>
      <c r="F65" s="4" t="s">
        <v>212</v>
      </c>
      <c r="I65" s="4" t="s">
        <v>212</v>
      </c>
      <c r="L65" s="3" t="s">
        <v>160</v>
      </c>
      <c r="R65" s="14"/>
      <c r="T65" s="14"/>
      <c r="U65" s="14"/>
      <c r="V65" s="14"/>
      <c r="W65" s="14"/>
      <c r="X65" s="14"/>
      <c r="Y65" s="14"/>
      <c r="Z65" s="14"/>
      <c r="AA65" s="14"/>
      <c r="AB65" s="14"/>
      <c r="AC65" s="14"/>
      <c r="AD65" s="14"/>
      <c r="AE65" s="14"/>
      <c r="AF65" s="14"/>
      <c r="AG65" s="14"/>
      <c r="AH65" s="14"/>
      <c r="AI65" s="14"/>
      <c r="AJ65" s="14"/>
      <c r="AK65" s="14"/>
      <c r="AM65" s="14"/>
      <c r="AN65" s="14"/>
      <c r="AO65" s="14"/>
    </row>
    <row r="66" spans="5:41" x14ac:dyDescent="0.3">
      <c r="E66" s="73" t="s">
        <v>87</v>
      </c>
      <c r="F66" s="3" t="s">
        <v>212</v>
      </c>
      <c r="I66" s="106" t="s">
        <v>313</v>
      </c>
      <c r="L66" s="3" t="s">
        <v>160</v>
      </c>
      <c r="R66" s="14"/>
      <c r="T66" s="14"/>
      <c r="U66" s="14"/>
      <c r="V66" s="14"/>
      <c r="W66" s="14"/>
      <c r="X66" s="14"/>
      <c r="Y66" s="14"/>
      <c r="Z66" s="14"/>
      <c r="AA66" s="14"/>
      <c r="AB66" s="14"/>
      <c r="AC66" s="14"/>
      <c r="AD66" s="14"/>
      <c r="AE66" s="14"/>
      <c r="AF66" s="14"/>
      <c r="AG66" s="14"/>
      <c r="AH66" s="14"/>
      <c r="AI66" s="14"/>
      <c r="AJ66" s="14"/>
      <c r="AK66" s="14"/>
      <c r="AM66" s="14"/>
      <c r="AN66" s="14"/>
      <c r="AO66" s="14"/>
    </row>
    <row r="67" spans="5:41" x14ac:dyDescent="0.3">
      <c r="E67" s="73" t="s">
        <v>87</v>
      </c>
      <c r="F67" s="3" t="s">
        <v>212</v>
      </c>
      <c r="I67" s="106" t="s">
        <v>214</v>
      </c>
      <c r="L67" s="3" t="s">
        <v>160</v>
      </c>
      <c r="R67" s="14"/>
      <c r="T67" s="14"/>
      <c r="U67" s="14"/>
      <c r="V67" s="14"/>
      <c r="W67" s="14"/>
      <c r="X67" s="14"/>
      <c r="Y67" s="14"/>
      <c r="Z67" s="14"/>
      <c r="AA67" s="14"/>
      <c r="AB67" s="14"/>
      <c r="AC67" s="14"/>
      <c r="AD67" s="14"/>
      <c r="AE67" s="14"/>
      <c r="AF67" s="14"/>
      <c r="AG67" s="14"/>
      <c r="AH67" s="14"/>
      <c r="AI67" s="14"/>
      <c r="AJ67" s="14"/>
      <c r="AK67" s="14"/>
      <c r="AM67" s="14"/>
      <c r="AN67" s="14"/>
      <c r="AO67" s="14"/>
    </row>
    <row r="68" spans="5:41" x14ac:dyDescent="0.3">
      <c r="E68" s="73" t="s">
        <v>87</v>
      </c>
      <c r="F68" s="3" t="s">
        <v>212</v>
      </c>
      <c r="I68" s="106" t="s">
        <v>215</v>
      </c>
      <c r="L68" s="3" t="s">
        <v>160</v>
      </c>
      <c r="R68" s="14"/>
      <c r="T68" s="14"/>
      <c r="U68" s="14"/>
      <c r="V68" s="14"/>
      <c r="W68" s="14"/>
      <c r="X68" s="14"/>
      <c r="Y68" s="14"/>
      <c r="Z68" s="14"/>
      <c r="AA68" s="14"/>
      <c r="AB68" s="14"/>
      <c r="AC68" s="14"/>
      <c r="AD68" s="14"/>
      <c r="AE68" s="14"/>
      <c r="AF68" s="14"/>
      <c r="AG68" s="14"/>
      <c r="AH68" s="14"/>
      <c r="AI68" s="14"/>
      <c r="AJ68" s="14"/>
      <c r="AK68" s="14"/>
      <c r="AM68" s="14"/>
      <c r="AN68" s="14"/>
      <c r="AO68" s="14"/>
    </row>
    <row r="69" spans="5:41" x14ac:dyDescent="0.3">
      <c r="E69" s="73" t="s">
        <v>87</v>
      </c>
      <c r="F69" s="3" t="s">
        <v>212</v>
      </c>
      <c r="I69" s="106" t="s">
        <v>217</v>
      </c>
      <c r="L69" s="3" t="s">
        <v>160</v>
      </c>
      <c r="R69" s="14"/>
      <c r="T69" s="14"/>
      <c r="U69" s="14"/>
      <c r="V69" s="14"/>
      <c r="W69" s="14"/>
      <c r="X69" s="14"/>
      <c r="Y69" s="14"/>
      <c r="Z69" s="14"/>
      <c r="AA69" s="14"/>
      <c r="AB69" s="14"/>
      <c r="AC69" s="14"/>
      <c r="AD69" s="14"/>
      <c r="AE69" s="14"/>
      <c r="AF69" s="14"/>
      <c r="AG69" s="14"/>
      <c r="AH69" s="14"/>
      <c r="AI69" s="14"/>
      <c r="AJ69" s="14"/>
      <c r="AK69" s="14"/>
      <c r="AM69" s="14"/>
      <c r="AN69" s="14"/>
      <c r="AO69" s="14"/>
    </row>
    <row r="70" spans="5:41" x14ac:dyDescent="0.3">
      <c r="E70" s="73" t="s">
        <v>87</v>
      </c>
      <c r="F70" s="3" t="s">
        <v>212</v>
      </c>
      <c r="I70" s="106" t="s">
        <v>218</v>
      </c>
      <c r="L70" s="3" t="s">
        <v>160</v>
      </c>
      <c r="R70" s="14"/>
      <c r="T70" s="14"/>
      <c r="U70" s="14"/>
      <c r="V70" s="14"/>
      <c r="W70" s="14"/>
      <c r="X70" s="14"/>
      <c r="Y70" s="14"/>
      <c r="Z70" s="14"/>
      <c r="AA70" s="14"/>
      <c r="AB70" s="14"/>
      <c r="AC70" s="14"/>
      <c r="AD70" s="14"/>
      <c r="AE70" s="14"/>
      <c r="AF70" s="14"/>
      <c r="AG70" s="14"/>
      <c r="AH70" s="14"/>
      <c r="AI70" s="14"/>
      <c r="AJ70" s="14"/>
      <c r="AK70" s="14"/>
      <c r="AM70" s="14"/>
      <c r="AN70" s="14"/>
      <c r="AO70" s="14"/>
    </row>
    <row r="71" spans="5:41" x14ac:dyDescent="0.3">
      <c r="E71" s="73" t="s">
        <v>87</v>
      </c>
      <c r="F71" s="3" t="s">
        <v>212</v>
      </c>
      <c r="I71" s="106" t="s">
        <v>219</v>
      </c>
      <c r="L71" s="3" t="s">
        <v>160</v>
      </c>
      <c r="R71" s="14"/>
      <c r="T71" s="14"/>
      <c r="U71" s="14"/>
      <c r="V71" s="14"/>
      <c r="W71" s="14"/>
      <c r="X71" s="14"/>
      <c r="Y71" s="14"/>
      <c r="Z71" s="14"/>
      <c r="AA71" s="14"/>
      <c r="AB71" s="14"/>
      <c r="AC71" s="14"/>
      <c r="AD71" s="14"/>
      <c r="AE71" s="14"/>
      <c r="AF71" s="14"/>
      <c r="AG71" s="14"/>
      <c r="AH71" s="14"/>
      <c r="AI71" s="14"/>
      <c r="AJ71" s="14"/>
      <c r="AK71" s="14"/>
      <c r="AM71" s="14"/>
      <c r="AN71" s="14"/>
      <c r="AO71" s="14"/>
    </row>
    <row r="72" spans="5:41" x14ac:dyDescent="0.3">
      <c r="E72" s="73" t="s">
        <v>87</v>
      </c>
      <c r="F72" s="4" t="s">
        <v>220</v>
      </c>
      <c r="I72" s="4" t="s">
        <v>220</v>
      </c>
      <c r="L72" s="3" t="s">
        <v>160</v>
      </c>
      <c r="R72" s="14"/>
      <c r="T72" s="14"/>
      <c r="U72" s="14"/>
      <c r="V72" s="14"/>
      <c r="W72" s="14"/>
      <c r="X72" s="14"/>
      <c r="Y72" s="14"/>
      <c r="Z72" s="14"/>
      <c r="AA72" s="14"/>
      <c r="AB72" s="14"/>
      <c r="AC72" s="14"/>
      <c r="AD72" s="14"/>
      <c r="AE72" s="14"/>
      <c r="AF72" s="14"/>
      <c r="AG72" s="14"/>
      <c r="AH72" s="14"/>
      <c r="AI72" s="14"/>
      <c r="AJ72" s="14"/>
      <c r="AK72" s="14"/>
      <c r="AM72" s="14"/>
      <c r="AN72" s="14"/>
      <c r="AO72" s="14"/>
    </row>
    <row r="73" spans="5:41" x14ac:dyDescent="0.3">
      <c r="E73" s="73" t="s">
        <v>87</v>
      </c>
      <c r="F73" s="3" t="s">
        <v>220</v>
      </c>
      <c r="I73" s="106" t="s">
        <v>314</v>
      </c>
      <c r="L73" s="3" t="s">
        <v>160</v>
      </c>
      <c r="R73" s="14"/>
      <c r="T73" s="14"/>
      <c r="U73" s="14"/>
      <c r="V73" s="14"/>
      <c r="W73" s="14"/>
      <c r="X73" s="14"/>
      <c r="Y73" s="14"/>
      <c r="Z73" s="14"/>
      <c r="AA73" s="14"/>
      <c r="AB73" s="14"/>
      <c r="AC73" s="14"/>
      <c r="AD73" s="14"/>
      <c r="AE73" s="14"/>
      <c r="AF73" s="14"/>
      <c r="AG73" s="14"/>
      <c r="AH73" s="14"/>
      <c r="AI73" s="14"/>
      <c r="AJ73" s="14"/>
      <c r="AK73" s="14"/>
      <c r="AM73" s="14"/>
      <c r="AN73" s="14"/>
      <c r="AO73" s="14"/>
    </row>
    <row r="74" spans="5:41" x14ac:dyDescent="0.3">
      <c r="E74" s="73" t="s">
        <v>87</v>
      </c>
      <c r="F74" s="3" t="s">
        <v>220</v>
      </c>
      <c r="I74" s="106" t="s">
        <v>315</v>
      </c>
      <c r="L74" s="3" t="s">
        <v>160</v>
      </c>
      <c r="R74" s="14"/>
      <c r="T74" s="14"/>
      <c r="U74" s="14"/>
      <c r="V74" s="14"/>
      <c r="W74" s="14"/>
      <c r="X74" s="14"/>
      <c r="Y74" s="14"/>
      <c r="Z74" s="14"/>
      <c r="AA74" s="14"/>
      <c r="AB74" s="14"/>
      <c r="AC74" s="14"/>
      <c r="AD74" s="14"/>
      <c r="AE74" s="14"/>
      <c r="AF74" s="14"/>
      <c r="AG74" s="14"/>
      <c r="AH74" s="14"/>
      <c r="AI74" s="14"/>
      <c r="AJ74" s="14"/>
      <c r="AK74" s="14"/>
      <c r="AM74" s="14"/>
      <c r="AN74" s="14"/>
      <c r="AO74" s="14"/>
    </row>
    <row r="75" spans="5:41" x14ac:dyDescent="0.3">
      <c r="E75" s="73" t="s">
        <v>87</v>
      </c>
      <c r="F75" s="3" t="s">
        <v>220</v>
      </c>
      <c r="I75" s="106" t="s">
        <v>316</v>
      </c>
      <c r="L75" s="3" t="s">
        <v>160</v>
      </c>
      <c r="R75" s="14"/>
      <c r="T75" s="14"/>
      <c r="U75" s="14"/>
      <c r="V75" s="14"/>
      <c r="W75" s="14"/>
      <c r="X75" s="14"/>
      <c r="Y75" s="14"/>
      <c r="Z75" s="14"/>
      <c r="AA75" s="14"/>
      <c r="AB75" s="14"/>
      <c r="AC75" s="14"/>
      <c r="AD75" s="14"/>
      <c r="AE75" s="14"/>
      <c r="AF75" s="14"/>
      <c r="AG75" s="14"/>
      <c r="AH75" s="14"/>
      <c r="AI75" s="14"/>
      <c r="AJ75" s="14"/>
      <c r="AK75" s="14"/>
      <c r="AM75" s="14"/>
      <c r="AN75" s="14"/>
      <c r="AO75" s="14"/>
    </row>
    <row r="76" spans="5:41" x14ac:dyDescent="0.3">
      <c r="E76" s="73" t="s">
        <v>87</v>
      </c>
      <c r="F76" s="3" t="s">
        <v>220</v>
      </c>
      <c r="I76" s="106" t="s">
        <v>224</v>
      </c>
      <c r="L76" s="3" t="s">
        <v>160</v>
      </c>
      <c r="R76" s="14"/>
      <c r="T76" s="14"/>
      <c r="U76" s="14"/>
      <c r="V76" s="14"/>
      <c r="W76" s="14"/>
      <c r="X76" s="14"/>
      <c r="Y76" s="14"/>
      <c r="Z76" s="14"/>
      <c r="AA76" s="14"/>
      <c r="AB76" s="14"/>
      <c r="AC76" s="14"/>
      <c r="AD76" s="14"/>
      <c r="AE76" s="14"/>
      <c r="AF76" s="14"/>
      <c r="AG76" s="14"/>
      <c r="AH76" s="14"/>
      <c r="AI76" s="14"/>
      <c r="AJ76" s="14"/>
      <c r="AK76" s="14"/>
      <c r="AM76" s="14"/>
      <c r="AN76" s="14"/>
      <c r="AO76" s="14"/>
    </row>
    <row r="77" spans="5:41" x14ac:dyDescent="0.3">
      <c r="E77" s="73" t="s">
        <v>87</v>
      </c>
      <c r="F77" s="3" t="s">
        <v>220</v>
      </c>
      <c r="I77" s="106" t="s">
        <v>225</v>
      </c>
      <c r="L77" s="3" t="s">
        <v>160</v>
      </c>
      <c r="R77" s="14"/>
      <c r="T77" s="14"/>
      <c r="U77" s="14"/>
      <c r="V77" s="14"/>
      <c r="W77" s="14"/>
      <c r="X77" s="14"/>
      <c r="Y77" s="14"/>
      <c r="Z77" s="14"/>
      <c r="AA77" s="14"/>
      <c r="AB77" s="14"/>
      <c r="AC77" s="14"/>
      <c r="AD77" s="14"/>
      <c r="AE77" s="14"/>
      <c r="AF77" s="14"/>
      <c r="AG77" s="14"/>
      <c r="AH77" s="14"/>
      <c r="AI77" s="14"/>
      <c r="AJ77" s="14"/>
      <c r="AK77" s="14"/>
      <c r="AM77" s="14"/>
      <c r="AN77" s="14"/>
      <c r="AO77" s="14"/>
    </row>
    <row r="78" spans="5:41" x14ac:dyDescent="0.3">
      <c r="E78" s="73" t="s">
        <v>87</v>
      </c>
      <c r="F78" s="3" t="s">
        <v>220</v>
      </c>
      <c r="I78" s="106" t="s">
        <v>216</v>
      </c>
      <c r="L78" s="3" t="s">
        <v>160</v>
      </c>
      <c r="R78" s="14"/>
      <c r="T78" s="14"/>
      <c r="U78" s="14"/>
      <c r="V78" s="14"/>
      <c r="W78" s="14"/>
      <c r="X78" s="14"/>
      <c r="Y78" s="14"/>
      <c r="Z78" s="14"/>
      <c r="AA78" s="14"/>
      <c r="AB78" s="14"/>
      <c r="AC78" s="14"/>
      <c r="AD78" s="14"/>
      <c r="AE78" s="14"/>
      <c r="AF78" s="14"/>
      <c r="AG78" s="14"/>
      <c r="AH78" s="14"/>
      <c r="AI78" s="14"/>
      <c r="AJ78" s="14"/>
      <c r="AK78" s="14"/>
      <c r="AM78" s="14"/>
      <c r="AN78" s="14"/>
      <c r="AO78" s="14"/>
    </row>
    <row r="79" spans="5:41" x14ac:dyDescent="0.3">
      <c r="E79" s="73" t="s">
        <v>87</v>
      </c>
      <c r="F79" s="3" t="s">
        <v>220</v>
      </c>
      <c r="I79" s="106" t="s">
        <v>227</v>
      </c>
      <c r="L79" s="3" t="s">
        <v>160</v>
      </c>
      <c r="R79" s="14"/>
      <c r="T79" s="14"/>
      <c r="U79" s="14"/>
      <c r="V79" s="14"/>
      <c r="W79" s="14"/>
      <c r="X79" s="14"/>
      <c r="Y79" s="14"/>
      <c r="Z79" s="14"/>
      <c r="AA79" s="14"/>
      <c r="AB79" s="14"/>
      <c r="AC79" s="14"/>
      <c r="AD79" s="14"/>
      <c r="AE79" s="14"/>
      <c r="AF79" s="14"/>
      <c r="AG79" s="14"/>
      <c r="AH79" s="14"/>
      <c r="AI79" s="14"/>
      <c r="AJ79" s="14"/>
      <c r="AK79" s="14"/>
      <c r="AM79" s="14"/>
      <c r="AN79" s="14"/>
      <c r="AO79" s="14"/>
    </row>
    <row r="80" spans="5:41" x14ac:dyDescent="0.3">
      <c r="E80" s="73" t="s">
        <v>87</v>
      </c>
      <c r="F80" s="3" t="s">
        <v>220</v>
      </c>
      <c r="I80" s="106" t="s">
        <v>317</v>
      </c>
      <c r="L80" s="3" t="s">
        <v>160</v>
      </c>
      <c r="R80" s="14"/>
      <c r="T80" s="14"/>
      <c r="U80" s="14"/>
      <c r="V80" s="14"/>
      <c r="W80" s="14"/>
      <c r="X80" s="14"/>
      <c r="Y80" s="14"/>
      <c r="Z80" s="14"/>
      <c r="AA80" s="14"/>
      <c r="AB80" s="14"/>
      <c r="AC80" s="14"/>
      <c r="AD80" s="14"/>
      <c r="AE80" s="14"/>
      <c r="AF80" s="14"/>
      <c r="AG80" s="14"/>
      <c r="AH80" s="14"/>
      <c r="AI80" s="14"/>
      <c r="AJ80" s="14"/>
      <c r="AK80" s="14"/>
      <c r="AM80" s="14"/>
      <c r="AN80" s="14"/>
      <c r="AO80" s="14"/>
    </row>
    <row r="81" spans="3:61" x14ac:dyDescent="0.3">
      <c r="AN81" s="3"/>
      <c r="AV81" s="42"/>
    </row>
    <row r="82" spans="3:61" x14ac:dyDescent="0.3">
      <c r="C82" s="11" t="s">
        <v>297</v>
      </c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  <c r="Z82" s="11"/>
      <c r="AA82" s="11"/>
      <c r="AB82" s="11"/>
      <c r="AC82" s="11"/>
      <c r="AD82" s="11"/>
      <c r="AE82" s="11"/>
      <c r="AF82" s="11"/>
      <c r="AG82" s="11"/>
      <c r="AH82" s="11"/>
      <c r="AI82" s="11"/>
      <c r="AJ82" s="11"/>
      <c r="AK82" s="11"/>
      <c r="AL82" s="11"/>
      <c r="AM82" s="11"/>
      <c r="AN82" s="11"/>
      <c r="AO82" s="11"/>
      <c r="AP82" s="11"/>
      <c r="AQ82" s="11"/>
      <c r="AR82" s="11"/>
      <c r="AS82" s="11"/>
      <c r="AT82" s="11"/>
      <c r="AU82" s="11"/>
      <c r="AV82" s="44"/>
      <c r="AW82" s="11"/>
      <c r="AX82" s="11"/>
      <c r="AY82" s="11"/>
      <c r="AZ82" s="11"/>
      <c r="BA82" s="11"/>
      <c r="BB82" s="11"/>
      <c r="BC82" s="11"/>
      <c r="BD82" s="11"/>
      <c r="BE82" s="11"/>
      <c r="BF82" s="11"/>
      <c r="BG82" s="11"/>
      <c r="BH82" s="11"/>
      <c r="BI82" s="11"/>
    </row>
    <row r="83" spans="3:61" x14ac:dyDescent="0.3">
      <c r="AN83" s="3"/>
    </row>
    <row r="84" spans="3:61" x14ac:dyDescent="0.3">
      <c r="D84" s="65" t="s">
        <v>318</v>
      </c>
      <c r="E84" s="65"/>
      <c r="F84" s="65"/>
      <c r="G84" s="65"/>
      <c r="H84" s="65"/>
      <c r="I84" s="65"/>
      <c r="J84" s="65"/>
      <c r="K84" s="65"/>
      <c r="L84" s="65"/>
      <c r="M84" s="65"/>
      <c r="N84" s="65"/>
      <c r="O84" s="65"/>
      <c r="P84" s="65"/>
      <c r="Q84" s="65"/>
      <c r="R84" s="65"/>
      <c r="S84" s="65"/>
      <c r="T84" s="65"/>
      <c r="U84" s="65"/>
      <c r="V84" s="65"/>
      <c r="W84" s="65"/>
      <c r="X84" s="65"/>
      <c r="Y84" s="65"/>
      <c r="Z84" s="65"/>
      <c r="AA84" s="65"/>
      <c r="AB84" s="65"/>
      <c r="AC84" s="65"/>
      <c r="AD84" s="65"/>
      <c r="AE84" s="65"/>
      <c r="AF84" s="65"/>
      <c r="AG84" s="65"/>
      <c r="AH84" s="65"/>
      <c r="AI84" s="65"/>
      <c r="AJ84" s="65"/>
      <c r="AK84" s="65"/>
      <c r="AL84" s="65"/>
      <c r="AM84" s="65"/>
      <c r="AN84" s="65"/>
      <c r="AO84" s="65"/>
      <c r="AP84" s="65"/>
      <c r="AQ84" s="65"/>
      <c r="AR84" s="65"/>
      <c r="AS84" s="65"/>
      <c r="AT84" s="65"/>
      <c r="AU84" s="65"/>
      <c r="AV84" s="65"/>
      <c r="AW84" s="65"/>
      <c r="AX84" s="65"/>
      <c r="AY84" s="65"/>
      <c r="AZ84" s="65"/>
      <c r="BA84" s="65"/>
      <c r="BB84" s="65"/>
      <c r="BC84" s="65"/>
      <c r="BD84" s="65"/>
      <c r="BE84" s="65"/>
      <c r="BF84" s="65"/>
      <c r="BG84" s="65"/>
      <c r="BH84" s="65"/>
      <c r="BI84" s="65"/>
    </row>
    <row r="85" spans="3:61" x14ac:dyDescent="0.3">
      <c r="AN85" s="3"/>
      <c r="AV85" s="42"/>
    </row>
    <row r="86" spans="3:61" x14ac:dyDescent="0.3">
      <c r="E86" s="73" t="s">
        <v>87</v>
      </c>
      <c r="F86" s="4" t="s">
        <v>172</v>
      </c>
      <c r="G86" s="4" t="s">
        <v>200</v>
      </c>
      <c r="I86" s="4" t="s">
        <v>201</v>
      </c>
      <c r="L86" s="3" t="s">
        <v>160</v>
      </c>
      <c r="M86" s="73" t="s">
        <v>401</v>
      </c>
      <c r="R86" s="14"/>
      <c r="T86" s="14"/>
      <c r="U86" s="14"/>
      <c r="V86" s="14"/>
      <c r="W86" s="14"/>
      <c r="X86" s="14"/>
      <c r="Y86" s="14"/>
      <c r="Z86" s="14"/>
      <c r="AA86" s="14"/>
      <c r="AB86" s="14"/>
      <c r="AC86" s="14"/>
      <c r="AD86" s="14"/>
      <c r="AE86" s="14"/>
      <c r="AF86" s="14"/>
      <c r="AG86" s="107">
        <v>81.73574102905944</v>
      </c>
      <c r="AH86" s="107">
        <v>80.592256577819697</v>
      </c>
      <c r="AI86" s="107">
        <v>71.481169266947035</v>
      </c>
      <c r="AJ86" s="107">
        <v>70.701558247663371</v>
      </c>
      <c r="AK86" s="107">
        <v>70.048733790222485</v>
      </c>
      <c r="AM86" s="107">
        <v>0</v>
      </c>
      <c r="AN86" s="107">
        <v>0</v>
      </c>
      <c r="AO86" s="107">
        <v>374.559458911712</v>
      </c>
    </row>
    <row r="87" spans="3:61" x14ac:dyDescent="0.3">
      <c r="E87" s="73" t="s">
        <v>87</v>
      </c>
      <c r="F87" s="3" t="s">
        <v>172</v>
      </c>
      <c r="G87" s="3" t="s">
        <v>200</v>
      </c>
      <c r="I87" s="3" t="s">
        <v>202</v>
      </c>
      <c r="L87" s="3" t="s">
        <v>160</v>
      </c>
      <c r="M87" s="73" t="s">
        <v>402</v>
      </c>
      <c r="R87" s="14"/>
      <c r="T87" s="14"/>
      <c r="U87" s="14"/>
      <c r="V87" s="14"/>
      <c r="W87" s="14"/>
      <c r="X87" s="14"/>
      <c r="Y87" s="14"/>
      <c r="Z87" s="14"/>
      <c r="AA87" s="14"/>
      <c r="AB87" s="14"/>
      <c r="AC87" s="14"/>
      <c r="AD87" s="14"/>
      <c r="AE87" s="14"/>
      <c r="AF87" s="14"/>
      <c r="AG87" s="107">
        <v>3.4252163920594385</v>
      </c>
      <c r="AH87" s="107">
        <v>3.3468501758196973</v>
      </c>
      <c r="AI87" s="107">
        <v>3.2513496949470344</v>
      </c>
      <c r="AJ87" s="107">
        <v>3.1453362656633876</v>
      </c>
      <c r="AK87" s="107">
        <v>3.0319099482224776</v>
      </c>
      <c r="AM87" s="107">
        <v>0</v>
      </c>
      <c r="AN87" s="107">
        <v>0</v>
      </c>
      <c r="AO87" s="107">
        <v>16.200662476712036</v>
      </c>
    </row>
    <row r="88" spans="3:61" x14ac:dyDescent="0.3">
      <c r="E88" s="73" t="s">
        <v>87</v>
      </c>
      <c r="F88" s="3" t="s">
        <v>172</v>
      </c>
      <c r="G88" s="3" t="s">
        <v>200</v>
      </c>
      <c r="I88" s="3" t="s">
        <v>203</v>
      </c>
      <c r="L88" s="3" t="s">
        <v>160</v>
      </c>
      <c r="M88" s="73" t="s">
        <v>403</v>
      </c>
      <c r="R88" s="14"/>
      <c r="T88" s="14"/>
      <c r="U88" s="14"/>
      <c r="V88" s="14"/>
      <c r="W88" s="14"/>
      <c r="X88" s="14"/>
      <c r="Y88" s="14"/>
      <c r="Z88" s="14"/>
      <c r="AA88" s="14"/>
      <c r="AB88" s="14"/>
      <c r="AC88" s="14"/>
      <c r="AD88" s="14"/>
      <c r="AE88" s="14"/>
      <c r="AF88" s="14"/>
      <c r="AG88" s="107">
        <v>1.6886412820000001</v>
      </c>
      <c r="AH88" s="107">
        <v>1.6886412820000001</v>
      </c>
      <c r="AI88" s="107">
        <v>1.6886412820000001</v>
      </c>
      <c r="AJ88" s="107">
        <v>1.6886412820000001</v>
      </c>
      <c r="AK88" s="107">
        <v>1.6886412820000001</v>
      </c>
      <c r="AM88" s="107">
        <v>0</v>
      </c>
      <c r="AN88" s="107">
        <v>0</v>
      </c>
      <c r="AO88" s="107">
        <v>8.4432064100000002</v>
      </c>
    </row>
    <row r="89" spans="3:61" x14ac:dyDescent="0.3">
      <c r="E89" s="73" t="s">
        <v>87</v>
      </c>
      <c r="F89" s="3" t="s">
        <v>172</v>
      </c>
      <c r="G89" s="3" t="s">
        <v>200</v>
      </c>
      <c r="I89" s="3" t="s">
        <v>204</v>
      </c>
      <c r="L89" s="3" t="s">
        <v>160</v>
      </c>
      <c r="M89" s="73" t="s">
        <v>404</v>
      </c>
      <c r="R89" s="14"/>
      <c r="T89" s="14"/>
      <c r="U89" s="14"/>
      <c r="V89" s="14"/>
      <c r="W89" s="14"/>
      <c r="X89" s="14"/>
      <c r="Y89" s="14"/>
      <c r="Z89" s="14"/>
      <c r="AA89" s="14"/>
      <c r="AB89" s="14"/>
      <c r="AC89" s="14"/>
      <c r="AD89" s="14"/>
      <c r="AE89" s="14"/>
      <c r="AF89" s="14"/>
      <c r="AG89" s="107">
        <v>42.998841239999997</v>
      </c>
      <c r="AH89" s="107">
        <v>42.998841239999997</v>
      </c>
      <c r="AI89" s="107">
        <v>42.998841239999997</v>
      </c>
      <c r="AJ89" s="107">
        <v>42.998841239999997</v>
      </c>
      <c r="AK89" s="107">
        <v>42.998841239999997</v>
      </c>
      <c r="AM89" s="107">
        <v>0</v>
      </c>
      <c r="AN89" s="107">
        <v>0</v>
      </c>
      <c r="AO89" s="107">
        <v>214.99420619999998</v>
      </c>
    </row>
    <row r="90" spans="3:61" x14ac:dyDescent="0.3">
      <c r="E90" s="73" t="s">
        <v>87</v>
      </c>
      <c r="F90" s="3" t="s">
        <v>172</v>
      </c>
      <c r="G90" s="3" t="s">
        <v>200</v>
      </c>
      <c r="I90" s="3" t="s">
        <v>205</v>
      </c>
      <c r="L90" s="3" t="s">
        <v>160</v>
      </c>
      <c r="M90" s="73" t="s">
        <v>405</v>
      </c>
      <c r="R90" s="14"/>
      <c r="T90" s="14"/>
      <c r="U90" s="14"/>
      <c r="V90" s="14"/>
      <c r="W90" s="14"/>
      <c r="X90" s="14"/>
      <c r="Y90" s="14"/>
      <c r="Z90" s="14"/>
      <c r="AA90" s="14"/>
      <c r="AB90" s="14"/>
      <c r="AC90" s="14"/>
      <c r="AD90" s="14"/>
      <c r="AE90" s="14"/>
      <c r="AF90" s="14"/>
      <c r="AG90" s="107">
        <v>8.6471556350000007</v>
      </c>
      <c r="AH90" s="107">
        <v>7.3066011700000004</v>
      </c>
      <c r="AI90" s="107">
        <v>0</v>
      </c>
      <c r="AJ90" s="107">
        <v>0</v>
      </c>
      <c r="AK90" s="107">
        <v>0</v>
      </c>
      <c r="AM90" s="107">
        <v>0</v>
      </c>
      <c r="AN90" s="107">
        <v>0</v>
      </c>
      <c r="AO90" s="107">
        <v>15.953756805000001</v>
      </c>
    </row>
    <row r="91" spans="3:61" x14ac:dyDescent="0.3">
      <c r="E91" s="73" t="s">
        <v>87</v>
      </c>
      <c r="F91" s="3" t="s">
        <v>172</v>
      </c>
      <c r="G91" s="3" t="s">
        <v>200</v>
      </c>
      <c r="I91" s="3" t="s">
        <v>206</v>
      </c>
      <c r="L91" s="3" t="s">
        <v>160</v>
      </c>
      <c r="M91" s="73" t="s">
        <v>406</v>
      </c>
      <c r="R91" s="14"/>
      <c r="T91" s="14"/>
      <c r="U91" s="14"/>
      <c r="V91" s="14"/>
      <c r="W91" s="14"/>
      <c r="X91" s="14"/>
      <c r="Y91" s="14"/>
      <c r="Z91" s="14"/>
      <c r="AA91" s="14"/>
      <c r="AB91" s="14"/>
      <c r="AC91" s="14"/>
      <c r="AD91" s="14"/>
      <c r="AE91" s="14"/>
      <c r="AF91" s="14"/>
      <c r="AG91" s="107">
        <v>0</v>
      </c>
      <c r="AH91" s="107">
        <v>0</v>
      </c>
      <c r="AI91" s="107">
        <v>0</v>
      </c>
      <c r="AJ91" s="107">
        <v>0</v>
      </c>
      <c r="AK91" s="107">
        <v>0</v>
      </c>
      <c r="AM91" s="107">
        <v>0</v>
      </c>
      <c r="AN91" s="107">
        <v>0</v>
      </c>
      <c r="AO91" s="107">
        <v>0</v>
      </c>
    </row>
    <row r="92" spans="3:61" x14ac:dyDescent="0.3">
      <c r="E92" s="73" t="s">
        <v>87</v>
      </c>
      <c r="F92" s="3" t="s">
        <v>172</v>
      </c>
      <c r="G92" s="3" t="s">
        <v>200</v>
      </c>
      <c r="I92" s="3" t="s">
        <v>207</v>
      </c>
      <c r="L92" s="3" t="s">
        <v>160</v>
      </c>
      <c r="M92" s="73" t="s">
        <v>407</v>
      </c>
      <c r="R92" s="14"/>
      <c r="T92" s="14"/>
      <c r="U92" s="14"/>
      <c r="V92" s="14"/>
      <c r="W92" s="14"/>
      <c r="X92" s="14"/>
      <c r="Y92" s="14"/>
      <c r="Z92" s="14"/>
      <c r="AA92" s="14"/>
      <c r="AB92" s="14"/>
      <c r="AC92" s="14"/>
      <c r="AD92" s="14"/>
      <c r="AE92" s="14"/>
      <c r="AF92" s="14"/>
      <c r="AG92" s="107">
        <v>0</v>
      </c>
      <c r="AH92" s="107">
        <v>0</v>
      </c>
      <c r="AI92" s="107">
        <v>0</v>
      </c>
      <c r="AJ92" s="107">
        <v>0</v>
      </c>
      <c r="AK92" s="107">
        <v>0</v>
      </c>
      <c r="AM92" s="107">
        <v>0</v>
      </c>
      <c r="AN92" s="107">
        <v>0</v>
      </c>
      <c r="AO92" s="107">
        <v>0</v>
      </c>
    </row>
    <row r="93" spans="3:61" x14ac:dyDescent="0.3">
      <c r="E93" s="73" t="s">
        <v>87</v>
      </c>
      <c r="F93" s="3" t="s">
        <v>172</v>
      </c>
      <c r="G93" s="3" t="s">
        <v>200</v>
      </c>
      <c r="I93" s="3" t="s">
        <v>1117</v>
      </c>
      <c r="L93" s="3" t="s">
        <v>160</v>
      </c>
      <c r="M93" s="73" t="s">
        <v>1125</v>
      </c>
      <c r="R93" s="14"/>
      <c r="T93" s="14"/>
      <c r="U93" s="14"/>
      <c r="V93" s="14"/>
      <c r="W93" s="14"/>
      <c r="X93" s="14"/>
      <c r="Y93" s="14"/>
      <c r="Z93" s="14"/>
      <c r="AA93" s="14"/>
      <c r="AB93" s="14"/>
      <c r="AC93" s="14"/>
      <c r="AD93" s="14"/>
      <c r="AE93" s="14"/>
      <c r="AF93" s="14"/>
      <c r="AG93" s="107">
        <v>0</v>
      </c>
      <c r="AH93" s="107">
        <v>0</v>
      </c>
      <c r="AI93" s="107">
        <v>0</v>
      </c>
      <c r="AJ93" s="107">
        <v>0</v>
      </c>
      <c r="AK93" s="107">
        <v>0</v>
      </c>
      <c r="AM93" s="107">
        <v>0</v>
      </c>
      <c r="AN93" s="107">
        <v>0</v>
      </c>
      <c r="AO93" s="107">
        <v>0</v>
      </c>
    </row>
    <row r="94" spans="3:61" x14ac:dyDescent="0.3">
      <c r="E94" s="73" t="s">
        <v>87</v>
      </c>
      <c r="F94" s="3" t="s">
        <v>172</v>
      </c>
      <c r="G94" s="3" t="s">
        <v>200</v>
      </c>
      <c r="I94" s="3" t="s">
        <v>209</v>
      </c>
      <c r="L94" s="3" t="s">
        <v>160</v>
      </c>
      <c r="M94" s="73" t="s">
        <v>408</v>
      </c>
      <c r="R94" s="14"/>
      <c r="T94" s="14"/>
      <c r="U94" s="14"/>
      <c r="V94" s="14"/>
      <c r="W94" s="14"/>
      <c r="X94" s="14"/>
      <c r="Y94" s="14"/>
      <c r="Z94" s="14"/>
      <c r="AA94" s="14"/>
      <c r="AB94" s="14"/>
      <c r="AC94" s="14"/>
      <c r="AD94" s="14"/>
      <c r="AE94" s="14"/>
      <c r="AF94" s="14"/>
      <c r="AG94" s="107">
        <v>0</v>
      </c>
      <c r="AH94" s="107">
        <v>0</v>
      </c>
      <c r="AI94" s="107">
        <v>0</v>
      </c>
      <c r="AJ94" s="107">
        <v>0</v>
      </c>
      <c r="AK94" s="107">
        <v>0</v>
      </c>
      <c r="AM94" s="107">
        <v>0</v>
      </c>
      <c r="AN94" s="107">
        <v>0</v>
      </c>
      <c r="AO94" s="107">
        <v>0</v>
      </c>
    </row>
    <row r="95" spans="3:61" x14ac:dyDescent="0.3">
      <c r="E95" s="73" t="s">
        <v>87</v>
      </c>
      <c r="F95" s="3" t="s">
        <v>172</v>
      </c>
      <c r="G95" s="3" t="s">
        <v>200</v>
      </c>
      <c r="I95" s="3" t="s">
        <v>210</v>
      </c>
      <c r="L95" s="3" t="s">
        <v>160</v>
      </c>
      <c r="M95" s="73" t="s">
        <v>409</v>
      </c>
      <c r="R95" s="14"/>
      <c r="T95" s="14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F95" s="14"/>
      <c r="AG95" s="107">
        <v>19.947886480000001</v>
      </c>
      <c r="AH95" s="107">
        <v>20.108322709999999</v>
      </c>
      <c r="AI95" s="107">
        <v>19.388337050000001</v>
      </c>
      <c r="AJ95" s="107">
        <v>18.768739459999999</v>
      </c>
      <c r="AK95" s="107">
        <v>18.27634132</v>
      </c>
      <c r="AM95" s="107">
        <v>0</v>
      </c>
      <c r="AN95" s="107">
        <v>0</v>
      </c>
      <c r="AO95" s="107">
        <v>96.48962702</v>
      </c>
    </row>
    <row r="96" spans="3:61" x14ac:dyDescent="0.3">
      <c r="E96" s="73" t="s">
        <v>87</v>
      </c>
      <c r="F96" s="3" t="s">
        <v>172</v>
      </c>
      <c r="G96" s="3" t="s">
        <v>200</v>
      </c>
      <c r="I96" s="3" t="s">
        <v>1118</v>
      </c>
      <c r="L96" s="3" t="s">
        <v>160</v>
      </c>
      <c r="M96" s="73" t="s">
        <v>1126</v>
      </c>
      <c r="R96" s="14"/>
      <c r="T96" s="14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4"/>
      <c r="AF96" s="14"/>
      <c r="AG96" s="107">
        <v>0</v>
      </c>
      <c r="AH96" s="107">
        <v>0</v>
      </c>
      <c r="AI96" s="107">
        <v>0</v>
      </c>
      <c r="AJ96" s="107">
        <v>0</v>
      </c>
      <c r="AK96" s="107">
        <v>0</v>
      </c>
      <c r="AM96" s="107">
        <v>0</v>
      </c>
      <c r="AN96" s="107">
        <v>0</v>
      </c>
      <c r="AO96" s="107">
        <v>0</v>
      </c>
    </row>
    <row r="97" spans="4:61" x14ac:dyDescent="0.3">
      <c r="E97" s="73" t="s">
        <v>87</v>
      </c>
      <c r="F97" s="3" t="s">
        <v>172</v>
      </c>
      <c r="G97" s="3" t="s">
        <v>200</v>
      </c>
      <c r="I97" s="3" t="s">
        <v>1119</v>
      </c>
      <c r="L97" s="3" t="s">
        <v>160</v>
      </c>
      <c r="M97" s="73" t="s">
        <v>1127</v>
      </c>
      <c r="R97" s="14"/>
      <c r="T97" s="14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F97" s="14"/>
      <c r="AG97" s="107">
        <v>0</v>
      </c>
      <c r="AH97" s="107">
        <v>0</v>
      </c>
      <c r="AI97" s="107">
        <v>0</v>
      </c>
      <c r="AJ97" s="107">
        <v>0</v>
      </c>
      <c r="AK97" s="107">
        <v>0</v>
      </c>
      <c r="AM97" s="107">
        <v>0</v>
      </c>
      <c r="AN97" s="107">
        <v>0</v>
      </c>
      <c r="AO97" s="107">
        <v>0</v>
      </c>
    </row>
    <row r="98" spans="4:61" x14ac:dyDescent="0.3">
      <c r="E98" s="73" t="s">
        <v>87</v>
      </c>
      <c r="F98" s="3" t="s">
        <v>172</v>
      </c>
      <c r="G98" s="3" t="s">
        <v>200</v>
      </c>
      <c r="I98" s="3" t="s">
        <v>1120</v>
      </c>
      <c r="L98" s="3" t="s">
        <v>160</v>
      </c>
      <c r="M98" s="73" t="s">
        <v>1128</v>
      </c>
      <c r="R98" s="14"/>
      <c r="T98" s="14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F98" s="14"/>
      <c r="AG98" s="107">
        <v>2.8039999999999998</v>
      </c>
      <c r="AH98" s="107">
        <v>2.9620000000000002</v>
      </c>
      <c r="AI98" s="107">
        <v>2.0169999999999999</v>
      </c>
      <c r="AJ98" s="107">
        <v>2.0049999999999999</v>
      </c>
      <c r="AK98" s="107">
        <v>1.998</v>
      </c>
      <c r="AM98" s="107">
        <v>0</v>
      </c>
      <c r="AN98" s="107">
        <v>0</v>
      </c>
      <c r="AO98" s="107">
        <v>11.786</v>
      </c>
    </row>
    <row r="99" spans="4:61" x14ac:dyDescent="0.3">
      <c r="E99" s="73" t="s">
        <v>87</v>
      </c>
      <c r="F99" s="3" t="s">
        <v>172</v>
      </c>
      <c r="G99" s="3" t="s">
        <v>200</v>
      </c>
      <c r="I99" s="3" t="s">
        <v>198</v>
      </c>
      <c r="L99" s="3" t="s">
        <v>160</v>
      </c>
      <c r="M99" s="73" t="s">
        <v>410</v>
      </c>
      <c r="R99" s="14"/>
      <c r="T99" s="14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F99" s="14"/>
      <c r="AG99" s="107">
        <v>2.2240000000000002</v>
      </c>
      <c r="AH99" s="107">
        <v>2.181</v>
      </c>
      <c r="AI99" s="107">
        <v>2.137</v>
      </c>
      <c r="AJ99" s="107">
        <v>2.0949999999999998</v>
      </c>
      <c r="AK99" s="107">
        <v>2.0550000000000002</v>
      </c>
      <c r="AM99" s="107">
        <v>0</v>
      </c>
      <c r="AN99" s="107">
        <v>0</v>
      </c>
      <c r="AO99" s="107">
        <v>10.692</v>
      </c>
    </row>
    <row r="100" spans="4:61" x14ac:dyDescent="0.3">
      <c r="F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  <c r="AA100" s="4"/>
      <c r="AB100" s="4"/>
      <c r="AC100" s="4"/>
      <c r="AD100" s="4"/>
      <c r="AE100" s="4"/>
      <c r="AF100" s="4"/>
      <c r="AG100" s="4"/>
      <c r="AH100" s="4"/>
      <c r="AI100" s="4"/>
      <c r="AJ100" s="4"/>
      <c r="AK100" s="4"/>
      <c r="AL100" s="4"/>
      <c r="AM100" s="4"/>
      <c r="AN100" s="4"/>
      <c r="AO100" s="4"/>
      <c r="AP100" s="4"/>
      <c r="AQ100" s="4"/>
      <c r="AR100" s="4"/>
      <c r="AS100" s="4"/>
      <c r="AT100" s="4"/>
      <c r="AU100" s="4"/>
      <c r="AV100" s="4"/>
      <c r="AW100" s="4"/>
      <c r="AX100" s="4"/>
      <c r="AY100" s="4"/>
      <c r="AZ100" s="4"/>
      <c r="BA100" s="4"/>
      <c r="BB100" s="4"/>
      <c r="BC100" s="4"/>
      <c r="BD100" s="4"/>
      <c r="BE100" s="4"/>
      <c r="BF100" s="4"/>
      <c r="BG100" s="4"/>
      <c r="BH100" s="4"/>
      <c r="BI100" s="4"/>
    </row>
    <row r="101" spans="4:61" x14ac:dyDescent="0.3">
      <c r="D101" s="65" t="s">
        <v>329</v>
      </c>
      <c r="E101" s="65"/>
      <c r="F101" s="65"/>
      <c r="G101" s="65"/>
      <c r="H101" s="65"/>
      <c r="I101" s="65"/>
      <c r="J101" s="65"/>
      <c r="K101" s="65"/>
      <c r="L101" s="65"/>
      <c r="M101" s="65"/>
      <c r="N101" s="65"/>
      <c r="O101" s="65"/>
      <c r="P101" s="65"/>
      <c r="Q101" s="65"/>
      <c r="R101" s="65"/>
      <c r="S101" s="65"/>
      <c r="T101" s="65"/>
      <c r="U101" s="65"/>
      <c r="V101" s="65"/>
      <c r="W101" s="65"/>
      <c r="X101" s="65"/>
      <c r="Y101" s="65"/>
      <c r="Z101" s="65"/>
      <c r="AA101" s="65"/>
      <c r="AB101" s="65"/>
      <c r="AC101" s="65"/>
      <c r="AD101" s="65"/>
      <c r="AE101" s="65"/>
      <c r="AF101" s="65"/>
      <c r="AG101" s="65"/>
      <c r="AH101" s="65"/>
      <c r="AI101" s="65"/>
      <c r="AJ101" s="65"/>
      <c r="AK101" s="65"/>
      <c r="AL101" s="65"/>
      <c r="AM101" s="65"/>
      <c r="AN101" s="65"/>
      <c r="AO101" s="65"/>
      <c r="AP101" s="65"/>
      <c r="AQ101" s="65"/>
      <c r="AR101" s="65"/>
      <c r="AS101" s="65"/>
      <c r="AT101" s="65"/>
      <c r="AU101" s="65"/>
      <c r="AV101" s="65"/>
      <c r="AW101" s="65"/>
      <c r="AX101" s="65"/>
      <c r="AY101" s="65"/>
      <c r="AZ101" s="65"/>
      <c r="BA101" s="65"/>
      <c r="BB101" s="65"/>
      <c r="BC101" s="65"/>
      <c r="BD101" s="65"/>
      <c r="BE101" s="65"/>
      <c r="BF101" s="65"/>
      <c r="BG101" s="65"/>
      <c r="BH101" s="65"/>
      <c r="BI101" s="65"/>
    </row>
    <row r="102" spans="4:61" x14ac:dyDescent="0.3">
      <c r="AN102" s="3"/>
    </row>
    <row r="103" spans="4:61" x14ac:dyDescent="0.3">
      <c r="E103" s="73" t="s">
        <v>87</v>
      </c>
      <c r="F103" s="3" t="s">
        <v>330</v>
      </c>
      <c r="G103" s="3" t="s">
        <v>340</v>
      </c>
      <c r="H103" s="3" t="s">
        <v>340</v>
      </c>
      <c r="I103" s="3" t="s">
        <v>340</v>
      </c>
      <c r="J103" s="3" t="s">
        <v>340</v>
      </c>
      <c r="L103" s="3" t="s">
        <v>160</v>
      </c>
      <c r="M103" s="73" t="s">
        <v>411</v>
      </c>
      <c r="R103" s="14"/>
      <c r="T103" s="14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F103" s="14"/>
      <c r="AG103" s="107">
        <v>0</v>
      </c>
      <c r="AH103" s="107">
        <v>0</v>
      </c>
      <c r="AI103" s="107">
        <v>0</v>
      </c>
      <c r="AJ103" s="107">
        <v>0</v>
      </c>
      <c r="AK103" s="107">
        <v>0</v>
      </c>
      <c r="AM103" s="107">
        <v>0</v>
      </c>
      <c r="AN103" s="107">
        <v>0</v>
      </c>
      <c r="AO103" s="107">
        <v>0</v>
      </c>
    </row>
    <row r="104" spans="4:61" x14ac:dyDescent="0.3">
      <c r="E104" s="73" t="s">
        <v>87</v>
      </c>
      <c r="F104" s="3" t="s">
        <v>332</v>
      </c>
      <c r="G104" s="3" t="s">
        <v>340</v>
      </c>
      <c r="H104" s="3" t="s">
        <v>340</v>
      </c>
      <c r="I104" s="3" t="s">
        <v>340</v>
      </c>
      <c r="J104" s="3" t="s">
        <v>340</v>
      </c>
      <c r="L104" s="3" t="s">
        <v>160</v>
      </c>
      <c r="M104" s="73" t="s">
        <v>412</v>
      </c>
      <c r="R104" s="14"/>
      <c r="T104" s="14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F104" s="14"/>
      <c r="AG104" s="107">
        <v>0</v>
      </c>
      <c r="AH104" s="107">
        <v>0</v>
      </c>
      <c r="AI104" s="107">
        <v>0</v>
      </c>
      <c r="AJ104" s="107">
        <v>0</v>
      </c>
      <c r="AK104" s="107">
        <v>0</v>
      </c>
      <c r="AM104" s="107">
        <v>0</v>
      </c>
      <c r="AN104" s="107">
        <v>0</v>
      </c>
      <c r="AO104" s="107">
        <v>0</v>
      </c>
    </row>
    <row r="105" spans="4:61" x14ac:dyDescent="0.3">
      <c r="E105" s="73" t="s">
        <v>87</v>
      </c>
      <c r="F105" s="3" t="s">
        <v>334</v>
      </c>
      <c r="G105" s="3" t="s">
        <v>340</v>
      </c>
      <c r="H105" s="3" t="s">
        <v>340</v>
      </c>
      <c r="I105" s="3" t="s">
        <v>340</v>
      </c>
      <c r="J105" s="3" t="s">
        <v>340</v>
      </c>
      <c r="L105" s="3" t="s">
        <v>160</v>
      </c>
      <c r="M105" s="73" t="s">
        <v>413</v>
      </c>
      <c r="R105" s="14"/>
      <c r="T105" s="14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F105" s="14"/>
      <c r="AG105" s="107">
        <v>0</v>
      </c>
      <c r="AH105" s="107">
        <v>0</v>
      </c>
      <c r="AI105" s="107">
        <v>0</v>
      </c>
      <c r="AJ105" s="107">
        <v>0</v>
      </c>
      <c r="AK105" s="107">
        <v>0</v>
      </c>
      <c r="AM105" s="107">
        <v>0</v>
      </c>
      <c r="AN105" s="107">
        <v>0</v>
      </c>
      <c r="AO105" s="107">
        <v>0</v>
      </c>
    </row>
    <row r="106" spans="4:61" x14ac:dyDescent="0.3">
      <c r="E106" s="73" t="s">
        <v>87</v>
      </c>
      <c r="F106" s="3" t="s">
        <v>336</v>
      </c>
      <c r="G106" s="3" t="s">
        <v>340</v>
      </c>
      <c r="H106" s="3" t="s">
        <v>340</v>
      </c>
      <c r="I106" s="3" t="s">
        <v>340</v>
      </c>
      <c r="J106" s="3" t="s">
        <v>340</v>
      </c>
      <c r="L106" s="3" t="s">
        <v>160</v>
      </c>
      <c r="M106" s="73" t="s">
        <v>414</v>
      </c>
      <c r="R106" s="14"/>
      <c r="T106" s="14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F106" s="14"/>
      <c r="AG106" s="107">
        <v>0</v>
      </c>
      <c r="AH106" s="107">
        <v>0</v>
      </c>
      <c r="AI106" s="107">
        <v>0</v>
      </c>
      <c r="AJ106" s="107">
        <v>0</v>
      </c>
      <c r="AK106" s="107">
        <v>0</v>
      </c>
      <c r="AM106" s="107">
        <v>0</v>
      </c>
      <c r="AN106" s="107">
        <v>0</v>
      </c>
      <c r="AO106" s="107">
        <v>0</v>
      </c>
    </row>
    <row r="107" spans="4:61" x14ac:dyDescent="0.3">
      <c r="E107" s="73" t="s">
        <v>87</v>
      </c>
      <c r="F107" s="3" t="s">
        <v>338</v>
      </c>
      <c r="G107" s="3" t="s">
        <v>340</v>
      </c>
      <c r="H107" s="3" t="s">
        <v>340</v>
      </c>
      <c r="I107" s="3" t="s">
        <v>340</v>
      </c>
      <c r="J107" s="3" t="s">
        <v>340</v>
      </c>
      <c r="L107" s="3" t="s">
        <v>160</v>
      </c>
      <c r="M107" s="73" t="s">
        <v>415</v>
      </c>
      <c r="R107" s="14"/>
      <c r="T107" s="14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F107" s="14"/>
      <c r="AG107" s="107">
        <v>0</v>
      </c>
      <c r="AH107" s="107">
        <v>0</v>
      </c>
      <c r="AI107" s="107">
        <v>0</v>
      </c>
      <c r="AJ107" s="107">
        <v>0</v>
      </c>
      <c r="AK107" s="107">
        <v>0</v>
      </c>
      <c r="AM107" s="107">
        <v>0</v>
      </c>
      <c r="AN107" s="107">
        <v>0</v>
      </c>
      <c r="AO107" s="107">
        <v>0</v>
      </c>
    </row>
    <row r="108" spans="4:61" x14ac:dyDescent="0.3">
      <c r="E108" s="73" t="s">
        <v>87</v>
      </c>
      <c r="F108" s="3" t="s">
        <v>341</v>
      </c>
      <c r="G108" s="3" t="s">
        <v>340</v>
      </c>
      <c r="H108" s="3" t="s">
        <v>340</v>
      </c>
      <c r="I108" s="3" t="s">
        <v>340</v>
      </c>
      <c r="J108" s="3" t="s">
        <v>340</v>
      </c>
      <c r="L108" s="3" t="s">
        <v>160</v>
      </c>
      <c r="M108" s="73" t="s">
        <v>416</v>
      </c>
      <c r="R108" s="14"/>
      <c r="T108" s="14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F108" s="14"/>
      <c r="AG108" s="107">
        <v>0</v>
      </c>
      <c r="AH108" s="107">
        <v>0</v>
      </c>
      <c r="AI108" s="107">
        <v>0</v>
      </c>
      <c r="AJ108" s="107">
        <v>0</v>
      </c>
      <c r="AK108" s="107">
        <v>0</v>
      </c>
      <c r="AM108" s="107">
        <v>0</v>
      </c>
      <c r="AN108" s="107">
        <v>0</v>
      </c>
      <c r="AO108" s="107">
        <v>0</v>
      </c>
    </row>
    <row r="109" spans="4:61" x14ac:dyDescent="0.3">
      <c r="E109" s="73" t="s">
        <v>87</v>
      </c>
      <c r="F109" s="3" t="s">
        <v>343</v>
      </c>
      <c r="G109" s="3" t="s">
        <v>340</v>
      </c>
      <c r="H109" s="3" t="s">
        <v>340</v>
      </c>
      <c r="I109" s="3" t="s">
        <v>340</v>
      </c>
      <c r="J109" s="3" t="s">
        <v>340</v>
      </c>
      <c r="L109" s="3" t="s">
        <v>160</v>
      </c>
      <c r="M109" s="73" t="s">
        <v>417</v>
      </c>
      <c r="R109" s="14"/>
      <c r="T109" s="14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F109" s="14"/>
      <c r="AG109" s="107">
        <v>0</v>
      </c>
      <c r="AH109" s="107">
        <v>0</v>
      </c>
      <c r="AI109" s="107">
        <v>0</v>
      </c>
      <c r="AJ109" s="107">
        <v>0</v>
      </c>
      <c r="AK109" s="107">
        <v>0</v>
      </c>
      <c r="AM109" s="107">
        <v>0</v>
      </c>
      <c r="AN109" s="107">
        <v>0</v>
      </c>
      <c r="AO109" s="107">
        <v>0</v>
      </c>
    </row>
    <row r="110" spans="4:61" x14ac:dyDescent="0.3">
      <c r="E110" s="73" t="s">
        <v>87</v>
      </c>
      <c r="F110" s="3" t="s">
        <v>345</v>
      </c>
      <c r="G110" s="3" t="s">
        <v>340</v>
      </c>
      <c r="H110" s="3" t="s">
        <v>340</v>
      </c>
      <c r="I110" s="3" t="s">
        <v>340</v>
      </c>
      <c r="J110" s="3" t="s">
        <v>340</v>
      </c>
      <c r="L110" s="3" t="s">
        <v>160</v>
      </c>
      <c r="M110" s="73" t="s">
        <v>418</v>
      </c>
      <c r="R110" s="14"/>
      <c r="T110" s="14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F110" s="14"/>
      <c r="AG110" s="107">
        <v>0</v>
      </c>
      <c r="AH110" s="107">
        <v>0</v>
      </c>
      <c r="AI110" s="107">
        <v>0</v>
      </c>
      <c r="AJ110" s="107">
        <v>0</v>
      </c>
      <c r="AK110" s="107">
        <v>0</v>
      </c>
      <c r="AM110" s="107">
        <v>0</v>
      </c>
      <c r="AN110" s="107">
        <v>0</v>
      </c>
      <c r="AO110" s="107">
        <v>0</v>
      </c>
    </row>
    <row r="111" spans="4:61" x14ac:dyDescent="0.3">
      <c r="E111" s="73" t="s">
        <v>87</v>
      </c>
      <c r="F111" s="3" t="s">
        <v>347</v>
      </c>
      <c r="G111" s="3" t="s">
        <v>340</v>
      </c>
      <c r="H111" s="3" t="s">
        <v>340</v>
      </c>
      <c r="I111" s="3" t="s">
        <v>340</v>
      </c>
      <c r="J111" s="3" t="s">
        <v>340</v>
      </c>
      <c r="L111" s="3" t="s">
        <v>160</v>
      </c>
      <c r="M111" s="73" t="s">
        <v>419</v>
      </c>
      <c r="R111" s="14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107">
        <v>0</v>
      </c>
      <c r="AH111" s="107">
        <v>0</v>
      </c>
      <c r="AI111" s="107">
        <v>0</v>
      </c>
      <c r="AJ111" s="107">
        <v>0</v>
      </c>
      <c r="AK111" s="107">
        <v>0</v>
      </c>
      <c r="AM111" s="107">
        <v>0</v>
      </c>
      <c r="AN111" s="107">
        <v>0</v>
      </c>
      <c r="AO111" s="107">
        <v>0</v>
      </c>
    </row>
    <row r="112" spans="4:61" x14ac:dyDescent="0.3">
      <c r="E112" s="73" t="s">
        <v>87</v>
      </c>
      <c r="F112" s="3" t="s">
        <v>349</v>
      </c>
      <c r="G112" s="3" t="s">
        <v>340</v>
      </c>
      <c r="H112" s="3" t="s">
        <v>340</v>
      </c>
      <c r="I112" s="3" t="s">
        <v>340</v>
      </c>
      <c r="J112" s="3" t="s">
        <v>340</v>
      </c>
      <c r="L112" s="3" t="s">
        <v>160</v>
      </c>
      <c r="M112" s="73" t="s">
        <v>420</v>
      </c>
      <c r="R112" s="14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107">
        <v>0</v>
      </c>
      <c r="AH112" s="107">
        <v>0</v>
      </c>
      <c r="AI112" s="107">
        <v>0</v>
      </c>
      <c r="AJ112" s="107">
        <v>0</v>
      </c>
      <c r="AK112" s="107">
        <v>0</v>
      </c>
      <c r="AM112" s="107">
        <v>0</v>
      </c>
      <c r="AN112" s="107">
        <v>0</v>
      </c>
      <c r="AO112" s="107">
        <v>0</v>
      </c>
    </row>
    <row r="113" spans="3:61" x14ac:dyDescent="0.3">
      <c r="E113" s="73" t="s">
        <v>87</v>
      </c>
      <c r="F113" s="3" t="s">
        <v>351</v>
      </c>
      <c r="G113" s="3" t="s">
        <v>340</v>
      </c>
      <c r="H113" s="3" t="s">
        <v>340</v>
      </c>
      <c r="I113" s="3" t="s">
        <v>340</v>
      </c>
      <c r="J113" s="3" t="s">
        <v>340</v>
      </c>
      <c r="L113" s="3" t="s">
        <v>160</v>
      </c>
      <c r="M113" s="73" t="s">
        <v>421</v>
      </c>
      <c r="R113" s="14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107">
        <v>0</v>
      </c>
      <c r="AH113" s="107">
        <v>0</v>
      </c>
      <c r="AI113" s="107">
        <v>0</v>
      </c>
      <c r="AJ113" s="107">
        <v>0</v>
      </c>
      <c r="AK113" s="107">
        <v>0</v>
      </c>
      <c r="AM113" s="107">
        <v>0</v>
      </c>
      <c r="AN113" s="107">
        <v>0</v>
      </c>
      <c r="AO113" s="107">
        <v>0</v>
      </c>
    </row>
    <row r="114" spans="3:61" x14ac:dyDescent="0.3">
      <c r="E114" s="73" t="s">
        <v>87</v>
      </c>
      <c r="F114" s="3" t="s">
        <v>353</v>
      </c>
      <c r="G114" s="3" t="s">
        <v>340</v>
      </c>
      <c r="H114" s="3" t="s">
        <v>340</v>
      </c>
      <c r="I114" s="3" t="s">
        <v>340</v>
      </c>
      <c r="J114" s="3" t="s">
        <v>340</v>
      </c>
      <c r="L114" s="3" t="s">
        <v>160</v>
      </c>
      <c r="M114" s="73" t="s">
        <v>422</v>
      </c>
      <c r="R114" s="14"/>
      <c r="T114" s="14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107">
        <v>0</v>
      </c>
      <c r="AH114" s="107">
        <v>0</v>
      </c>
      <c r="AI114" s="107">
        <v>0</v>
      </c>
      <c r="AJ114" s="107">
        <v>0</v>
      </c>
      <c r="AK114" s="107">
        <v>0</v>
      </c>
      <c r="AM114" s="107">
        <v>0</v>
      </c>
      <c r="AN114" s="107">
        <v>0</v>
      </c>
      <c r="AO114" s="107">
        <v>0</v>
      </c>
    </row>
    <row r="115" spans="3:61" x14ac:dyDescent="0.3">
      <c r="E115" s="73" t="s">
        <v>87</v>
      </c>
      <c r="F115" s="3" t="s">
        <v>355</v>
      </c>
      <c r="G115" s="3" t="s">
        <v>340</v>
      </c>
      <c r="H115" s="3" t="s">
        <v>340</v>
      </c>
      <c r="I115" s="3" t="s">
        <v>340</v>
      </c>
      <c r="J115" s="3" t="s">
        <v>340</v>
      </c>
      <c r="L115" s="3" t="s">
        <v>160</v>
      </c>
      <c r="M115" s="73" t="s">
        <v>423</v>
      </c>
      <c r="R115" s="14"/>
      <c r="T115" s="14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F115" s="14"/>
      <c r="AG115" s="107">
        <v>0</v>
      </c>
      <c r="AH115" s="107">
        <v>0</v>
      </c>
      <c r="AI115" s="107">
        <v>0</v>
      </c>
      <c r="AJ115" s="107">
        <v>0</v>
      </c>
      <c r="AK115" s="107">
        <v>0</v>
      </c>
      <c r="AM115" s="107">
        <v>0</v>
      </c>
      <c r="AN115" s="107">
        <v>0</v>
      </c>
      <c r="AO115" s="107">
        <v>0</v>
      </c>
    </row>
    <row r="116" spans="3:61" x14ac:dyDescent="0.3">
      <c r="E116" s="73" t="s">
        <v>87</v>
      </c>
      <c r="F116" s="3" t="s">
        <v>357</v>
      </c>
      <c r="G116" s="3" t="s">
        <v>340</v>
      </c>
      <c r="H116" s="3" t="s">
        <v>340</v>
      </c>
      <c r="I116" s="3" t="s">
        <v>340</v>
      </c>
      <c r="J116" s="3" t="s">
        <v>340</v>
      </c>
      <c r="L116" s="3" t="s">
        <v>160</v>
      </c>
      <c r="M116" s="73" t="s">
        <v>424</v>
      </c>
      <c r="R116" s="14"/>
      <c r="T116" s="1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F116" s="14"/>
      <c r="AG116" s="107">
        <v>0</v>
      </c>
      <c r="AH116" s="107">
        <v>0</v>
      </c>
      <c r="AI116" s="107">
        <v>0</v>
      </c>
      <c r="AJ116" s="107">
        <v>0</v>
      </c>
      <c r="AK116" s="107">
        <v>0</v>
      </c>
      <c r="AM116" s="107">
        <v>0</v>
      </c>
      <c r="AN116" s="107">
        <v>0</v>
      </c>
      <c r="AO116" s="107">
        <v>0</v>
      </c>
    </row>
    <row r="117" spans="3:61" x14ac:dyDescent="0.3">
      <c r="E117" s="73" t="s">
        <v>87</v>
      </c>
      <c r="F117" s="3" t="s">
        <v>359</v>
      </c>
      <c r="G117" s="3" t="s">
        <v>340</v>
      </c>
      <c r="H117" s="3" t="s">
        <v>340</v>
      </c>
      <c r="I117" s="3" t="s">
        <v>340</v>
      </c>
      <c r="J117" s="3" t="s">
        <v>340</v>
      </c>
      <c r="L117" s="3" t="s">
        <v>160</v>
      </c>
      <c r="M117" s="73" t="s">
        <v>425</v>
      </c>
      <c r="R117" s="14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F117" s="14"/>
      <c r="AG117" s="107">
        <v>0</v>
      </c>
      <c r="AH117" s="107">
        <v>0</v>
      </c>
      <c r="AI117" s="107">
        <v>0</v>
      </c>
      <c r="AJ117" s="107">
        <v>0</v>
      </c>
      <c r="AK117" s="107">
        <v>0</v>
      </c>
      <c r="AM117" s="107">
        <v>0</v>
      </c>
      <c r="AN117" s="107">
        <v>0</v>
      </c>
      <c r="AO117" s="107">
        <v>0</v>
      </c>
    </row>
    <row r="118" spans="3:61" x14ac:dyDescent="0.3">
      <c r="AN118" s="3"/>
      <c r="AV118" s="42"/>
    </row>
    <row r="119" spans="3:61" x14ac:dyDescent="0.3">
      <c r="C119" s="11" t="s">
        <v>298</v>
      </c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  <c r="Z119" s="11"/>
      <c r="AA119" s="11"/>
      <c r="AB119" s="11"/>
      <c r="AC119" s="11"/>
      <c r="AD119" s="11"/>
      <c r="AE119" s="11"/>
      <c r="AF119" s="11"/>
      <c r="AG119" s="11"/>
      <c r="AH119" s="11"/>
      <c r="AI119" s="11"/>
      <c r="AJ119" s="11"/>
      <c r="AK119" s="11"/>
      <c r="AL119" s="11"/>
      <c r="AM119" s="11"/>
      <c r="AN119" s="11"/>
      <c r="AO119" s="11"/>
      <c r="AP119" s="11"/>
      <c r="AQ119" s="11"/>
      <c r="AR119" s="11"/>
      <c r="AS119" s="11"/>
      <c r="AT119" s="11"/>
      <c r="AU119" s="11"/>
      <c r="AV119" s="44"/>
      <c r="AW119" s="11"/>
      <c r="AX119" s="11"/>
      <c r="AY119" s="11"/>
      <c r="AZ119" s="11"/>
      <c r="BA119" s="11"/>
      <c r="BB119" s="11"/>
      <c r="BC119" s="11"/>
      <c r="BD119" s="11"/>
      <c r="BE119" s="11"/>
      <c r="BF119" s="11"/>
      <c r="BG119" s="11"/>
      <c r="BH119" s="11"/>
      <c r="BI119" s="11"/>
    </row>
    <row r="120" spans="3:61" x14ac:dyDescent="0.3">
      <c r="AN120" s="3"/>
      <c r="AV120" s="42"/>
    </row>
    <row r="121" spans="3:61" x14ac:dyDescent="0.3">
      <c r="E121" s="73" t="s">
        <v>87</v>
      </c>
      <c r="F121" s="3" t="s">
        <v>361</v>
      </c>
      <c r="H121" s="3" t="s">
        <v>1184</v>
      </c>
      <c r="I121" s="3" t="s">
        <v>219</v>
      </c>
      <c r="J121" s="3" t="s">
        <v>1185</v>
      </c>
      <c r="L121" s="3" t="s">
        <v>160</v>
      </c>
      <c r="M121" s="73" t="s">
        <v>426</v>
      </c>
      <c r="R121" s="14"/>
      <c r="T121" s="14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F121" s="14"/>
      <c r="AG121" s="107">
        <v>4.34246302124662</v>
      </c>
      <c r="AH121" s="107">
        <v>4.8246104654050601</v>
      </c>
      <c r="AI121" s="107">
        <v>3.9661110980709902</v>
      </c>
      <c r="AJ121" s="107">
        <v>3.8316220403036798</v>
      </c>
      <c r="AK121" s="107">
        <v>3.0919006163007801</v>
      </c>
      <c r="AM121" s="107">
        <v>0</v>
      </c>
      <c r="AN121" s="107">
        <v>0</v>
      </c>
      <c r="AO121" s="107">
        <v>20.056707241327128</v>
      </c>
    </row>
    <row r="122" spans="3:61" x14ac:dyDescent="0.3">
      <c r="E122" s="73" t="s">
        <v>87</v>
      </c>
      <c r="F122" s="3" t="s">
        <v>363</v>
      </c>
      <c r="G122" s="3" t="s">
        <v>340</v>
      </c>
      <c r="H122" s="3" t="s">
        <v>340</v>
      </c>
      <c r="I122" s="3" t="s">
        <v>340</v>
      </c>
      <c r="J122" s="3" t="s">
        <v>340</v>
      </c>
      <c r="L122" s="3" t="s">
        <v>160</v>
      </c>
      <c r="M122" s="73" t="s">
        <v>427</v>
      </c>
      <c r="R122" s="14"/>
      <c r="T122" s="14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F122" s="14"/>
      <c r="AG122" s="107">
        <v>0</v>
      </c>
      <c r="AH122" s="107">
        <v>0</v>
      </c>
      <c r="AI122" s="107">
        <v>0</v>
      </c>
      <c r="AJ122" s="107">
        <v>0</v>
      </c>
      <c r="AK122" s="107">
        <v>0</v>
      </c>
      <c r="AM122" s="107">
        <v>0</v>
      </c>
      <c r="AN122" s="107">
        <v>0</v>
      </c>
      <c r="AO122" s="107">
        <v>0</v>
      </c>
    </row>
    <row r="123" spans="3:61" x14ac:dyDescent="0.3">
      <c r="E123" s="73" t="s">
        <v>87</v>
      </c>
      <c r="F123" s="3" t="s">
        <v>365</v>
      </c>
      <c r="G123" s="3" t="s">
        <v>340</v>
      </c>
      <c r="H123" s="3" t="s">
        <v>340</v>
      </c>
      <c r="I123" s="3" t="s">
        <v>340</v>
      </c>
      <c r="J123" s="3" t="s">
        <v>340</v>
      </c>
      <c r="L123" s="3" t="s">
        <v>160</v>
      </c>
      <c r="M123" s="73" t="s">
        <v>428</v>
      </c>
      <c r="R123" s="14"/>
      <c r="T123" s="14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F123" s="14"/>
      <c r="AG123" s="107">
        <v>0</v>
      </c>
      <c r="AH123" s="107">
        <v>0</v>
      </c>
      <c r="AI123" s="107">
        <v>0</v>
      </c>
      <c r="AJ123" s="107">
        <v>0</v>
      </c>
      <c r="AK123" s="107">
        <v>0</v>
      </c>
      <c r="AM123" s="107">
        <v>0</v>
      </c>
      <c r="AN123" s="107">
        <v>0</v>
      </c>
      <c r="AO123" s="107">
        <v>0</v>
      </c>
    </row>
    <row r="124" spans="3:61" x14ac:dyDescent="0.3">
      <c r="E124" s="73" t="s">
        <v>87</v>
      </c>
      <c r="F124" s="3" t="s">
        <v>367</v>
      </c>
      <c r="G124" s="3" t="s">
        <v>340</v>
      </c>
      <c r="H124" s="3" t="s">
        <v>340</v>
      </c>
      <c r="I124" s="3" t="s">
        <v>340</v>
      </c>
      <c r="J124" s="3" t="s">
        <v>340</v>
      </c>
      <c r="L124" s="3" t="s">
        <v>160</v>
      </c>
      <c r="M124" s="73" t="s">
        <v>429</v>
      </c>
      <c r="R124" s="14"/>
      <c r="T124" s="14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F124" s="14"/>
      <c r="AG124" s="107">
        <v>0</v>
      </c>
      <c r="AH124" s="107">
        <v>0</v>
      </c>
      <c r="AI124" s="107">
        <v>0</v>
      </c>
      <c r="AJ124" s="107">
        <v>0</v>
      </c>
      <c r="AK124" s="107">
        <v>0</v>
      </c>
      <c r="AM124" s="107">
        <v>0</v>
      </c>
      <c r="AN124" s="107">
        <v>0</v>
      </c>
      <c r="AO124" s="107">
        <v>0</v>
      </c>
    </row>
    <row r="125" spans="3:61" x14ac:dyDescent="0.3">
      <c r="E125" s="73" t="s">
        <v>87</v>
      </c>
      <c r="F125" s="3" t="s">
        <v>369</v>
      </c>
      <c r="G125" s="3" t="s">
        <v>340</v>
      </c>
      <c r="H125" s="3" t="s">
        <v>340</v>
      </c>
      <c r="I125" s="3" t="s">
        <v>340</v>
      </c>
      <c r="J125" s="3" t="s">
        <v>340</v>
      </c>
      <c r="L125" s="3" t="s">
        <v>160</v>
      </c>
      <c r="M125" s="73" t="s">
        <v>430</v>
      </c>
      <c r="R125" s="14"/>
      <c r="T125" s="14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F125" s="14"/>
      <c r="AG125" s="107">
        <v>0</v>
      </c>
      <c r="AH125" s="107">
        <v>0</v>
      </c>
      <c r="AI125" s="107">
        <v>0</v>
      </c>
      <c r="AJ125" s="107">
        <v>0</v>
      </c>
      <c r="AK125" s="107">
        <v>0</v>
      </c>
      <c r="AM125" s="107">
        <v>0</v>
      </c>
      <c r="AN125" s="107">
        <v>0</v>
      </c>
      <c r="AO125" s="107">
        <v>0</v>
      </c>
    </row>
    <row r="126" spans="3:61" x14ac:dyDescent="0.3">
      <c r="E126" s="73" t="s">
        <v>87</v>
      </c>
      <c r="F126" s="3" t="s">
        <v>371</v>
      </c>
      <c r="G126" s="3" t="s">
        <v>340</v>
      </c>
      <c r="H126" s="3" t="s">
        <v>340</v>
      </c>
      <c r="I126" s="3" t="s">
        <v>340</v>
      </c>
      <c r="J126" s="3" t="s">
        <v>340</v>
      </c>
      <c r="L126" s="3" t="s">
        <v>160</v>
      </c>
      <c r="M126" s="73" t="s">
        <v>431</v>
      </c>
      <c r="R126" s="14"/>
      <c r="T126" s="14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F126" s="14"/>
      <c r="AG126" s="107">
        <v>0</v>
      </c>
      <c r="AH126" s="107">
        <v>0</v>
      </c>
      <c r="AI126" s="107">
        <v>0</v>
      </c>
      <c r="AJ126" s="107">
        <v>0</v>
      </c>
      <c r="AK126" s="107">
        <v>0</v>
      </c>
      <c r="AM126" s="107">
        <v>0</v>
      </c>
      <c r="AN126" s="107">
        <v>0</v>
      </c>
      <c r="AO126" s="107">
        <v>0</v>
      </c>
    </row>
    <row r="127" spans="3:61" x14ac:dyDescent="0.3">
      <c r="E127" s="73" t="s">
        <v>87</v>
      </c>
      <c r="F127" s="3" t="s">
        <v>373</v>
      </c>
      <c r="G127" s="3" t="s">
        <v>340</v>
      </c>
      <c r="H127" s="3" t="s">
        <v>340</v>
      </c>
      <c r="I127" s="3" t="s">
        <v>340</v>
      </c>
      <c r="J127" s="3" t="s">
        <v>340</v>
      </c>
      <c r="L127" s="3" t="s">
        <v>160</v>
      </c>
      <c r="M127" s="73" t="s">
        <v>432</v>
      </c>
      <c r="R127" s="14"/>
      <c r="T127" s="14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F127" s="14"/>
      <c r="AG127" s="107">
        <v>0</v>
      </c>
      <c r="AH127" s="107">
        <v>0</v>
      </c>
      <c r="AI127" s="107">
        <v>0</v>
      </c>
      <c r="AJ127" s="107">
        <v>0</v>
      </c>
      <c r="AK127" s="107">
        <v>0</v>
      </c>
      <c r="AM127" s="107">
        <v>0</v>
      </c>
      <c r="AN127" s="107">
        <v>0</v>
      </c>
      <c r="AO127" s="107">
        <v>0</v>
      </c>
    </row>
    <row r="128" spans="3:61" x14ac:dyDescent="0.3">
      <c r="E128" s="73" t="s">
        <v>87</v>
      </c>
      <c r="F128" s="3" t="s">
        <v>375</v>
      </c>
      <c r="G128" s="3" t="s">
        <v>340</v>
      </c>
      <c r="H128" s="3" t="s">
        <v>340</v>
      </c>
      <c r="I128" s="3" t="s">
        <v>340</v>
      </c>
      <c r="J128" s="3" t="s">
        <v>340</v>
      </c>
      <c r="L128" s="3" t="s">
        <v>160</v>
      </c>
      <c r="M128" s="73" t="s">
        <v>433</v>
      </c>
      <c r="R128" s="14"/>
      <c r="T128" s="14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F128" s="14"/>
      <c r="AG128" s="107">
        <v>0</v>
      </c>
      <c r="AH128" s="107">
        <v>0</v>
      </c>
      <c r="AI128" s="107">
        <v>0</v>
      </c>
      <c r="AJ128" s="107">
        <v>0</v>
      </c>
      <c r="AK128" s="107">
        <v>0</v>
      </c>
      <c r="AM128" s="107">
        <v>0</v>
      </c>
      <c r="AN128" s="107">
        <v>0</v>
      </c>
      <c r="AO128" s="107">
        <v>0</v>
      </c>
    </row>
    <row r="129" spans="3:61" x14ac:dyDescent="0.3">
      <c r="E129" s="73" t="s">
        <v>87</v>
      </c>
      <c r="F129" s="3" t="s">
        <v>377</v>
      </c>
      <c r="G129" s="3" t="s">
        <v>340</v>
      </c>
      <c r="H129" s="3" t="s">
        <v>340</v>
      </c>
      <c r="I129" s="3" t="s">
        <v>340</v>
      </c>
      <c r="J129" s="3" t="s">
        <v>340</v>
      </c>
      <c r="L129" s="3" t="s">
        <v>160</v>
      </c>
      <c r="M129" s="73" t="s">
        <v>434</v>
      </c>
      <c r="R129" s="14"/>
      <c r="T129" s="14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F129" s="14"/>
      <c r="AG129" s="107">
        <v>0</v>
      </c>
      <c r="AH129" s="107">
        <v>0</v>
      </c>
      <c r="AI129" s="107">
        <v>0</v>
      </c>
      <c r="AJ129" s="107">
        <v>0</v>
      </c>
      <c r="AK129" s="107">
        <v>0</v>
      </c>
      <c r="AM129" s="107">
        <v>0</v>
      </c>
      <c r="AN129" s="107">
        <v>0</v>
      </c>
      <c r="AO129" s="107">
        <v>0</v>
      </c>
    </row>
    <row r="130" spans="3:61" x14ac:dyDescent="0.3">
      <c r="E130" s="73" t="s">
        <v>87</v>
      </c>
      <c r="F130" s="3" t="s">
        <v>379</v>
      </c>
      <c r="G130" s="3" t="s">
        <v>340</v>
      </c>
      <c r="H130" s="3" t="s">
        <v>340</v>
      </c>
      <c r="I130" s="3" t="s">
        <v>340</v>
      </c>
      <c r="J130" s="3" t="s">
        <v>340</v>
      </c>
      <c r="L130" s="3" t="s">
        <v>160</v>
      </c>
      <c r="M130" s="73" t="s">
        <v>435</v>
      </c>
      <c r="R130" s="14"/>
      <c r="T130" s="14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F130" s="14"/>
      <c r="AG130" s="107">
        <v>0</v>
      </c>
      <c r="AH130" s="107">
        <v>0</v>
      </c>
      <c r="AI130" s="107">
        <v>0</v>
      </c>
      <c r="AJ130" s="107">
        <v>0</v>
      </c>
      <c r="AK130" s="107">
        <v>0</v>
      </c>
      <c r="AM130" s="107">
        <v>0</v>
      </c>
      <c r="AN130" s="107">
        <v>0</v>
      </c>
      <c r="AO130" s="107">
        <v>0</v>
      </c>
    </row>
    <row r="131" spans="3:61" x14ac:dyDescent="0.3">
      <c r="E131" s="73" t="s">
        <v>87</v>
      </c>
      <c r="F131" s="3" t="s">
        <v>381</v>
      </c>
      <c r="G131" s="3" t="s">
        <v>340</v>
      </c>
      <c r="H131" s="3" t="s">
        <v>340</v>
      </c>
      <c r="I131" s="3" t="s">
        <v>340</v>
      </c>
      <c r="J131" s="3" t="s">
        <v>340</v>
      </c>
      <c r="L131" s="3" t="s">
        <v>160</v>
      </c>
      <c r="M131" s="73" t="s">
        <v>436</v>
      </c>
      <c r="R131" s="14"/>
      <c r="T131" s="14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F131" s="14"/>
      <c r="AG131" s="107">
        <v>0</v>
      </c>
      <c r="AH131" s="107">
        <v>0</v>
      </c>
      <c r="AI131" s="107">
        <v>0</v>
      </c>
      <c r="AJ131" s="107">
        <v>0</v>
      </c>
      <c r="AK131" s="107">
        <v>0</v>
      </c>
      <c r="AM131" s="107">
        <v>0</v>
      </c>
      <c r="AN131" s="107">
        <v>0</v>
      </c>
      <c r="AO131" s="107">
        <v>0</v>
      </c>
    </row>
    <row r="132" spans="3:61" x14ac:dyDescent="0.3">
      <c r="E132" s="73" t="s">
        <v>87</v>
      </c>
      <c r="F132" s="3" t="s">
        <v>383</v>
      </c>
      <c r="G132" s="3" t="s">
        <v>340</v>
      </c>
      <c r="H132" s="3" t="s">
        <v>340</v>
      </c>
      <c r="I132" s="3" t="s">
        <v>340</v>
      </c>
      <c r="J132" s="3" t="s">
        <v>340</v>
      </c>
      <c r="L132" s="3" t="s">
        <v>160</v>
      </c>
      <c r="M132" s="73" t="s">
        <v>437</v>
      </c>
      <c r="R132" s="14"/>
      <c r="T132" s="14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F132" s="14"/>
      <c r="AG132" s="107">
        <v>0</v>
      </c>
      <c r="AH132" s="107">
        <v>0</v>
      </c>
      <c r="AI132" s="107">
        <v>0</v>
      </c>
      <c r="AJ132" s="107">
        <v>0</v>
      </c>
      <c r="AK132" s="107">
        <v>0</v>
      </c>
      <c r="AM132" s="107">
        <v>0</v>
      </c>
      <c r="AN132" s="107">
        <v>0</v>
      </c>
      <c r="AO132" s="107">
        <v>0</v>
      </c>
    </row>
    <row r="133" spans="3:61" x14ac:dyDescent="0.3">
      <c r="E133" s="73" t="s">
        <v>87</v>
      </c>
      <c r="F133" s="3" t="s">
        <v>385</v>
      </c>
      <c r="G133" s="3" t="s">
        <v>340</v>
      </c>
      <c r="H133" s="3" t="s">
        <v>340</v>
      </c>
      <c r="I133" s="3" t="s">
        <v>340</v>
      </c>
      <c r="J133" s="3" t="s">
        <v>340</v>
      </c>
      <c r="L133" s="3" t="s">
        <v>160</v>
      </c>
      <c r="M133" s="73" t="s">
        <v>438</v>
      </c>
      <c r="R133" s="14"/>
      <c r="T133" s="14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F133" s="14"/>
      <c r="AG133" s="107">
        <v>0</v>
      </c>
      <c r="AH133" s="107">
        <v>0</v>
      </c>
      <c r="AI133" s="107">
        <v>0</v>
      </c>
      <c r="AJ133" s="107">
        <v>0</v>
      </c>
      <c r="AK133" s="107">
        <v>0</v>
      </c>
      <c r="AM133" s="107">
        <v>0</v>
      </c>
      <c r="AN133" s="107">
        <v>0</v>
      </c>
      <c r="AO133" s="107">
        <v>0</v>
      </c>
    </row>
    <row r="134" spans="3:61" x14ac:dyDescent="0.3">
      <c r="E134" s="73" t="s">
        <v>87</v>
      </c>
      <c r="F134" s="3" t="s">
        <v>387</v>
      </c>
      <c r="G134" s="3" t="s">
        <v>340</v>
      </c>
      <c r="H134" s="3" t="s">
        <v>340</v>
      </c>
      <c r="I134" s="3" t="s">
        <v>340</v>
      </c>
      <c r="J134" s="3" t="s">
        <v>340</v>
      </c>
      <c r="L134" s="3" t="s">
        <v>160</v>
      </c>
      <c r="M134" s="73" t="s">
        <v>439</v>
      </c>
      <c r="R134" s="14"/>
      <c r="T134" s="14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F134" s="14"/>
      <c r="AG134" s="107">
        <v>0</v>
      </c>
      <c r="AH134" s="107">
        <v>0</v>
      </c>
      <c r="AI134" s="107">
        <v>0</v>
      </c>
      <c r="AJ134" s="107">
        <v>0</v>
      </c>
      <c r="AK134" s="107">
        <v>0</v>
      </c>
      <c r="AM134" s="107">
        <v>0</v>
      </c>
      <c r="AN134" s="107">
        <v>0</v>
      </c>
      <c r="AO134" s="107">
        <v>0</v>
      </c>
    </row>
    <row r="135" spans="3:61" x14ac:dyDescent="0.3">
      <c r="E135" s="73" t="s">
        <v>87</v>
      </c>
      <c r="F135" s="3" t="s">
        <v>389</v>
      </c>
      <c r="G135" s="3" t="s">
        <v>340</v>
      </c>
      <c r="H135" s="3" t="s">
        <v>340</v>
      </c>
      <c r="I135" s="3" t="s">
        <v>340</v>
      </c>
      <c r="J135" s="3" t="s">
        <v>340</v>
      </c>
      <c r="L135" s="3" t="s">
        <v>160</v>
      </c>
      <c r="M135" s="73" t="s">
        <v>440</v>
      </c>
      <c r="R135" s="14"/>
      <c r="T135" s="14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F135" s="14"/>
      <c r="AG135" s="107">
        <v>0</v>
      </c>
      <c r="AH135" s="107">
        <v>0</v>
      </c>
      <c r="AI135" s="107">
        <v>0</v>
      </c>
      <c r="AJ135" s="107">
        <v>0</v>
      </c>
      <c r="AK135" s="107">
        <v>0</v>
      </c>
      <c r="AM135" s="107">
        <v>0</v>
      </c>
      <c r="AN135" s="107">
        <v>0</v>
      </c>
      <c r="AO135" s="107">
        <v>0</v>
      </c>
    </row>
    <row r="136" spans="3:61" x14ac:dyDescent="0.3">
      <c r="E136" s="73" t="s">
        <v>87</v>
      </c>
      <c r="F136" s="3" t="s">
        <v>391</v>
      </c>
      <c r="G136" s="3" t="s">
        <v>340</v>
      </c>
      <c r="H136" s="3" t="s">
        <v>340</v>
      </c>
      <c r="I136" s="3" t="s">
        <v>340</v>
      </c>
      <c r="J136" s="3" t="s">
        <v>340</v>
      </c>
      <c r="L136" s="3" t="s">
        <v>160</v>
      </c>
      <c r="M136" s="73" t="s">
        <v>441</v>
      </c>
      <c r="R136" s="14"/>
      <c r="T136" s="14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F136" s="14"/>
      <c r="AG136" s="107">
        <v>0</v>
      </c>
      <c r="AH136" s="107">
        <v>0</v>
      </c>
      <c r="AI136" s="107">
        <v>0</v>
      </c>
      <c r="AJ136" s="107">
        <v>0</v>
      </c>
      <c r="AK136" s="107">
        <v>0</v>
      </c>
      <c r="AM136" s="107">
        <v>0</v>
      </c>
      <c r="AN136" s="107">
        <v>0</v>
      </c>
      <c r="AO136" s="107">
        <v>0</v>
      </c>
    </row>
    <row r="137" spans="3:61" x14ac:dyDescent="0.3">
      <c r="E137" s="73" t="s">
        <v>87</v>
      </c>
      <c r="F137" s="3" t="s">
        <v>393</v>
      </c>
      <c r="G137" s="3" t="s">
        <v>340</v>
      </c>
      <c r="H137" s="3" t="s">
        <v>340</v>
      </c>
      <c r="I137" s="3" t="s">
        <v>340</v>
      </c>
      <c r="J137" s="3" t="s">
        <v>340</v>
      </c>
      <c r="L137" s="3" t="s">
        <v>160</v>
      </c>
      <c r="M137" s="73" t="s">
        <v>442</v>
      </c>
      <c r="R137" s="14"/>
      <c r="T137" s="14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F137" s="14"/>
      <c r="AG137" s="107">
        <v>0</v>
      </c>
      <c r="AH137" s="107">
        <v>0</v>
      </c>
      <c r="AI137" s="107">
        <v>0</v>
      </c>
      <c r="AJ137" s="107">
        <v>0</v>
      </c>
      <c r="AK137" s="107">
        <v>0</v>
      </c>
      <c r="AM137" s="107">
        <v>0</v>
      </c>
      <c r="AN137" s="107">
        <v>0</v>
      </c>
      <c r="AO137" s="107">
        <v>0</v>
      </c>
    </row>
    <row r="138" spans="3:61" x14ac:dyDescent="0.3">
      <c r="E138" s="73" t="s">
        <v>87</v>
      </c>
      <c r="F138" s="3" t="s">
        <v>395</v>
      </c>
      <c r="G138" s="3" t="s">
        <v>340</v>
      </c>
      <c r="H138" s="3" t="s">
        <v>340</v>
      </c>
      <c r="I138" s="3" t="s">
        <v>340</v>
      </c>
      <c r="J138" s="3" t="s">
        <v>340</v>
      </c>
      <c r="L138" s="3" t="s">
        <v>160</v>
      </c>
      <c r="M138" s="73" t="s">
        <v>443</v>
      </c>
      <c r="R138" s="14"/>
      <c r="T138" s="14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F138" s="14"/>
      <c r="AG138" s="107">
        <v>0</v>
      </c>
      <c r="AH138" s="107">
        <v>0</v>
      </c>
      <c r="AI138" s="107">
        <v>0</v>
      </c>
      <c r="AJ138" s="107">
        <v>0</v>
      </c>
      <c r="AK138" s="107">
        <v>0</v>
      </c>
      <c r="AM138" s="107">
        <v>0</v>
      </c>
      <c r="AN138" s="107">
        <v>0</v>
      </c>
      <c r="AO138" s="107">
        <v>0</v>
      </c>
    </row>
    <row r="139" spans="3:61" x14ac:dyDescent="0.3">
      <c r="E139" s="73" t="s">
        <v>87</v>
      </c>
      <c r="F139" s="3" t="s">
        <v>397</v>
      </c>
      <c r="G139" s="3" t="s">
        <v>340</v>
      </c>
      <c r="H139" s="3" t="s">
        <v>340</v>
      </c>
      <c r="I139" s="3" t="s">
        <v>340</v>
      </c>
      <c r="J139" s="3" t="s">
        <v>340</v>
      </c>
      <c r="L139" s="3" t="s">
        <v>160</v>
      </c>
      <c r="M139" s="73" t="s">
        <v>444</v>
      </c>
      <c r="R139" s="14"/>
      <c r="T139" s="14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F139" s="14"/>
      <c r="AG139" s="107">
        <v>0</v>
      </c>
      <c r="AH139" s="107">
        <v>0</v>
      </c>
      <c r="AI139" s="107">
        <v>0</v>
      </c>
      <c r="AJ139" s="107">
        <v>0</v>
      </c>
      <c r="AK139" s="107">
        <v>0</v>
      </c>
      <c r="AM139" s="107">
        <v>0</v>
      </c>
      <c r="AN139" s="107">
        <v>0</v>
      </c>
      <c r="AO139" s="107">
        <v>0</v>
      </c>
    </row>
    <row r="140" spans="3:61" x14ac:dyDescent="0.3">
      <c r="E140" s="73" t="s">
        <v>87</v>
      </c>
      <c r="F140" s="3" t="s">
        <v>399</v>
      </c>
      <c r="G140" s="3" t="s">
        <v>340</v>
      </c>
      <c r="H140" s="3" t="s">
        <v>340</v>
      </c>
      <c r="I140" s="3" t="s">
        <v>340</v>
      </c>
      <c r="J140" s="3" t="s">
        <v>340</v>
      </c>
      <c r="L140" s="3" t="s">
        <v>160</v>
      </c>
      <c r="M140" s="73" t="s">
        <v>445</v>
      </c>
      <c r="R140" s="14"/>
      <c r="T140" s="14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F140" s="14"/>
      <c r="AG140" s="107">
        <v>0</v>
      </c>
      <c r="AH140" s="107">
        <v>0</v>
      </c>
      <c r="AI140" s="107">
        <v>0</v>
      </c>
      <c r="AJ140" s="107">
        <v>0</v>
      </c>
      <c r="AK140" s="107">
        <v>0</v>
      </c>
      <c r="AM140" s="107">
        <v>0</v>
      </c>
      <c r="AN140" s="107">
        <v>0</v>
      </c>
      <c r="AO140" s="107">
        <v>0</v>
      </c>
    </row>
    <row r="141" spans="3:61" x14ac:dyDescent="0.3">
      <c r="AN141" s="3"/>
      <c r="AV141" s="42"/>
    </row>
    <row r="142" spans="3:61" x14ac:dyDescent="0.3">
      <c r="C142" s="11" t="s">
        <v>1206</v>
      </c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F142" s="11"/>
      <c r="AG142" s="11"/>
      <c r="AH142" s="11"/>
      <c r="AI142" s="11"/>
      <c r="AJ142" s="11"/>
      <c r="AK142" s="11"/>
      <c r="AL142" s="11"/>
      <c r="AM142" s="11"/>
      <c r="AN142" s="11"/>
      <c r="AO142" s="11"/>
      <c r="AP142" s="11"/>
      <c r="AQ142" s="11"/>
      <c r="AR142" s="11"/>
      <c r="AS142" s="11"/>
      <c r="AT142" s="11"/>
      <c r="AU142" s="11"/>
      <c r="AV142" s="44"/>
      <c r="AW142" s="11"/>
      <c r="AX142" s="11"/>
      <c r="AY142" s="11"/>
      <c r="AZ142" s="11"/>
      <c r="BA142" s="11"/>
      <c r="BB142" s="11"/>
      <c r="BC142" s="11"/>
      <c r="BD142" s="11"/>
      <c r="BE142" s="11"/>
      <c r="BF142" s="11"/>
      <c r="BG142" s="11"/>
      <c r="BH142" s="11"/>
      <c r="BI142" s="11"/>
    </row>
    <row r="143" spans="3:61" x14ac:dyDescent="0.3">
      <c r="AN143" s="3"/>
      <c r="AV143" s="42"/>
    </row>
    <row r="144" spans="3:61" x14ac:dyDescent="0.3">
      <c r="E144" s="73" t="s">
        <v>87</v>
      </c>
      <c r="F144" s="4" t="s">
        <v>168</v>
      </c>
      <c r="I144" s="4" t="s">
        <v>168</v>
      </c>
      <c r="L144" s="3" t="s">
        <v>160</v>
      </c>
      <c r="M144" s="73" t="s">
        <v>832</v>
      </c>
      <c r="R144" s="14"/>
      <c r="T144" s="14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F144" s="14"/>
      <c r="AG144" s="108">
        <v>4.7386260645208136</v>
      </c>
      <c r="AH144" s="108">
        <v>8.2360973702591007</v>
      </c>
      <c r="AI144" s="108">
        <v>7.7707043795143482</v>
      </c>
      <c r="AJ144" s="108">
        <v>5.1370371395161012</v>
      </c>
      <c r="AK144" s="108">
        <v>3.9464074478067364</v>
      </c>
      <c r="AM144" s="107">
        <v>0</v>
      </c>
      <c r="AN144" s="107">
        <v>0</v>
      </c>
      <c r="AO144" s="107">
        <v>29.828872401617097</v>
      </c>
    </row>
    <row r="145" spans="5:41" x14ac:dyDescent="0.3">
      <c r="E145" s="73" t="s">
        <v>87</v>
      </c>
      <c r="F145" s="4" t="s">
        <v>172</v>
      </c>
      <c r="I145" s="4" t="s">
        <v>172</v>
      </c>
      <c r="L145" s="3" t="s">
        <v>160</v>
      </c>
      <c r="M145" s="73" t="s">
        <v>833</v>
      </c>
      <c r="R145" s="14"/>
      <c r="T145" s="14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F145" s="14"/>
      <c r="AG145" s="108">
        <v>1.9194469331015211</v>
      </c>
      <c r="AH145" s="108">
        <v>1.9245272497484169</v>
      </c>
      <c r="AI145" s="108">
        <v>1.9199379361643742</v>
      </c>
      <c r="AJ145" s="108">
        <v>1.9179201750330965</v>
      </c>
      <c r="AK145" s="108">
        <v>1.9200305521775753</v>
      </c>
      <c r="AM145" s="107">
        <v>0</v>
      </c>
      <c r="AN145" s="107">
        <v>0</v>
      </c>
      <c r="AO145" s="107">
        <v>9.601862846224984</v>
      </c>
    </row>
    <row r="146" spans="5:41" x14ac:dyDescent="0.3">
      <c r="E146" s="73" t="s">
        <v>87</v>
      </c>
      <c r="F146" s="4" t="s">
        <v>172</v>
      </c>
      <c r="G146" s="4" t="s">
        <v>173</v>
      </c>
      <c r="I146" s="4" t="s">
        <v>174</v>
      </c>
      <c r="L146" s="3" t="s">
        <v>160</v>
      </c>
      <c r="M146" s="73" t="s">
        <v>834</v>
      </c>
      <c r="R146" s="14"/>
      <c r="T146" s="1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F146" s="14"/>
      <c r="AG146" s="108">
        <v>1.9194469331015211</v>
      </c>
      <c r="AH146" s="108">
        <v>1.9245272497484169</v>
      </c>
      <c r="AI146" s="108">
        <v>1.9199379361643742</v>
      </c>
      <c r="AJ146" s="108">
        <v>1.9179201750330965</v>
      </c>
      <c r="AK146" s="108">
        <v>1.9200305521775753</v>
      </c>
      <c r="AM146" s="107">
        <v>0</v>
      </c>
      <c r="AN146" s="107">
        <v>0</v>
      </c>
      <c r="AO146" s="107">
        <v>9.601862846224984</v>
      </c>
    </row>
    <row r="147" spans="5:41" x14ac:dyDescent="0.3">
      <c r="E147" s="73" t="s">
        <v>87</v>
      </c>
      <c r="F147" s="4" t="s">
        <v>172</v>
      </c>
      <c r="G147" s="4" t="s">
        <v>173</v>
      </c>
      <c r="H147" s="4" t="s">
        <v>175</v>
      </c>
      <c r="I147" s="4" t="s">
        <v>176</v>
      </c>
      <c r="L147" s="3" t="s">
        <v>160</v>
      </c>
      <c r="M147" s="73" t="s">
        <v>835</v>
      </c>
      <c r="R147" s="14"/>
      <c r="T147" s="14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F147" s="14"/>
      <c r="AG147" s="107">
        <v>1.86</v>
      </c>
      <c r="AH147" s="107">
        <v>1.86</v>
      </c>
      <c r="AI147" s="107">
        <v>1.86</v>
      </c>
      <c r="AJ147" s="107">
        <v>1.86</v>
      </c>
      <c r="AK147" s="107">
        <v>1.86</v>
      </c>
      <c r="AM147" s="107">
        <v>0</v>
      </c>
      <c r="AN147" s="107">
        <v>0</v>
      </c>
      <c r="AO147" s="107">
        <v>9.3000000000000007</v>
      </c>
    </row>
    <row r="148" spans="5:41" x14ac:dyDescent="0.3">
      <c r="E148" s="73" t="s">
        <v>87</v>
      </c>
      <c r="F148" s="3" t="s">
        <v>172</v>
      </c>
      <c r="G148" s="3" t="s">
        <v>173</v>
      </c>
      <c r="H148" s="3" t="s">
        <v>175</v>
      </c>
      <c r="I148" s="106" t="s">
        <v>177</v>
      </c>
      <c r="L148" s="3" t="s">
        <v>160</v>
      </c>
      <c r="M148" s="73" t="s">
        <v>836</v>
      </c>
      <c r="R148" s="14"/>
      <c r="T148" s="14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F148" s="14"/>
      <c r="AG148" s="14"/>
      <c r="AH148" s="14"/>
      <c r="AI148" s="14"/>
      <c r="AJ148" s="14"/>
      <c r="AK148" s="14"/>
      <c r="AM148" s="107">
        <v>0</v>
      </c>
      <c r="AN148" s="107">
        <v>0</v>
      </c>
      <c r="AO148" s="107">
        <v>0</v>
      </c>
    </row>
    <row r="149" spans="5:41" x14ac:dyDescent="0.3">
      <c r="E149" s="73" t="s">
        <v>87</v>
      </c>
      <c r="F149" s="3" t="s">
        <v>172</v>
      </c>
      <c r="G149" s="3" t="s">
        <v>173</v>
      </c>
      <c r="H149" s="3" t="s">
        <v>175</v>
      </c>
      <c r="I149" s="106" t="s">
        <v>178</v>
      </c>
      <c r="L149" s="3" t="s">
        <v>160</v>
      </c>
      <c r="M149" s="73" t="s">
        <v>837</v>
      </c>
      <c r="R149" s="14"/>
      <c r="T149" s="14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F149" s="14"/>
      <c r="AG149" s="14"/>
      <c r="AH149" s="14"/>
      <c r="AI149" s="14"/>
      <c r="AJ149" s="14"/>
      <c r="AK149" s="14"/>
      <c r="AM149" s="107">
        <v>0</v>
      </c>
      <c r="AN149" s="107">
        <v>0</v>
      </c>
      <c r="AO149" s="107">
        <v>0</v>
      </c>
    </row>
    <row r="150" spans="5:41" x14ac:dyDescent="0.3">
      <c r="E150" s="73" t="s">
        <v>87</v>
      </c>
      <c r="F150" s="3" t="s">
        <v>172</v>
      </c>
      <c r="G150" s="3" t="s">
        <v>173</v>
      </c>
      <c r="H150" s="3" t="s">
        <v>175</v>
      </c>
      <c r="I150" s="106" t="s">
        <v>179</v>
      </c>
      <c r="L150" s="3" t="s">
        <v>160</v>
      </c>
      <c r="M150" s="73" t="s">
        <v>838</v>
      </c>
      <c r="R150" s="14"/>
      <c r="T150" s="1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F150" s="14"/>
      <c r="AG150" s="14"/>
      <c r="AH150" s="14"/>
      <c r="AI150" s="14"/>
      <c r="AJ150" s="14"/>
      <c r="AK150" s="14"/>
      <c r="AM150" s="107">
        <v>0</v>
      </c>
      <c r="AN150" s="107">
        <v>0</v>
      </c>
      <c r="AO150" s="107">
        <v>0</v>
      </c>
    </row>
    <row r="151" spans="5:41" x14ac:dyDescent="0.3">
      <c r="E151" s="73" t="s">
        <v>87</v>
      </c>
      <c r="F151" s="3" t="s">
        <v>172</v>
      </c>
      <c r="G151" s="3" t="s">
        <v>173</v>
      </c>
      <c r="H151" s="3" t="s">
        <v>175</v>
      </c>
      <c r="I151" s="106" t="s">
        <v>180</v>
      </c>
      <c r="L151" s="3" t="s">
        <v>160</v>
      </c>
      <c r="M151" s="73" t="s">
        <v>839</v>
      </c>
      <c r="R151" s="14"/>
      <c r="T151" s="14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F151" s="14"/>
      <c r="AG151" s="14"/>
      <c r="AH151" s="14"/>
      <c r="AI151" s="14"/>
      <c r="AJ151" s="14"/>
      <c r="AK151" s="14"/>
      <c r="AM151" s="107">
        <v>0</v>
      </c>
      <c r="AN151" s="107">
        <v>0</v>
      </c>
      <c r="AO151" s="107">
        <v>0</v>
      </c>
    </row>
    <row r="152" spans="5:41" x14ac:dyDescent="0.3">
      <c r="E152" s="73" t="s">
        <v>87</v>
      </c>
      <c r="F152" s="4" t="s">
        <v>172</v>
      </c>
      <c r="G152" s="4" t="s">
        <v>173</v>
      </c>
      <c r="H152" s="4" t="s">
        <v>181</v>
      </c>
      <c r="I152" s="4" t="s">
        <v>182</v>
      </c>
      <c r="L152" s="3" t="s">
        <v>160</v>
      </c>
      <c r="M152" s="73" t="s">
        <v>840</v>
      </c>
      <c r="R152" s="14"/>
      <c r="T152" s="14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F152" s="14"/>
      <c r="AG152" s="108">
        <v>5.9446933101521063E-2</v>
      </c>
      <c r="AH152" s="108">
        <v>6.4527249748416907E-2</v>
      </c>
      <c r="AI152" s="108">
        <v>5.9937936164374074E-2</v>
      </c>
      <c r="AJ152" s="108">
        <v>5.7920175033096447E-2</v>
      </c>
      <c r="AK152" s="108">
        <v>6.0030552177575323E-2</v>
      </c>
      <c r="AM152" s="107">
        <v>0</v>
      </c>
      <c r="AN152" s="107">
        <v>0</v>
      </c>
      <c r="AO152" s="107">
        <v>0.30186284622498377</v>
      </c>
    </row>
    <row r="153" spans="5:41" x14ac:dyDescent="0.3">
      <c r="E153" s="73" t="s">
        <v>87</v>
      </c>
      <c r="F153" s="3" t="s">
        <v>172</v>
      </c>
      <c r="G153" s="3" t="s">
        <v>173</v>
      </c>
      <c r="H153" s="3" t="s">
        <v>181</v>
      </c>
      <c r="I153" s="106" t="s">
        <v>183</v>
      </c>
      <c r="L153" s="3" t="s">
        <v>160</v>
      </c>
      <c r="M153" s="73" t="s">
        <v>841</v>
      </c>
      <c r="R153" s="14"/>
      <c r="T153" s="14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F153" s="14"/>
      <c r="AG153" s="107">
        <v>0</v>
      </c>
      <c r="AH153" s="107">
        <v>0</v>
      </c>
      <c r="AI153" s="107">
        <v>0</v>
      </c>
      <c r="AJ153" s="107">
        <v>0</v>
      </c>
      <c r="AK153" s="107">
        <v>0</v>
      </c>
      <c r="AM153" s="107">
        <v>0</v>
      </c>
      <c r="AN153" s="107">
        <v>0</v>
      </c>
      <c r="AO153" s="107">
        <v>0</v>
      </c>
    </row>
    <row r="154" spans="5:41" x14ac:dyDescent="0.3">
      <c r="E154" s="73" t="s">
        <v>87</v>
      </c>
      <c r="F154" s="3" t="s">
        <v>172</v>
      </c>
      <c r="G154" s="3" t="s">
        <v>173</v>
      </c>
      <c r="H154" s="3" t="s">
        <v>181</v>
      </c>
      <c r="I154" s="106" t="s">
        <v>310</v>
      </c>
      <c r="L154" s="3" t="s">
        <v>160</v>
      </c>
      <c r="M154" s="73" t="s">
        <v>842</v>
      </c>
      <c r="R154" s="14"/>
      <c r="T154" s="14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F154" s="14"/>
      <c r="AG154" s="107">
        <v>0</v>
      </c>
      <c r="AH154" s="107">
        <v>0</v>
      </c>
      <c r="AI154" s="107">
        <v>0</v>
      </c>
      <c r="AJ154" s="107">
        <v>0</v>
      </c>
      <c r="AK154" s="107">
        <v>0</v>
      </c>
      <c r="AM154" s="107">
        <v>0</v>
      </c>
      <c r="AN154" s="107">
        <v>0</v>
      </c>
      <c r="AO154" s="107">
        <v>0</v>
      </c>
    </row>
    <row r="155" spans="5:41" x14ac:dyDescent="0.3">
      <c r="E155" s="73" t="s">
        <v>87</v>
      </c>
      <c r="F155" s="3" t="s">
        <v>172</v>
      </c>
      <c r="G155" s="3" t="s">
        <v>173</v>
      </c>
      <c r="H155" s="3" t="s">
        <v>181</v>
      </c>
      <c r="I155" s="106" t="s">
        <v>185</v>
      </c>
      <c r="L155" s="3" t="s">
        <v>160</v>
      </c>
      <c r="M155" s="73" t="s">
        <v>843</v>
      </c>
      <c r="R155" s="14"/>
      <c r="T155" s="14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F155" s="14"/>
      <c r="AG155" s="107">
        <v>5.9446933101521063E-2</v>
      </c>
      <c r="AH155" s="107">
        <v>6.4527249748416907E-2</v>
      </c>
      <c r="AI155" s="107">
        <v>5.9937936164374074E-2</v>
      </c>
      <c r="AJ155" s="107">
        <v>5.7920175033096447E-2</v>
      </c>
      <c r="AK155" s="107">
        <v>6.0030552177575323E-2</v>
      </c>
      <c r="AM155" s="107">
        <v>0</v>
      </c>
      <c r="AN155" s="107">
        <v>0</v>
      </c>
      <c r="AO155" s="107">
        <v>0.30186284622498377</v>
      </c>
    </row>
    <row r="156" spans="5:41" x14ac:dyDescent="0.3">
      <c r="E156" s="73" t="s">
        <v>87</v>
      </c>
      <c r="F156" s="3" t="s">
        <v>172</v>
      </c>
      <c r="G156" s="3" t="s">
        <v>173</v>
      </c>
      <c r="H156" s="3" t="s">
        <v>181</v>
      </c>
      <c r="I156" s="106" t="s">
        <v>311</v>
      </c>
      <c r="L156" s="3" t="s">
        <v>160</v>
      </c>
      <c r="M156" s="73" t="s">
        <v>844</v>
      </c>
      <c r="R156" s="14"/>
      <c r="T156" s="14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F156" s="14"/>
      <c r="AG156" s="107">
        <v>0</v>
      </c>
      <c r="AH156" s="107">
        <v>0</v>
      </c>
      <c r="AI156" s="107">
        <v>0</v>
      </c>
      <c r="AJ156" s="107">
        <v>0</v>
      </c>
      <c r="AK156" s="107">
        <v>0</v>
      </c>
      <c r="AM156" s="107">
        <v>0</v>
      </c>
      <c r="AN156" s="107">
        <v>0</v>
      </c>
      <c r="AO156" s="107">
        <v>0</v>
      </c>
    </row>
    <row r="157" spans="5:41" x14ac:dyDescent="0.3">
      <c r="E157" s="73" t="s">
        <v>87</v>
      </c>
      <c r="F157" s="3" t="s">
        <v>172</v>
      </c>
      <c r="G157" s="3" t="s">
        <v>173</v>
      </c>
      <c r="H157" s="3" t="s">
        <v>181</v>
      </c>
      <c r="I157" s="106" t="s">
        <v>312</v>
      </c>
      <c r="L157" s="3" t="s">
        <v>160</v>
      </c>
      <c r="M157" s="73" t="s">
        <v>845</v>
      </c>
      <c r="R157" s="14"/>
      <c r="T157" s="14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F157" s="14"/>
      <c r="AG157" s="107">
        <v>0</v>
      </c>
      <c r="AH157" s="107">
        <v>0</v>
      </c>
      <c r="AI157" s="107">
        <v>0</v>
      </c>
      <c r="AJ157" s="107">
        <v>0</v>
      </c>
      <c r="AK157" s="107">
        <v>0</v>
      </c>
      <c r="AM157" s="107">
        <v>0</v>
      </c>
      <c r="AN157" s="107">
        <v>0</v>
      </c>
      <c r="AO157" s="107">
        <v>0</v>
      </c>
    </row>
    <row r="158" spans="5:41" x14ac:dyDescent="0.3">
      <c r="E158" s="73" t="s">
        <v>87</v>
      </c>
      <c r="F158" s="4" t="s">
        <v>172</v>
      </c>
      <c r="G158" s="4" t="s">
        <v>173</v>
      </c>
      <c r="H158" s="4" t="s">
        <v>188</v>
      </c>
      <c r="I158" s="4" t="s">
        <v>189</v>
      </c>
      <c r="L158" s="3" t="s">
        <v>160</v>
      </c>
      <c r="M158" s="73" t="s">
        <v>846</v>
      </c>
      <c r="R158" s="14"/>
      <c r="T158" s="14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F158" s="14"/>
      <c r="AG158" s="108">
        <v>0</v>
      </c>
      <c r="AH158" s="108">
        <v>0</v>
      </c>
      <c r="AI158" s="108">
        <v>0</v>
      </c>
      <c r="AJ158" s="108">
        <v>0</v>
      </c>
      <c r="AK158" s="108">
        <v>0</v>
      </c>
      <c r="AM158" s="107">
        <v>0</v>
      </c>
      <c r="AN158" s="107">
        <v>0</v>
      </c>
      <c r="AO158" s="107">
        <v>0</v>
      </c>
    </row>
    <row r="159" spans="5:41" x14ac:dyDescent="0.3">
      <c r="E159" s="73" t="s">
        <v>87</v>
      </c>
      <c r="F159" s="3" t="s">
        <v>172</v>
      </c>
      <c r="G159" s="3" t="s">
        <v>173</v>
      </c>
      <c r="H159" s="3" t="s">
        <v>188</v>
      </c>
      <c r="I159" s="106" t="s">
        <v>1106</v>
      </c>
      <c r="L159" s="3" t="s">
        <v>160</v>
      </c>
      <c r="M159" s="73" t="s">
        <v>1110</v>
      </c>
      <c r="R159" s="14"/>
      <c r="T159" s="14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F159" s="14"/>
      <c r="AG159" s="107">
        <v>0</v>
      </c>
      <c r="AH159" s="107">
        <v>0</v>
      </c>
      <c r="AI159" s="107">
        <v>0</v>
      </c>
      <c r="AJ159" s="107">
        <v>0</v>
      </c>
      <c r="AK159" s="107">
        <v>0</v>
      </c>
      <c r="AM159" s="107">
        <v>0</v>
      </c>
      <c r="AN159" s="107">
        <v>0</v>
      </c>
      <c r="AO159" s="107">
        <v>0</v>
      </c>
    </row>
    <row r="160" spans="5:41" x14ac:dyDescent="0.3">
      <c r="E160" s="73" t="s">
        <v>87</v>
      </c>
      <c r="F160" s="3" t="s">
        <v>172</v>
      </c>
      <c r="G160" s="3" t="s">
        <v>173</v>
      </c>
      <c r="H160" s="3" t="s">
        <v>188</v>
      </c>
      <c r="I160" s="106" t="s">
        <v>191</v>
      </c>
      <c r="L160" s="3" t="s">
        <v>160</v>
      </c>
      <c r="M160" s="73" t="s">
        <v>847</v>
      </c>
      <c r="R160" s="14"/>
      <c r="T160" s="14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F160" s="14"/>
      <c r="AG160" s="107">
        <v>0</v>
      </c>
      <c r="AH160" s="107">
        <v>0</v>
      </c>
      <c r="AI160" s="107">
        <v>0</v>
      </c>
      <c r="AJ160" s="107">
        <v>0</v>
      </c>
      <c r="AK160" s="107">
        <v>0</v>
      </c>
      <c r="AM160" s="107">
        <v>0</v>
      </c>
      <c r="AN160" s="107">
        <v>0</v>
      </c>
      <c r="AO160" s="107">
        <v>0</v>
      </c>
    </row>
    <row r="161" spans="5:41" x14ac:dyDescent="0.3">
      <c r="E161" s="73" t="s">
        <v>87</v>
      </c>
      <c r="F161" s="3" t="s">
        <v>172</v>
      </c>
      <c r="G161" s="3" t="s">
        <v>173</v>
      </c>
      <c r="H161" s="3" t="s">
        <v>188</v>
      </c>
      <c r="I161" s="106" t="s">
        <v>192</v>
      </c>
      <c r="L161" s="3" t="s">
        <v>160</v>
      </c>
      <c r="M161" s="73" t="s">
        <v>848</v>
      </c>
      <c r="R161" s="14"/>
      <c r="T161" s="14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F161" s="14"/>
      <c r="AG161" s="107">
        <v>0</v>
      </c>
      <c r="AH161" s="107">
        <v>0</v>
      </c>
      <c r="AI161" s="107">
        <v>0</v>
      </c>
      <c r="AJ161" s="107">
        <v>0</v>
      </c>
      <c r="AK161" s="107">
        <v>0</v>
      </c>
      <c r="AM161" s="107">
        <v>0</v>
      </c>
      <c r="AN161" s="107">
        <v>0</v>
      </c>
      <c r="AO161" s="107">
        <v>0</v>
      </c>
    </row>
    <row r="162" spans="5:41" x14ac:dyDescent="0.3">
      <c r="E162" s="73" t="s">
        <v>87</v>
      </c>
      <c r="F162" s="3" t="s">
        <v>172</v>
      </c>
      <c r="G162" s="3" t="s">
        <v>173</v>
      </c>
      <c r="H162" s="3" t="s">
        <v>188</v>
      </c>
      <c r="I162" s="106" t="s">
        <v>193</v>
      </c>
      <c r="L162" s="3" t="s">
        <v>160</v>
      </c>
      <c r="M162" s="73" t="s">
        <v>849</v>
      </c>
      <c r="R162" s="14"/>
      <c r="T162" s="14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F162" s="14"/>
      <c r="AG162" s="107">
        <v>0</v>
      </c>
      <c r="AH162" s="107">
        <v>0</v>
      </c>
      <c r="AI162" s="107">
        <v>0</v>
      </c>
      <c r="AJ162" s="107">
        <v>0</v>
      </c>
      <c r="AK162" s="107">
        <v>0</v>
      </c>
      <c r="AM162" s="107">
        <v>0</v>
      </c>
      <c r="AN162" s="107">
        <v>0</v>
      </c>
      <c r="AO162" s="107">
        <v>0</v>
      </c>
    </row>
    <row r="163" spans="5:41" x14ac:dyDescent="0.3">
      <c r="E163" s="73" t="s">
        <v>87</v>
      </c>
      <c r="F163" s="3" t="s">
        <v>172</v>
      </c>
      <c r="G163" s="3" t="s">
        <v>173</v>
      </c>
      <c r="H163" s="3" t="s">
        <v>188</v>
      </c>
      <c r="I163" s="106" t="s">
        <v>194</v>
      </c>
      <c r="L163" s="3" t="s">
        <v>160</v>
      </c>
      <c r="M163" s="73" t="s">
        <v>850</v>
      </c>
      <c r="R163" s="14"/>
      <c r="T163" s="14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F163" s="14"/>
      <c r="AG163" s="107">
        <v>0</v>
      </c>
      <c r="AH163" s="107">
        <v>0</v>
      </c>
      <c r="AI163" s="107">
        <v>0</v>
      </c>
      <c r="AJ163" s="107">
        <v>0</v>
      </c>
      <c r="AK163" s="107">
        <v>0</v>
      </c>
      <c r="AM163" s="107">
        <v>0</v>
      </c>
      <c r="AN163" s="107">
        <v>0</v>
      </c>
      <c r="AO163" s="107">
        <v>0</v>
      </c>
    </row>
    <row r="164" spans="5:41" x14ac:dyDescent="0.3">
      <c r="E164" s="73" t="s">
        <v>87</v>
      </c>
      <c r="F164" s="3" t="s">
        <v>172</v>
      </c>
      <c r="G164" s="3" t="s">
        <v>173</v>
      </c>
      <c r="H164" s="3" t="s">
        <v>188</v>
      </c>
      <c r="I164" s="106" t="s">
        <v>195</v>
      </c>
      <c r="L164" s="3" t="s">
        <v>160</v>
      </c>
      <c r="M164" s="73" t="s">
        <v>851</v>
      </c>
      <c r="R164" s="14"/>
      <c r="T164" s="14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F164" s="14"/>
      <c r="AG164" s="107">
        <v>0</v>
      </c>
      <c r="AH164" s="107">
        <v>0</v>
      </c>
      <c r="AI164" s="107">
        <v>0</v>
      </c>
      <c r="AJ164" s="107">
        <v>0</v>
      </c>
      <c r="AK164" s="107">
        <v>0</v>
      </c>
      <c r="AM164" s="107">
        <v>0</v>
      </c>
      <c r="AN164" s="107">
        <v>0</v>
      </c>
      <c r="AO164" s="107">
        <v>0</v>
      </c>
    </row>
    <row r="165" spans="5:41" x14ac:dyDescent="0.3">
      <c r="E165" s="73" t="s">
        <v>87</v>
      </c>
      <c r="F165" s="3" t="s">
        <v>172</v>
      </c>
      <c r="G165" s="3" t="s">
        <v>173</v>
      </c>
      <c r="H165" s="3" t="s">
        <v>188</v>
      </c>
      <c r="I165" s="106" t="s">
        <v>196</v>
      </c>
      <c r="L165" s="3" t="s">
        <v>160</v>
      </c>
      <c r="M165" s="73" t="s">
        <v>852</v>
      </c>
      <c r="R165" s="14"/>
      <c r="T165" s="14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F165" s="14"/>
      <c r="AG165" s="107">
        <v>0</v>
      </c>
      <c r="AH165" s="107">
        <v>0</v>
      </c>
      <c r="AI165" s="107">
        <v>0</v>
      </c>
      <c r="AJ165" s="107">
        <v>0</v>
      </c>
      <c r="AK165" s="107">
        <v>0</v>
      </c>
      <c r="AM165" s="107">
        <v>0</v>
      </c>
      <c r="AN165" s="107">
        <v>0</v>
      </c>
      <c r="AO165" s="107">
        <v>0</v>
      </c>
    </row>
    <row r="166" spans="5:41" x14ac:dyDescent="0.3">
      <c r="E166" s="73" t="s">
        <v>87</v>
      </c>
      <c r="F166" s="3" t="s">
        <v>172</v>
      </c>
      <c r="G166" s="3" t="s">
        <v>173</v>
      </c>
      <c r="H166" s="3" t="s">
        <v>188</v>
      </c>
      <c r="I166" s="106" t="s">
        <v>197</v>
      </c>
      <c r="L166" s="3" t="s">
        <v>160</v>
      </c>
      <c r="M166" s="73" t="s">
        <v>853</v>
      </c>
      <c r="R166" s="14"/>
      <c r="T166" s="14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F166" s="14"/>
      <c r="AG166" s="107">
        <v>0</v>
      </c>
      <c r="AH166" s="107">
        <v>0</v>
      </c>
      <c r="AI166" s="107">
        <v>0</v>
      </c>
      <c r="AJ166" s="107">
        <v>0</v>
      </c>
      <c r="AK166" s="107">
        <v>0</v>
      </c>
      <c r="AM166" s="107">
        <v>0</v>
      </c>
      <c r="AN166" s="107">
        <v>0</v>
      </c>
      <c r="AO166" s="107">
        <v>0</v>
      </c>
    </row>
    <row r="167" spans="5:41" x14ac:dyDescent="0.3">
      <c r="E167" s="73" t="s">
        <v>87</v>
      </c>
      <c r="F167" s="4" t="s">
        <v>172</v>
      </c>
      <c r="G167" s="4" t="s">
        <v>173</v>
      </c>
      <c r="H167" s="4" t="s">
        <v>198</v>
      </c>
      <c r="I167" s="4" t="s">
        <v>199</v>
      </c>
      <c r="L167" s="3" t="s">
        <v>160</v>
      </c>
      <c r="M167" s="73" t="s">
        <v>854</v>
      </c>
      <c r="R167" s="14"/>
      <c r="T167" s="14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F167" s="14"/>
      <c r="AG167" s="107">
        <v>0</v>
      </c>
      <c r="AH167" s="107">
        <v>0</v>
      </c>
      <c r="AI167" s="107">
        <v>0</v>
      </c>
      <c r="AJ167" s="107">
        <v>0</v>
      </c>
      <c r="AK167" s="107">
        <v>0</v>
      </c>
      <c r="AM167" s="107">
        <v>0</v>
      </c>
      <c r="AN167" s="107">
        <v>0</v>
      </c>
      <c r="AO167" s="107">
        <v>0</v>
      </c>
    </row>
    <row r="168" spans="5:41" x14ac:dyDescent="0.3">
      <c r="E168" s="73" t="s">
        <v>87</v>
      </c>
      <c r="F168" s="4" t="s">
        <v>172</v>
      </c>
      <c r="G168" s="4" t="s">
        <v>200</v>
      </c>
      <c r="I168" s="4" t="s">
        <v>201</v>
      </c>
      <c r="L168" s="3" t="s">
        <v>160</v>
      </c>
      <c r="M168" s="73" t="s">
        <v>401</v>
      </c>
      <c r="R168" s="14"/>
      <c r="T168" s="14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F168" s="14"/>
      <c r="AG168" s="14"/>
      <c r="AH168" s="14"/>
      <c r="AI168" s="14"/>
      <c r="AJ168" s="14"/>
      <c r="AK168" s="14"/>
      <c r="AM168" s="107">
        <v>0</v>
      </c>
      <c r="AN168" s="107">
        <v>0</v>
      </c>
      <c r="AO168" s="107">
        <v>0</v>
      </c>
    </row>
    <row r="169" spans="5:41" x14ac:dyDescent="0.3">
      <c r="E169" s="73" t="s">
        <v>87</v>
      </c>
      <c r="F169" s="3" t="s">
        <v>172</v>
      </c>
      <c r="G169" s="3" t="s">
        <v>200</v>
      </c>
      <c r="I169" s="3" t="s">
        <v>202</v>
      </c>
      <c r="L169" s="3" t="s">
        <v>160</v>
      </c>
      <c r="M169" s="73" t="s">
        <v>402</v>
      </c>
      <c r="R169" s="14"/>
      <c r="T169" s="14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F169" s="14"/>
      <c r="AG169" s="14"/>
      <c r="AH169" s="14"/>
      <c r="AI169" s="14"/>
      <c r="AJ169" s="14"/>
      <c r="AK169" s="14"/>
      <c r="AM169" s="107">
        <v>0</v>
      </c>
      <c r="AN169" s="107">
        <v>0</v>
      </c>
      <c r="AO169" s="107">
        <v>0</v>
      </c>
    </row>
    <row r="170" spans="5:41" x14ac:dyDescent="0.3">
      <c r="E170" s="73" t="s">
        <v>87</v>
      </c>
      <c r="F170" s="3" t="s">
        <v>172</v>
      </c>
      <c r="G170" s="3" t="s">
        <v>200</v>
      </c>
      <c r="I170" s="3" t="s">
        <v>203</v>
      </c>
      <c r="L170" s="3" t="s">
        <v>160</v>
      </c>
      <c r="M170" s="73" t="s">
        <v>403</v>
      </c>
      <c r="R170" s="14"/>
      <c r="T170" s="14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F170" s="14"/>
      <c r="AG170" s="14"/>
      <c r="AH170" s="14"/>
      <c r="AI170" s="14"/>
      <c r="AJ170" s="14"/>
      <c r="AK170" s="14"/>
      <c r="AM170" s="107">
        <v>0</v>
      </c>
      <c r="AN170" s="107">
        <v>0</v>
      </c>
      <c r="AO170" s="107">
        <v>0</v>
      </c>
    </row>
    <row r="171" spans="5:41" x14ac:dyDescent="0.3">
      <c r="E171" s="73" t="s">
        <v>87</v>
      </c>
      <c r="F171" s="3" t="s">
        <v>172</v>
      </c>
      <c r="G171" s="3" t="s">
        <v>200</v>
      </c>
      <c r="I171" s="3" t="s">
        <v>204</v>
      </c>
      <c r="L171" s="3" t="s">
        <v>160</v>
      </c>
      <c r="M171" s="73" t="s">
        <v>404</v>
      </c>
      <c r="R171" s="14"/>
      <c r="T171" s="14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F171" s="14"/>
      <c r="AG171" s="14"/>
      <c r="AH171" s="14"/>
      <c r="AI171" s="14"/>
      <c r="AJ171" s="14"/>
      <c r="AK171" s="14"/>
      <c r="AM171" s="107">
        <v>0</v>
      </c>
      <c r="AN171" s="107">
        <v>0</v>
      </c>
      <c r="AO171" s="107">
        <v>0</v>
      </c>
    </row>
    <row r="172" spans="5:41" x14ac:dyDescent="0.3">
      <c r="E172" s="73" t="s">
        <v>87</v>
      </c>
      <c r="F172" s="3" t="s">
        <v>172</v>
      </c>
      <c r="G172" s="3" t="s">
        <v>200</v>
      </c>
      <c r="I172" s="3" t="s">
        <v>205</v>
      </c>
      <c r="L172" s="3" t="s">
        <v>160</v>
      </c>
      <c r="M172" s="73" t="s">
        <v>405</v>
      </c>
      <c r="R172" s="14"/>
      <c r="T172" s="14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F172" s="14"/>
      <c r="AG172" s="14"/>
      <c r="AH172" s="14"/>
      <c r="AI172" s="14"/>
      <c r="AJ172" s="14"/>
      <c r="AK172" s="14"/>
      <c r="AM172" s="107">
        <v>0</v>
      </c>
      <c r="AN172" s="107">
        <v>0</v>
      </c>
      <c r="AO172" s="107">
        <v>0</v>
      </c>
    </row>
    <row r="173" spans="5:41" x14ac:dyDescent="0.3">
      <c r="E173" s="73" t="s">
        <v>87</v>
      </c>
      <c r="F173" s="3" t="s">
        <v>172</v>
      </c>
      <c r="G173" s="3" t="s">
        <v>200</v>
      </c>
      <c r="I173" s="3" t="s">
        <v>206</v>
      </c>
      <c r="L173" s="3" t="s">
        <v>160</v>
      </c>
      <c r="M173" s="73" t="s">
        <v>406</v>
      </c>
      <c r="R173" s="14"/>
      <c r="T173" s="14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F173" s="14"/>
      <c r="AG173" s="14"/>
      <c r="AH173" s="14"/>
      <c r="AI173" s="14"/>
      <c r="AJ173" s="14"/>
      <c r="AK173" s="14"/>
      <c r="AM173" s="107">
        <v>0</v>
      </c>
      <c r="AN173" s="107">
        <v>0</v>
      </c>
      <c r="AO173" s="107">
        <v>0</v>
      </c>
    </row>
    <row r="174" spans="5:41" x14ac:dyDescent="0.3">
      <c r="E174" s="73" t="s">
        <v>87</v>
      </c>
      <c r="F174" s="3" t="s">
        <v>172</v>
      </c>
      <c r="G174" s="3" t="s">
        <v>200</v>
      </c>
      <c r="I174" s="3" t="s">
        <v>207</v>
      </c>
      <c r="L174" s="3" t="s">
        <v>160</v>
      </c>
      <c r="M174" s="73" t="s">
        <v>407</v>
      </c>
      <c r="R174" s="14"/>
      <c r="T174" s="14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F174" s="14"/>
      <c r="AG174" s="14"/>
      <c r="AH174" s="14"/>
      <c r="AI174" s="14"/>
      <c r="AJ174" s="14"/>
      <c r="AK174" s="14"/>
      <c r="AM174" s="107">
        <v>0</v>
      </c>
      <c r="AN174" s="107">
        <v>0</v>
      </c>
      <c r="AO174" s="107">
        <v>0</v>
      </c>
    </row>
    <row r="175" spans="5:41" x14ac:dyDescent="0.3">
      <c r="E175" s="73" t="s">
        <v>87</v>
      </c>
      <c r="F175" s="3" t="s">
        <v>172</v>
      </c>
      <c r="G175" s="3" t="s">
        <v>200</v>
      </c>
      <c r="I175" s="3" t="s">
        <v>1117</v>
      </c>
      <c r="L175" s="3" t="s">
        <v>160</v>
      </c>
      <c r="M175" s="73" t="s">
        <v>1125</v>
      </c>
      <c r="R175" s="14"/>
      <c r="T175" s="14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F175" s="14"/>
      <c r="AG175" s="14"/>
      <c r="AH175" s="14"/>
      <c r="AI175" s="14"/>
      <c r="AJ175" s="14"/>
      <c r="AK175" s="14"/>
      <c r="AM175" s="107">
        <v>0</v>
      </c>
      <c r="AN175" s="107">
        <v>0</v>
      </c>
      <c r="AO175" s="107">
        <v>0</v>
      </c>
    </row>
    <row r="176" spans="5:41" x14ac:dyDescent="0.3">
      <c r="E176" s="73" t="s">
        <v>87</v>
      </c>
      <c r="F176" s="3" t="s">
        <v>172</v>
      </c>
      <c r="G176" s="3" t="s">
        <v>200</v>
      </c>
      <c r="I176" s="3" t="s">
        <v>209</v>
      </c>
      <c r="L176" s="3" t="s">
        <v>160</v>
      </c>
      <c r="M176" s="73" t="s">
        <v>408</v>
      </c>
      <c r="R176" s="14"/>
      <c r="T176" s="14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F176" s="14"/>
      <c r="AG176" s="14"/>
      <c r="AH176" s="14"/>
      <c r="AI176" s="14"/>
      <c r="AJ176" s="14"/>
      <c r="AK176" s="14"/>
      <c r="AM176" s="107">
        <v>0</v>
      </c>
      <c r="AN176" s="107">
        <v>0</v>
      </c>
      <c r="AO176" s="107">
        <v>0</v>
      </c>
    </row>
    <row r="177" spans="5:41" x14ac:dyDescent="0.3">
      <c r="E177" s="73" t="s">
        <v>87</v>
      </c>
      <c r="F177" s="3" t="s">
        <v>172</v>
      </c>
      <c r="G177" s="3" t="s">
        <v>200</v>
      </c>
      <c r="I177" s="3" t="s">
        <v>210</v>
      </c>
      <c r="L177" s="3" t="s">
        <v>160</v>
      </c>
      <c r="M177" s="73" t="s">
        <v>409</v>
      </c>
      <c r="R177" s="14"/>
      <c r="T177" s="14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F177" s="14"/>
      <c r="AG177" s="14"/>
      <c r="AH177" s="14"/>
      <c r="AI177" s="14"/>
      <c r="AJ177" s="14"/>
      <c r="AK177" s="14"/>
      <c r="AM177" s="107">
        <v>0</v>
      </c>
      <c r="AN177" s="107">
        <v>0</v>
      </c>
      <c r="AO177" s="107">
        <v>0</v>
      </c>
    </row>
    <row r="178" spans="5:41" x14ac:dyDescent="0.3">
      <c r="E178" s="73" t="s">
        <v>87</v>
      </c>
      <c r="F178" s="3" t="s">
        <v>172</v>
      </c>
      <c r="G178" s="3" t="s">
        <v>200</v>
      </c>
      <c r="I178" s="3" t="s">
        <v>1118</v>
      </c>
      <c r="L178" s="3" t="s">
        <v>160</v>
      </c>
      <c r="M178" s="73" t="s">
        <v>1126</v>
      </c>
      <c r="R178" s="14"/>
      <c r="T178" s="14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F178" s="14"/>
      <c r="AG178" s="14"/>
      <c r="AH178" s="14"/>
      <c r="AI178" s="14"/>
      <c r="AJ178" s="14"/>
      <c r="AK178" s="14"/>
      <c r="AM178" s="107">
        <v>0</v>
      </c>
      <c r="AN178" s="107">
        <v>0</v>
      </c>
      <c r="AO178" s="107">
        <v>0</v>
      </c>
    </row>
    <row r="179" spans="5:41" x14ac:dyDescent="0.3">
      <c r="E179" s="73" t="s">
        <v>87</v>
      </c>
      <c r="F179" s="3" t="s">
        <v>172</v>
      </c>
      <c r="G179" s="3" t="s">
        <v>200</v>
      </c>
      <c r="I179" s="3" t="s">
        <v>1119</v>
      </c>
      <c r="L179" s="3" t="s">
        <v>160</v>
      </c>
      <c r="M179" s="73" t="s">
        <v>1127</v>
      </c>
      <c r="R179" s="14"/>
      <c r="T179" s="14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F179" s="14"/>
      <c r="AG179" s="14"/>
      <c r="AH179" s="14"/>
      <c r="AI179" s="14"/>
      <c r="AJ179" s="14"/>
      <c r="AK179" s="14"/>
      <c r="AM179" s="107">
        <v>0</v>
      </c>
      <c r="AN179" s="107">
        <v>0</v>
      </c>
      <c r="AO179" s="107">
        <v>0</v>
      </c>
    </row>
    <row r="180" spans="5:41" x14ac:dyDescent="0.3">
      <c r="E180" s="73" t="s">
        <v>87</v>
      </c>
      <c r="F180" s="3" t="s">
        <v>172</v>
      </c>
      <c r="G180" s="3" t="s">
        <v>200</v>
      </c>
      <c r="I180" s="3" t="s">
        <v>1120</v>
      </c>
      <c r="L180" s="3" t="s">
        <v>160</v>
      </c>
      <c r="M180" s="73" t="s">
        <v>1128</v>
      </c>
      <c r="R180" s="14"/>
      <c r="T180" s="14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F180" s="14"/>
      <c r="AG180" s="14"/>
      <c r="AH180" s="14"/>
      <c r="AI180" s="14"/>
      <c r="AJ180" s="14"/>
      <c r="AK180" s="14"/>
      <c r="AM180" s="107">
        <v>0</v>
      </c>
      <c r="AN180" s="107">
        <v>0</v>
      </c>
      <c r="AO180" s="107">
        <v>0</v>
      </c>
    </row>
    <row r="181" spans="5:41" x14ac:dyDescent="0.3">
      <c r="E181" s="73" t="s">
        <v>87</v>
      </c>
      <c r="F181" s="3" t="s">
        <v>172</v>
      </c>
      <c r="G181" s="3" t="s">
        <v>200</v>
      </c>
      <c r="I181" s="3" t="s">
        <v>198</v>
      </c>
      <c r="L181" s="3" t="s">
        <v>160</v>
      </c>
      <c r="M181" s="73" t="s">
        <v>410</v>
      </c>
      <c r="R181" s="14"/>
      <c r="T181" s="14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F181" s="14"/>
      <c r="AG181" s="14"/>
      <c r="AH181" s="14"/>
      <c r="AI181" s="14"/>
      <c r="AJ181" s="14"/>
      <c r="AK181" s="14"/>
      <c r="AM181" s="107">
        <v>0</v>
      </c>
      <c r="AN181" s="107">
        <v>0</v>
      </c>
      <c r="AO181" s="107">
        <v>0</v>
      </c>
    </row>
    <row r="182" spans="5:41" x14ac:dyDescent="0.3">
      <c r="E182" s="73" t="s">
        <v>87</v>
      </c>
      <c r="F182" s="4" t="s">
        <v>212</v>
      </c>
      <c r="I182" s="4" t="s">
        <v>212</v>
      </c>
      <c r="L182" s="3" t="s">
        <v>160</v>
      </c>
      <c r="M182" s="73" t="s">
        <v>855</v>
      </c>
      <c r="R182" s="14"/>
      <c r="T182" s="14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F182" s="14"/>
      <c r="AG182" s="108">
        <v>2.819179131419264</v>
      </c>
      <c r="AH182" s="108">
        <v>6.3115701205106465</v>
      </c>
      <c r="AI182" s="108">
        <v>5.8507664433499915</v>
      </c>
      <c r="AJ182" s="108">
        <v>3.2191169644830206</v>
      </c>
      <c r="AK182" s="108">
        <v>2.026376895629161</v>
      </c>
      <c r="AM182" s="107">
        <v>0</v>
      </c>
      <c r="AN182" s="107">
        <v>0</v>
      </c>
      <c r="AO182" s="107">
        <v>20.22700955539208</v>
      </c>
    </row>
    <row r="183" spans="5:41" x14ac:dyDescent="0.3">
      <c r="E183" s="73" t="s">
        <v>87</v>
      </c>
      <c r="F183" s="3" t="s">
        <v>212</v>
      </c>
      <c r="I183" s="106" t="s">
        <v>313</v>
      </c>
      <c r="L183" s="3" t="s">
        <v>160</v>
      </c>
      <c r="M183" s="73" t="s">
        <v>856</v>
      </c>
      <c r="R183" s="14"/>
      <c r="T183" s="14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F183" s="14"/>
      <c r="AG183" s="107">
        <v>0.67418038288792892</v>
      </c>
      <c r="AH183" s="107">
        <v>2.0345626939094688</v>
      </c>
      <c r="AI183" s="107">
        <v>1.345265670021369</v>
      </c>
      <c r="AJ183" s="107">
        <v>1.1559891053689957</v>
      </c>
      <c r="AK183" s="107">
        <v>0.2611546513198959</v>
      </c>
      <c r="AM183" s="107">
        <v>0</v>
      </c>
      <c r="AN183" s="107">
        <v>0</v>
      </c>
      <c r="AO183" s="107">
        <v>5.4711525035076578</v>
      </c>
    </row>
    <row r="184" spans="5:41" x14ac:dyDescent="0.3">
      <c r="E184" s="73" t="s">
        <v>87</v>
      </c>
      <c r="F184" s="3" t="s">
        <v>212</v>
      </c>
      <c r="I184" s="106" t="s">
        <v>214</v>
      </c>
      <c r="L184" s="3" t="s">
        <v>160</v>
      </c>
      <c r="M184" s="73" t="s">
        <v>857</v>
      </c>
      <c r="R184" s="14"/>
      <c r="T184" s="14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F184" s="14"/>
      <c r="AG184" s="107">
        <v>0</v>
      </c>
      <c r="AH184" s="107">
        <v>0</v>
      </c>
      <c r="AI184" s="107">
        <v>0</v>
      </c>
      <c r="AJ184" s="107">
        <v>0</v>
      </c>
      <c r="AK184" s="107">
        <v>0</v>
      </c>
      <c r="AM184" s="107">
        <v>0</v>
      </c>
      <c r="AN184" s="107">
        <v>0</v>
      </c>
      <c r="AO184" s="107">
        <v>0</v>
      </c>
    </row>
    <row r="185" spans="5:41" x14ac:dyDescent="0.3">
      <c r="E185" s="73" t="s">
        <v>87</v>
      </c>
      <c r="F185" s="3" t="s">
        <v>212</v>
      </c>
      <c r="I185" s="106" t="s">
        <v>215</v>
      </c>
      <c r="L185" s="3" t="s">
        <v>160</v>
      </c>
      <c r="M185" s="73" t="s">
        <v>858</v>
      </c>
      <c r="R185" s="14"/>
      <c r="T185" s="14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F185" s="14"/>
      <c r="AG185" s="107">
        <v>0</v>
      </c>
      <c r="AH185" s="107">
        <v>0</v>
      </c>
      <c r="AI185" s="107">
        <v>0</v>
      </c>
      <c r="AJ185" s="107">
        <v>0</v>
      </c>
      <c r="AK185" s="107">
        <v>0</v>
      </c>
      <c r="AM185" s="107">
        <v>0</v>
      </c>
      <c r="AN185" s="107">
        <v>0</v>
      </c>
      <c r="AO185" s="107">
        <v>0</v>
      </c>
    </row>
    <row r="186" spans="5:41" x14ac:dyDescent="0.3">
      <c r="E186" s="73" t="s">
        <v>87</v>
      </c>
      <c r="F186" s="3" t="s">
        <v>212</v>
      </c>
      <c r="I186" s="106" t="s">
        <v>217</v>
      </c>
      <c r="L186" s="3" t="s">
        <v>160</v>
      </c>
      <c r="M186" s="73" t="s">
        <v>860</v>
      </c>
      <c r="R186" s="14"/>
      <c r="T186" s="14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F186" s="14"/>
      <c r="AG186" s="107">
        <v>0</v>
      </c>
      <c r="AH186" s="107">
        <v>0</v>
      </c>
      <c r="AI186" s="107">
        <v>0</v>
      </c>
      <c r="AJ186" s="107">
        <v>0</v>
      </c>
      <c r="AK186" s="107">
        <v>0</v>
      </c>
      <c r="AM186" s="107">
        <v>0</v>
      </c>
      <c r="AN186" s="107">
        <v>0</v>
      </c>
      <c r="AO186" s="107">
        <v>0</v>
      </c>
    </row>
    <row r="187" spans="5:41" x14ac:dyDescent="0.3">
      <c r="E187" s="73" t="s">
        <v>87</v>
      </c>
      <c r="F187" s="3" t="s">
        <v>212</v>
      </c>
      <c r="I187" s="106" t="s">
        <v>218</v>
      </c>
      <c r="L187" s="3" t="s">
        <v>160</v>
      </c>
      <c r="M187" s="73" t="s">
        <v>861</v>
      </c>
      <c r="R187" s="14"/>
      <c r="T187" s="14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F187" s="14"/>
      <c r="AG187" s="107">
        <v>0</v>
      </c>
      <c r="AH187" s="107">
        <v>0</v>
      </c>
      <c r="AI187" s="107">
        <v>0</v>
      </c>
      <c r="AJ187" s="107">
        <v>0</v>
      </c>
      <c r="AK187" s="107">
        <v>0</v>
      </c>
      <c r="AM187" s="107">
        <v>0</v>
      </c>
      <c r="AN187" s="107">
        <v>0</v>
      </c>
      <c r="AO187" s="107">
        <v>0</v>
      </c>
    </row>
    <row r="188" spans="5:41" x14ac:dyDescent="0.3">
      <c r="E188" s="73" t="s">
        <v>87</v>
      </c>
      <c r="F188" s="3" t="s">
        <v>212</v>
      </c>
      <c r="I188" s="106" t="s">
        <v>219</v>
      </c>
      <c r="L188" s="3" t="s">
        <v>160</v>
      </c>
      <c r="M188" s="73" t="s">
        <v>862</v>
      </c>
      <c r="R188" s="14"/>
      <c r="T188" s="14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F188" s="14"/>
      <c r="AG188" s="107">
        <v>2.1449987485313349</v>
      </c>
      <c r="AH188" s="107">
        <v>4.2770074266011777</v>
      </c>
      <c r="AI188" s="107">
        <v>4.505500773328623</v>
      </c>
      <c r="AJ188" s="107">
        <v>2.063127859114025</v>
      </c>
      <c r="AK188" s="107">
        <v>1.7652222443092653</v>
      </c>
      <c r="AM188" s="107">
        <v>0</v>
      </c>
      <c r="AN188" s="107">
        <v>0</v>
      </c>
      <c r="AO188" s="107">
        <v>14.755857051884428</v>
      </c>
    </row>
    <row r="189" spans="5:41" x14ac:dyDescent="0.3">
      <c r="E189" s="73" t="s">
        <v>87</v>
      </c>
      <c r="F189" s="4" t="s">
        <v>220</v>
      </c>
      <c r="I189" s="4" t="s">
        <v>220</v>
      </c>
      <c r="L189" s="3" t="s">
        <v>160</v>
      </c>
      <c r="M189" s="73" t="s">
        <v>863</v>
      </c>
      <c r="R189" s="14"/>
      <c r="T189" s="14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F189" s="14"/>
      <c r="AG189" s="107">
        <v>2.8421709430404007E-14</v>
      </c>
      <c r="AH189" s="107">
        <v>3.730349362740526E-14</v>
      </c>
      <c r="AI189" s="107">
        <v>-1.7763568394002505E-14</v>
      </c>
      <c r="AJ189" s="107">
        <v>-1.5987211554602254E-14</v>
      </c>
      <c r="AK189" s="107">
        <v>0</v>
      </c>
      <c r="AM189" s="107">
        <v>0</v>
      </c>
      <c r="AN189" s="107">
        <v>0</v>
      </c>
      <c r="AO189" s="107">
        <v>3.1974423109204508E-14</v>
      </c>
    </row>
    <row r="190" spans="5:41" x14ac:dyDescent="0.3">
      <c r="E190" s="73" t="s">
        <v>87</v>
      </c>
      <c r="F190" s="3" t="s">
        <v>220</v>
      </c>
      <c r="I190" s="106" t="s">
        <v>314</v>
      </c>
      <c r="L190" s="3" t="s">
        <v>160</v>
      </c>
      <c r="M190" s="73" t="s">
        <v>864</v>
      </c>
      <c r="R190" s="14"/>
      <c r="T190" s="14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F190" s="14"/>
      <c r="AG190" s="14"/>
      <c r="AH190" s="14"/>
      <c r="AI190" s="14"/>
      <c r="AJ190" s="14"/>
      <c r="AK190" s="14"/>
      <c r="AM190" s="107">
        <v>0</v>
      </c>
      <c r="AN190" s="107">
        <v>0</v>
      </c>
      <c r="AO190" s="107">
        <v>0</v>
      </c>
    </row>
    <row r="191" spans="5:41" x14ac:dyDescent="0.3">
      <c r="E191" s="73" t="s">
        <v>87</v>
      </c>
      <c r="F191" s="3" t="s">
        <v>220</v>
      </c>
      <c r="I191" s="106" t="s">
        <v>315</v>
      </c>
      <c r="L191" s="3" t="s">
        <v>160</v>
      </c>
      <c r="M191" s="73" t="s">
        <v>865</v>
      </c>
      <c r="R191" s="14"/>
      <c r="T191" s="14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F191" s="14"/>
      <c r="AG191" s="14"/>
      <c r="AH191" s="14"/>
      <c r="AI191" s="14"/>
      <c r="AJ191" s="14"/>
      <c r="AK191" s="14"/>
      <c r="AM191" s="107">
        <v>0</v>
      </c>
      <c r="AN191" s="107">
        <v>0</v>
      </c>
      <c r="AO191" s="107">
        <v>0</v>
      </c>
    </row>
    <row r="192" spans="5:41" x14ac:dyDescent="0.3">
      <c r="E192" s="73" t="s">
        <v>87</v>
      </c>
      <c r="F192" s="3" t="s">
        <v>220</v>
      </c>
      <c r="I192" s="106" t="s">
        <v>316</v>
      </c>
      <c r="L192" s="3" t="s">
        <v>160</v>
      </c>
      <c r="M192" s="73" t="s">
        <v>866</v>
      </c>
      <c r="R192" s="14"/>
      <c r="T192" s="14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F192" s="14"/>
      <c r="AG192" s="14"/>
      <c r="AH192" s="14"/>
      <c r="AI192" s="14"/>
      <c r="AJ192" s="14"/>
      <c r="AK192" s="14"/>
      <c r="AM192" s="107">
        <v>0</v>
      </c>
      <c r="AN192" s="107">
        <v>0</v>
      </c>
      <c r="AO192" s="107">
        <v>0</v>
      </c>
    </row>
    <row r="193" spans="2:61" x14ac:dyDescent="0.3">
      <c r="E193" s="73" t="s">
        <v>87</v>
      </c>
      <c r="F193" s="3" t="s">
        <v>220</v>
      </c>
      <c r="I193" s="106" t="s">
        <v>224</v>
      </c>
      <c r="L193" s="3" t="s">
        <v>160</v>
      </c>
      <c r="M193" s="73" t="s">
        <v>867</v>
      </c>
      <c r="R193" s="14"/>
      <c r="T193" s="14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F193" s="14"/>
      <c r="AG193" s="14"/>
      <c r="AH193" s="14"/>
      <c r="AI193" s="14"/>
      <c r="AJ193" s="14"/>
      <c r="AK193" s="14"/>
      <c r="AM193" s="107">
        <v>0</v>
      </c>
      <c r="AN193" s="107">
        <v>0</v>
      </c>
      <c r="AO193" s="107">
        <v>0</v>
      </c>
    </row>
    <row r="194" spans="2:61" x14ac:dyDescent="0.3">
      <c r="E194" s="73" t="s">
        <v>87</v>
      </c>
      <c r="F194" s="3" t="s">
        <v>220</v>
      </c>
      <c r="I194" s="106" t="s">
        <v>225</v>
      </c>
      <c r="L194" s="3" t="s">
        <v>160</v>
      </c>
      <c r="M194" s="73" t="s">
        <v>868</v>
      </c>
      <c r="R194" s="14"/>
      <c r="T194" s="14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F194" s="14"/>
      <c r="AG194" s="14"/>
      <c r="AH194" s="14"/>
      <c r="AI194" s="14"/>
      <c r="AJ194" s="14"/>
      <c r="AK194" s="14"/>
      <c r="AM194" s="107">
        <v>0</v>
      </c>
      <c r="AN194" s="107">
        <v>0</v>
      </c>
      <c r="AO194" s="107">
        <v>0</v>
      </c>
    </row>
    <row r="195" spans="2:61" x14ac:dyDescent="0.3">
      <c r="E195" s="73" t="s">
        <v>87</v>
      </c>
      <c r="F195" s="3" t="s">
        <v>220</v>
      </c>
      <c r="I195" s="106" t="s">
        <v>216</v>
      </c>
      <c r="L195" s="3" t="s">
        <v>160</v>
      </c>
      <c r="M195" s="73" t="s">
        <v>859</v>
      </c>
      <c r="R195" s="14"/>
      <c r="T195" s="14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F195" s="14"/>
      <c r="AG195" s="14"/>
      <c r="AH195" s="14"/>
      <c r="AI195" s="14"/>
      <c r="AJ195" s="14"/>
      <c r="AK195" s="14"/>
      <c r="AM195" s="107">
        <v>0</v>
      </c>
      <c r="AN195" s="107">
        <v>0</v>
      </c>
      <c r="AO195" s="107">
        <v>0</v>
      </c>
    </row>
    <row r="196" spans="2:61" x14ac:dyDescent="0.3">
      <c r="E196" s="73" t="s">
        <v>87</v>
      </c>
      <c r="F196" s="3" t="s">
        <v>220</v>
      </c>
      <c r="I196" s="106" t="s">
        <v>227</v>
      </c>
      <c r="L196" s="3" t="s">
        <v>160</v>
      </c>
      <c r="M196" s="73" t="s">
        <v>869</v>
      </c>
      <c r="R196" s="14"/>
      <c r="T196" s="14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F196" s="14"/>
      <c r="AG196" s="14"/>
      <c r="AH196" s="14"/>
      <c r="AI196" s="14"/>
      <c r="AJ196" s="14"/>
      <c r="AK196" s="14"/>
      <c r="AM196" s="107">
        <v>0</v>
      </c>
      <c r="AN196" s="107">
        <v>0</v>
      </c>
      <c r="AO196" s="107">
        <v>0</v>
      </c>
    </row>
    <row r="197" spans="2:61" x14ac:dyDescent="0.3">
      <c r="E197" s="73" t="s">
        <v>87</v>
      </c>
      <c r="F197" s="3" t="s">
        <v>220</v>
      </c>
      <c r="I197" s="106" t="s">
        <v>317</v>
      </c>
      <c r="L197" s="3" t="s">
        <v>160</v>
      </c>
      <c r="M197" s="73" t="s">
        <v>870</v>
      </c>
      <c r="R197" s="14"/>
      <c r="T197" s="14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F197" s="14"/>
      <c r="AG197" s="14"/>
      <c r="AH197" s="14"/>
      <c r="AI197" s="14"/>
      <c r="AJ197" s="14"/>
      <c r="AK197" s="14"/>
      <c r="AM197" s="107">
        <v>0</v>
      </c>
      <c r="AN197" s="107">
        <v>0</v>
      </c>
      <c r="AO197" s="107">
        <v>0</v>
      </c>
    </row>
    <row r="198" spans="2:61" x14ac:dyDescent="0.3">
      <c r="AN198" s="3"/>
      <c r="AV198" s="42"/>
    </row>
    <row r="199" spans="2:61" ht="14.65" x14ac:dyDescent="0.35">
      <c r="B199" s="10" t="s">
        <v>161</v>
      </c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  <c r="AA199" s="10"/>
      <c r="AB199" s="10"/>
      <c r="AC199" s="10"/>
      <c r="AD199" s="10"/>
      <c r="AE199" s="10"/>
      <c r="AF199" s="10"/>
      <c r="AG199" s="10"/>
      <c r="AH199" s="10"/>
      <c r="AI199" s="10"/>
      <c r="AJ199" s="10"/>
      <c r="AK199" s="10"/>
      <c r="AL199" s="10"/>
      <c r="AM199" s="10"/>
      <c r="AN199" s="10"/>
      <c r="AO199" s="10"/>
      <c r="AP199" s="10"/>
      <c r="AQ199" s="10"/>
      <c r="AR199" s="10"/>
      <c r="AS199" s="10"/>
      <c r="AT199" s="10"/>
      <c r="AU199" s="10"/>
      <c r="AV199" s="41"/>
      <c r="AW199" s="10"/>
      <c r="AX199" s="10"/>
      <c r="AY199" s="10"/>
      <c r="AZ199" s="10"/>
      <c r="BA199" s="10"/>
      <c r="BB199" s="10"/>
      <c r="BC199" s="10"/>
      <c r="BD199" s="10"/>
      <c r="BE199" s="10"/>
      <c r="BF199" s="10"/>
      <c r="BG199" s="10"/>
      <c r="BH199" s="10"/>
      <c r="BI199" s="10"/>
    </row>
    <row r="200" spans="2:61" x14ac:dyDescent="0.3">
      <c r="C200" s="30" t="s">
        <v>162</v>
      </c>
      <c r="AN200" s="3"/>
      <c r="AV200" s="42"/>
    </row>
    <row r="201" spans="2:61" x14ac:dyDescent="0.3">
      <c r="AN201" s="3"/>
      <c r="AV201" s="42"/>
    </row>
    <row r="202" spans="2:61" x14ac:dyDescent="0.3">
      <c r="F202" s="3" t="s">
        <v>1177</v>
      </c>
      <c r="R202" s="29">
        <v>0</v>
      </c>
      <c r="T202" s="29" t="b">
        <v>1</v>
      </c>
      <c r="U202" s="29" t="b">
        <v>1</v>
      </c>
      <c r="V202" s="29" t="b">
        <v>1</v>
      </c>
      <c r="W202" s="29" t="b">
        <v>1</v>
      </c>
      <c r="X202" s="29" t="b">
        <v>1</v>
      </c>
      <c r="Y202" s="29" t="b">
        <v>1</v>
      </c>
      <c r="Z202" s="29" t="b">
        <v>1</v>
      </c>
      <c r="AA202" s="29" t="b">
        <v>1</v>
      </c>
      <c r="AB202" s="29" t="b">
        <v>1</v>
      </c>
      <c r="AC202" s="29" t="b">
        <v>1</v>
      </c>
      <c r="AD202" s="29" t="b">
        <v>1</v>
      </c>
      <c r="AE202" s="29" t="b">
        <v>1</v>
      </c>
      <c r="AF202" s="29" t="b">
        <v>1</v>
      </c>
      <c r="AG202" s="29" t="b">
        <v>1</v>
      </c>
      <c r="AH202" s="29" t="b">
        <v>1</v>
      </c>
      <c r="AI202" s="29" t="b">
        <v>1</v>
      </c>
      <c r="AJ202" s="29" t="b">
        <v>1</v>
      </c>
      <c r="AK202" s="29" t="b">
        <v>1</v>
      </c>
      <c r="AM202" s="29"/>
      <c r="AN202" s="29"/>
      <c r="AO202" s="29"/>
      <c r="AQ202" s="29"/>
      <c r="AR202" s="29"/>
      <c r="AS202" s="29"/>
      <c r="AV202" s="42"/>
    </row>
    <row r="203" spans="2:61" x14ac:dyDescent="0.3">
      <c r="F203" s="3" t="s">
        <v>1178</v>
      </c>
      <c r="R203" s="29">
        <v>0</v>
      </c>
      <c r="T203" s="29" t="b">
        <v>1</v>
      </c>
      <c r="U203" s="29" t="b">
        <v>1</v>
      </c>
      <c r="V203" s="29" t="b">
        <v>1</v>
      </c>
      <c r="W203" s="29" t="b">
        <v>1</v>
      </c>
      <c r="X203" s="29" t="b">
        <v>1</v>
      </c>
      <c r="Y203" s="29" t="b">
        <v>1</v>
      </c>
      <c r="Z203" s="29" t="b">
        <v>1</v>
      </c>
      <c r="AA203" s="29" t="b">
        <v>1</v>
      </c>
      <c r="AB203" s="29" t="b">
        <v>1</v>
      </c>
      <c r="AC203" s="29" t="b">
        <v>1</v>
      </c>
      <c r="AD203" s="29" t="b">
        <v>1</v>
      </c>
      <c r="AE203" s="29" t="b">
        <v>1</v>
      </c>
      <c r="AF203" s="29" t="b">
        <v>1</v>
      </c>
      <c r="AG203" s="29" t="b">
        <v>1</v>
      </c>
      <c r="AH203" s="29" t="b">
        <v>1</v>
      </c>
      <c r="AI203" s="29" t="b">
        <v>1</v>
      </c>
      <c r="AJ203" s="29" t="b">
        <v>1</v>
      </c>
      <c r="AK203" s="29" t="b">
        <v>1</v>
      </c>
      <c r="AM203" s="29"/>
      <c r="AN203" s="29"/>
      <c r="AO203" s="29"/>
      <c r="AQ203" s="29"/>
      <c r="AR203" s="29"/>
      <c r="AS203" s="29"/>
      <c r="AV203" s="42"/>
    </row>
    <row r="204" spans="2:61" x14ac:dyDescent="0.3">
      <c r="AN204" s="3"/>
      <c r="AV204" s="42"/>
    </row>
    <row r="205" spans="2:61" x14ac:dyDescent="0.3">
      <c r="F205" s="3" t="s">
        <v>165</v>
      </c>
      <c r="R205" s="29">
        <v>0</v>
      </c>
      <c r="AN205" s="3"/>
      <c r="AV205" s="42"/>
    </row>
  </sheetData>
  <conditionalFormatting sqref="AQ202:AS203">
    <cfRule type="cellIs" dxfId="159" priority="1" operator="equal">
      <formula>FALSE</formula>
    </cfRule>
  </conditionalFormatting>
  <conditionalFormatting sqref="R202:R203">
    <cfRule type="cellIs" dxfId="158" priority="4" operator="greaterThan">
      <formula>0</formula>
    </cfRule>
  </conditionalFormatting>
  <conditionalFormatting sqref="T202:AK203 AM202:AO203">
    <cfRule type="cellIs" dxfId="157" priority="3" operator="equal">
      <formula>FALSE</formula>
    </cfRule>
  </conditionalFormatting>
  <conditionalFormatting sqref="R205">
    <cfRule type="cellIs" dxfId="156" priority="2" operator="greaterThan">
      <formula>0</formula>
    </cfRule>
  </conditionalFormatting>
  <conditionalFormatting sqref="R4">
    <cfRule type="cellIs" dxfId="155" priority="5" operator="greaterThan">
      <formula>0</formula>
    </cfRule>
  </conditionalFormatting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/>
  </sheetPr>
  <dimension ref="A1:BC235"/>
  <sheetViews>
    <sheetView zoomScale="70" zoomScaleNormal="70" workbookViewId="0">
      <selection activeCell="A3" sqref="A3"/>
    </sheetView>
  </sheetViews>
  <sheetFormatPr defaultColWidth="0" defaultRowHeight="12.4" outlineLevelCol="1" x14ac:dyDescent="0.3"/>
  <cols>
    <col min="1" max="4" width="1.703125" style="3" customWidth="1"/>
    <col min="5" max="5" width="7.46875" style="3" customWidth="1"/>
    <col min="6" max="6" width="11.703125" style="3" customWidth="1"/>
    <col min="7" max="7" width="25" style="3" bestFit="1" customWidth="1"/>
    <col min="8" max="8" width="25.87890625" style="3" customWidth="1"/>
    <col min="9" max="9" width="23.703125" style="3" customWidth="1"/>
    <col min="10" max="10" width="12.87890625" style="3" customWidth="1"/>
    <col min="11" max="11" width="10.234375" style="3" bestFit="1" customWidth="1"/>
    <col min="12" max="12" width="9.17578125" style="3" customWidth="1"/>
    <col min="13" max="13" width="27.1171875" style="3" customWidth="1"/>
    <col min="14" max="15" width="3.703125" style="3" customWidth="1"/>
    <col min="16" max="16" width="5.703125" style="3" customWidth="1"/>
    <col min="17" max="17" width="1.703125" style="3" customWidth="1"/>
    <col min="18" max="18" width="9.17578125" style="3" customWidth="1"/>
    <col min="19" max="19" width="1.703125" style="3" customWidth="1"/>
    <col min="20" max="24" width="9.17578125" style="3" hidden="1" customWidth="1" outlineLevel="1"/>
    <col min="25" max="25" width="9.17578125" style="3" hidden="1" customWidth="1" outlineLevel="1" collapsed="1"/>
    <col min="26" max="32" width="9.17578125" style="3" hidden="1" customWidth="1" outlineLevel="1"/>
    <col min="33" max="33" width="9.17578125" style="3" customWidth="1" collapsed="1"/>
    <col min="34" max="37" width="9.17578125" style="3" customWidth="1"/>
    <col min="38" max="38" width="1.703125" style="3" customWidth="1"/>
    <col min="39" max="39" width="9.17578125" style="3" customWidth="1"/>
    <col min="40" max="40" width="9.17578125" style="42" customWidth="1"/>
    <col min="41" max="41" width="60.87890625" style="3" bestFit="1" customWidth="1"/>
    <col min="42" max="53" width="1.703125" style="3" customWidth="1"/>
    <col min="54" max="55" width="0" style="3" hidden="1" customWidth="1"/>
    <col min="56" max="16384" width="9.17578125" style="3" hidden="1"/>
  </cols>
  <sheetData>
    <row r="1" spans="1:53" ht="22.9" x14ac:dyDescent="0.6">
      <c r="A1" s="9" t="s">
        <v>1154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40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</row>
    <row r="2" spans="1:53" ht="14.65" x14ac:dyDescent="0.35">
      <c r="A2" s="10" t="s">
        <v>1226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41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</row>
    <row r="3" spans="1:53" ht="14.65" x14ac:dyDescent="0.35">
      <c r="A3" s="10" t="s">
        <v>1176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41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</row>
    <row r="4" spans="1:53" ht="14.65" x14ac:dyDescent="0.35">
      <c r="A4" s="10"/>
      <c r="B4" s="10"/>
      <c r="C4" s="10"/>
      <c r="D4" s="10"/>
      <c r="E4" s="10"/>
      <c r="F4" s="10"/>
      <c r="G4" s="10"/>
      <c r="H4" s="10"/>
      <c r="I4" s="10" t="s">
        <v>789</v>
      </c>
      <c r="J4" s="10"/>
      <c r="K4" s="10"/>
      <c r="L4" s="10"/>
      <c r="M4" s="10"/>
      <c r="N4" s="10"/>
      <c r="O4" s="10"/>
      <c r="P4" s="10"/>
      <c r="Q4" s="10"/>
      <c r="R4" s="47"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41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</row>
    <row r="5" spans="1:53" s="11" customFormat="1" x14ac:dyDescent="0.3">
      <c r="A5" s="11" t="s">
        <v>136</v>
      </c>
      <c r="G5" s="11" t="s">
        <v>137</v>
      </c>
      <c r="H5" s="151">
        <v>44019.426921296297</v>
      </c>
      <c r="O5" s="11" t="s">
        <v>138</v>
      </c>
      <c r="R5" s="17">
        <v>65</v>
      </c>
      <c r="AU5" s="44"/>
    </row>
    <row r="6" spans="1:53" x14ac:dyDescent="0.3">
      <c r="T6" s="68" t="s">
        <v>139</v>
      </c>
      <c r="U6" s="69"/>
      <c r="V6" s="69"/>
      <c r="W6" s="69"/>
      <c r="X6" s="70"/>
      <c r="Y6" s="68" t="s">
        <v>140</v>
      </c>
      <c r="Z6" s="69"/>
      <c r="AA6" s="69"/>
      <c r="AB6" s="69"/>
      <c r="AC6" s="69"/>
      <c r="AD6" s="69"/>
      <c r="AE6" s="69"/>
      <c r="AF6" s="70"/>
      <c r="AG6" s="68" t="s">
        <v>141</v>
      </c>
      <c r="AH6" s="69"/>
      <c r="AI6" s="69"/>
      <c r="AJ6" s="69"/>
      <c r="AK6" s="70"/>
      <c r="AM6" s="168" t="s">
        <v>143</v>
      </c>
      <c r="AN6" s="168"/>
      <c r="AO6" s="168"/>
    </row>
    <row r="7" spans="1:53" x14ac:dyDescent="0.3">
      <c r="A7" s="4"/>
      <c r="B7" s="4"/>
      <c r="C7" s="4"/>
      <c r="D7" s="4"/>
      <c r="E7" s="4" t="s">
        <v>769</v>
      </c>
      <c r="F7" s="4" t="s">
        <v>1220</v>
      </c>
      <c r="G7" s="4" t="s">
        <v>1155</v>
      </c>
      <c r="H7" s="4" t="s">
        <v>1156</v>
      </c>
      <c r="J7" s="4" t="s">
        <v>1157</v>
      </c>
      <c r="K7" s="4"/>
      <c r="L7" s="4" t="s">
        <v>146</v>
      </c>
      <c r="M7" s="4"/>
      <c r="N7" s="4"/>
      <c r="O7" s="4" t="s">
        <v>149</v>
      </c>
      <c r="P7" s="4" t="s">
        <v>150</v>
      </c>
      <c r="Q7" s="4"/>
      <c r="R7" s="4" t="s">
        <v>151</v>
      </c>
      <c r="S7" s="4"/>
      <c r="T7" s="37">
        <v>2009</v>
      </c>
      <c r="U7" s="83">
        <v>2010</v>
      </c>
      <c r="V7" s="83">
        <v>2011</v>
      </c>
      <c r="W7" s="83">
        <v>2012</v>
      </c>
      <c r="X7" s="83">
        <v>2013</v>
      </c>
      <c r="Y7" s="37">
        <v>2014</v>
      </c>
      <c r="Z7" s="83">
        <v>2015</v>
      </c>
      <c r="AA7" s="83">
        <v>2016</v>
      </c>
      <c r="AB7" s="83">
        <v>2017</v>
      </c>
      <c r="AC7" s="83">
        <v>2018</v>
      </c>
      <c r="AD7" s="83">
        <v>2019</v>
      </c>
      <c r="AE7" s="83">
        <v>2020</v>
      </c>
      <c r="AF7" s="83">
        <v>2021</v>
      </c>
      <c r="AG7" s="37">
        <v>2022</v>
      </c>
      <c r="AH7" s="83">
        <v>2023</v>
      </c>
      <c r="AI7" s="83">
        <v>2024</v>
      </c>
      <c r="AJ7" s="83">
        <v>2025</v>
      </c>
      <c r="AK7" s="39">
        <v>2026</v>
      </c>
      <c r="AL7" s="4"/>
      <c r="AM7" s="36" t="s">
        <v>154</v>
      </c>
      <c r="AN7" s="43" t="s">
        <v>155</v>
      </c>
      <c r="AO7" s="35" t="s">
        <v>156</v>
      </c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</row>
    <row r="8" spans="1:53" s="110" customFormat="1" x14ac:dyDescent="0.3">
      <c r="A8" s="118"/>
      <c r="B8" s="118"/>
      <c r="C8" s="118"/>
      <c r="D8" s="118"/>
      <c r="E8" s="129"/>
      <c r="F8" s="129"/>
      <c r="G8" s="129"/>
      <c r="H8" s="129"/>
      <c r="I8" s="129"/>
      <c r="J8" s="129"/>
      <c r="K8" s="118"/>
      <c r="L8" s="118"/>
      <c r="M8" s="118"/>
      <c r="N8" s="118"/>
      <c r="O8" s="118"/>
      <c r="P8" s="118"/>
      <c r="Q8" s="118"/>
      <c r="R8" s="118"/>
      <c r="S8" s="118"/>
      <c r="T8" s="119"/>
      <c r="U8" s="120"/>
      <c r="V8" s="120"/>
      <c r="W8" s="120"/>
      <c r="X8" s="120"/>
      <c r="Y8" s="119"/>
      <c r="Z8" s="120"/>
      <c r="AA8" s="120"/>
      <c r="AB8" s="120"/>
      <c r="AC8" s="120"/>
      <c r="AD8" s="120"/>
      <c r="AE8" s="120"/>
      <c r="AF8" s="120"/>
      <c r="AG8" s="119"/>
      <c r="AH8" s="120"/>
      <c r="AI8" s="120"/>
      <c r="AJ8" s="120"/>
      <c r="AK8" s="119"/>
      <c r="AL8" s="118"/>
      <c r="AM8" s="121"/>
      <c r="AN8" s="122"/>
      <c r="AO8" s="121"/>
      <c r="AP8" s="118"/>
      <c r="AQ8" s="118"/>
      <c r="AR8" s="118"/>
      <c r="AS8" s="118"/>
      <c r="AT8" s="118"/>
      <c r="AU8" s="118"/>
      <c r="AV8" s="118"/>
      <c r="AW8" s="118"/>
      <c r="AX8" s="118"/>
      <c r="AY8" s="118"/>
      <c r="AZ8" s="118"/>
      <c r="BA8" s="118"/>
    </row>
    <row r="9" spans="1:53" ht="14.65" x14ac:dyDescent="0.35">
      <c r="A9" s="4"/>
      <c r="B9" s="10" t="s">
        <v>1158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41"/>
      <c r="AO9" s="10"/>
      <c r="AP9" s="10"/>
      <c r="AQ9" s="10"/>
      <c r="AR9" s="10"/>
      <c r="AS9" s="10"/>
      <c r="AT9" s="10"/>
      <c r="AU9" s="10"/>
      <c r="AV9" s="10"/>
      <c r="AW9" s="10"/>
      <c r="AX9" s="10"/>
      <c r="AY9" s="10"/>
      <c r="AZ9" s="10"/>
      <c r="BA9" s="10"/>
    </row>
    <row r="10" spans="1:53" x14ac:dyDescent="0.3">
      <c r="A10" s="4"/>
      <c r="AN10" s="3"/>
    </row>
    <row r="11" spans="1:53" x14ac:dyDescent="0.3">
      <c r="E11" s="3" t="s">
        <v>168</v>
      </c>
      <c r="H11" s="3" t="s">
        <v>168</v>
      </c>
      <c r="J11" s="3" t="s">
        <v>792</v>
      </c>
      <c r="L11" s="111" t="s">
        <v>160</v>
      </c>
      <c r="AG11" s="123">
        <v>317.28280770700007</v>
      </c>
      <c r="AH11" s="123">
        <v>320.341361146</v>
      </c>
      <c r="AI11" s="123">
        <v>320.6752887450001</v>
      </c>
      <c r="AJ11" s="123">
        <v>309.34861348899994</v>
      </c>
      <c r="AK11" s="123">
        <v>301.11269290000001</v>
      </c>
    </row>
    <row r="12" spans="1:53" x14ac:dyDescent="0.3">
      <c r="E12" s="3" t="s">
        <v>172</v>
      </c>
      <c r="H12" s="3" t="s">
        <v>172</v>
      </c>
      <c r="J12" s="3" t="s">
        <v>792</v>
      </c>
      <c r="L12" s="111" t="s">
        <v>160</v>
      </c>
      <c r="AG12" s="123">
        <v>121.77621047100001</v>
      </c>
      <c r="AH12" s="123">
        <v>117.43786562500001</v>
      </c>
      <c r="AI12" s="123">
        <v>116.56982384800001</v>
      </c>
      <c r="AJ12" s="123">
        <v>113.32492304300001</v>
      </c>
      <c r="AK12" s="123">
        <v>111.77582234299999</v>
      </c>
    </row>
    <row r="13" spans="1:53" x14ac:dyDescent="0.3">
      <c r="E13" s="3" t="s">
        <v>172</v>
      </c>
      <c r="F13" s="3" t="s">
        <v>173</v>
      </c>
      <c r="H13" s="3" t="s">
        <v>174</v>
      </c>
      <c r="J13" s="3" t="s">
        <v>792</v>
      </c>
      <c r="L13" s="111" t="s">
        <v>160</v>
      </c>
      <c r="AG13" s="123">
        <v>121.77621047100001</v>
      </c>
      <c r="AH13" s="123">
        <v>117.43786562500001</v>
      </c>
      <c r="AI13" s="123">
        <v>116.56982384800001</v>
      </c>
      <c r="AJ13" s="123">
        <v>113.32492304300001</v>
      </c>
      <c r="AK13" s="123">
        <v>111.77582234299999</v>
      </c>
    </row>
    <row r="14" spans="1:53" x14ac:dyDescent="0.3">
      <c r="E14" s="3" t="s">
        <v>172</v>
      </c>
      <c r="F14" s="3" t="s">
        <v>173</v>
      </c>
      <c r="G14" s="3" t="s">
        <v>175</v>
      </c>
      <c r="H14" s="3" t="s">
        <v>176</v>
      </c>
      <c r="J14" s="3" t="s">
        <v>792</v>
      </c>
      <c r="L14" s="111" t="s">
        <v>160</v>
      </c>
      <c r="AG14" s="123">
        <v>22.104334131999998</v>
      </c>
      <c r="AH14" s="123">
        <v>20.907128234999998</v>
      </c>
      <c r="AI14" s="123">
        <v>20.484486029000003</v>
      </c>
      <c r="AJ14" s="123">
        <v>20.467204857000006</v>
      </c>
      <c r="AK14" s="123">
        <v>20.214438280000003</v>
      </c>
    </row>
    <row r="15" spans="1:53" x14ac:dyDescent="0.3">
      <c r="E15" s="3" t="s">
        <v>172</v>
      </c>
      <c r="F15" s="3" t="s">
        <v>173</v>
      </c>
      <c r="G15" s="3" t="s">
        <v>175</v>
      </c>
      <c r="H15" s="3" t="s">
        <v>1159</v>
      </c>
      <c r="J15" s="3" t="s">
        <v>792</v>
      </c>
      <c r="L15" s="111" t="s">
        <v>160</v>
      </c>
      <c r="AG15" s="123">
        <v>2.3847044779999997</v>
      </c>
      <c r="AH15" s="123">
        <v>2.3937686409999999</v>
      </c>
      <c r="AI15" s="123">
        <v>2.3424287080000004</v>
      </c>
      <c r="AJ15" s="123">
        <v>2.6267163860000009</v>
      </c>
      <c r="AK15" s="123">
        <v>2.7327448349999997</v>
      </c>
    </row>
    <row r="16" spans="1:53" x14ac:dyDescent="0.3">
      <c r="E16" s="3" t="s">
        <v>172</v>
      </c>
      <c r="F16" s="3" t="s">
        <v>173</v>
      </c>
      <c r="G16" s="3" t="s">
        <v>175</v>
      </c>
      <c r="H16" s="3" t="s">
        <v>1160</v>
      </c>
      <c r="J16" s="3" t="s">
        <v>792</v>
      </c>
      <c r="L16" s="111" t="s">
        <v>160</v>
      </c>
      <c r="AG16" s="123">
        <v>14.105515379</v>
      </c>
      <c r="AH16" s="123">
        <v>13.002076869999998</v>
      </c>
      <c r="AI16" s="123">
        <v>12.944530904000002</v>
      </c>
      <c r="AJ16" s="123">
        <v>12.692785541000003</v>
      </c>
      <c r="AK16" s="123">
        <v>12.386732894000003</v>
      </c>
    </row>
    <row r="17" spans="5:37" x14ac:dyDescent="0.3">
      <c r="E17" s="3" t="s">
        <v>172</v>
      </c>
      <c r="F17" s="3" t="s">
        <v>173</v>
      </c>
      <c r="G17" s="3" t="s">
        <v>175</v>
      </c>
      <c r="H17" s="3" t="s">
        <v>1161</v>
      </c>
      <c r="J17" s="3" t="s">
        <v>792</v>
      </c>
      <c r="L17" s="111" t="s">
        <v>160</v>
      </c>
      <c r="AG17" s="123">
        <v>4.0613954479999999</v>
      </c>
      <c r="AH17" s="123">
        <v>3.9731580590000002</v>
      </c>
      <c r="AI17" s="123">
        <v>3.727742809</v>
      </c>
      <c r="AJ17" s="123">
        <v>3.681969273</v>
      </c>
      <c r="AK17" s="123">
        <v>3.6317909520000002</v>
      </c>
    </row>
    <row r="18" spans="5:37" x14ac:dyDescent="0.3">
      <c r="E18" s="3" t="s">
        <v>172</v>
      </c>
      <c r="F18" s="3" t="s">
        <v>173</v>
      </c>
      <c r="G18" s="3" t="s">
        <v>175</v>
      </c>
      <c r="H18" s="3" t="s">
        <v>180</v>
      </c>
      <c r="J18" s="3" t="s">
        <v>792</v>
      </c>
      <c r="L18" s="111" t="s">
        <v>160</v>
      </c>
      <c r="AG18" s="123">
        <v>1.5527188269999996</v>
      </c>
      <c r="AH18" s="123">
        <v>1.538124665</v>
      </c>
      <c r="AI18" s="123">
        <v>1.4697836079999997</v>
      </c>
      <c r="AJ18" s="123">
        <v>1.4657336569999999</v>
      </c>
      <c r="AK18" s="123">
        <v>1.463169599</v>
      </c>
    </row>
    <row r="19" spans="5:37" x14ac:dyDescent="0.3">
      <c r="E19" s="3" t="s">
        <v>172</v>
      </c>
      <c r="F19" s="3" t="s">
        <v>173</v>
      </c>
      <c r="G19" s="3" t="s">
        <v>181</v>
      </c>
      <c r="H19" s="3" t="s">
        <v>182</v>
      </c>
      <c r="J19" s="3" t="s">
        <v>792</v>
      </c>
      <c r="L19" s="111" t="s">
        <v>160</v>
      </c>
      <c r="AG19" s="123">
        <v>71.053367673000011</v>
      </c>
      <c r="AH19" s="123">
        <v>68.357155929000015</v>
      </c>
      <c r="AI19" s="123">
        <v>67.53052571500001</v>
      </c>
      <c r="AJ19" s="123">
        <v>64.391736928</v>
      </c>
      <c r="AK19" s="123">
        <v>62.901591735999993</v>
      </c>
    </row>
    <row r="20" spans="5:37" x14ac:dyDescent="0.3">
      <c r="E20" s="3" t="s">
        <v>172</v>
      </c>
      <c r="F20" s="3" t="s">
        <v>173</v>
      </c>
      <c r="G20" s="3" t="s">
        <v>181</v>
      </c>
      <c r="H20" s="3" t="s">
        <v>183</v>
      </c>
      <c r="J20" s="3" t="s">
        <v>792</v>
      </c>
      <c r="L20" s="111" t="s">
        <v>160</v>
      </c>
      <c r="AG20" s="123">
        <v>14.672982733000001</v>
      </c>
      <c r="AH20" s="123">
        <v>14.640138341000002</v>
      </c>
      <c r="AI20" s="123">
        <v>14.510851653</v>
      </c>
      <c r="AJ20" s="123">
        <v>13.982957100999998</v>
      </c>
      <c r="AK20" s="123">
        <v>13.921493774999998</v>
      </c>
    </row>
    <row r="21" spans="5:37" x14ac:dyDescent="0.3">
      <c r="E21" s="3" t="s">
        <v>172</v>
      </c>
      <c r="F21" s="3" t="s">
        <v>173</v>
      </c>
      <c r="G21" s="3" t="s">
        <v>181</v>
      </c>
      <c r="H21" s="3" t="s">
        <v>310</v>
      </c>
      <c r="J21" s="3" t="s">
        <v>792</v>
      </c>
      <c r="L21" s="111" t="s">
        <v>160</v>
      </c>
      <c r="AG21" s="123">
        <v>21.361361082999998</v>
      </c>
      <c r="AH21" s="123">
        <v>20.083734348</v>
      </c>
      <c r="AI21" s="123">
        <v>19.208245645999998</v>
      </c>
      <c r="AJ21" s="123">
        <v>18.493322634999998</v>
      </c>
      <c r="AK21" s="123">
        <v>17.683885814</v>
      </c>
    </row>
    <row r="22" spans="5:37" x14ac:dyDescent="0.3">
      <c r="E22" s="3" t="s">
        <v>172</v>
      </c>
      <c r="F22" s="3" t="s">
        <v>173</v>
      </c>
      <c r="G22" s="3" t="s">
        <v>181</v>
      </c>
      <c r="H22" s="3" t="s">
        <v>185</v>
      </c>
      <c r="J22" s="3" t="s">
        <v>792</v>
      </c>
      <c r="L22" s="111" t="s">
        <v>160</v>
      </c>
      <c r="AG22" s="123">
        <v>31.214917190000001</v>
      </c>
      <c r="AH22" s="123">
        <v>29.826791095000004</v>
      </c>
      <c r="AI22" s="123">
        <v>30.092054200000003</v>
      </c>
      <c r="AJ22" s="123">
        <v>28.224709088999997</v>
      </c>
      <c r="AK22" s="123">
        <v>27.639988607999996</v>
      </c>
    </row>
    <row r="23" spans="5:37" x14ac:dyDescent="0.3">
      <c r="E23" s="3" t="s">
        <v>172</v>
      </c>
      <c r="F23" s="3" t="s">
        <v>173</v>
      </c>
      <c r="G23" s="3" t="s">
        <v>181</v>
      </c>
      <c r="H23" s="3" t="s">
        <v>311</v>
      </c>
      <c r="J23" s="3" t="s">
        <v>792</v>
      </c>
      <c r="L23" s="111" t="s">
        <v>160</v>
      </c>
      <c r="AG23" s="123">
        <v>0</v>
      </c>
      <c r="AH23" s="123">
        <v>0</v>
      </c>
      <c r="AI23" s="123">
        <v>0</v>
      </c>
      <c r="AJ23" s="123">
        <v>0</v>
      </c>
      <c r="AK23" s="123">
        <v>0</v>
      </c>
    </row>
    <row r="24" spans="5:37" x14ac:dyDescent="0.3">
      <c r="E24" s="3" t="s">
        <v>172</v>
      </c>
      <c r="F24" s="3" t="s">
        <v>173</v>
      </c>
      <c r="G24" s="3" t="s">
        <v>181</v>
      </c>
      <c r="H24" s="3" t="s">
        <v>312</v>
      </c>
      <c r="J24" s="3" t="s">
        <v>792</v>
      </c>
      <c r="L24" s="111" t="s">
        <v>160</v>
      </c>
      <c r="AG24" s="123">
        <v>3.8041066670000001</v>
      </c>
      <c r="AH24" s="123">
        <v>3.806492145</v>
      </c>
      <c r="AI24" s="123">
        <v>3.7193742159999994</v>
      </c>
      <c r="AJ24" s="123">
        <v>3.6907481029999998</v>
      </c>
      <c r="AK24" s="123">
        <v>3.656223539</v>
      </c>
    </row>
    <row r="25" spans="5:37" x14ac:dyDescent="0.3">
      <c r="E25" s="3" t="s">
        <v>172</v>
      </c>
      <c r="F25" s="3" t="s">
        <v>173</v>
      </c>
      <c r="G25" s="3" t="s">
        <v>188</v>
      </c>
      <c r="H25" s="3" t="s">
        <v>189</v>
      </c>
      <c r="J25" s="3" t="s">
        <v>792</v>
      </c>
      <c r="L25" s="111" t="s">
        <v>160</v>
      </c>
      <c r="AG25" s="123">
        <v>24.304192069999996</v>
      </c>
      <c r="AH25" s="123">
        <v>24.202540017999997</v>
      </c>
      <c r="AI25" s="123">
        <v>24.325975411999998</v>
      </c>
      <c r="AJ25" s="123">
        <v>24.59804428</v>
      </c>
      <c r="AK25" s="123">
        <v>24.370511601999993</v>
      </c>
    </row>
    <row r="26" spans="5:37" x14ac:dyDescent="0.3">
      <c r="E26" s="3" t="s">
        <v>172</v>
      </c>
      <c r="F26" s="3" t="s">
        <v>173</v>
      </c>
      <c r="G26" s="3" t="s">
        <v>188</v>
      </c>
      <c r="H26" s="3" t="s">
        <v>1106</v>
      </c>
      <c r="J26" s="3" t="s">
        <v>792</v>
      </c>
      <c r="L26" s="111" t="s">
        <v>160</v>
      </c>
      <c r="AG26" s="123">
        <v>12.857417016000001</v>
      </c>
      <c r="AH26" s="123">
        <v>13.202866698999999</v>
      </c>
      <c r="AI26" s="123">
        <v>13.141877381</v>
      </c>
      <c r="AJ26" s="123">
        <v>13.147524611</v>
      </c>
      <c r="AK26" s="123">
        <v>12.974486389999997</v>
      </c>
    </row>
    <row r="27" spans="5:37" x14ac:dyDescent="0.3">
      <c r="E27" s="3" t="s">
        <v>172</v>
      </c>
      <c r="F27" s="3" t="s">
        <v>173</v>
      </c>
      <c r="G27" s="3" t="s">
        <v>188</v>
      </c>
      <c r="H27" s="3" t="s">
        <v>191</v>
      </c>
      <c r="J27" s="3" t="s">
        <v>792</v>
      </c>
      <c r="L27" s="111" t="s">
        <v>160</v>
      </c>
      <c r="AG27" s="123">
        <v>3.4844670250000003</v>
      </c>
      <c r="AH27" s="123">
        <v>3.4817700770000002</v>
      </c>
      <c r="AI27" s="123">
        <v>3.3999974500000003</v>
      </c>
      <c r="AJ27" s="123">
        <v>3.4518615280000002</v>
      </c>
      <c r="AK27" s="123">
        <v>3.4875533079999999</v>
      </c>
    </row>
    <row r="28" spans="5:37" x14ac:dyDescent="0.3">
      <c r="E28" s="3" t="s">
        <v>172</v>
      </c>
      <c r="F28" s="3" t="s">
        <v>173</v>
      </c>
      <c r="G28" s="3" t="s">
        <v>188</v>
      </c>
      <c r="H28" s="3" t="s">
        <v>192</v>
      </c>
      <c r="J28" s="3" t="s">
        <v>792</v>
      </c>
      <c r="L28" s="111" t="s">
        <v>160</v>
      </c>
      <c r="AG28" s="123">
        <v>1.435934415</v>
      </c>
      <c r="AH28" s="123">
        <v>1.4235185429999999</v>
      </c>
      <c r="AI28" s="123">
        <v>1.4253462509999999</v>
      </c>
      <c r="AJ28" s="123">
        <v>1.4168648750000001</v>
      </c>
      <c r="AK28" s="123">
        <v>1.3957428449999998</v>
      </c>
    </row>
    <row r="29" spans="5:37" x14ac:dyDescent="0.3">
      <c r="E29" s="3" t="s">
        <v>172</v>
      </c>
      <c r="F29" s="3" t="s">
        <v>173</v>
      </c>
      <c r="G29" s="3" t="s">
        <v>188</v>
      </c>
      <c r="H29" s="3" t="s">
        <v>193</v>
      </c>
      <c r="J29" s="3" t="s">
        <v>792</v>
      </c>
      <c r="L29" s="111" t="s">
        <v>160</v>
      </c>
      <c r="AG29" s="123">
        <v>2.8038886239999998</v>
      </c>
      <c r="AH29" s="123">
        <v>2.4644562200000002</v>
      </c>
      <c r="AI29" s="123">
        <v>2.7100922609999998</v>
      </c>
      <c r="AJ29" s="123">
        <v>2.9488262949999995</v>
      </c>
      <c r="AK29" s="123">
        <v>2.9001915159999996</v>
      </c>
    </row>
    <row r="30" spans="5:37" x14ac:dyDescent="0.3">
      <c r="E30" s="3" t="s">
        <v>172</v>
      </c>
      <c r="F30" s="3" t="s">
        <v>173</v>
      </c>
      <c r="G30" s="3" t="s">
        <v>188</v>
      </c>
      <c r="H30" s="3" t="s">
        <v>194</v>
      </c>
      <c r="J30" s="3" t="s">
        <v>792</v>
      </c>
      <c r="L30" s="111" t="s">
        <v>160</v>
      </c>
      <c r="AG30" s="123">
        <v>1.423371377</v>
      </c>
      <c r="AH30" s="123">
        <v>1.396596792</v>
      </c>
      <c r="AI30" s="123">
        <v>1.4048809550000001</v>
      </c>
      <c r="AJ30" s="123">
        <v>1.3993160519999999</v>
      </c>
      <c r="AK30" s="123">
        <v>1.4080030629999998</v>
      </c>
    </row>
    <row r="31" spans="5:37" x14ac:dyDescent="0.3">
      <c r="E31" s="3" t="s">
        <v>172</v>
      </c>
      <c r="F31" s="3" t="s">
        <v>173</v>
      </c>
      <c r="G31" s="3" t="s">
        <v>188</v>
      </c>
      <c r="H31" s="3" t="s">
        <v>195</v>
      </c>
      <c r="J31" s="3" t="s">
        <v>792</v>
      </c>
      <c r="L31" s="111" t="s">
        <v>160</v>
      </c>
      <c r="AG31" s="123">
        <v>0.57720845599999993</v>
      </c>
      <c r="AH31" s="123">
        <v>0.54286455299999992</v>
      </c>
      <c r="AI31" s="123">
        <v>0.53830939500000008</v>
      </c>
      <c r="AJ31" s="123">
        <v>0.53830939599999994</v>
      </c>
      <c r="AK31" s="123">
        <v>0.53830939499999997</v>
      </c>
    </row>
    <row r="32" spans="5:37" x14ac:dyDescent="0.3">
      <c r="E32" s="3" t="s">
        <v>172</v>
      </c>
      <c r="F32" s="3" t="s">
        <v>173</v>
      </c>
      <c r="G32" s="3" t="s">
        <v>188</v>
      </c>
      <c r="H32" s="3" t="s">
        <v>196</v>
      </c>
      <c r="J32" s="3" t="s">
        <v>792</v>
      </c>
      <c r="L32" s="111" t="s">
        <v>160</v>
      </c>
      <c r="AG32" s="123">
        <v>1.425673296</v>
      </c>
      <c r="AH32" s="123">
        <v>1.3888827379999997</v>
      </c>
      <c r="AI32" s="123">
        <v>1.4038873229999997</v>
      </c>
      <c r="AJ32" s="123">
        <v>1.3937571270000002</v>
      </c>
      <c r="AK32" s="123">
        <v>1.3708653399999999</v>
      </c>
    </row>
    <row r="33" spans="5:37" x14ac:dyDescent="0.3">
      <c r="E33" s="3" t="s">
        <v>172</v>
      </c>
      <c r="F33" s="3" t="s">
        <v>173</v>
      </c>
      <c r="G33" s="3" t="s">
        <v>188</v>
      </c>
      <c r="H33" s="3" t="s">
        <v>197</v>
      </c>
      <c r="J33" s="3" t="s">
        <v>792</v>
      </c>
      <c r="L33" s="111" t="s">
        <v>160</v>
      </c>
      <c r="AG33" s="123">
        <v>0.29623186100000004</v>
      </c>
      <c r="AH33" s="123">
        <v>0.30158439600000003</v>
      </c>
      <c r="AI33" s="123">
        <v>0.30158439600000003</v>
      </c>
      <c r="AJ33" s="123">
        <v>0.30158439600000003</v>
      </c>
      <c r="AK33" s="123">
        <v>0.29535974500000001</v>
      </c>
    </row>
    <row r="34" spans="5:37" x14ac:dyDescent="0.3">
      <c r="E34" s="3" t="s">
        <v>172</v>
      </c>
      <c r="F34" s="3" t="s">
        <v>173</v>
      </c>
      <c r="G34" s="3" t="s">
        <v>198</v>
      </c>
      <c r="H34" s="3" t="s">
        <v>199</v>
      </c>
      <c r="J34" s="3" t="s">
        <v>792</v>
      </c>
      <c r="L34" s="111" t="s">
        <v>160</v>
      </c>
      <c r="AG34" s="123">
        <v>4.3143165959999994</v>
      </c>
      <c r="AH34" s="123">
        <v>3.9710414430000003</v>
      </c>
      <c r="AI34" s="123">
        <v>4.2288366919999998</v>
      </c>
      <c r="AJ34" s="123">
        <v>3.8679369779999995</v>
      </c>
      <c r="AK34" s="123">
        <v>4.2892807249999994</v>
      </c>
    </row>
    <row r="35" spans="5:37" x14ac:dyDescent="0.3">
      <c r="E35" s="3" t="s">
        <v>172</v>
      </c>
      <c r="F35" s="3" t="s">
        <v>200</v>
      </c>
      <c r="H35" s="3" t="s">
        <v>201</v>
      </c>
      <c r="J35" s="3" t="s">
        <v>792</v>
      </c>
      <c r="L35" s="111" t="s">
        <v>160</v>
      </c>
      <c r="AG35" s="46"/>
      <c r="AH35" s="46"/>
      <c r="AI35" s="46"/>
      <c r="AJ35" s="46"/>
      <c r="AK35" s="46"/>
    </row>
    <row r="36" spans="5:37" x14ac:dyDescent="0.3">
      <c r="E36" s="3" t="s">
        <v>172</v>
      </c>
      <c r="F36" s="3" t="s">
        <v>200</v>
      </c>
      <c r="H36" s="3" t="s">
        <v>202</v>
      </c>
      <c r="J36" s="3" t="s">
        <v>792</v>
      </c>
      <c r="L36" s="111" t="s">
        <v>160</v>
      </c>
      <c r="AG36" s="46"/>
      <c r="AH36" s="46"/>
      <c r="AI36" s="46"/>
      <c r="AJ36" s="46"/>
      <c r="AK36" s="46"/>
    </row>
    <row r="37" spans="5:37" x14ac:dyDescent="0.3">
      <c r="E37" s="3" t="s">
        <v>172</v>
      </c>
      <c r="F37" s="3" t="s">
        <v>200</v>
      </c>
      <c r="H37" s="3" t="s">
        <v>203</v>
      </c>
      <c r="J37" s="3" t="s">
        <v>792</v>
      </c>
      <c r="L37" s="111" t="s">
        <v>160</v>
      </c>
      <c r="AG37" s="46"/>
      <c r="AH37" s="46"/>
      <c r="AI37" s="46"/>
      <c r="AJ37" s="46"/>
      <c r="AK37" s="46"/>
    </row>
    <row r="38" spans="5:37" x14ac:dyDescent="0.3">
      <c r="E38" s="3" t="s">
        <v>172</v>
      </c>
      <c r="F38" s="3" t="s">
        <v>200</v>
      </c>
      <c r="H38" s="3" t="s">
        <v>204</v>
      </c>
      <c r="J38" s="3" t="s">
        <v>792</v>
      </c>
      <c r="L38" s="111" t="s">
        <v>160</v>
      </c>
      <c r="AG38" s="46"/>
      <c r="AH38" s="46"/>
      <c r="AI38" s="46"/>
      <c r="AJ38" s="46"/>
      <c r="AK38" s="46"/>
    </row>
    <row r="39" spans="5:37" x14ac:dyDescent="0.3">
      <c r="E39" s="3" t="s">
        <v>172</v>
      </c>
      <c r="F39" s="3" t="s">
        <v>200</v>
      </c>
      <c r="H39" s="3" t="s">
        <v>205</v>
      </c>
      <c r="J39" s="3" t="s">
        <v>792</v>
      </c>
      <c r="L39" s="111" t="s">
        <v>160</v>
      </c>
      <c r="AG39" s="46"/>
      <c r="AH39" s="46"/>
      <c r="AI39" s="46"/>
      <c r="AJ39" s="46"/>
      <c r="AK39" s="46"/>
    </row>
    <row r="40" spans="5:37" x14ac:dyDescent="0.3">
      <c r="E40" s="3" t="s">
        <v>172</v>
      </c>
      <c r="F40" s="3" t="s">
        <v>200</v>
      </c>
      <c r="H40" s="3" t="s">
        <v>206</v>
      </c>
      <c r="J40" s="3" t="s">
        <v>792</v>
      </c>
      <c r="L40" s="111" t="s">
        <v>160</v>
      </c>
      <c r="AG40" s="46"/>
      <c r="AH40" s="46"/>
      <c r="AI40" s="46"/>
      <c r="AJ40" s="46"/>
      <c r="AK40" s="46"/>
    </row>
    <row r="41" spans="5:37" x14ac:dyDescent="0.3">
      <c r="E41" s="3" t="s">
        <v>172</v>
      </c>
      <c r="F41" s="3" t="s">
        <v>200</v>
      </c>
      <c r="H41" s="3" t="s">
        <v>207</v>
      </c>
      <c r="J41" s="3" t="s">
        <v>792</v>
      </c>
      <c r="L41" s="111" t="s">
        <v>160</v>
      </c>
      <c r="AG41" s="46"/>
      <c r="AH41" s="46"/>
      <c r="AI41" s="46"/>
      <c r="AJ41" s="46"/>
      <c r="AK41" s="46"/>
    </row>
    <row r="42" spans="5:37" x14ac:dyDescent="0.3">
      <c r="E42" s="3" t="s">
        <v>172</v>
      </c>
      <c r="F42" s="3" t="s">
        <v>200</v>
      </c>
      <c r="H42" s="3" t="s">
        <v>1117</v>
      </c>
      <c r="J42" s="3" t="s">
        <v>792</v>
      </c>
      <c r="L42" s="111" t="s">
        <v>160</v>
      </c>
      <c r="AG42" s="46"/>
      <c r="AH42" s="46"/>
      <c r="AI42" s="46"/>
      <c r="AJ42" s="46"/>
      <c r="AK42" s="46"/>
    </row>
    <row r="43" spans="5:37" x14ac:dyDescent="0.3">
      <c r="E43" s="3" t="s">
        <v>172</v>
      </c>
      <c r="F43" s="3" t="s">
        <v>200</v>
      </c>
      <c r="H43" s="3" t="s">
        <v>209</v>
      </c>
      <c r="J43" s="3" t="s">
        <v>792</v>
      </c>
      <c r="L43" s="111" t="s">
        <v>160</v>
      </c>
      <c r="AG43" s="46"/>
      <c r="AH43" s="46"/>
      <c r="AI43" s="46"/>
      <c r="AJ43" s="46"/>
      <c r="AK43" s="46"/>
    </row>
    <row r="44" spans="5:37" x14ac:dyDescent="0.3">
      <c r="E44" s="3" t="s">
        <v>172</v>
      </c>
      <c r="F44" s="3" t="s">
        <v>200</v>
      </c>
      <c r="H44" s="3" t="s">
        <v>210</v>
      </c>
      <c r="J44" s="3" t="s">
        <v>792</v>
      </c>
      <c r="L44" s="111" t="s">
        <v>160</v>
      </c>
      <c r="AG44" s="46"/>
      <c r="AH44" s="46"/>
      <c r="AI44" s="46"/>
      <c r="AJ44" s="46"/>
      <c r="AK44" s="46"/>
    </row>
    <row r="45" spans="5:37" x14ac:dyDescent="0.3">
      <c r="E45" s="3" t="s">
        <v>172</v>
      </c>
      <c r="F45" s="3" t="s">
        <v>200</v>
      </c>
      <c r="H45" s="3" t="s">
        <v>1118</v>
      </c>
      <c r="J45" s="3" t="s">
        <v>792</v>
      </c>
      <c r="L45" s="111" t="s">
        <v>160</v>
      </c>
      <c r="AG45" s="46"/>
      <c r="AH45" s="46"/>
      <c r="AI45" s="46"/>
      <c r="AJ45" s="46"/>
      <c r="AK45" s="46"/>
    </row>
    <row r="46" spans="5:37" x14ac:dyDescent="0.3">
      <c r="E46" s="3" t="s">
        <v>172</v>
      </c>
      <c r="F46" s="3" t="s">
        <v>200</v>
      </c>
      <c r="H46" s="3" t="s">
        <v>1119</v>
      </c>
      <c r="J46" s="3" t="s">
        <v>792</v>
      </c>
      <c r="L46" s="111" t="s">
        <v>160</v>
      </c>
      <c r="AG46" s="46"/>
      <c r="AH46" s="46"/>
      <c r="AI46" s="46"/>
      <c r="AJ46" s="46"/>
      <c r="AK46" s="46"/>
    </row>
    <row r="47" spans="5:37" x14ac:dyDescent="0.3">
      <c r="E47" s="3" t="s">
        <v>172</v>
      </c>
      <c r="F47" s="3" t="s">
        <v>200</v>
      </c>
      <c r="H47" s="3" t="s">
        <v>1120</v>
      </c>
      <c r="J47" s="3" t="s">
        <v>792</v>
      </c>
      <c r="L47" s="111" t="s">
        <v>160</v>
      </c>
      <c r="AG47" s="46"/>
      <c r="AH47" s="46"/>
      <c r="AI47" s="46"/>
      <c r="AJ47" s="46"/>
      <c r="AK47" s="46"/>
    </row>
    <row r="48" spans="5:37" x14ac:dyDescent="0.3">
      <c r="E48" s="3" t="s">
        <v>172</v>
      </c>
      <c r="F48" s="3" t="s">
        <v>200</v>
      </c>
      <c r="H48" s="3" t="s">
        <v>198</v>
      </c>
      <c r="J48" s="3" t="s">
        <v>792</v>
      </c>
      <c r="L48" s="111" t="s">
        <v>160</v>
      </c>
      <c r="AG48" s="46"/>
      <c r="AH48" s="46"/>
      <c r="AI48" s="46"/>
      <c r="AJ48" s="46"/>
      <c r="AK48" s="46"/>
    </row>
    <row r="49" spans="5:37" x14ac:dyDescent="0.3">
      <c r="E49" s="3" t="s">
        <v>212</v>
      </c>
      <c r="H49" s="3" t="s">
        <v>212</v>
      </c>
      <c r="J49" s="3" t="s">
        <v>792</v>
      </c>
      <c r="L49" s="111" t="s">
        <v>160</v>
      </c>
      <c r="AG49" s="123">
        <v>36.134168180000017</v>
      </c>
      <c r="AH49" s="123">
        <v>41.766446563999999</v>
      </c>
      <c r="AI49" s="123">
        <v>41.472479278000002</v>
      </c>
      <c r="AJ49" s="123">
        <v>34.466080613999999</v>
      </c>
      <c r="AK49" s="123">
        <v>28.525344216999997</v>
      </c>
    </row>
    <row r="50" spans="5:37" x14ac:dyDescent="0.3">
      <c r="E50" s="3" t="s">
        <v>212</v>
      </c>
      <c r="H50" s="3" t="s">
        <v>313</v>
      </c>
      <c r="J50" s="3" t="s">
        <v>792</v>
      </c>
      <c r="L50" s="111" t="s">
        <v>160</v>
      </c>
      <c r="AG50" s="123">
        <v>4.463629221000013</v>
      </c>
      <c r="AH50" s="123">
        <v>5.9758688889999974</v>
      </c>
      <c r="AI50" s="123">
        <v>5.0929785729999999</v>
      </c>
      <c r="AJ50" s="123">
        <v>4.8544276190000009</v>
      </c>
      <c r="AK50" s="123">
        <v>4.6730341590000002</v>
      </c>
    </row>
    <row r="51" spans="5:37" x14ac:dyDescent="0.3">
      <c r="E51" s="3" t="s">
        <v>212</v>
      </c>
      <c r="H51" s="3" t="s">
        <v>214</v>
      </c>
      <c r="J51" s="3" t="s">
        <v>792</v>
      </c>
      <c r="L51" s="111" t="s">
        <v>160</v>
      </c>
      <c r="AG51" s="123">
        <v>5.0042776550000001</v>
      </c>
      <c r="AH51" s="123">
        <v>4.9889583879999995</v>
      </c>
      <c r="AI51" s="123">
        <v>4.9736392360000012</v>
      </c>
      <c r="AJ51" s="123">
        <v>4.9583199800000006</v>
      </c>
      <c r="AK51" s="123">
        <v>4.9430008289999998</v>
      </c>
    </row>
    <row r="52" spans="5:37" x14ac:dyDescent="0.3">
      <c r="E52" s="3" t="s">
        <v>212</v>
      </c>
      <c r="H52" s="3" t="s">
        <v>215</v>
      </c>
      <c r="J52" s="3" t="s">
        <v>792</v>
      </c>
      <c r="L52" s="111" t="s">
        <v>160</v>
      </c>
      <c r="AG52" s="123">
        <v>3.1549387599999994</v>
      </c>
      <c r="AH52" s="123">
        <v>3.0777765850000005</v>
      </c>
      <c r="AI52" s="123">
        <v>3.0214757539999999</v>
      </c>
      <c r="AJ52" s="123">
        <v>1.4894706310000001</v>
      </c>
      <c r="AK52" s="123">
        <v>1.4795036269999999</v>
      </c>
    </row>
    <row r="53" spans="5:37" x14ac:dyDescent="0.3">
      <c r="E53" s="3" t="s">
        <v>212</v>
      </c>
      <c r="H53" s="3" t="s">
        <v>217</v>
      </c>
      <c r="J53" s="3" t="s">
        <v>792</v>
      </c>
      <c r="L53" s="111" t="s">
        <v>160</v>
      </c>
      <c r="AG53" s="123">
        <v>0.56736973599999996</v>
      </c>
      <c r="AH53" s="123">
        <v>0.36448192300000004</v>
      </c>
      <c r="AI53" s="123">
        <v>0.44712689299999997</v>
      </c>
      <c r="AJ53" s="123">
        <v>0.34719023399999999</v>
      </c>
      <c r="AK53" s="123">
        <v>0.42121870300000003</v>
      </c>
    </row>
    <row r="54" spans="5:37" x14ac:dyDescent="0.3">
      <c r="E54" s="3" t="s">
        <v>212</v>
      </c>
      <c r="H54" s="3" t="s">
        <v>218</v>
      </c>
      <c r="J54" s="3" t="s">
        <v>792</v>
      </c>
      <c r="L54" s="111" t="s">
        <v>160</v>
      </c>
      <c r="AG54" s="123">
        <v>2.9521276380000003</v>
      </c>
      <c r="AH54" s="123">
        <v>5.5020396800000002</v>
      </c>
      <c r="AI54" s="123">
        <v>3.763842178</v>
      </c>
      <c r="AJ54" s="123">
        <v>4.030142176</v>
      </c>
      <c r="AK54" s="123">
        <v>0.97086352199999992</v>
      </c>
    </row>
    <row r="55" spans="5:37" x14ac:dyDescent="0.3">
      <c r="E55" s="3" t="s">
        <v>212</v>
      </c>
      <c r="H55" s="3" t="s">
        <v>219</v>
      </c>
      <c r="J55" s="3" t="s">
        <v>792</v>
      </c>
      <c r="L55" s="111" t="s">
        <v>160</v>
      </c>
      <c r="AG55" s="123">
        <v>19.991825170000002</v>
      </c>
      <c r="AH55" s="123">
        <v>21.857321099</v>
      </c>
      <c r="AI55" s="123">
        <v>24.173416644</v>
      </c>
      <c r="AJ55" s="123">
        <v>18.786529974</v>
      </c>
      <c r="AK55" s="123">
        <v>16.037723376999999</v>
      </c>
    </row>
    <row r="56" spans="5:37" x14ac:dyDescent="0.3">
      <c r="E56" s="3" t="s">
        <v>220</v>
      </c>
      <c r="H56" s="3" t="s">
        <v>220</v>
      </c>
      <c r="J56" s="3" t="s">
        <v>792</v>
      </c>
      <c r="L56" s="111" t="s">
        <v>160</v>
      </c>
      <c r="AG56" s="123">
        <v>159.37242905600002</v>
      </c>
      <c r="AH56" s="123">
        <v>161.13704895699999</v>
      </c>
      <c r="AI56" s="123">
        <v>162.63298561900007</v>
      </c>
      <c r="AJ56" s="123">
        <v>161.55760983199997</v>
      </c>
      <c r="AK56" s="123">
        <v>160.81152634000003</v>
      </c>
    </row>
    <row r="57" spans="5:37" x14ac:dyDescent="0.3">
      <c r="E57" s="3" t="s">
        <v>220</v>
      </c>
      <c r="H57" s="3" t="s">
        <v>314</v>
      </c>
      <c r="J57" s="3" t="s">
        <v>792</v>
      </c>
      <c r="L57" s="111" t="s">
        <v>160</v>
      </c>
      <c r="AG57" s="123">
        <v>0</v>
      </c>
      <c r="AH57" s="123">
        <v>0</v>
      </c>
      <c r="AI57" s="123">
        <v>0</v>
      </c>
      <c r="AJ57" s="123">
        <v>0</v>
      </c>
      <c r="AK57" s="123">
        <v>0</v>
      </c>
    </row>
    <row r="58" spans="5:37" x14ac:dyDescent="0.3">
      <c r="E58" s="3" t="s">
        <v>220</v>
      </c>
      <c r="H58" s="3" t="s">
        <v>315</v>
      </c>
      <c r="J58" s="3" t="s">
        <v>792</v>
      </c>
      <c r="L58" s="111" t="s">
        <v>160</v>
      </c>
      <c r="AG58" s="123">
        <v>0</v>
      </c>
      <c r="AH58" s="123">
        <v>0</v>
      </c>
      <c r="AI58" s="123">
        <v>0</v>
      </c>
      <c r="AJ58" s="123">
        <v>0</v>
      </c>
      <c r="AK58" s="123">
        <v>0</v>
      </c>
    </row>
    <row r="59" spans="5:37" x14ac:dyDescent="0.3">
      <c r="E59" s="3" t="s">
        <v>220</v>
      </c>
      <c r="H59" s="3" t="s">
        <v>316</v>
      </c>
      <c r="J59" s="3" t="s">
        <v>792</v>
      </c>
      <c r="L59" s="111" t="s">
        <v>160</v>
      </c>
      <c r="AG59" s="123">
        <v>0</v>
      </c>
      <c r="AH59" s="123">
        <v>0</v>
      </c>
      <c r="AI59" s="123">
        <v>0</v>
      </c>
      <c r="AJ59" s="123">
        <v>0</v>
      </c>
      <c r="AK59" s="123">
        <v>0</v>
      </c>
    </row>
    <row r="60" spans="5:37" x14ac:dyDescent="0.3">
      <c r="E60" s="3" t="s">
        <v>220</v>
      </c>
      <c r="H60" s="3" t="s">
        <v>224</v>
      </c>
      <c r="J60" s="3" t="s">
        <v>792</v>
      </c>
      <c r="L60" s="111" t="s">
        <v>160</v>
      </c>
      <c r="AG60" s="123">
        <v>0</v>
      </c>
      <c r="AH60" s="123">
        <v>0</v>
      </c>
      <c r="AI60" s="123">
        <v>0</v>
      </c>
      <c r="AJ60" s="123">
        <v>0</v>
      </c>
      <c r="AK60" s="123">
        <v>0</v>
      </c>
    </row>
    <row r="61" spans="5:37" x14ac:dyDescent="0.3">
      <c r="E61" s="3" t="s">
        <v>220</v>
      </c>
      <c r="H61" s="3" t="s">
        <v>225</v>
      </c>
      <c r="J61" s="3" t="s">
        <v>792</v>
      </c>
      <c r="L61" s="111" t="s">
        <v>160</v>
      </c>
      <c r="AG61" s="123">
        <v>0</v>
      </c>
      <c r="AH61" s="123">
        <v>0</v>
      </c>
      <c r="AI61" s="123">
        <v>0</v>
      </c>
      <c r="AJ61" s="123">
        <v>0</v>
      </c>
      <c r="AK61" s="123">
        <v>0</v>
      </c>
    </row>
    <row r="62" spans="5:37" x14ac:dyDescent="0.3">
      <c r="E62" s="3" t="s">
        <v>220</v>
      </c>
      <c r="H62" s="3" t="s">
        <v>216</v>
      </c>
      <c r="J62" s="3" t="s">
        <v>792</v>
      </c>
      <c r="L62" s="111" t="s">
        <v>160</v>
      </c>
      <c r="AG62" s="123">
        <v>0</v>
      </c>
      <c r="AH62" s="123">
        <v>0</v>
      </c>
      <c r="AI62" s="123">
        <v>0</v>
      </c>
      <c r="AJ62" s="123">
        <v>0</v>
      </c>
      <c r="AK62" s="123">
        <v>0</v>
      </c>
    </row>
    <row r="63" spans="5:37" x14ac:dyDescent="0.3">
      <c r="E63" s="3" t="s">
        <v>220</v>
      </c>
      <c r="H63" s="3" t="s">
        <v>227</v>
      </c>
      <c r="J63" s="3" t="s">
        <v>792</v>
      </c>
      <c r="L63" s="111" t="s">
        <v>160</v>
      </c>
      <c r="AG63" s="123">
        <v>0</v>
      </c>
      <c r="AH63" s="123">
        <v>0</v>
      </c>
      <c r="AI63" s="123">
        <v>0</v>
      </c>
      <c r="AJ63" s="123">
        <v>0</v>
      </c>
      <c r="AK63" s="123">
        <v>0</v>
      </c>
    </row>
    <row r="64" spans="5:37" x14ac:dyDescent="0.3">
      <c r="E64" s="3" t="s">
        <v>220</v>
      </c>
      <c r="H64" s="3" t="s">
        <v>317</v>
      </c>
      <c r="J64" s="3" t="s">
        <v>792</v>
      </c>
      <c r="L64" s="111" t="s">
        <v>160</v>
      </c>
      <c r="AG64" s="123">
        <v>0</v>
      </c>
      <c r="AH64" s="123">
        <v>0</v>
      </c>
      <c r="AI64" s="123">
        <v>0</v>
      </c>
      <c r="AJ64" s="123">
        <v>0</v>
      </c>
      <c r="AK64" s="123">
        <v>0</v>
      </c>
    </row>
    <row r="66" spans="1:53" ht="14.65" x14ac:dyDescent="0.35">
      <c r="A66" s="4"/>
      <c r="B66" s="10" t="s">
        <v>1170</v>
      </c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  <c r="AF66" s="10"/>
      <c r="AG66" s="10"/>
      <c r="AH66" s="10"/>
      <c r="AI66" s="10"/>
      <c r="AJ66" s="10"/>
      <c r="AK66" s="10"/>
      <c r="AL66" s="10"/>
      <c r="AM66" s="10"/>
      <c r="AN66" s="41"/>
      <c r="AO66" s="10"/>
      <c r="AP66" s="10"/>
      <c r="AQ66" s="10"/>
      <c r="AR66" s="10"/>
      <c r="AS66" s="10"/>
      <c r="AT66" s="10"/>
      <c r="AU66" s="10"/>
      <c r="AV66" s="10"/>
      <c r="AW66" s="10"/>
      <c r="AX66" s="10"/>
      <c r="AY66" s="10"/>
      <c r="AZ66" s="10"/>
      <c r="BA66" s="10"/>
    </row>
    <row r="67" spans="1:53" x14ac:dyDescent="0.3">
      <c r="A67" s="4"/>
      <c r="J67" s="3" t="s">
        <v>1179</v>
      </c>
      <c r="K67" s="3" t="s">
        <v>1180</v>
      </c>
      <c r="AN67" s="3"/>
    </row>
    <row r="68" spans="1:53" x14ac:dyDescent="0.3">
      <c r="E68" s="3" t="s">
        <v>168</v>
      </c>
      <c r="H68" s="3" t="s">
        <v>168</v>
      </c>
      <c r="J68" s="3" t="s">
        <v>792</v>
      </c>
      <c r="L68" s="111" t="s">
        <v>160</v>
      </c>
      <c r="AG68" s="123">
        <v>-24.414301453732392</v>
      </c>
      <c r="AH68" s="123">
        <v>-28.376651234197453</v>
      </c>
      <c r="AI68" s="123">
        <v>-27.271309822562898</v>
      </c>
      <c r="AJ68" s="123">
        <v>-24.724063996575019</v>
      </c>
      <c r="AK68" s="123">
        <v>-23.528876702773434</v>
      </c>
    </row>
    <row r="69" spans="1:53" x14ac:dyDescent="0.3">
      <c r="E69" s="3" t="s">
        <v>172</v>
      </c>
      <c r="H69" s="3" t="s">
        <v>172</v>
      </c>
      <c r="J69" s="3" t="s">
        <v>792</v>
      </c>
      <c r="L69" s="111" t="s">
        <v>160</v>
      </c>
      <c r="AG69" s="123">
        <v>-4.8299034785711275</v>
      </c>
      <c r="AH69" s="123">
        <v>-5.0978439359514276</v>
      </c>
      <c r="AI69" s="123">
        <v>-5.2818674208935033</v>
      </c>
      <c r="AJ69" s="123">
        <v>-5.4690550823756539</v>
      </c>
      <c r="AK69" s="123">
        <v>-5.7367864897052794</v>
      </c>
    </row>
    <row r="70" spans="1:53" x14ac:dyDescent="0.3">
      <c r="E70" s="3" t="s">
        <v>172</v>
      </c>
      <c r="F70" s="3" t="s">
        <v>173</v>
      </c>
      <c r="H70" s="3" t="s">
        <v>174</v>
      </c>
      <c r="J70" s="3" t="s">
        <v>792</v>
      </c>
      <c r="L70" s="111" t="s">
        <v>160</v>
      </c>
      <c r="AG70" s="123">
        <v>-4.8299034785711275</v>
      </c>
      <c r="AH70" s="123">
        <v>-5.0978439359514276</v>
      </c>
      <c r="AI70" s="123">
        <v>-5.2818674208935033</v>
      </c>
      <c r="AJ70" s="123">
        <v>-5.4690550823756539</v>
      </c>
      <c r="AK70" s="123">
        <v>-5.7367864897052794</v>
      </c>
    </row>
    <row r="71" spans="1:53" x14ac:dyDescent="0.3">
      <c r="E71" s="3" t="s">
        <v>172</v>
      </c>
      <c r="F71" s="3" t="s">
        <v>173</v>
      </c>
      <c r="G71" s="3" t="s">
        <v>175</v>
      </c>
      <c r="H71" s="3" t="s">
        <v>176</v>
      </c>
      <c r="J71" s="3" t="s">
        <v>792</v>
      </c>
      <c r="L71" s="111" t="s">
        <v>160</v>
      </c>
      <c r="AG71" s="123">
        <v>-3.6891358540404631</v>
      </c>
      <c r="AH71" s="123">
        <v>-3.6864218349531055</v>
      </c>
      <c r="AI71" s="123">
        <v>-3.6851472548384474</v>
      </c>
      <c r="AJ71" s="123">
        <v>-3.6841891738022405</v>
      </c>
      <c r="AK71" s="123">
        <v>-3.6829885224518368</v>
      </c>
    </row>
    <row r="72" spans="1:53" x14ac:dyDescent="0.3">
      <c r="E72" s="3" t="s">
        <v>172</v>
      </c>
      <c r="F72" s="3" t="s">
        <v>173</v>
      </c>
      <c r="G72" s="3" t="s">
        <v>175</v>
      </c>
      <c r="H72" s="3" t="s">
        <v>1159</v>
      </c>
      <c r="J72" s="3" t="s">
        <v>792</v>
      </c>
      <c r="L72" s="111" t="s">
        <v>160</v>
      </c>
      <c r="AG72" s="123">
        <v>0</v>
      </c>
      <c r="AH72" s="123">
        <v>0</v>
      </c>
      <c r="AI72" s="123">
        <v>0</v>
      </c>
      <c r="AJ72" s="123">
        <v>0</v>
      </c>
      <c r="AK72" s="123">
        <v>0</v>
      </c>
    </row>
    <row r="73" spans="1:53" x14ac:dyDescent="0.3">
      <c r="E73" s="3" t="s">
        <v>172</v>
      </c>
      <c r="F73" s="3" t="s">
        <v>173</v>
      </c>
      <c r="G73" s="3" t="s">
        <v>175</v>
      </c>
      <c r="H73" s="3" t="s">
        <v>1160</v>
      </c>
      <c r="J73" s="3" t="s">
        <v>792</v>
      </c>
      <c r="L73" s="111" t="s">
        <v>160</v>
      </c>
      <c r="AG73" s="123">
        <v>0</v>
      </c>
      <c r="AH73" s="123">
        <v>0</v>
      </c>
      <c r="AI73" s="123">
        <v>0</v>
      </c>
      <c r="AJ73" s="123">
        <v>0</v>
      </c>
      <c r="AK73" s="123">
        <v>0</v>
      </c>
    </row>
    <row r="74" spans="1:53" x14ac:dyDescent="0.3">
      <c r="E74" s="3" t="s">
        <v>172</v>
      </c>
      <c r="F74" s="3" t="s">
        <v>173</v>
      </c>
      <c r="G74" s="3" t="s">
        <v>175</v>
      </c>
      <c r="H74" s="3" t="s">
        <v>1161</v>
      </c>
      <c r="J74" s="3" t="s">
        <v>792</v>
      </c>
      <c r="L74" s="111" t="s">
        <v>160</v>
      </c>
      <c r="AG74" s="123">
        <v>0</v>
      </c>
      <c r="AH74" s="123">
        <v>0</v>
      </c>
      <c r="AI74" s="123">
        <v>0</v>
      </c>
      <c r="AJ74" s="123">
        <v>0</v>
      </c>
      <c r="AK74" s="123">
        <v>0</v>
      </c>
    </row>
    <row r="75" spans="1:53" x14ac:dyDescent="0.3">
      <c r="E75" s="3" t="s">
        <v>172</v>
      </c>
      <c r="F75" s="3" t="s">
        <v>173</v>
      </c>
      <c r="G75" s="3" t="s">
        <v>175</v>
      </c>
      <c r="H75" s="3" t="s">
        <v>180</v>
      </c>
      <c r="J75" s="3" t="s">
        <v>792</v>
      </c>
      <c r="L75" s="111" t="s">
        <v>160</v>
      </c>
      <c r="AG75" s="123">
        <v>0</v>
      </c>
      <c r="AH75" s="123">
        <v>0</v>
      </c>
      <c r="AI75" s="123">
        <v>0</v>
      </c>
      <c r="AJ75" s="123">
        <v>0</v>
      </c>
      <c r="AK75" s="123">
        <v>0</v>
      </c>
    </row>
    <row r="76" spans="1:53" x14ac:dyDescent="0.3">
      <c r="E76" s="3" t="s">
        <v>172</v>
      </c>
      <c r="F76" s="3" t="s">
        <v>173</v>
      </c>
      <c r="G76" s="3" t="s">
        <v>181</v>
      </c>
      <c r="H76" s="3" t="s">
        <v>182</v>
      </c>
      <c r="J76" s="3" t="s">
        <v>792</v>
      </c>
      <c r="L76" s="111" t="s">
        <v>160</v>
      </c>
      <c r="AG76" s="123">
        <v>-1.1407676245306642</v>
      </c>
      <c r="AH76" s="123">
        <v>-1.4114221009983219</v>
      </c>
      <c r="AI76" s="123">
        <v>-1.5967201660550558</v>
      </c>
      <c r="AJ76" s="123">
        <v>-1.7848659085734133</v>
      </c>
      <c r="AK76" s="123">
        <v>-2.0537979672534421</v>
      </c>
    </row>
    <row r="77" spans="1:53" x14ac:dyDescent="0.3">
      <c r="E77" s="3" t="s">
        <v>172</v>
      </c>
      <c r="F77" s="3" t="s">
        <v>173</v>
      </c>
      <c r="G77" s="3" t="s">
        <v>181</v>
      </c>
      <c r="H77" s="3" t="s">
        <v>183</v>
      </c>
      <c r="J77" s="3" t="s">
        <v>792</v>
      </c>
      <c r="L77" s="111" t="s">
        <v>160</v>
      </c>
      <c r="AG77" s="123">
        <v>-1.0813206914291431</v>
      </c>
      <c r="AH77" s="123">
        <v>-1.346894851249905</v>
      </c>
      <c r="AI77" s="123">
        <v>-1.5367822298906817</v>
      </c>
      <c r="AJ77" s="123">
        <v>-1.7269457335403169</v>
      </c>
      <c r="AK77" s="123">
        <v>-1.9937674150758666</v>
      </c>
    </row>
    <row r="78" spans="1:53" x14ac:dyDescent="0.3">
      <c r="E78" s="3" t="s">
        <v>172</v>
      </c>
      <c r="F78" s="3" t="s">
        <v>173</v>
      </c>
      <c r="G78" s="3" t="s">
        <v>181</v>
      </c>
      <c r="H78" s="3" t="s">
        <v>310</v>
      </c>
      <c r="J78" s="3" t="s">
        <v>792</v>
      </c>
      <c r="L78" s="111" t="s">
        <v>160</v>
      </c>
      <c r="AG78" s="123">
        <v>0</v>
      </c>
      <c r="AH78" s="123">
        <v>0</v>
      </c>
      <c r="AI78" s="123">
        <v>0</v>
      </c>
      <c r="AJ78" s="123">
        <v>0</v>
      </c>
      <c r="AK78" s="123">
        <v>0</v>
      </c>
    </row>
    <row r="79" spans="1:53" x14ac:dyDescent="0.3">
      <c r="E79" s="3" t="s">
        <v>172</v>
      </c>
      <c r="F79" s="3" t="s">
        <v>173</v>
      </c>
      <c r="G79" s="3" t="s">
        <v>181</v>
      </c>
      <c r="H79" s="3" t="s">
        <v>185</v>
      </c>
      <c r="J79" s="3" t="s">
        <v>792</v>
      </c>
      <c r="L79" s="111" t="s">
        <v>160</v>
      </c>
      <c r="AG79" s="123">
        <v>-5.9446933101521063E-2</v>
      </c>
      <c r="AH79" s="123">
        <v>-6.4527249748416907E-2</v>
      </c>
      <c r="AI79" s="123">
        <v>-5.9937936164374074E-2</v>
      </c>
      <c r="AJ79" s="123">
        <v>-5.7920175033096447E-2</v>
      </c>
      <c r="AK79" s="123">
        <v>-6.0030552177575323E-2</v>
      </c>
    </row>
    <row r="80" spans="1:53" x14ac:dyDescent="0.3">
      <c r="E80" s="3" t="s">
        <v>172</v>
      </c>
      <c r="F80" s="3" t="s">
        <v>173</v>
      </c>
      <c r="G80" s="3" t="s">
        <v>181</v>
      </c>
      <c r="H80" s="3" t="s">
        <v>311</v>
      </c>
      <c r="J80" s="3" t="s">
        <v>792</v>
      </c>
      <c r="L80" s="111" t="s">
        <v>160</v>
      </c>
      <c r="AG80" s="123">
        <v>0</v>
      </c>
      <c r="AH80" s="123">
        <v>0</v>
      </c>
      <c r="AI80" s="123">
        <v>0</v>
      </c>
      <c r="AJ80" s="123">
        <v>0</v>
      </c>
      <c r="AK80" s="123">
        <v>0</v>
      </c>
    </row>
    <row r="81" spans="5:37" x14ac:dyDescent="0.3">
      <c r="E81" s="3" t="s">
        <v>172</v>
      </c>
      <c r="F81" s="3" t="s">
        <v>173</v>
      </c>
      <c r="G81" s="3" t="s">
        <v>181</v>
      </c>
      <c r="H81" s="3" t="s">
        <v>312</v>
      </c>
      <c r="J81" s="3" t="s">
        <v>792</v>
      </c>
      <c r="L81" s="111" t="s">
        <v>160</v>
      </c>
      <c r="AG81" s="123">
        <v>0</v>
      </c>
      <c r="AH81" s="123">
        <v>0</v>
      </c>
      <c r="AI81" s="123">
        <v>0</v>
      </c>
      <c r="AJ81" s="123">
        <v>0</v>
      </c>
      <c r="AK81" s="123">
        <v>0</v>
      </c>
    </row>
    <row r="82" spans="5:37" x14ac:dyDescent="0.3">
      <c r="E82" s="3" t="s">
        <v>172</v>
      </c>
      <c r="F82" s="3" t="s">
        <v>173</v>
      </c>
      <c r="G82" s="3" t="s">
        <v>188</v>
      </c>
      <c r="H82" s="3" t="s">
        <v>189</v>
      </c>
      <c r="J82" s="3" t="s">
        <v>792</v>
      </c>
      <c r="L82" s="111" t="s">
        <v>160</v>
      </c>
      <c r="AG82" s="123">
        <v>0</v>
      </c>
      <c r="AH82" s="123">
        <v>0</v>
      </c>
      <c r="AI82" s="123">
        <v>0</v>
      </c>
      <c r="AJ82" s="123">
        <v>0</v>
      </c>
      <c r="AK82" s="123">
        <v>0</v>
      </c>
    </row>
    <row r="83" spans="5:37" x14ac:dyDescent="0.3">
      <c r="E83" s="3" t="s">
        <v>172</v>
      </c>
      <c r="F83" s="3" t="s">
        <v>173</v>
      </c>
      <c r="G83" s="3" t="s">
        <v>188</v>
      </c>
      <c r="H83" s="3" t="s">
        <v>1106</v>
      </c>
      <c r="J83" s="3" t="s">
        <v>792</v>
      </c>
      <c r="L83" s="111" t="s">
        <v>160</v>
      </c>
      <c r="AG83" s="123">
        <v>0</v>
      </c>
      <c r="AH83" s="123">
        <v>0</v>
      </c>
      <c r="AI83" s="123">
        <v>0</v>
      </c>
      <c r="AJ83" s="123">
        <v>0</v>
      </c>
      <c r="AK83" s="123">
        <v>0</v>
      </c>
    </row>
    <row r="84" spans="5:37" x14ac:dyDescent="0.3">
      <c r="E84" s="3" t="s">
        <v>172</v>
      </c>
      <c r="F84" s="3" t="s">
        <v>173</v>
      </c>
      <c r="G84" s="3" t="s">
        <v>188</v>
      </c>
      <c r="H84" s="3" t="s">
        <v>191</v>
      </c>
      <c r="J84" s="3" t="s">
        <v>792</v>
      </c>
      <c r="L84" s="111" t="s">
        <v>160</v>
      </c>
      <c r="AG84" s="123">
        <v>0</v>
      </c>
      <c r="AH84" s="123">
        <v>0</v>
      </c>
      <c r="AI84" s="123">
        <v>0</v>
      </c>
      <c r="AJ84" s="123">
        <v>0</v>
      </c>
      <c r="AK84" s="123">
        <v>0</v>
      </c>
    </row>
    <row r="85" spans="5:37" x14ac:dyDescent="0.3">
      <c r="E85" s="3" t="s">
        <v>172</v>
      </c>
      <c r="F85" s="3" t="s">
        <v>173</v>
      </c>
      <c r="G85" s="3" t="s">
        <v>188</v>
      </c>
      <c r="H85" s="3" t="s">
        <v>192</v>
      </c>
      <c r="J85" s="3" t="s">
        <v>792</v>
      </c>
      <c r="L85" s="111" t="s">
        <v>160</v>
      </c>
      <c r="AG85" s="123">
        <v>0</v>
      </c>
      <c r="AH85" s="123">
        <v>0</v>
      </c>
      <c r="AI85" s="123">
        <v>0</v>
      </c>
      <c r="AJ85" s="123">
        <v>0</v>
      </c>
      <c r="AK85" s="123">
        <v>0</v>
      </c>
    </row>
    <row r="86" spans="5:37" x14ac:dyDescent="0.3">
      <c r="E86" s="3" t="s">
        <v>172</v>
      </c>
      <c r="F86" s="3" t="s">
        <v>173</v>
      </c>
      <c r="G86" s="3" t="s">
        <v>188</v>
      </c>
      <c r="H86" s="3" t="s">
        <v>193</v>
      </c>
      <c r="J86" s="3" t="s">
        <v>792</v>
      </c>
      <c r="L86" s="111" t="s">
        <v>160</v>
      </c>
      <c r="AG86" s="123">
        <v>0</v>
      </c>
      <c r="AH86" s="123">
        <v>0</v>
      </c>
      <c r="AI86" s="123">
        <v>0</v>
      </c>
      <c r="AJ86" s="123">
        <v>0</v>
      </c>
      <c r="AK86" s="123">
        <v>0</v>
      </c>
    </row>
    <row r="87" spans="5:37" x14ac:dyDescent="0.3">
      <c r="E87" s="3" t="s">
        <v>172</v>
      </c>
      <c r="F87" s="3" t="s">
        <v>173</v>
      </c>
      <c r="G87" s="3" t="s">
        <v>188</v>
      </c>
      <c r="H87" s="3" t="s">
        <v>194</v>
      </c>
      <c r="J87" s="3" t="s">
        <v>792</v>
      </c>
      <c r="L87" s="111" t="s">
        <v>160</v>
      </c>
      <c r="AG87" s="123">
        <v>0</v>
      </c>
      <c r="AH87" s="123">
        <v>0</v>
      </c>
      <c r="AI87" s="123">
        <v>0</v>
      </c>
      <c r="AJ87" s="123">
        <v>0</v>
      </c>
      <c r="AK87" s="123">
        <v>0</v>
      </c>
    </row>
    <row r="88" spans="5:37" x14ac:dyDescent="0.3">
      <c r="E88" s="3" t="s">
        <v>172</v>
      </c>
      <c r="F88" s="3" t="s">
        <v>173</v>
      </c>
      <c r="G88" s="3" t="s">
        <v>188</v>
      </c>
      <c r="H88" s="3" t="s">
        <v>195</v>
      </c>
      <c r="J88" s="3" t="s">
        <v>792</v>
      </c>
      <c r="L88" s="111" t="s">
        <v>160</v>
      </c>
      <c r="AG88" s="123">
        <v>0</v>
      </c>
      <c r="AH88" s="123">
        <v>0</v>
      </c>
      <c r="AI88" s="123">
        <v>0</v>
      </c>
      <c r="AJ88" s="123">
        <v>0</v>
      </c>
      <c r="AK88" s="123">
        <v>0</v>
      </c>
    </row>
    <row r="89" spans="5:37" x14ac:dyDescent="0.3">
      <c r="E89" s="3" t="s">
        <v>172</v>
      </c>
      <c r="F89" s="3" t="s">
        <v>173</v>
      </c>
      <c r="G89" s="3" t="s">
        <v>188</v>
      </c>
      <c r="H89" s="3" t="s">
        <v>196</v>
      </c>
      <c r="J89" s="3" t="s">
        <v>792</v>
      </c>
      <c r="L89" s="111" t="s">
        <v>160</v>
      </c>
      <c r="AG89" s="123">
        <v>0</v>
      </c>
      <c r="AH89" s="123">
        <v>0</v>
      </c>
      <c r="AI89" s="123">
        <v>0</v>
      </c>
      <c r="AJ89" s="123">
        <v>0</v>
      </c>
      <c r="AK89" s="123">
        <v>0</v>
      </c>
    </row>
    <row r="90" spans="5:37" x14ac:dyDescent="0.3">
      <c r="E90" s="3" t="s">
        <v>172</v>
      </c>
      <c r="F90" s="3" t="s">
        <v>173</v>
      </c>
      <c r="G90" s="3" t="s">
        <v>188</v>
      </c>
      <c r="H90" s="3" t="s">
        <v>197</v>
      </c>
      <c r="J90" s="3" t="s">
        <v>792</v>
      </c>
      <c r="L90" s="111" t="s">
        <v>160</v>
      </c>
      <c r="AG90" s="123">
        <v>0</v>
      </c>
      <c r="AH90" s="123">
        <v>0</v>
      </c>
      <c r="AI90" s="123">
        <v>0</v>
      </c>
      <c r="AJ90" s="123">
        <v>0</v>
      </c>
      <c r="AK90" s="123">
        <v>0</v>
      </c>
    </row>
    <row r="91" spans="5:37" x14ac:dyDescent="0.3">
      <c r="E91" s="3" t="s">
        <v>172</v>
      </c>
      <c r="F91" s="3" t="s">
        <v>173</v>
      </c>
      <c r="G91" s="3" t="s">
        <v>198</v>
      </c>
      <c r="H91" s="3" t="s">
        <v>199</v>
      </c>
      <c r="J91" s="3" t="s">
        <v>792</v>
      </c>
      <c r="L91" s="111" t="s">
        <v>160</v>
      </c>
      <c r="AG91" s="123">
        <v>0</v>
      </c>
      <c r="AH91" s="123">
        <v>0</v>
      </c>
      <c r="AI91" s="123">
        <v>0</v>
      </c>
      <c r="AJ91" s="123">
        <v>0</v>
      </c>
      <c r="AK91" s="123">
        <v>0</v>
      </c>
    </row>
    <row r="92" spans="5:37" x14ac:dyDescent="0.3">
      <c r="E92" s="3" t="s">
        <v>172</v>
      </c>
      <c r="F92" s="3" t="s">
        <v>200</v>
      </c>
      <c r="H92" s="3" t="s">
        <v>201</v>
      </c>
      <c r="J92" s="3" t="s">
        <v>792</v>
      </c>
      <c r="L92" s="111" t="s">
        <v>160</v>
      </c>
      <c r="AG92" s="46"/>
      <c r="AH92" s="46"/>
      <c r="AI92" s="46"/>
      <c r="AJ92" s="46"/>
      <c r="AK92" s="46"/>
    </row>
    <row r="93" spans="5:37" x14ac:dyDescent="0.3">
      <c r="E93" s="3" t="s">
        <v>172</v>
      </c>
      <c r="F93" s="3" t="s">
        <v>200</v>
      </c>
      <c r="H93" s="3" t="s">
        <v>202</v>
      </c>
      <c r="J93" s="3" t="s">
        <v>792</v>
      </c>
      <c r="L93" s="111" t="s">
        <v>160</v>
      </c>
      <c r="AG93" s="46"/>
      <c r="AH93" s="46"/>
      <c r="AI93" s="46"/>
      <c r="AJ93" s="46"/>
      <c r="AK93" s="46"/>
    </row>
    <row r="94" spans="5:37" x14ac:dyDescent="0.3">
      <c r="E94" s="3" t="s">
        <v>172</v>
      </c>
      <c r="F94" s="3" t="s">
        <v>200</v>
      </c>
      <c r="H94" s="3" t="s">
        <v>203</v>
      </c>
      <c r="J94" s="3" t="s">
        <v>792</v>
      </c>
      <c r="L94" s="111" t="s">
        <v>160</v>
      </c>
      <c r="AG94" s="46"/>
      <c r="AH94" s="46"/>
      <c r="AI94" s="46"/>
      <c r="AJ94" s="46"/>
      <c r="AK94" s="46"/>
    </row>
    <row r="95" spans="5:37" x14ac:dyDescent="0.3">
      <c r="E95" s="3" t="s">
        <v>172</v>
      </c>
      <c r="F95" s="3" t="s">
        <v>200</v>
      </c>
      <c r="H95" s="3" t="s">
        <v>204</v>
      </c>
      <c r="J95" s="3" t="s">
        <v>792</v>
      </c>
      <c r="L95" s="111" t="s">
        <v>160</v>
      </c>
      <c r="AG95" s="46"/>
      <c r="AH95" s="46"/>
      <c r="AI95" s="46"/>
      <c r="AJ95" s="46"/>
      <c r="AK95" s="46"/>
    </row>
    <row r="96" spans="5:37" x14ac:dyDescent="0.3">
      <c r="E96" s="3" t="s">
        <v>172</v>
      </c>
      <c r="F96" s="3" t="s">
        <v>200</v>
      </c>
      <c r="H96" s="3" t="s">
        <v>205</v>
      </c>
      <c r="J96" s="3" t="s">
        <v>792</v>
      </c>
      <c r="L96" s="111" t="s">
        <v>160</v>
      </c>
      <c r="AG96" s="46"/>
      <c r="AH96" s="46"/>
      <c r="AI96" s="46"/>
      <c r="AJ96" s="46"/>
      <c r="AK96" s="46"/>
    </row>
    <row r="97" spans="5:37" x14ac:dyDescent="0.3">
      <c r="E97" s="3" t="s">
        <v>172</v>
      </c>
      <c r="F97" s="3" t="s">
        <v>200</v>
      </c>
      <c r="H97" s="3" t="s">
        <v>206</v>
      </c>
      <c r="J97" s="3" t="s">
        <v>792</v>
      </c>
      <c r="L97" s="111" t="s">
        <v>160</v>
      </c>
      <c r="AG97" s="46"/>
      <c r="AH97" s="46"/>
      <c r="AI97" s="46"/>
      <c r="AJ97" s="46"/>
      <c r="AK97" s="46"/>
    </row>
    <row r="98" spans="5:37" x14ac:dyDescent="0.3">
      <c r="E98" s="3" t="s">
        <v>172</v>
      </c>
      <c r="F98" s="3" t="s">
        <v>200</v>
      </c>
      <c r="H98" s="3" t="s">
        <v>207</v>
      </c>
      <c r="J98" s="3" t="s">
        <v>792</v>
      </c>
      <c r="L98" s="111" t="s">
        <v>160</v>
      </c>
      <c r="AG98" s="46"/>
      <c r="AH98" s="46"/>
      <c r="AI98" s="46"/>
      <c r="AJ98" s="46"/>
      <c r="AK98" s="46"/>
    </row>
    <row r="99" spans="5:37" x14ac:dyDescent="0.3">
      <c r="E99" s="3" t="s">
        <v>172</v>
      </c>
      <c r="F99" s="3" t="s">
        <v>200</v>
      </c>
      <c r="H99" s="3" t="s">
        <v>1117</v>
      </c>
      <c r="J99" s="3" t="s">
        <v>792</v>
      </c>
      <c r="L99" s="111" t="s">
        <v>160</v>
      </c>
      <c r="AG99" s="46"/>
      <c r="AH99" s="46"/>
      <c r="AI99" s="46"/>
      <c r="AJ99" s="46"/>
      <c r="AK99" s="46"/>
    </row>
    <row r="100" spans="5:37" x14ac:dyDescent="0.3">
      <c r="E100" s="3" t="s">
        <v>172</v>
      </c>
      <c r="F100" s="3" t="s">
        <v>200</v>
      </c>
      <c r="H100" s="3" t="s">
        <v>209</v>
      </c>
      <c r="J100" s="3" t="s">
        <v>792</v>
      </c>
      <c r="L100" s="111" t="s">
        <v>160</v>
      </c>
      <c r="AG100" s="46"/>
      <c r="AH100" s="46"/>
      <c r="AI100" s="46"/>
      <c r="AJ100" s="46"/>
      <c r="AK100" s="46"/>
    </row>
    <row r="101" spans="5:37" x14ac:dyDescent="0.3">
      <c r="E101" s="3" t="s">
        <v>172</v>
      </c>
      <c r="F101" s="3" t="s">
        <v>200</v>
      </c>
      <c r="H101" s="3" t="s">
        <v>210</v>
      </c>
      <c r="J101" s="3" t="s">
        <v>792</v>
      </c>
      <c r="L101" s="111" t="s">
        <v>160</v>
      </c>
      <c r="AG101" s="46"/>
      <c r="AH101" s="46"/>
      <c r="AI101" s="46"/>
      <c r="AJ101" s="46"/>
      <c r="AK101" s="46"/>
    </row>
    <row r="102" spans="5:37" x14ac:dyDescent="0.3">
      <c r="E102" s="3" t="s">
        <v>172</v>
      </c>
      <c r="F102" s="3" t="s">
        <v>200</v>
      </c>
      <c r="H102" s="3" t="s">
        <v>1118</v>
      </c>
      <c r="J102" s="3" t="s">
        <v>792</v>
      </c>
      <c r="L102" s="111" t="s">
        <v>160</v>
      </c>
      <c r="AG102" s="46"/>
      <c r="AH102" s="46"/>
      <c r="AI102" s="46"/>
      <c r="AJ102" s="46"/>
      <c r="AK102" s="46"/>
    </row>
    <row r="103" spans="5:37" x14ac:dyDescent="0.3">
      <c r="E103" s="3" t="s">
        <v>172</v>
      </c>
      <c r="F103" s="3" t="s">
        <v>200</v>
      </c>
      <c r="H103" s="3" t="s">
        <v>1119</v>
      </c>
      <c r="J103" s="3" t="s">
        <v>792</v>
      </c>
      <c r="L103" s="111" t="s">
        <v>160</v>
      </c>
      <c r="AG103" s="46"/>
      <c r="AH103" s="46"/>
      <c r="AI103" s="46"/>
      <c r="AJ103" s="46"/>
      <c r="AK103" s="46"/>
    </row>
    <row r="104" spans="5:37" x14ac:dyDescent="0.3">
      <c r="E104" s="3" t="s">
        <v>172</v>
      </c>
      <c r="F104" s="3" t="s">
        <v>200</v>
      </c>
      <c r="H104" s="3" t="s">
        <v>1120</v>
      </c>
      <c r="J104" s="3" t="s">
        <v>792</v>
      </c>
      <c r="L104" s="111" t="s">
        <v>160</v>
      </c>
      <c r="AG104" s="46"/>
      <c r="AH104" s="46"/>
      <c r="AI104" s="46"/>
      <c r="AJ104" s="46"/>
      <c r="AK104" s="46"/>
    </row>
    <row r="105" spans="5:37" x14ac:dyDescent="0.3">
      <c r="E105" s="3" t="s">
        <v>172</v>
      </c>
      <c r="F105" s="3" t="s">
        <v>200</v>
      </c>
      <c r="H105" s="3" t="s">
        <v>198</v>
      </c>
      <c r="J105" s="3" t="s">
        <v>792</v>
      </c>
      <c r="L105" s="111" t="s">
        <v>160</v>
      </c>
      <c r="AG105" s="46"/>
      <c r="AH105" s="46"/>
      <c r="AI105" s="46"/>
      <c r="AJ105" s="46"/>
      <c r="AK105" s="46"/>
    </row>
    <row r="106" spans="5:37" x14ac:dyDescent="0.3">
      <c r="E106" s="3" t="s">
        <v>212</v>
      </c>
      <c r="H106" s="3" t="s">
        <v>212</v>
      </c>
      <c r="J106" s="3" t="s">
        <v>792</v>
      </c>
      <c r="L106" s="111" t="s">
        <v>160</v>
      </c>
      <c r="AG106" s="123">
        <v>-6.9935349677965348</v>
      </c>
      <c r="AH106" s="123">
        <v>-10.958412728344289</v>
      </c>
      <c r="AI106" s="123">
        <v>-9.8574259907952104</v>
      </c>
      <c r="AJ106" s="123">
        <v>-7.1689648405559812</v>
      </c>
      <c r="AK106" s="123">
        <v>-5.7500085070183564</v>
      </c>
    </row>
    <row r="107" spans="5:37" x14ac:dyDescent="0.3">
      <c r="E107" s="3" t="s">
        <v>212</v>
      </c>
      <c r="H107" s="3" t="s">
        <v>313</v>
      </c>
      <c r="J107" s="3" t="s">
        <v>792</v>
      </c>
      <c r="L107" s="111" t="s">
        <v>160</v>
      </c>
      <c r="AG107" s="123">
        <v>-0.83979727100000001</v>
      </c>
      <c r="AH107" s="123">
        <v>-2.7082338579999998</v>
      </c>
      <c r="AI107" s="123">
        <v>-1.519135487</v>
      </c>
      <c r="AJ107" s="123">
        <v>-1.300062783</v>
      </c>
      <c r="AK107" s="123">
        <v>-0.263925309</v>
      </c>
    </row>
    <row r="108" spans="5:37" x14ac:dyDescent="0.3">
      <c r="E108" s="3" t="s">
        <v>212</v>
      </c>
      <c r="H108" s="3" t="s">
        <v>214</v>
      </c>
      <c r="J108" s="3" t="s">
        <v>792</v>
      </c>
      <c r="L108" s="111" t="s">
        <v>160</v>
      </c>
      <c r="AG108" s="123">
        <v>0</v>
      </c>
      <c r="AH108" s="123">
        <v>0</v>
      </c>
      <c r="AI108" s="123">
        <v>0</v>
      </c>
      <c r="AJ108" s="123">
        <v>0</v>
      </c>
      <c r="AK108" s="123">
        <v>0</v>
      </c>
    </row>
    <row r="109" spans="5:37" x14ac:dyDescent="0.3">
      <c r="E109" s="3" t="s">
        <v>212</v>
      </c>
      <c r="H109" s="3" t="s">
        <v>215</v>
      </c>
      <c r="J109" s="3" t="s">
        <v>792</v>
      </c>
      <c r="L109" s="111" t="s">
        <v>160</v>
      </c>
      <c r="AG109" s="123">
        <v>0</v>
      </c>
      <c r="AH109" s="123">
        <v>0</v>
      </c>
      <c r="AI109" s="123">
        <v>0</v>
      </c>
      <c r="AJ109" s="123">
        <v>0</v>
      </c>
      <c r="AK109" s="123">
        <v>0</v>
      </c>
    </row>
    <row r="110" spans="5:37" x14ac:dyDescent="0.3">
      <c r="E110" s="3" t="s">
        <v>212</v>
      </c>
      <c r="H110" s="3" t="s">
        <v>217</v>
      </c>
      <c r="J110" s="3" t="s">
        <v>792</v>
      </c>
      <c r="L110" s="111" t="s">
        <v>160</v>
      </c>
      <c r="AG110" s="123">
        <v>0</v>
      </c>
      <c r="AH110" s="123">
        <v>0</v>
      </c>
      <c r="AI110" s="123">
        <v>0</v>
      </c>
      <c r="AJ110" s="123">
        <v>0</v>
      </c>
      <c r="AK110" s="123">
        <v>0</v>
      </c>
    </row>
    <row r="111" spans="5:37" x14ac:dyDescent="0.3">
      <c r="E111" s="3" t="s">
        <v>212</v>
      </c>
      <c r="H111" s="3" t="s">
        <v>218</v>
      </c>
      <c r="J111" s="3" t="s">
        <v>792</v>
      </c>
      <c r="L111" s="111" t="s">
        <v>160</v>
      </c>
      <c r="AG111" s="123">
        <v>0</v>
      </c>
      <c r="AH111" s="123">
        <v>0</v>
      </c>
      <c r="AI111" s="123">
        <v>0</v>
      </c>
      <c r="AJ111" s="123">
        <v>0</v>
      </c>
      <c r="AK111" s="123">
        <v>0</v>
      </c>
    </row>
    <row r="112" spans="5:37" x14ac:dyDescent="0.3">
      <c r="E112" s="3" t="s">
        <v>212</v>
      </c>
      <c r="H112" s="3" t="s">
        <v>219</v>
      </c>
      <c r="J112" s="3" t="s">
        <v>792</v>
      </c>
      <c r="L112" s="111" t="s">
        <v>160</v>
      </c>
      <c r="AG112" s="123">
        <v>-6.1537376967965347</v>
      </c>
      <c r="AH112" s="123">
        <v>-8.2501788703442891</v>
      </c>
      <c r="AI112" s="123">
        <v>-8.3382905037952106</v>
      </c>
      <c r="AJ112" s="123">
        <v>-5.8689020575559816</v>
      </c>
      <c r="AK112" s="123">
        <v>-5.4860831980183562</v>
      </c>
    </row>
    <row r="113" spans="1:53" x14ac:dyDescent="0.3">
      <c r="E113" s="3" t="s">
        <v>220</v>
      </c>
      <c r="H113" s="3" t="s">
        <v>220</v>
      </c>
      <c r="J113" s="3" t="s">
        <v>792</v>
      </c>
      <c r="L113" s="111" t="s">
        <v>160</v>
      </c>
      <c r="AG113" s="123">
        <v>-12.590863007364728</v>
      </c>
      <c r="AH113" s="123">
        <v>-12.320394569901737</v>
      </c>
      <c r="AI113" s="123">
        <v>-12.132016410874183</v>
      </c>
      <c r="AJ113" s="123">
        <v>-12.086044073643384</v>
      </c>
      <c r="AK113" s="123">
        <v>-12.0420817060498</v>
      </c>
    </row>
    <row r="114" spans="1:53" x14ac:dyDescent="0.3">
      <c r="E114" s="3" t="s">
        <v>220</v>
      </c>
      <c r="H114" s="3" t="s">
        <v>314</v>
      </c>
      <c r="J114" s="3" t="s">
        <v>792</v>
      </c>
      <c r="L114" s="111" t="s">
        <v>160</v>
      </c>
      <c r="AG114" s="123">
        <v>0</v>
      </c>
      <c r="AH114" s="123">
        <v>0</v>
      </c>
      <c r="AI114" s="123">
        <v>0</v>
      </c>
      <c r="AJ114" s="123">
        <v>0</v>
      </c>
      <c r="AK114" s="123">
        <v>0</v>
      </c>
    </row>
    <row r="115" spans="1:53" x14ac:dyDescent="0.3">
      <c r="E115" s="3" t="s">
        <v>220</v>
      </c>
      <c r="H115" s="3" t="s">
        <v>315</v>
      </c>
      <c r="J115" s="3" t="s">
        <v>792</v>
      </c>
      <c r="L115" s="111" t="s">
        <v>160</v>
      </c>
      <c r="AG115" s="123">
        <v>0</v>
      </c>
      <c r="AH115" s="123">
        <v>0</v>
      </c>
      <c r="AI115" s="123">
        <v>0</v>
      </c>
      <c r="AJ115" s="123">
        <v>0</v>
      </c>
      <c r="AK115" s="123">
        <v>0</v>
      </c>
    </row>
    <row r="116" spans="1:53" x14ac:dyDescent="0.3">
      <c r="E116" s="3" t="s">
        <v>220</v>
      </c>
      <c r="H116" s="3" t="s">
        <v>316</v>
      </c>
      <c r="J116" s="3" t="s">
        <v>792</v>
      </c>
      <c r="L116" s="111" t="s">
        <v>160</v>
      </c>
      <c r="AG116" s="123">
        <v>0</v>
      </c>
      <c r="AH116" s="123">
        <v>0</v>
      </c>
      <c r="AI116" s="123">
        <v>0</v>
      </c>
      <c r="AJ116" s="123">
        <v>0</v>
      </c>
      <c r="AK116" s="123">
        <v>0</v>
      </c>
    </row>
    <row r="117" spans="1:53" x14ac:dyDescent="0.3">
      <c r="E117" s="3" t="s">
        <v>220</v>
      </c>
      <c r="H117" s="3" t="s">
        <v>224</v>
      </c>
      <c r="J117" s="3" t="s">
        <v>792</v>
      </c>
      <c r="L117" s="111" t="s">
        <v>160</v>
      </c>
      <c r="AG117" s="123">
        <v>0</v>
      </c>
      <c r="AH117" s="123">
        <v>0</v>
      </c>
      <c r="AI117" s="123">
        <v>0</v>
      </c>
      <c r="AJ117" s="123">
        <v>0</v>
      </c>
      <c r="AK117" s="123">
        <v>0</v>
      </c>
    </row>
    <row r="118" spans="1:53" x14ac:dyDescent="0.3">
      <c r="E118" s="3" t="s">
        <v>220</v>
      </c>
      <c r="H118" s="3" t="s">
        <v>225</v>
      </c>
      <c r="J118" s="3" t="s">
        <v>792</v>
      </c>
      <c r="L118" s="111" t="s">
        <v>160</v>
      </c>
      <c r="AG118" s="123">
        <v>0</v>
      </c>
      <c r="AH118" s="123">
        <v>0</v>
      </c>
      <c r="AI118" s="123">
        <v>0</v>
      </c>
      <c r="AJ118" s="123">
        <v>0</v>
      </c>
      <c r="AK118" s="123">
        <v>0</v>
      </c>
    </row>
    <row r="119" spans="1:53" x14ac:dyDescent="0.3">
      <c r="E119" s="3" t="s">
        <v>220</v>
      </c>
      <c r="H119" s="3" t="s">
        <v>216</v>
      </c>
      <c r="J119" s="3" t="s">
        <v>792</v>
      </c>
      <c r="L119" s="111" t="s">
        <v>160</v>
      </c>
      <c r="AG119" s="123">
        <v>0</v>
      </c>
      <c r="AH119" s="123">
        <v>0</v>
      </c>
      <c r="AI119" s="123">
        <v>0</v>
      </c>
      <c r="AJ119" s="123">
        <v>0</v>
      </c>
      <c r="AK119" s="123">
        <v>0</v>
      </c>
    </row>
    <row r="120" spans="1:53" x14ac:dyDescent="0.3">
      <c r="E120" s="3" t="s">
        <v>220</v>
      </c>
      <c r="H120" s="3" t="s">
        <v>227</v>
      </c>
      <c r="J120" s="3" t="s">
        <v>792</v>
      </c>
      <c r="L120" s="111" t="s">
        <v>160</v>
      </c>
      <c r="AG120" s="123">
        <v>0</v>
      </c>
      <c r="AH120" s="123">
        <v>0</v>
      </c>
      <c r="AI120" s="123">
        <v>0</v>
      </c>
      <c r="AJ120" s="123">
        <v>0</v>
      </c>
      <c r="AK120" s="123">
        <v>0</v>
      </c>
    </row>
    <row r="121" spans="1:53" x14ac:dyDescent="0.3">
      <c r="E121" s="3" t="s">
        <v>220</v>
      </c>
      <c r="H121" s="3" t="s">
        <v>317</v>
      </c>
      <c r="J121" s="3" t="s">
        <v>792</v>
      </c>
      <c r="L121" s="111" t="s">
        <v>160</v>
      </c>
      <c r="AG121" s="123">
        <v>0</v>
      </c>
      <c r="AH121" s="123">
        <v>0</v>
      </c>
      <c r="AI121" s="123">
        <v>0</v>
      </c>
      <c r="AJ121" s="123">
        <v>0</v>
      </c>
      <c r="AK121" s="123">
        <v>0</v>
      </c>
    </row>
    <row r="123" spans="1:53" ht="14.65" x14ac:dyDescent="0.35">
      <c r="A123" s="4"/>
      <c r="B123" s="10" t="s">
        <v>1162</v>
      </c>
      <c r="C123" s="10"/>
      <c r="D123" s="10"/>
      <c r="E123" s="10"/>
      <c r="F123" s="10"/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  <c r="AA123" s="10"/>
      <c r="AB123" s="10"/>
      <c r="AC123" s="10"/>
      <c r="AD123" s="10"/>
      <c r="AE123" s="10"/>
      <c r="AF123" s="10"/>
      <c r="AG123" s="10"/>
      <c r="AH123" s="10"/>
      <c r="AI123" s="10"/>
      <c r="AJ123" s="10"/>
      <c r="AK123" s="10"/>
      <c r="AL123" s="10"/>
      <c r="AM123" s="10"/>
      <c r="AN123" s="41"/>
      <c r="AO123" s="10"/>
      <c r="AP123" s="10"/>
      <c r="AQ123" s="10"/>
      <c r="AR123" s="10"/>
      <c r="AS123" s="10"/>
      <c r="AT123" s="10"/>
      <c r="AU123" s="10"/>
      <c r="AV123" s="10"/>
      <c r="AW123" s="10"/>
      <c r="AX123" s="10"/>
      <c r="AY123" s="10"/>
      <c r="AZ123" s="10"/>
      <c r="BA123" s="10"/>
    </row>
    <row r="124" spans="1:53" x14ac:dyDescent="0.3">
      <c r="A124" s="4"/>
      <c r="AN124" s="3"/>
    </row>
    <row r="125" spans="1:53" x14ac:dyDescent="0.3">
      <c r="E125" s="3" t="s">
        <v>168</v>
      </c>
      <c r="H125" s="3" t="s">
        <v>168</v>
      </c>
      <c r="J125" s="3" t="s">
        <v>792</v>
      </c>
      <c r="L125" s="111" t="s">
        <v>160</v>
      </c>
      <c r="AG125" s="123">
        <v>292.86850625326764</v>
      </c>
      <c r="AH125" s="123">
        <v>291.96470991180252</v>
      </c>
      <c r="AI125" s="123">
        <v>293.4039789224372</v>
      </c>
      <c r="AJ125" s="123">
        <v>284.62454949242493</v>
      </c>
      <c r="AK125" s="123">
        <v>277.58381619722661</v>
      </c>
    </row>
    <row r="126" spans="1:53" x14ac:dyDescent="0.3">
      <c r="E126" s="3" t="s">
        <v>172</v>
      </c>
      <c r="H126" s="3" t="s">
        <v>172</v>
      </c>
      <c r="J126" s="3" t="s">
        <v>792</v>
      </c>
      <c r="L126" s="111" t="s">
        <v>160</v>
      </c>
      <c r="AG126" s="123">
        <v>116.94630699242886</v>
      </c>
      <c r="AH126" s="123">
        <v>112.34002168904858</v>
      </c>
      <c r="AI126" s="123">
        <v>111.28795642710649</v>
      </c>
      <c r="AJ126" s="123">
        <v>107.85586796062434</v>
      </c>
      <c r="AK126" s="123">
        <v>106.03903585329471</v>
      </c>
    </row>
    <row r="127" spans="1:53" x14ac:dyDescent="0.3">
      <c r="E127" s="3" t="s">
        <v>172</v>
      </c>
      <c r="F127" s="3" t="s">
        <v>173</v>
      </c>
      <c r="H127" s="3" t="s">
        <v>174</v>
      </c>
      <c r="J127" s="3" t="s">
        <v>792</v>
      </c>
      <c r="L127" s="111" t="s">
        <v>160</v>
      </c>
      <c r="AG127" s="123">
        <v>116.94630699242886</v>
      </c>
      <c r="AH127" s="123">
        <v>112.34002168904858</v>
      </c>
      <c r="AI127" s="123">
        <v>111.28795642710649</v>
      </c>
      <c r="AJ127" s="123">
        <v>107.85586796062434</v>
      </c>
      <c r="AK127" s="123">
        <v>106.03903585329471</v>
      </c>
    </row>
    <row r="128" spans="1:53" x14ac:dyDescent="0.3">
      <c r="E128" s="3" t="s">
        <v>172</v>
      </c>
      <c r="F128" s="3" t="s">
        <v>173</v>
      </c>
      <c r="G128" s="3" t="s">
        <v>175</v>
      </c>
      <c r="H128" s="3" t="s">
        <v>176</v>
      </c>
      <c r="J128" s="3" t="s">
        <v>792</v>
      </c>
      <c r="L128" s="111" t="s">
        <v>160</v>
      </c>
      <c r="AG128" s="123">
        <v>18.415198277959536</v>
      </c>
      <c r="AH128" s="123">
        <v>17.220706400046893</v>
      </c>
      <c r="AI128" s="123">
        <v>16.799338774161555</v>
      </c>
      <c r="AJ128" s="123">
        <v>16.783015683197764</v>
      </c>
      <c r="AK128" s="123">
        <v>16.531449757548167</v>
      </c>
    </row>
    <row r="129" spans="5:37" x14ac:dyDescent="0.3">
      <c r="E129" s="3" t="s">
        <v>172</v>
      </c>
      <c r="F129" s="3" t="s">
        <v>173</v>
      </c>
      <c r="G129" s="3" t="s">
        <v>175</v>
      </c>
      <c r="H129" s="3" t="s">
        <v>1159</v>
      </c>
      <c r="J129" s="3" t="s">
        <v>792</v>
      </c>
      <c r="L129" s="111" t="s">
        <v>160</v>
      </c>
      <c r="AG129" s="123">
        <v>2.3847044779999997</v>
      </c>
      <c r="AH129" s="123">
        <v>2.3937686409999999</v>
      </c>
      <c r="AI129" s="123">
        <v>2.3424287080000004</v>
      </c>
      <c r="AJ129" s="123">
        <v>2.6267163860000009</v>
      </c>
      <c r="AK129" s="123">
        <v>2.7327448349999997</v>
      </c>
    </row>
    <row r="130" spans="5:37" x14ac:dyDescent="0.3">
      <c r="E130" s="3" t="s">
        <v>172</v>
      </c>
      <c r="F130" s="3" t="s">
        <v>173</v>
      </c>
      <c r="G130" s="3" t="s">
        <v>175</v>
      </c>
      <c r="H130" s="3" t="s">
        <v>1160</v>
      </c>
      <c r="J130" s="3" t="s">
        <v>792</v>
      </c>
      <c r="L130" s="111" t="s">
        <v>160</v>
      </c>
      <c r="AG130" s="123">
        <v>14.105515379</v>
      </c>
      <c r="AH130" s="123">
        <v>13.002076869999998</v>
      </c>
      <c r="AI130" s="123">
        <v>12.944530904000002</v>
      </c>
      <c r="AJ130" s="123">
        <v>12.692785541000003</v>
      </c>
      <c r="AK130" s="123">
        <v>12.386732894000003</v>
      </c>
    </row>
    <row r="131" spans="5:37" x14ac:dyDescent="0.3">
      <c r="E131" s="3" t="s">
        <v>172</v>
      </c>
      <c r="F131" s="3" t="s">
        <v>173</v>
      </c>
      <c r="G131" s="3" t="s">
        <v>175</v>
      </c>
      <c r="H131" s="3" t="s">
        <v>1161</v>
      </c>
      <c r="J131" s="3" t="s">
        <v>792</v>
      </c>
      <c r="L131" s="111" t="s">
        <v>160</v>
      </c>
      <c r="AG131" s="123">
        <v>4.0613954479999999</v>
      </c>
      <c r="AH131" s="123">
        <v>3.9731580590000002</v>
      </c>
      <c r="AI131" s="123">
        <v>3.727742809</v>
      </c>
      <c r="AJ131" s="123">
        <v>3.681969273</v>
      </c>
      <c r="AK131" s="123">
        <v>3.6317909520000002</v>
      </c>
    </row>
    <row r="132" spans="5:37" x14ac:dyDescent="0.3">
      <c r="E132" s="3" t="s">
        <v>172</v>
      </c>
      <c r="F132" s="3" t="s">
        <v>173</v>
      </c>
      <c r="G132" s="3" t="s">
        <v>175</v>
      </c>
      <c r="H132" s="3" t="s">
        <v>180</v>
      </c>
      <c r="J132" s="3" t="s">
        <v>792</v>
      </c>
      <c r="L132" s="111" t="s">
        <v>160</v>
      </c>
      <c r="AG132" s="123">
        <v>1.5527188269999996</v>
      </c>
      <c r="AH132" s="123">
        <v>1.538124665</v>
      </c>
      <c r="AI132" s="123">
        <v>1.4697836079999997</v>
      </c>
      <c r="AJ132" s="123">
        <v>1.4657336569999999</v>
      </c>
      <c r="AK132" s="123">
        <v>1.463169599</v>
      </c>
    </row>
    <row r="133" spans="5:37" x14ac:dyDescent="0.3">
      <c r="E133" s="3" t="s">
        <v>172</v>
      </c>
      <c r="F133" s="3" t="s">
        <v>173</v>
      </c>
      <c r="G133" s="3" t="s">
        <v>181</v>
      </c>
      <c r="H133" s="3" t="s">
        <v>182</v>
      </c>
      <c r="J133" s="3" t="s">
        <v>792</v>
      </c>
      <c r="L133" s="111" t="s">
        <v>160</v>
      </c>
      <c r="AG133" s="123">
        <v>69.912600048469329</v>
      </c>
      <c r="AH133" s="123">
        <v>66.945733828001693</v>
      </c>
      <c r="AI133" s="123">
        <v>65.933805548944946</v>
      </c>
      <c r="AJ133" s="123">
        <v>62.606871019426578</v>
      </c>
      <c r="AK133" s="123">
        <v>60.847793768746548</v>
      </c>
    </row>
    <row r="134" spans="5:37" x14ac:dyDescent="0.3">
      <c r="E134" s="3" t="s">
        <v>172</v>
      </c>
      <c r="F134" s="3" t="s">
        <v>173</v>
      </c>
      <c r="G134" s="3" t="s">
        <v>181</v>
      </c>
      <c r="H134" s="3" t="s">
        <v>183</v>
      </c>
      <c r="J134" s="3" t="s">
        <v>792</v>
      </c>
      <c r="L134" s="111" t="s">
        <v>160</v>
      </c>
      <c r="AG134" s="123">
        <v>13.591662041570858</v>
      </c>
      <c r="AH134" s="123">
        <v>13.293243489750097</v>
      </c>
      <c r="AI134" s="123">
        <v>12.974069423109318</v>
      </c>
      <c r="AJ134" s="123">
        <v>12.256011367459681</v>
      </c>
      <c r="AK134" s="123">
        <v>11.927726359924131</v>
      </c>
    </row>
    <row r="135" spans="5:37" x14ac:dyDescent="0.3">
      <c r="E135" s="3" t="s">
        <v>172</v>
      </c>
      <c r="F135" s="3" t="s">
        <v>173</v>
      </c>
      <c r="G135" s="3" t="s">
        <v>181</v>
      </c>
      <c r="H135" s="3" t="s">
        <v>310</v>
      </c>
      <c r="J135" s="3" t="s">
        <v>792</v>
      </c>
      <c r="L135" s="111" t="s">
        <v>160</v>
      </c>
      <c r="AG135" s="123">
        <v>21.361361082999998</v>
      </c>
      <c r="AH135" s="123">
        <v>20.083734348</v>
      </c>
      <c r="AI135" s="123">
        <v>19.208245645999998</v>
      </c>
      <c r="AJ135" s="123">
        <v>18.493322634999998</v>
      </c>
      <c r="AK135" s="123">
        <v>17.683885814</v>
      </c>
    </row>
    <row r="136" spans="5:37" x14ac:dyDescent="0.3">
      <c r="E136" s="3" t="s">
        <v>172</v>
      </c>
      <c r="F136" s="3" t="s">
        <v>173</v>
      </c>
      <c r="G136" s="3" t="s">
        <v>181</v>
      </c>
      <c r="H136" s="3" t="s">
        <v>185</v>
      </c>
      <c r="J136" s="3" t="s">
        <v>792</v>
      </c>
      <c r="L136" s="111" t="s">
        <v>160</v>
      </c>
      <c r="AG136" s="123">
        <v>31.155470256898479</v>
      </c>
      <c r="AH136" s="123">
        <v>29.762263845251589</v>
      </c>
      <c r="AI136" s="123">
        <v>30.032116263835629</v>
      </c>
      <c r="AJ136" s="123">
        <v>28.166788913966901</v>
      </c>
      <c r="AK136" s="123">
        <v>27.57995805582242</v>
      </c>
    </row>
    <row r="137" spans="5:37" x14ac:dyDescent="0.3">
      <c r="E137" s="3" t="s">
        <v>172</v>
      </c>
      <c r="F137" s="3" t="s">
        <v>173</v>
      </c>
      <c r="G137" s="3" t="s">
        <v>181</v>
      </c>
      <c r="H137" s="3" t="s">
        <v>311</v>
      </c>
      <c r="J137" s="3" t="s">
        <v>792</v>
      </c>
      <c r="L137" s="111" t="s">
        <v>160</v>
      </c>
      <c r="AG137" s="123">
        <v>0</v>
      </c>
      <c r="AH137" s="123">
        <v>0</v>
      </c>
      <c r="AI137" s="123">
        <v>0</v>
      </c>
      <c r="AJ137" s="123">
        <v>0</v>
      </c>
      <c r="AK137" s="123">
        <v>0</v>
      </c>
    </row>
    <row r="138" spans="5:37" x14ac:dyDescent="0.3">
      <c r="E138" s="3" t="s">
        <v>172</v>
      </c>
      <c r="F138" s="3" t="s">
        <v>173</v>
      </c>
      <c r="G138" s="3" t="s">
        <v>181</v>
      </c>
      <c r="H138" s="3" t="s">
        <v>312</v>
      </c>
      <c r="J138" s="3" t="s">
        <v>792</v>
      </c>
      <c r="L138" s="111" t="s">
        <v>160</v>
      </c>
      <c r="AG138" s="123">
        <v>3.8041066670000001</v>
      </c>
      <c r="AH138" s="123">
        <v>3.806492145</v>
      </c>
      <c r="AI138" s="123">
        <v>3.7193742159999994</v>
      </c>
      <c r="AJ138" s="123">
        <v>3.6907481029999998</v>
      </c>
      <c r="AK138" s="123">
        <v>3.656223539</v>
      </c>
    </row>
    <row r="139" spans="5:37" x14ac:dyDescent="0.3">
      <c r="E139" s="3" t="s">
        <v>172</v>
      </c>
      <c r="F139" s="3" t="s">
        <v>173</v>
      </c>
      <c r="G139" s="3" t="s">
        <v>188</v>
      </c>
      <c r="H139" s="3" t="s">
        <v>189</v>
      </c>
      <c r="J139" s="3" t="s">
        <v>792</v>
      </c>
      <c r="L139" s="111" t="s">
        <v>160</v>
      </c>
      <c r="AG139" s="123">
        <v>24.304192069999996</v>
      </c>
      <c r="AH139" s="123">
        <v>24.202540017999997</v>
      </c>
      <c r="AI139" s="123">
        <v>24.325975411999998</v>
      </c>
      <c r="AJ139" s="123">
        <v>24.59804428</v>
      </c>
      <c r="AK139" s="123">
        <v>24.370511601999993</v>
      </c>
    </row>
    <row r="140" spans="5:37" x14ac:dyDescent="0.3">
      <c r="E140" s="3" t="s">
        <v>172</v>
      </c>
      <c r="F140" s="3" t="s">
        <v>173</v>
      </c>
      <c r="G140" s="3" t="s">
        <v>188</v>
      </c>
      <c r="H140" s="3" t="s">
        <v>1106</v>
      </c>
      <c r="J140" s="3" t="s">
        <v>792</v>
      </c>
      <c r="L140" s="111" t="s">
        <v>160</v>
      </c>
      <c r="AG140" s="123">
        <v>12.857417016000001</v>
      </c>
      <c r="AH140" s="123">
        <v>13.202866698999999</v>
      </c>
      <c r="AI140" s="123">
        <v>13.141877381</v>
      </c>
      <c r="AJ140" s="123">
        <v>13.147524611</v>
      </c>
      <c r="AK140" s="123">
        <v>12.974486389999997</v>
      </c>
    </row>
    <row r="141" spans="5:37" x14ac:dyDescent="0.3">
      <c r="E141" s="3" t="s">
        <v>172</v>
      </c>
      <c r="F141" s="3" t="s">
        <v>173</v>
      </c>
      <c r="G141" s="3" t="s">
        <v>188</v>
      </c>
      <c r="H141" s="3" t="s">
        <v>191</v>
      </c>
      <c r="J141" s="3" t="s">
        <v>792</v>
      </c>
      <c r="L141" s="111" t="s">
        <v>160</v>
      </c>
      <c r="AG141" s="123">
        <v>3.4844670250000003</v>
      </c>
      <c r="AH141" s="123">
        <v>3.4817700770000002</v>
      </c>
      <c r="AI141" s="123">
        <v>3.3999974500000003</v>
      </c>
      <c r="AJ141" s="123">
        <v>3.4518615280000002</v>
      </c>
      <c r="AK141" s="123">
        <v>3.4875533079999999</v>
      </c>
    </row>
    <row r="142" spans="5:37" x14ac:dyDescent="0.3">
      <c r="E142" s="3" t="s">
        <v>172</v>
      </c>
      <c r="F142" s="3" t="s">
        <v>173</v>
      </c>
      <c r="G142" s="3" t="s">
        <v>188</v>
      </c>
      <c r="H142" s="3" t="s">
        <v>192</v>
      </c>
      <c r="J142" s="3" t="s">
        <v>792</v>
      </c>
      <c r="L142" s="111" t="s">
        <v>160</v>
      </c>
      <c r="AG142" s="123">
        <v>1.435934415</v>
      </c>
      <c r="AH142" s="123">
        <v>1.4235185429999999</v>
      </c>
      <c r="AI142" s="123">
        <v>1.4253462509999999</v>
      </c>
      <c r="AJ142" s="123">
        <v>1.4168648750000001</v>
      </c>
      <c r="AK142" s="123">
        <v>1.3957428449999998</v>
      </c>
    </row>
    <row r="143" spans="5:37" x14ac:dyDescent="0.3">
      <c r="E143" s="3" t="s">
        <v>172</v>
      </c>
      <c r="F143" s="3" t="s">
        <v>173</v>
      </c>
      <c r="G143" s="3" t="s">
        <v>188</v>
      </c>
      <c r="H143" s="3" t="s">
        <v>193</v>
      </c>
      <c r="J143" s="3" t="s">
        <v>792</v>
      </c>
      <c r="L143" s="111" t="s">
        <v>160</v>
      </c>
      <c r="AG143" s="123">
        <v>2.8038886239999998</v>
      </c>
      <c r="AH143" s="123">
        <v>2.4644562200000002</v>
      </c>
      <c r="AI143" s="123">
        <v>2.7100922609999998</v>
      </c>
      <c r="AJ143" s="123">
        <v>2.9488262949999995</v>
      </c>
      <c r="AK143" s="123">
        <v>2.9001915159999996</v>
      </c>
    </row>
    <row r="144" spans="5:37" x14ac:dyDescent="0.3">
      <c r="E144" s="3" t="s">
        <v>172</v>
      </c>
      <c r="F144" s="3" t="s">
        <v>173</v>
      </c>
      <c r="G144" s="3" t="s">
        <v>188</v>
      </c>
      <c r="H144" s="3" t="s">
        <v>194</v>
      </c>
      <c r="J144" s="3" t="s">
        <v>792</v>
      </c>
      <c r="L144" s="111" t="s">
        <v>160</v>
      </c>
      <c r="AG144" s="123">
        <v>1.423371377</v>
      </c>
      <c r="AH144" s="123">
        <v>1.396596792</v>
      </c>
      <c r="AI144" s="123">
        <v>1.4048809550000001</v>
      </c>
      <c r="AJ144" s="123">
        <v>1.3993160519999999</v>
      </c>
      <c r="AK144" s="123">
        <v>1.4080030629999998</v>
      </c>
    </row>
    <row r="145" spans="5:37" x14ac:dyDescent="0.3">
      <c r="E145" s="3" t="s">
        <v>172</v>
      </c>
      <c r="F145" s="3" t="s">
        <v>173</v>
      </c>
      <c r="G145" s="3" t="s">
        <v>188</v>
      </c>
      <c r="H145" s="3" t="s">
        <v>195</v>
      </c>
      <c r="J145" s="3" t="s">
        <v>792</v>
      </c>
      <c r="L145" s="111" t="s">
        <v>160</v>
      </c>
      <c r="AG145" s="123">
        <v>0.57720845599999993</v>
      </c>
      <c r="AH145" s="123">
        <v>0.54286455299999992</v>
      </c>
      <c r="AI145" s="123">
        <v>0.53830939500000008</v>
      </c>
      <c r="AJ145" s="123">
        <v>0.53830939599999994</v>
      </c>
      <c r="AK145" s="123">
        <v>0.53830939499999997</v>
      </c>
    </row>
    <row r="146" spans="5:37" x14ac:dyDescent="0.3">
      <c r="E146" s="3" t="s">
        <v>172</v>
      </c>
      <c r="F146" s="3" t="s">
        <v>173</v>
      </c>
      <c r="G146" s="3" t="s">
        <v>188</v>
      </c>
      <c r="H146" s="3" t="s">
        <v>196</v>
      </c>
      <c r="J146" s="3" t="s">
        <v>792</v>
      </c>
      <c r="L146" s="111" t="s">
        <v>160</v>
      </c>
      <c r="AG146" s="123">
        <v>1.425673296</v>
      </c>
      <c r="AH146" s="123">
        <v>1.3888827379999997</v>
      </c>
      <c r="AI146" s="123">
        <v>1.4038873229999997</v>
      </c>
      <c r="AJ146" s="123">
        <v>1.3937571270000002</v>
      </c>
      <c r="AK146" s="123">
        <v>1.3708653399999999</v>
      </c>
    </row>
    <row r="147" spans="5:37" x14ac:dyDescent="0.3">
      <c r="E147" s="3" t="s">
        <v>172</v>
      </c>
      <c r="F147" s="3" t="s">
        <v>173</v>
      </c>
      <c r="G147" s="3" t="s">
        <v>188</v>
      </c>
      <c r="H147" s="3" t="s">
        <v>197</v>
      </c>
      <c r="J147" s="3" t="s">
        <v>792</v>
      </c>
      <c r="L147" s="111" t="s">
        <v>160</v>
      </c>
      <c r="AG147" s="123">
        <v>0.29623186100000004</v>
      </c>
      <c r="AH147" s="123">
        <v>0.30158439600000003</v>
      </c>
      <c r="AI147" s="123">
        <v>0.30158439600000003</v>
      </c>
      <c r="AJ147" s="123">
        <v>0.30158439600000003</v>
      </c>
      <c r="AK147" s="123">
        <v>0.29535974500000001</v>
      </c>
    </row>
    <row r="148" spans="5:37" x14ac:dyDescent="0.3">
      <c r="E148" s="3" t="s">
        <v>172</v>
      </c>
      <c r="F148" s="3" t="s">
        <v>173</v>
      </c>
      <c r="G148" s="3" t="s">
        <v>198</v>
      </c>
      <c r="H148" s="3" t="s">
        <v>199</v>
      </c>
      <c r="J148" s="3" t="s">
        <v>792</v>
      </c>
      <c r="L148" s="111" t="s">
        <v>160</v>
      </c>
      <c r="AG148" s="123">
        <v>4.3143165959999994</v>
      </c>
      <c r="AH148" s="123">
        <v>3.9710414430000003</v>
      </c>
      <c r="AI148" s="123">
        <v>4.2288366919999998</v>
      </c>
      <c r="AJ148" s="123">
        <v>3.8679369779999995</v>
      </c>
      <c r="AK148" s="123">
        <v>4.2892807249999994</v>
      </c>
    </row>
    <row r="149" spans="5:37" x14ac:dyDescent="0.3">
      <c r="E149" s="3" t="s">
        <v>172</v>
      </c>
      <c r="F149" s="3" t="s">
        <v>200</v>
      </c>
      <c r="H149" s="3" t="s">
        <v>201</v>
      </c>
      <c r="J149" s="3" t="s">
        <v>792</v>
      </c>
      <c r="L149" s="111" t="s">
        <v>160</v>
      </c>
      <c r="AG149" s="46"/>
      <c r="AH149" s="46"/>
      <c r="AI149" s="46"/>
      <c r="AJ149" s="46"/>
      <c r="AK149" s="46"/>
    </row>
    <row r="150" spans="5:37" x14ac:dyDescent="0.3">
      <c r="E150" s="3" t="s">
        <v>172</v>
      </c>
      <c r="F150" s="3" t="s">
        <v>200</v>
      </c>
      <c r="H150" s="3" t="s">
        <v>202</v>
      </c>
      <c r="J150" s="3" t="s">
        <v>792</v>
      </c>
      <c r="L150" s="111" t="s">
        <v>160</v>
      </c>
      <c r="AG150" s="46"/>
      <c r="AH150" s="46"/>
      <c r="AI150" s="46"/>
      <c r="AJ150" s="46"/>
      <c r="AK150" s="46"/>
    </row>
    <row r="151" spans="5:37" x14ac:dyDescent="0.3">
      <c r="E151" s="3" t="s">
        <v>172</v>
      </c>
      <c r="F151" s="3" t="s">
        <v>200</v>
      </c>
      <c r="H151" s="3" t="s">
        <v>203</v>
      </c>
      <c r="J151" s="3" t="s">
        <v>792</v>
      </c>
      <c r="L151" s="111" t="s">
        <v>160</v>
      </c>
      <c r="AG151" s="46"/>
      <c r="AH151" s="46"/>
      <c r="AI151" s="46"/>
      <c r="AJ151" s="46"/>
      <c r="AK151" s="46"/>
    </row>
    <row r="152" spans="5:37" x14ac:dyDescent="0.3">
      <c r="E152" s="3" t="s">
        <v>172</v>
      </c>
      <c r="F152" s="3" t="s">
        <v>200</v>
      </c>
      <c r="H152" s="3" t="s">
        <v>204</v>
      </c>
      <c r="J152" s="3" t="s">
        <v>792</v>
      </c>
      <c r="L152" s="111" t="s">
        <v>160</v>
      </c>
      <c r="AG152" s="46"/>
      <c r="AH152" s="46"/>
      <c r="AI152" s="46"/>
      <c r="AJ152" s="46"/>
      <c r="AK152" s="46"/>
    </row>
    <row r="153" spans="5:37" x14ac:dyDescent="0.3">
      <c r="E153" s="3" t="s">
        <v>172</v>
      </c>
      <c r="F153" s="3" t="s">
        <v>200</v>
      </c>
      <c r="H153" s="3" t="s">
        <v>205</v>
      </c>
      <c r="J153" s="3" t="s">
        <v>792</v>
      </c>
      <c r="L153" s="111" t="s">
        <v>160</v>
      </c>
      <c r="AG153" s="46"/>
      <c r="AH153" s="46"/>
      <c r="AI153" s="46"/>
      <c r="AJ153" s="46"/>
      <c r="AK153" s="46"/>
    </row>
    <row r="154" spans="5:37" x14ac:dyDescent="0.3">
      <c r="E154" s="3" t="s">
        <v>172</v>
      </c>
      <c r="F154" s="3" t="s">
        <v>200</v>
      </c>
      <c r="H154" s="3" t="s">
        <v>206</v>
      </c>
      <c r="J154" s="3" t="s">
        <v>792</v>
      </c>
      <c r="L154" s="111" t="s">
        <v>160</v>
      </c>
      <c r="AG154" s="46"/>
      <c r="AH154" s="46"/>
      <c r="AI154" s="46"/>
      <c r="AJ154" s="46"/>
      <c r="AK154" s="46"/>
    </row>
    <row r="155" spans="5:37" x14ac:dyDescent="0.3">
      <c r="E155" s="3" t="s">
        <v>172</v>
      </c>
      <c r="F155" s="3" t="s">
        <v>200</v>
      </c>
      <c r="H155" s="3" t="s">
        <v>207</v>
      </c>
      <c r="J155" s="3" t="s">
        <v>792</v>
      </c>
      <c r="L155" s="111" t="s">
        <v>160</v>
      </c>
      <c r="AG155" s="46"/>
      <c r="AH155" s="46"/>
      <c r="AI155" s="46"/>
      <c r="AJ155" s="46"/>
      <c r="AK155" s="46"/>
    </row>
    <row r="156" spans="5:37" x14ac:dyDescent="0.3">
      <c r="E156" s="3" t="s">
        <v>172</v>
      </c>
      <c r="F156" s="3" t="s">
        <v>200</v>
      </c>
      <c r="H156" s="3" t="s">
        <v>1117</v>
      </c>
      <c r="J156" s="3" t="s">
        <v>792</v>
      </c>
      <c r="L156" s="111" t="s">
        <v>160</v>
      </c>
      <c r="AG156" s="46"/>
      <c r="AH156" s="46"/>
      <c r="AI156" s="46"/>
      <c r="AJ156" s="46"/>
      <c r="AK156" s="46"/>
    </row>
    <row r="157" spans="5:37" x14ac:dyDescent="0.3">
      <c r="E157" s="3" t="s">
        <v>172</v>
      </c>
      <c r="F157" s="3" t="s">
        <v>200</v>
      </c>
      <c r="H157" s="3" t="s">
        <v>209</v>
      </c>
      <c r="J157" s="3" t="s">
        <v>792</v>
      </c>
      <c r="L157" s="111" t="s">
        <v>160</v>
      </c>
      <c r="AG157" s="46"/>
      <c r="AH157" s="46"/>
      <c r="AI157" s="46"/>
      <c r="AJ157" s="46"/>
      <c r="AK157" s="46"/>
    </row>
    <row r="158" spans="5:37" x14ac:dyDescent="0.3">
      <c r="E158" s="3" t="s">
        <v>172</v>
      </c>
      <c r="F158" s="3" t="s">
        <v>200</v>
      </c>
      <c r="H158" s="3" t="s">
        <v>210</v>
      </c>
      <c r="J158" s="3" t="s">
        <v>792</v>
      </c>
      <c r="L158" s="111" t="s">
        <v>160</v>
      </c>
      <c r="AG158" s="46"/>
      <c r="AH158" s="46"/>
      <c r="AI158" s="46"/>
      <c r="AJ158" s="46"/>
      <c r="AK158" s="46"/>
    </row>
    <row r="159" spans="5:37" x14ac:dyDescent="0.3">
      <c r="E159" s="3" t="s">
        <v>172</v>
      </c>
      <c r="F159" s="3" t="s">
        <v>200</v>
      </c>
      <c r="H159" s="3" t="s">
        <v>1118</v>
      </c>
      <c r="J159" s="3" t="s">
        <v>792</v>
      </c>
      <c r="L159" s="111" t="s">
        <v>160</v>
      </c>
      <c r="AG159" s="46"/>
      <c r="AH159" s="46"/>
      <c r="AI159" s="46"/>
      <c r="AJ159" s="46"/>
      <c r="AK159" s="46"/>
    </row>
    <row r="160" spans="5:37" x14ac:dyDescent="0.3">
      <c r="E160" s="3" t="s">
        <v>172</v>
      </c>
      <c r="F160" s="3" t="s">
        <v>200</v>
      </c>
      <c r="H160" s="3" t="s">
        <v>1119</v>
      </c>
      <c r="J160" s="3" t="s">
        <v>792</v>
      </c>
      <c r="L160" s="111" t="s">
        <v>160</v>
      </c>
      <c r="AG160" s="46"/>
      <c r="AH160" s="46"/>
      <c r="AI160" s="46"/>
      <c r="AJ160" s="46"/>
      <c r="AK160" s="46"/>
    </row>
    <row r="161" spans="5:37" x14ac:dyDescent="0.3">
      <c r="E161" s="3" t="s">
        <v>172</v>
      </c>
      <c r="F161" s="3" t="s">
        <v>200</v>
      </c>
      <c r="H161" s="3" t="s">
        <v>1120</v>
      </c>
      <c r="J161" s="3" t="s">
        <v>792</v>
      </c>
      <c r="L161" s="111" t="s">
        <v>160</v>
      </c>
      <c r="AG161" s="46"/>
      <c r="AH161" s="46"/>
      <c r="AI161" s="46"/>
      <c r="AJ161" s="46"/>
      <c r="AK161" s="46"/>
    </row>
    <row r="162" spans="5:37" x14ac:dyDescent="0.3">
      <c r="E162" s="3" t="s">
        <v>172</v>
      </c>
      <c r="F162" s="3" t="s">
        <v>200</v>
      </c>
      <c r="H162" s="3" t="s">
        <v>198</v>
      </c>
      <c r="J162" s="3" t="s">
        <v>792</v>
      </c>
      <c r="L162" s="111" t="s">
        <v>160</v>
      </c>
      <c r="AG162" s="46"/>
      <c r="AH162" s="46"/>
      <c r="AI162" s="46"/>
      <c r="AJ162" s="46"/>
      <c r="AK162" s="46"/>
    </row>
    <row r="163" spans="5:37" x14ac:dyDescent="0.3">
      <c r="E163" s="3" t="s">
        <v>212</v>
      </c>
      <c r="H163" s="3" t="s">
        <v>212</v>
      </c>
      <c r="J163" s="3" t="s">
        <v>792</v>
      </c>
      <c r="L163" s="111" t="s">
        <v>160</v>
      </c>
      <c r="AG163" s="123">
        <v>29.140633212203483</v>
      </c>
      <c r="AH163" s="123">
        <v>30.80803383565571</v>
      </c>
      <c r="AI163" s="123">
        <v>31.615053287204791</v>
      </c>
      <c r="AJ163" s="123">
        <v>27.29711577344402</v>
      </c>
      <c r="AK163" s="123">
        <v>22.77533570998164</v>
      </c>
    </row>
    <row r="164" spans="5:37" x14ac:dyDescent="0.3">
      <c r="E164" s="3" t="s">
        <v>212</v>
      </c>
      <c r="H164" s="3" t="s">
        <v>313</v>
      </c>
      <c r="J164" s="3" t="s">
        <v>792</v>
      </c>
      <c r="L164" s="111" t="s">
        <v>160</v>
      </c>
      <c r="AG164" s="123">
        <v>3.6238319500000129</v>
      </c>
      <c r="AH164" s="123">
        <v>3.2676350309999975</v>
      </c>
      <c r="AI164" s="123">
        <v>3.5738430860000001</v>
      </c>
      <c r="AJ164" s="123">
        <v>3.5543648360000009</v>
      </c>
      <c r="AK164" s="123">
        <v>4.40910885</v>
      </c>
    </row>
    <row r="165" spans="5:37" x14ac:dyDescent="0.3">
      <c r="E165" s="3" t="s">
        <v>212</v>
      </c>
      <c r="H165" s="3" t="s">
        <v>214</v>
      </c>
      <c r="J165" s="3" t="s">
        <v>792</v>
      </c>
      <c r="L165" s="111" t="s">
        <v>160</v>
      </c>
      <c r="AG165" s="123">
        <v>5.0042776550000001</v>
      </c>
      <c r="AH165" s="123">
        <v>4.9889583879999995</v>
      </c>
      <c r="AI165" s="123">
        <v>4.9736392360000012</v>
      </c>
      <c r="AJ165" s="123">
        <v>4.9583199800000006</v>
      </c>
      <c r="AK165" s="123">
        <v>4.9430008289999998</v>
      </c>
    </row>
    <row r="166" spans="5:37" x14ac:dyDescent="0.3">
      <c r="E166" s="3" t="s">
        <v>212</v>
      </c>
      <c r="H166" s="3" t="s">
        <v>215</v>
      </c>
      <c r="J166" s="3" t="s">
        <v>792</v>
      </c>
      <c r="L166" s="111" t="s">
        <v>160</v>
      </c>
      <c r="AG166" s="123">
        <v>3.1549387599999994</v>
      </c>
      <c r="AH166" s="123">
        <v>3.0777765850000005</v>
      </c>
      <c r="AI166" s="123">
        <v>3.0214757539999999</v>
      </c>
      <c r="AJ166" s="123">
        <v>1.4894706310000001</v>
      </c>
      <c r="AK166" s="123">
        <v>1.4795036269999999</v>
      </c>
    </row>
    <row r="167" spans="5:37" x14ac:dyDescent="0.3">
      <c r="E167" s="3" t="s">
        <v>212</v>
      </c>
      <c r="H167" s="3" t="s">
        <v>217</v>
      </c>
      <c r="J167" s="3" t="s">
        <v>792</v>
      </c>
      <c r="L167" s="111" t="s">
        <v>160</v>
      </c>
      <c r="AG167" s="123">
        <v>0.56736973599999996</v>
      </c>
      <c r="AH167" s="123">
        <v>0.36448192300000004</v>
      </c>
      <c r="AI167" s="123">
        <v>0.44712689299999997</v>
      </c>
      <c r="AJ167" s="123">
        <v>0.34719023399999999</v>
      </c>
      <c r="AK167" s="123">
        <v>0.42121870300000003</v>
      </c>
    </row>
    <row r="168" spans="5:37" x14ac:dyDescent="0.3">
      <c r="E168" s="3" t="s">
        <v>212</v>
      </c>
      <c r="H168" s="3" t="s">
        <v>218</v>
      </c>
      <c r="J168" s="3" t="s">
        <v>792</v>
      </c>
      <c r="L168" s="111" t="s">
        <v>160</v>
      </c>
      <c r="AG168" s="123">
        <v>2.9521276380000003</v>
      </c>
      <c r="AH168" s="123">
        <v>5.5020396800000002</v>
      </c>
      <c r="AI168" s="123">
        <v>3.763842178</v>
      </c>
      <c r="AJ168" s="123">
        <v>4.030142176</v>
      </c>
      <c r="AK168" s="123">
        <v>0.97086352199999992</v>
      </c>
    </row>
    <row r="169" spans="5:37" x14ac:dyDescent="0.3">
      <c r="E169" s="3" t="s">
        <v>212</v>
      </c>
      <c r="H169" s="3" t="s">
        <v>219</v>
      </c>
      <c r="J169" s="3" t="s">
        <v>792</v>
      </c>
      <c r="L169" s="111" t="s">
        <v>160</v>
      </c>
      <c r="AG169" s="123">
        <v>13.838087473203467</v>
      </c>
      <c r="AH169" s="123">
        <v>13.607142228655711</v>
      </c>
      <c r="AI169" s="123">
        <v>15.835126140204789</v>
      </c>
      <c r="AJ169" s="123">
        <v>12.917627916444019</v>
      </c>
      <c r="AK169" s="123">
        <v>10.551640178981643</v>
      </c>
    </row>
    <row r="170" spans="5:37" x14ac:dyDescent="0.3">
      <c r="E170" s="3" t="s">
        <v>220</v>
      </c>
      <c r="H170" s="3" t="s">
        <v>220</v>
      </c>
      <c r="J170" s="3" t="s">
        <v>792</v>
      </c>
      <c r="L170" s="111" t="s">
        <v>160</v>
      </c>
      <c r="AG170" s="123">
        <v>146.78156604863528</v>
      </c>
      <c r="AH170" s="123">
        <v>148.81665438709825</v>
      </c>
      <c r="AI170" s="123">
        <v>150.50096920812589</v>
      </c>
      <c r="AJ170" s="123">
        <v>149.47156575835658</v>
      </c>
      <c r="AK170" s="123">
        <v>148.76944463395023</v>
      </c>
    </row>
    <row r="171" spans="5:37" x14ac:dyDescent="0.3">
      <c r="E171" s="3" t="s">
        <v>220</v>
      </c>
      <c r="H171" s="3" t="s">
        <v>314</v>
      </c>
      <c r="J171" s="3" t="s">
        <v>792</v>
      </c>
      <c r="L171" s="111" t="s">
        <v>160</v>
      </c>
      <c r="AG171" s="123">
        <v>0</v>
      </c>
      <c r="AH171" s="123">
        <v>0</v>
      </c>
      <c r="AI171" s="123">
        <v>0</v>
      </c>
      <c r="AJ171" s="123">
        <v>0</v>
      </c>
      <c r="AK171" s="123">
        <v>0</v>
      </c>
    </row>
    <row r="172" spans="5:37" x14ac:dyDescent="0.3">
      <c r="E172" s="3" t="s">
        <v>220</v>
      </c>
      <c r="H172" s="3" t="s">
        <v>315</v>
      </c>
      <c r="J172" s="3" t="s">
        <v>792</v>
      </c>
      <c r="L172" s="111" t="s">
        <v>160</v>
      </c>
      <c r="AG172" s="123">
        <v>0</v>
      </c>
      <c r="AH172" s="123">
        <v>0</v>
      </c>
      <c r="AI172" s="123">
        <v>0</v>
      </c>
      <c r="AJ172" s="123">
        <v>0</v>
      </c>
      <c r="AK172" s="123">
        <v>0</v>
      </c>
    </row>
    <row r="173" spans="5:37" x14ac:dyDescent="0.3">
      <c r="E173" s="3" t="s">
        <v>220</v>
      </c>
      <c r="H173" s="3" t="s">
        <v>316</v>
      </c>
      <c r="J173" s="3" t="s">
        <v>792</v>
      </c>
      <c r="L173" s="111" t="s">
        <v>160</v>
      </c>
      <c r="AG173" s="123">
        <v>0</v>
      </c>
      <c r="AH173" s="123">
        <v>0</v>
      </c>
      <c r="AI173" s="123">
        <v>0</v>
      </c>
      <c r="AJ173" s="123">
        <v>0</v>
      </c>
      <c r="AK173" s="123">
        <v>0</v>
      </c>
    </row>
    <row r="174" spans="5:37" x14ac:dyDescent="0.3">
      <c r="E174" s="3" t="s">
        <v>220</v>
      </c>
      <c r="H174" s="3" t="s">
        <v>224</v>
      </c>
      <c r="J174" s="3" t="s">
        <v>792</v>
      </c>
      <c r="L174" s="111" t="s">
        <v>160</v>
      </c>
      <c r="AG174" s="123">
        <v>0</v>
      </c>
      <c r="AH174" s="123">
        <v>0</v>
      </c>
      <c r="AI174" s="123">
        <v>0</v>
      </c>
      <c r="AJ174" s="123">
        <v>0</v>
      </c>
      <c r="AK174" s="123">
        <v>0</v>
      </c>
    </row>
    <row r="175" spans="5:37" x14ac:dyDescent="0.3">
      <c r="E175" s="3" t="s">
        <v>220</v>
      </c>
      <c r="H175" s="3" t="s">
        <v>225</v>
      </c>
      <c r="J175" s="3" t="s">
        <v>792</v>
      </c>
      <c r="L175" s="111" t="s">
        <v>160</v>
      </c>
      <c r="AG175" s="123">
        <v>0</v>
      </c>
      <c r="AH175" s="123">
        <v>0</v>
      </c>
      <c r="AI175" s="123">
        <v>0</v>
      </c>
      <c r="AJ175" s="123">
        <v>0</v>
      </c>
      <c r="AK175" s="123">
        <v>0</v>
      </c>
    </row>
    <row r="176" spans="5:37" x14ac:dyDescent="0.3">
      <c r="E176" s="3" t="s">
        <v>220</v>
      </c>
      <c r="H176" s="3" t="s">
        <v>216</v>
      </c>
      <c r="J176" s="3" t="s">
        <v>792</v>
      </c>
      <c r="L176" s="111" t="s">
        <v>160</v>
      </c>
      <c r="AG176" s="123">
        <v>0</v>
      </c>
      <c r="AH176" s="123">
        <v>0</v>
      </c>
      <c r="AI176" s="123">
        <v>0</v>
      </c>
      <c r="AJ176" s="123">
        <v>0</v>
      </c>
      <c r="AK176" s="123">
        <v>0</v>
      </c>
    </row>
    <row r="177" spans="1:53" x14ac:dyDescent="0.3">
      <c r="E177" s="3" t="s">
        <v>220</v>
      </c>
      <c r="H177" s="3" t="s">
        <v>227</v>
      </c>
      <c r="J177" s="3" t="s">
        <v>792</v>
      </c>
      <c r="L177" s="111" t="s">
        <v>160</v>
      </c>
      <c r="AG177" s="123">
        <v>0</v>
      </c>
      <c r="AH177" s="123">
        <v>0</v>
      </c>
      <c r="AI177" s="123">
        <v>0</v>
      </c>
      <c r="AJ177" s="123">
        <v>0</v>
      </c>
      <c r="AK177" s="123">
        <v>0</v>
      </c>
    </row>
    <row r="178" spans="1:53" x14ac:dyDescent="0.3">
      <c r="E178" s="3" t="s">
        <v>220</v>
      </c>
      <c r="H178" s="3" t="s">
        <v>317</v>
      </c>
      <c r="J178" s="3" t="s">
        <v>792</v>
      </c>
      <c r="L178" s="111" t="s">
        <v>160</v>
      </c>
      <c r="AG178" s="123">
        <v>0</v>
      </c>
      <c r="AH178" s="123">
        <v>0</v>
      </c>
      <c r="AI178" s="123">
        <v>0</v>
      </c>
      <c r="AJ178" s="123">
        <v>0</v>
      </c>
      <c r="AK178" s="123">
        <v>0</v>
      </c>
    </row>
    <row r="180" spans="1:53" ht="14.65" x14ac:dyDescent="0.35">
      <c r="A180" s="4"/>
      <c r="B180" s="10" t="s">
        <v>1182</v>
      </c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  <c r="AA180" s="10"/>
      <c r="AB180" s="10"/>
      <c r="AC180" s="10"/>
      <c r="AD180" s="10"/>
      <c r="AE180" s="10"/>
      <c r="AF180" s="10"/>
      <c r="AG180" s="10"/>
      <c r="AH180" s="10"/>
      <c r="AI180" s="10"/>
      <c r="AJ180" s="10"/>
      <c r="AK180" s="10"/>
      <c r="AL180" s="10"/>
      <c r="AM180" s="10"/>
      <c r="AN180" s="41"/>
      <c r="AO180" s="10"/>
      <c r="AP180" s="10"/>
      <c r="AQ180" s="10"/>
      <c r="AR180" s="10"/>
      <c r="AS180" s="10"/>
      <c r="AT180" s="10"/>
      <c r="AU180" s="10"/>
      <c r="AV180" s="10"/>
      <c r="AW180" s="10"/>
      <c r="AX180" s="10"/>
      <c r="AY180" s="10"/>
      <c r="AZ180" s="10"/>
      <c r="BA180" s="10"/>
    </row>
    <row r="181" spans="1:53" x14ac:dyDescent="0.3">
      <c r="A181" s="4"/>
      <c r="AN181" s="3"/>
    </row>
    <row r="182" spans="1:53" x14ac:dyDescent="0.3">
      <c r="E182" s="3" t="s">
        <v>168</v>
      </c>
      <c r="H182" s="3" t="s">
        <v>168</v>
      </c>
      <c r="J182" s="3" t="s">
        <v>792</v>
      </c>
      <c r="L182" s="111" t="s">
        <v>160</v>
      </c>
      <c r="AG182" s="123">
        <v>263.08862836997446</v>
      </c>
      <c r="AH182" s="123">
        <v>256.06999099133088</v>
      </c>
      <c r="AI182" s="123">
        <v>253.98912337674096</v>
      </c>
      <c r="AJ182" s="123">
        <v>245.53351330632756</v>
      </c>
      <c r="AK182" s="123">
        <v>239.05941454846175</v>
      </c>
    </row>
    <row r="183" spans="1:53" x14ac:dyDescent="0.3">
      <c r="E183" s="3" t="s">
        <v>172</v>
      </c>
      <c r="H183" s="3" t="s">
        <v>172</v>
      </c>
      <c r="J183" s="3" t="s">
        <v>792</v>
      </c>
      <c r="L183" s="111" t="s">
        <v>160</v>
      </c>
      <c r="AG183" s="123">
        <v>116.43313758075</v>
      </c>
      <c r="AH183" s="123">
        <v>111.67475848187102</v>
      </c>
      <c r="AI183" s="123">
        <v>110.43421251931635</v>
      </c>
      <c r="AJ183" s="123">
        <v>106.77763699232982</v>
      </c>
      <c r="AK183" s="123">
        <v>104.70015029821758</v>
      </c>
    </row>
    <row r="184" spans="1:53" x14ac:dyDescent="0.3">
      <c r="E184" s="3" t="s">
        <v>172</v>
      </c>
      <c r="F184" s="3" t="s">
        <v>173</v>
      </c>
      <c r="H184" s="3" t="s">
        <v>174</v>
      </c>
      <c r="J184" s="3" t="s">
        <v>792</v>
      </c>
      <c r="L184" s="111" t="s">
        <v>160</v>
      </c>
      <c r="AG184" s="123">
        <v>116.43313758075</v>
      </c>
      <c r="AH184" s="123">
        <v>111.67475848187102</v>
      </c>
      <c r="AI184" s="123">
        <v>110.43421251931635</v>
      </c>
      <c r="AJ184" s="123">
        <v>106.77763699232982</v>
      </c>
      <c r="AK184" s="123">
        <v>104.70015029821758</v>
      </c>
    </row>
    <row r="185" spans="1:53" x14ac:dyDescent="0.3">
      <c r="E185" s="3" t="s">
        <v>172</v>
      </c>
      <c r="F185" s="3" t="s">
        <v>173</v>
      </c>
      <c r="G185" s="3" t="s">
        <v>175</v>
      </c>
      <c r="H185" s="3" t="s">
        <v>176</v>
      </c>
      <c r="J185" s="3" t="s">
        <v>792</v>
      </c>
      <c r="L185" s="111" t="s">
        <v>160</v>
      </c>
      <c r="AG185" s="123">
        <v>18.415198277959536</v>
      </c>
      <c r="AH185" s="123">
        <v>17.220706400046893</v>
      </c>
      <c r="AI185" s="123">
        <v>16.799338774161555</v>
      </c>
      <c r="AJ185" s="123">
        <v>16.783015683197764</v>
      </c>
      <c r="AK185" s="123">
        <v>16.531449757548167</v>
      </c>
    </row>
    <row r="186" spans="1:53" x14ac:dyDescent="0.3">
      <c r="E186" s="3" t="s">
        <v>172</v>
      </c>
      <c r="F186" s="3" t="s">
        <v>173</v>
      </c>
      <c r="G186" s="3" t="s">
        <v>175</v>
      </c>
      <c r="H186" s="3" t="s">
        <v>1159</v>
      </c>
      <c r="J186" s="3" t="s">
        <v>792</v>
      </c>
      <c r="L186" s="111" t="s">
        <v>160</v>
      </c>
      <c r="AG186" s="123">
        <v>2.3847044779999997</v>
      </c>
      <c r="AH186" s="123">
        <v>2.3937686409999999</v>
      </c>
      <c r="AI186" s="123">
        <v>2.3424287080000004</v>
      </c>
      <c r="AJ186" s="123">
        <v>2.6267163860000009</v>
      </c>
      <c r="AK186" s="123">
        <v>2.7327448349999997</v>
      </c>
    </row>
    <row r="187" spans="1:53" x14ac:dyDescent="0.3">
      <c r="E187" s="3" t="s">
        <v>172</v>
      </c>
      <c r="F187" s="3" t="s">
        <v>173</v>
      </c>
      <c r="G187" s="3" t="s">
        <v>175</v>
      </c>
      <c r="H187" s="3" t="s">
        <v>1160</v>
      </c>
      <c r="J187" s="3" t="s">
        <v>792</v>
      </c>
      <c r="L187" s="111" t="s">
        <v>160</v>
      </c>
      <c r="AG187" s="123">
        <v>14.105515379</v>
      </c>
      <c r="AH187" s="123">
        <v>13.002076869999998</v>
      </c>
      <c r="AI187" s="123">
        <v>12.944530904000002</v>
      </c>
      <c r="AJ187" s="123">
        <v>12.692785541000003</v>
      </c>
      <c r="AK187" s="123">
        <v>12.386732894000003</v>
      </c>
    </row>
    <row r="188" spans="1:53" x14ac:dyDescent="0.3">
      <c r="E188" s="3" t="s">
        <v>172</v>
      </c>
      <c r="F188" s="3" t="s">
        <v>173</v>
      </c>
      <c r="G188" s="3" t="s">
        <v>175</v>
      </c>
      <c r="H188" s="3" t="s">
        <v>1161</v>
      </c>
      <c r="J188" s="3" t="s">
        <v>792</v>
      </c>
      <c r="L188" s="111" t="s">
        <v>160</v>
      </c>
      <c r="AG188" s="123">
        <v>4.0613954479999999</v>
      </c>
      <c r="AH188" s="123">
        <v>3.9731580590000002</v>
      </c>
      <c r="AI188" s="123">
        <v>3.727742809</v>
      </c>
      <c r="AJ188" s="123">
        <v>3.681969273</v>
      </c>
      <c r="AK188" s="123">
        <v>3.6317909520000002</v>
      </c>
    </row>
    <row r="189" spans="1:53" x14ac:dyDescent="0.3">
      <c r="E189" s="3" t="s">
        <v>172</v>
      </c>
      <c r="F189" s="3" t="s">
        <v>173</v>
      </c>
      <c r="G189" s="3" t="s">
        <v>175</v>
      </c>
      <c r="H189" s="3" t="s">
        <v>180</v>
      </c>
      <c r="J189" s="3" t="s">
        <v>792</v>
      </c>
      <c r="L189" s="111" t="s">
        <v>160</v>
      </c>
      <c r="AG189" s="123">
        <v>1.5527188269999996</v>
      </c>
      <c r="AH189" s="123">
        <v>1.538124665</v>
      </c>
      <c r="AI189" s="123">
        <v>1.4697836079999997</v>
      </c>
      <c r="AJ189" s="123">
        <v>1.4657336569999999</v>
      </c>
      <c r="AK189" s="123">
        <v>1.463169599</v>
      </c>
    </row>
    <row r="190" spans="1:53" x14ac:dyDescent="0.3">
      <c r="E190" s="3" t="s">
        <v>172</v>
      </c>
      <c r="F190" s="3" t="s">
        <v>173</v>
      </c>
      <c r="G190" s="3" t="s">
        <v>181</v>
      </c>
      <c r="H190" s="3" t="s">
        <v>182</v>
      </c>
      <c r="J190" s="3" t="s">
        <v>792</v>
      </c>
      <c r="L190" s="111" t="s">
        <v>160</v>
      </c>
      <c r="AG190" s="123">
        <v>69.912600048469329</v>
      </c>
      <c r="AH190" s="123">
        <v>66.945733828001693</v>
      </c>
      <c r="AI190" s="123">
        <v>65.933805548944946</v>
      </c>
      <c r="AJ190" s="123">
        <v>62.606871019426578</v>
      </c>
      <c r="AK190" s="123">
        <v>60.847793768746548</v>
      </c>
    </row>
    <row r="191" spans="1:53" x14ac:dyDescent="0.3">
      <c r="E191" s="3" t="s">
        <v>172</v>
      </c>
      <c r="F191" s="3" t="s">
        <v>173</v>
      </c>
      <c r="G191" s="3" t="s">
        <v>181</v>
      </c>
      <c r="H191" s="3" t="s">
        <v>183</v>
      </c>
      <c r="J191" s="3" t="s">
        <v>792</v>
      </c>
      <c r="L191" s="111" t="s">
        <v>160</v>
      </c>
      <c r="AG191" s="123">
        <v>13.591662041570858</v>
      </c>
      <c r="AH191" s="123">
        <v>13.293243489750097</v>
      </c>
      <c r="AI191" s="123">
        <v>12.974069423109318</v>
      </c>
      <c r="AJ191" s="123">
        <v>12.256011367459681</v>
      </c>
      <c r="AK191" s="123">
        <v>11.927726359924131</v>
      </c>
    </row>
    <row r="192" spans="1:53" x14ac:dyDescent="0.3">
      <c r="E192" s="3" t="s">
        <v>172</v>
      </c>
      <c r="F192" s="3" t="s">
        <v>173</v>
      </c>
      <c r="G192" s="3" t="s">
        <v>181</v>
      </c>
      <c r="H192" s="3" t="s">
        <v>310</v>
      </c>
      <c r="J192" s="3" t="s">
        <v>792</v>
      </c>
      <c r="L192" s="111" t="s">
        <v>160</v>
      </c>
      <c r="AG192" s="123">
        <v>21.361361082999998</v>
      </c>
      <c r="AH192" s="123">
        <v>20.083734348</v>
      </c>
      <c r="AI192" s="123">
        <v>19.208245645999998</v>
      </c>
      <c r="AJ192" s="123">
        <v>18.493322634999998</v>
      </c>
      <c r="AK192" s="123">
        <v>17.683885814</v>
      </c>
    </row>
    <row r="193" spans="5:37" x14ac:dyDescent="0.3">
      <c r="E193" s="3" t="s">
        <v>172</v>
      </c>
      <c r="F193" s="3" t="s">
        <v>173</v>
      </c>
      <c r="G193" s="3" t="s">
        <v>181</v>
      </c>
      <c r="H193" s="3" t="s">
        <v>185</v>
      </c>
      <c r="J193" s="3" t="s">
        <v>792</v>
      </c>
      <c r="L193" s="111" t="s">
        <v>160</v>
      </c>
      <c r="AG193" s="123">
        <v>31.155470256898479</v>
      </c>
      <c r="AH193" s="123">
        <v>29.762263845251589</v>
      </c>
      <c r="AI193" s="123">
        <v>30.032116263835629</v>
      </c>
      <c r="AJ193" s="123">
        <v>28.166788913966901</v>
      </c>
      <c r="AK193" s="123">
        <v>27.57995805582242</v>
      </c>
    </row>
    <row r="194" spans="5:37" x14ac:dyDescent="0.3">
      <c r="E194" s="3" t="s">
        <v>172</v>
      </c>
      <c r="F194" s="3" t="s">
        <v>173</v>
      </c>
      <c r="G194" s="3" t="s">
        <v>181</v>
      </c>
      <c r="H194" s="3" t="s">
        <v>311</v>
      </c>
      <c r="J194" s="3" t="s">
        <v>792</v>
      </c>
      <c r="L194" s="111" t="s">
        <v>160</v>
      </c>
      <c r="AG194" s="123">
        <v>0</v>
      </c>
      <c r="AH194" s="123">
        <v>0</v>
      </c>
      <c r="AI194" s="123">
        <v>0</v>
      </c>
      <c r="AJ194" s="123">
        <v>0</v>
      </c>
      <c r="AK194" s="123">
        <v>0</v>
      </c>
    </row>
    <row r="195" spans="5:37" x14ac:dyDescent="0.3">
      <c r="E195" s="3" t="s">
        <v>172</v>
      </c>
      <c r="F195" s="3" t="s">
        <v>173</v>
      </c>
      <c r="G195" s="3" t="s">
        <v>181</v>
      </c>
      <c r="H195" s="3" t="s">
        <v>312</v>
      </c>
      <c r="J195" s="3" t="s">
        <v>792</v>
      </c>
      <c r="L195" s="111" t="s">
        <v>160</v>
      </c>
      <c r="AG195" s="123">
        <v>3.8041066670000001</v>
      </c>
      <c r="AH195" s="123">
        <v>3.806492145</v>
      </c>
      <c r="AI195" s="123">
        <v>3.7193742159999994</v>
      </c>
      <c r="AJ195" s="123">
        <v>3.6907481029999998</v>
      </c>
      <c r="AK195" s="123">
        <v>3.656223539</v>
      </c>
    </row>
    <row r="196" spans="5:37" x14ac:dyDescent="0.3">
      <c r="E196" s="3" t="s">
        <v>172</v>
      </c>
      <c r="F196" s="3" t="s">
        <v>173</v>
      </c>
      <c r="G196" s="3" t="s">
        <v>188</v>
      </c>
      <c r="H196" s="3" t="s">
        <v>189</v>
      </c>
      <c r="J196" s="3" t="s">
        <v>792</v>
      </c>
      <c r="L196" s="111" t="s">
        <v>160</v>
      </c>
      <c r="AG196" s="123">
        <v>23.791022658321136</v>
      </c>
      <c r="AH196" s="123">
        <v>23.537276810822437</v>
      </c>
      <c r="AI196" s="123">
        <v>23.472231504209848</v>
      </c>
      <c r="AJ196" s="123">
        <v>23.519813311705477</v>
      </c>
      <c r="AK196" s="123">
        <v>23.03162604692286</v>
      </c>
    </row>
    <row r="197" spans="5:37" x14ac:dyDescent="0.3">
      <c r="E197" s="3" t="s">
        <v>172</v>
      </c>
      <c r="F197" s="3" t="s">
        <v>173</v>
      </c>
      <c r="G197" s="3" t="s">
        <v>188</v>
      </c>
      <c r="H197" s="3" t="s">
        <v>1106</v>
      </c>
      <c r="J197" s="3" t="s">
        <v>792</v>
      </c>
      <c r="L197" s="111" t="s">
        <v>160</v>
      </c>
      <c r="AG197" s="123">
        <v>12.34424760432114</v>
      </c>
      <c r="AH197" s="123">
        <v>12.537603491822436</v>
      </c>
      <c r="AI197" s="123">
        <v>12.288133473209852</v>
      </c>
      <c r="AJ197" s="123">
        <v>12.069293642705478</v>
      </c>
      <c r="AK197" s="123">
        <v>11.635600834922865</v>
      </c>
    </row>
    <row r="198" spans="5:37" x14ac:dyDescent="0.3">
      <c r="E198" s="3" t="s">
        <v>172</v>
      </c>
      <c r="F198" s="3" t="s">
        <v>173</v>
      </c>
      <c r="G198" s="3" t="s">
        <v>188</v>
      </c>
      <c r="H198" s="3" t="s">
        <v>191</v>
      </c>
      <c r="J198" s="3" t="s">
        <v>792</v>
      </c>
      <c r="L198" s="111" t="s">
        <v>160</v>
      </c>
      <c r="AG198" s="123">
        <v>3.4844670250000003</v>
      </c>
      <c r="AH198" s="123">
        <v>3.4817700770000002</v>
      </c>
      <c r="AI198" s="123">
        <v>3.3999974500000003</v>
      </c>
      <c r="AJ198" s="123">
        <v>3.4518615280000002</v>
      </c>
      <c r="AK198" s="123">
        <v>3.4875533079999999</v>
      </c>
    </row>
    <row r="199" spans="5:37" x14ac:dyDescent="0.3">
      <c r="E199" s="3" t="s">
        <v>172</v>
      </c>
      <c r="F199" s="3" t="s">
        <v>173</v>
      </c>
      <c r="G199" s="3" t="s">
        <v>188</v>
      </c>
      <c r="H199" s="3" t="s">
        <v>192</v>
      </c>
      <c r="J199" s="3" t="s">
        <v>792</v>
      </c>
      <c r="L199" s="111" t="s">
        <v>160</v>
      </c>
      <c r="AG199" s="123">
        <v>1.435934415</v>
      </c>
      <c r="AH199" s="123">
        <v>1.4235185429999999</v>
      </c>
      <c r="AI199" s="123">
        <v>1.4253462509999999</v>
      </c>
      <c r="AJ199" s="123">
        <v>1.4168648750000001</v>
      </c>
      <c r="AK199" s="123">
        <v>1.3957428449999998</v>
      </c>
    </row>
    <row r="200" spans="5:37" x14ac:dyDescent="0.3">
      <c r="E200" s="3" t="s">
        <v>172</v>
      </c>
      <c r="F200" s="3" t="s">
        <v>173</v>
      </c>
      <c r="G200" s="3" t="s">
        <v>188</v>
      </c>
      <c r="H200" s="3" t="s">
        <v>193</v>
      </c>
      <c r="J200" s="3" t="s">
        <v>792</v>
      </c>
      <c r="L200" s="111" t="s">
        <v>160</v>
      </c>
      <c r="AG200" s="123">
        <v>2.8038886239999998</v>
      </c>
      <c r="AH200" s="123">
        <v>2.4644562200000002</v>
      </c>
      <c r="AI200" s="123">
        <v>2.7100922609999998</v>
      </c>
      <c r="AJ200" s="123">
        <v>2.9488262949999995</v>
      </c>
      <c r="AK200" s="123">
        <v>2.9001915159999996</v>
      </c>
    </row>
    <row r="201" spans="5:37" x14ac:dyDescent="0.3">
      <c r="E201" s="3" t="s">
        <v>172</v>
      </c>
      <c r="F201" s="3" t="s">
        <v>173</v>
      </c>
      <c r="G201" s="3" t="s">
        <v>188</v>
      </c>
      <c r="H201" s="3" t="s">
        <v>194</v>
      </c>
      <c r="J201" s="3" t="s">
        <v>792</v>
      </c>
      <c r="L201" s="111" t="s">
        <v>160</v>
      </c>
      <c r="AG201" s="123">
        <v>1.423371377</v>
      </c>
      <c r="AH201" s="123">
        <v>1.396596792</v>
      </c>
      <c r="AI201" s="123">
        <v>1.4048809550000001</v>
      </c>
      <c r="AJ201" s="123">
        <v>1.3993160519999999</v>
      </c>
      <c r="AK201" s="123">
        <v>1.4080030629999998</v>
      </c>
    </row>
    <row r="202" spans="5:37" x14ac:dyDescent="0.3">
      <c r="E202" s="3" t="s">
        <v>172</v>
      </c>
      <c r="F202" s="3" t="s">
        <v>173</v>
      </c>
      <c r="G202" s="3" t="s">
        <v>188</v>
      </c>
      <c r="H202" s="3" t="s">
        <v>195</v>
      </c>
      <c r="J202" s="3" t="s">
        <v>792</v>
      </c>
      <c r="L202" s="111" t="s">
        <v>160</v>
      </c>
      <c r="AG202" s="123">
        <v>0.57720845599999993</v>
      </c>
      <c r="AH202" s="123">
        <v>0.54286455299999992</v>
      </c>
      <c r="AI202" s="123">
        <v>0.53830939500000008</v>
      </c>
      <c r="AJ202" s="123">
        <v>0.53830939599999994</v>
      </c>
      <c r="AK202" s="123">
        <v>0.53830939499999997</v>
      </c>
    </row>
    <row r="203" spans="5:37" x14ac:dyDescent="0.3">
      <c r="E203" s="3" t="s">
        <v>172</v>
      </c>
      <c r="F203" s="3" t="s">
        <v>173</v>
      </c>
      <c r="G203" s="3" t="s">
        <v>188</v>
      </c>
      <c r="H203" s="3" t="s">
        <v>196</v>
      </c>
      <c r="J203" s="3" t="s">
        <v>792</v>
      </c>
      <c r="L203" s="111" t="s">
        <v>160</v>
      </c>
      <c r="AG203" s="123">
        <v>1.425673296</v>
      </c>
      <c r="AH203" s="123">
        <v>1.3888827379999997</v>
      </c>
      <c r="AI203" s="123">
        <v>1.4038873229999997</v>
      </c>
      <c r="AJ203" s="123">
        <v>1.3937571270000002</v>
      </c>
      <c r="AK203" s="123">
        <v>1.3708653399999999</v>
      </c>
    </row>
    <row r="204" spans="5:37" x14ac:dyDescent="0.3">
      <c r="E204" s="3" t="s">
        <v>172</v>
      </c>
      <c r="F204" s="3" t="s">
        <v>173</v>
      </c>
      <c r="G204" s="3" t="s">
        <v>188</v>
      </c>
      <c r="H204" s="3" t="s">
        <v>197</v>
      </c>
      <c r="J204" s="3" t="s">
        <v>792</v>
      </c>
      <c r="L204" s="111" t="s">
        <v>160</v>
      </c>
      <c r="AG204" s="123">
        <v>0.29623186100000004</v>
      </c>
      <c r="AH204" s="123">
        <v>0.30158439600000003</v>
      </c>
      <c r="AI204" s="123">
        <v>0.30158439600000003</v>
      </c>
      <c r="AJ204" s="123">
        <v>0.30158439600000003</v>
      </c>
      <c r="AK204" s="123">
        <v>0.29535974500000001</v>
      </c>
    </row>
    <row r="205" spans="5:37" x14ac:dyDescent="0.3">
      <c r="E205" s="3" t="s">
        <v>172</v>
      </c>
      <c r="F205" s="3" t="s">
        <v>173</v>
      </c>
      <c r="G205" s="3" t="s">
        <v>198</v>
      </c>
      <c r="H205" s="3" t="s">
        <v>199</v>
      </c>
      <c r="J205" s="3" t="s">
        <v>792</v>
      </c>
      <c r="L205" s="111" t="s">
        <v>160</v>
      </c>
      <c r="AG205" s="123">
        <v>4.3143165959999994</v>
      </c>
      <c r="AH205" s="123">
        <v>3.9710414430000003</v>
      </c>
      <c r="AI205" s="123">
        <v>4.2288366919999998</v>
      </c>
      <c r="AJ205" s="123">
        <v>3.8679369779999995</v>
      </c>
      <c r="AK205" s="123">
        <v>4.2892807249999994</v>
      </c>
    </row>
    <row r="206" spans="5:37" x14ac:dyDescent="0.3">
      <c r="E206" s="3" t="s">
        <v>172</v>
      </c>
      <c r="F206" s="3" t="s">
        <v>200</v>
      </c>
      <c r="H206" s="3" t="s">
        <v>201</v>
      </c>
      <c r="J206" s="3" t="s">
        <v>792</v>
      </c>
      <c r="L206" s="111" t="s">
        <v>160</v>
      </c>
      <c r="AG206" s="46"/>
      <c r="AH206" s="46"/>
      <c r="AI206" s="46"/>
      <c r="AJ206" s="46"/>
      <c r="AK206" s="46"/>
    </row>
    <row r="207" spans="5:37" x14ac:dyDescent="0.3">
      <c r="E207" s="3" t="s">
        <v>172</v>
      </c>
      <c r="F207" s="3" t="s">
        <v>200</v>
      </c>
      <c r="H207" s="3" t="s">
        <v>202</v>
      </c>
      <c r="J207" s="3" t="s">
        <v>792</v>
      </c>
      <c r="L207" s="111" t="s">
        <v>160</v>
      </c>
      <c r="AG207" s="46"/>
      <c r="AH207" s="46"/>
      <c r="AI207" s="46"/>
      <c r="AJ207" s="46"/>
      <c r="AK207" s="46"/>
    </row>
    <row r="208" spans="5:37" x14ac:dyDescent="0.3">
      <c r="E208" s="3" t="s">
        <v>172</v>
      </c>
      <c r="F208" s="3" t="s">
        <v>200</v>
      </c>
      <c r="H208" s="3" t="s">
        <v>203</v>
      </c>
      <c r="J208" s="3" t="s">
        <v>792</v>
      </c>
      <c r="L208" s="111" t="s">
        <v>160</v>
      </c>
      <c r="AG208" s="46"/>
      <c r="AH208" s="46"/>
      <c r="AI208" s="46"/>
      <c r="AJ208" s="46"/>
      <c r="AK208" s="46"/>
    </row>
    <row r="209" spans="5:37" x14ac:dyDescent="0.3">
      <c r="E209" s="3" t="s">
        <v>172</v>
      </c>
      <c r="F209" s="3" t="s">
        <v>200</v>
      </c>
      <c r="H209" s="3" t="s">
        <v>204</v>
      </c>
      <c r="J209" s="3" t="s">
        <v>792</v>
      </c>
      <c r="L209" s="111" t="s">
        <v>160</v>
      </c>
      <c r="AG209" s="46"/>
      <c r="AH209" s="46"/>
      <c r="AI209" s="46"/>
      <c r="AJ209" s="46"/>
      <c r="AK209" s="46"/>
    </row>
    <row r="210" spans="5:37" x14ac:dyDescent="0.3">
      <c r="E210" s="3" t="s">
        <v>172</v>
      </c>
      <c r="F210" s="3" t="s">
        <v>200</v>
      </c>
      <c r="H210" s="3" t="s">
        <v>205</v>
      </c>
      <c r="J210" s="3" t="s">
        <v>792</v>
      </c>
      <c r="L210" s="111" t="s">
        <v>160</v>
      </c>
      <c r="AG210" s="46"/>
      <c r="AH210" s="46"/>
      <c r="AI210" s="46"/>
      <c r="AJ210" s="46"/>
      <c r="AK210" s="46"/>
    </row>
    <row r="211" spans="5:37" x14ac:dyDescent="0.3">
      <c r="E211" s="3" t="s">
        <v>172</v>
      </c>
      <c r="F211" s="3" t="s">
        <v>200</v>
      </c>
      <c r="H211" s="3" t="s">
        <v>206</v>
      </c>
      <c r="J211" s="3" t="s">
        <v>792</v>
      </c>
      <c r="L211" s="111" t="s">
        <v>160</v>
      </c>
      <c r="AG211" s="46"/>
      <c r="AH211" s="46"/>
      <c r="AI211" s="46"/>
      <c r="AJ211" s="46"/>
      <c r="AK211" s="46"/>
    </row>
    <row r="212" spans="5:37" x14ac:dyDescent="0.3">
      <c r="E212" s="3" t="s">
        <v>172</v>
      </c>
      <c r="F212" s="3" t="s">
        <v>200</v>
      </c>
      <c r="H212" s="3" t="s">
        <v>207</v>
      </c>
      <c r="J212" s="3" t="s">
        <v>792</v>
      </c>
      <c r="L212" s="111" t="s">
        <v>160</v>
      </c>
      <c r="AG212" s="46"/>
      <c r="AH212" s="46"/>
      <c r="AI212" s="46"/>
      <c r="AJ212" s="46"/>
      <c r="AK212" s="46"/>
    </row>
    <row r="213" spans="5:37" x14ac:dyDescent="0.3">
      <c r="E213" s="3" t="s">
        <v>172</v>
      </c>
      <c r="F213" s="3" t="s">
        <v>200</v>
      </c>
      <c r="H213" s="3" t="s">
        <v>1117</v>
      </c>
      <c r="J213" s="3" t="s">
        <v>792</v>
      </c>
      <c r="L213" s="111" t="s">
        <v>160</v>
      </c>
      <c r="AG213" s="46"/>
      <c r="AH213" s="46"/>
      <c r="AI213" s="46"/>
      <c r="AJ213" s="46"/>
      <c r="AK213" s="46"/>
    </row>
    <row r="214" spans="5:37" x14ac:dyDescent="0.3">
      <c r="E214" s="3" t="s">
        <v>172</v>
      </c>
      <c r="F214" s="3" t="s">
        <v>200</v>
      </c>
      <c r="H214" s="3" t="s">
        <v>209</v>
      </c>
      <c r="J214" s="3" t="s">
        <v>792</v>
      </c>
      <c r="L214" s="111" t="s">
        <v>160</v>
      </c>
      <c r="AG214" s="46"/>
      <c r="AH214" s="46"/>
      <c r="AI214" s="46"/>
      <c r="AJ214" s="46"/>
      <c r="AK214" s="46"/>
    </row>
    <row r="215" spans="5:37" x14ac:dyDescent="0.3">
      <c r="E215" s="3" t="s">
        <v>172</v>
      </c>
      <c r="F215" s="3" t="s">
        <v>200</v>
      </c>
      <c r="H215" s="3" t="s">
        <v>210</v>
      </c>
      <c r="J215" s="3" t="s">
        <v>792</v>
      </c>
      <c r="L215" s="111" t="s">
        <v>160</v>
      </c>
      <c r="AG215" s="46"/>
      <c r="AH215" s="46"/>
      <c r="AI215" s="46"/>
      <c r="AJ215" s="46"/>
      <c r="AK215" s="46"/>
    </row>
    <row r="216" spans="5:37" x14ac:dyDescent="0.3">
      <c r="E216" s="3" t="s">
        <v>172</v>
      </c>
      <c r="F216" s="3" t="s">
        <v>200</v>
      </c>
      <c r="H216" s="3" t="s">
        <v>1118</v>
      </c>
      <c r="J216" s="3" t="s">
        <v>792</v>
      </c>
      <c r="L216" s="111" t="s">
        <v>160</v>
      </c>
      <c r="AG216" s="46"/>
      <c r="AH216" s="46"/>
      <c r="AI216" s="46"/>
      <c r="AJ216" s="46"/>
      <c r="AK216" s="46"/>
    </row>
    <row r="217" spans="5:37" x14ac:dyDescent="0.3">
      <c r="E217" s="3" t="s">
        <v>172</v>
      </c>
      <c r="F217" s="3" t="s">
        <v>200</v>
      </c>
      <c r="H217" s="3" t="s">
        <v>1119</v>
      </c>
      <c r="J217" s="3" t="s">
        <v>792</v>
      </c>
      <c r="L217" s="111" t="s">
        <v>160</v>
      </c>
      <c r="AG217" s="46"/>
      <c r="AH217" s="46"/>
      <c r="AI217" s="46"/>
      <c r="AJ217" s="46"/>
      <c r="AK217" s="46"/>
    </row>
    <row r="218" spans="5:37" x14ac:dyDescent="0.3">
      <c r="E218" s="3" t="s">
        <v>172</v>
      </c>
      <c r="F218" s="3" t="s">
        <v>200</v>
      </c>
      <c r="H218" s="3" t="s">
        <v>1120</v>
      </c>
      <c r="J218" s="3" t="s">
        <v>792</v>
      </c>
      <c r="L218" s="111" t="s">
        <v>160</v>
      </c>
      <c r="AG218" s="46"/>
      <c r="AH218" s="46"/>
      <c r="AI218" s="46"/>
      <c r="AJ218" s="46"/>
      <c r="AK218" s="46"/>
    </row>
    <row r="219" spans="5:37" x14ac:dyDescent="0.3">
      <c r="E219" s="3" t="s">
        <v>172</v>
      </c>
      <c r="F219" s="3" t="s">
        <v>200</v>
      </c>
      <c r="H219" s="3" t="s">
        <v>198</v>
      </c>
      <c r="J219" s="3" t="s">
        <v>792</v>
      </c>
      <c r="L219" s="111" t="s">
        <v>160</v>
      </c>
      <c r="AG219" s="46"/>
      <c r="AH219" s="46"/>
      <c r="AI219" s="46"/>
      <c r="AJ219" s="46"/>
      <c r="AK219" s="46"/>
    </row>
    <row r="220" spans="5:37" x14ac:dyDescent="0.3">
      <c r="E220" s="3" t="s">
        <v>212</v>
      </c>
      <c r="H220" s="3" t="s">
        <v>212</v>
      </c>
      <c r="J220" s="3" t="s">
        <v>792</v>
      </c>
      <c r="L220" s="111" t="s">
        <v>160</v>
      </c>
      <c r="AG220" s="123">
        <v>26.159096395660832</v>
      </c>
      <c r="AH220" s="123">
        <v>27.650808633423608</v>
      </c>
      <c r="AI220" s="123">
        <v>29.436524354549196</v>
      </c>
      <c r="AJ220" s="123">
        <v>26.84668488277304</v>
      </c>
      <c r="AK220" s="123">
        <v>23.126529219287541</v>
      </c>
    </row>
    <row r="221" spans="5:37" x14ac:dyDescent="0.3">
      <c r="E221" s="3" t="s">
        <v>212</v>
      </c>
      <c r="H221" s="3" t="s">
        <v>313</v>
      </c>
      <c r="J221" s="3" t="s">
        <v>792</v>
      </c>
      <c r="L221" s="111" t="s">
        <v>160</v>
      </c>
      <c r="AG221" s="123">
        <v>3.6238319500000129</v>
      </c>
      <c r="AH221" s="123">
        <v>3.2676350309999975</v>
      </c>
      <c r="AI221" s="123">
        <v>3.5738430860000001</v>
      </c>
      <c r="AJ221" s="123">
        <v>3.5543648360000009</v>
      </c>
      <c r="AK221" s="123">
        <v>4.40910885</v>
      </c>
    </row>
    <row r="222" spans="5:37" x14ac:dyDescent="0.3">
      <c r="E222" s="3" t="s">
        <v>212</v>
      </c>
      <c r="H222" s="3" t="s">
        <v>214</v>
      </c>
      <c r="J222" s="3" t="s">
        <v>792</v>
      </c>
      <c r="L222" s="111" t="s">
        <v>160</v>
      </c>
      <c r="AG222" s="123">
        <v>8.1228002826494343</v>
      </c>
      <c r="AH222" s="123">
        <v>8.1230908655133618</v>
      </c>
      <c r="AI222" s="123">
        <v>8.1235713542249375</v>
      </c>
      <c r="AJ222" s="123">
        <v>8.124243248034599</v>
      </c>
      <c r="AK222" s="123">
        <v>8.1251097889956263</v>
      </c>
    </row>
    <row r="223" spans="5:37" x14ac:dyDescent="0.3">
      <c r="E223" s="3" t="s">
        <v>212</v>
      </c>
      <c r="H223" s="3" t="s">
        <v>215</v>
      </c>
      <c r="J223" s="3" t="s">
        <v>792</v>
      </c>
      <c r="L223" s="111" t="s">
        <v>160</v>
      </c>
      <c r="AG223" s="123">
        <v>1.9962435260423694</v>
      </c>
      <c r="AH223" s="123">
        <v>2.2099488194369208</v>
      </c>
      <c r="AI223" s="123">
        <v>2.258059503308</v>
      </c>
      <c r="AJ223" s="123">
        <v>2.303683611298696</v>
      </c>
      <c r="AK223" s="123">
        <v>2.3394432276570298</v>
      </c>
    </row>
    <row r="224" spans="5:37" x14ac:dyDescent="0.3">
      <c r="E224" s="3" t="s">
        <v>212</v>
      </c>
      <c r="H224" s="3" t="s">
        <v>217</v>
      </c>
      <c r="J224" s="3" t="s">
        <v>792</v>
      </c>
      <c r="L224" s="111" t="s">
        <v>160</v>
      </c>
      <c r="AG224" s="123">
        <v>0.56736973599999996</v>
      </c>
      <c r="AH224" s="123">
        <v>0.36448192300000004</v>
      </c>
      <c r="AI224" s="123">
        <v>0.44712689299999997</v>
      </c>
      <c r="AJ224" s="123">
        <v>0.34719023399999999</v>
      </c>
      <c r="AK224" s="123">
        <v>0.42121870300000003</v>
      </c>
    </row>
    <row r="225" spans="5:37" x14ac:dyDescent="0.3">
      <c r="E225" s="3" t="s">
        <v>212</v>
      </c>
      <c r="H225" s="3" t="s">
        <v>218</v>
      </c>
      <c r="J225" s="3" t="s">
        <v>792</v>
      </c>
      <c r="L225" s="111" t="s">
        <v>160</v>
      </c>
      <c r="AG225" s="123">
        <v>2.9521276380000003</v>
      </c>
      <c r="AH225" s="123">
        <v>5.5020396800000002</v>
      </c>
      <c r="AI225" s="123">
        <v>3.763842178</v>
      </c>
      <c r="AJ225" s="123">
        <v>4.030142176</v>
      </c>
      <c r="AK225" s="123">
        <v>0.97086352199999992</v>
      </c>
    </row>
    <row r="226" spans="5:37" x14ac:dyDescent="0.3">
      <c r="E226" s="3" t="s">
        <v>212</v>
      </c>
      <c r="H226" s="3" t="s">
        <v>219</v>
      </c>
      <c r="J226" s="3" t="s">
        <v>792</v>
      </c>
      <c r="L226" s="111" t="s">
        <v>160</v>
      </c>
      <c r="AG226" s="123">
        <v>8.8967232629690169</v>
      </c>
      <c r="AH226" s="123">
        <v>8.183612314473331</v>
      </c>
      <c r="AI226" s="123">
        <v>11.270081340016258</v>
      </c>
      <c r="AJ226" s="123">
        <v>8.4870607774397442</v>
      </c>
      <c r="AK226" s="123">
        <v>6.8607851276348866</v>
      </c>
    </row>
    <row r="227" spans="5:37" x14ac:dyDescent="0.3">
      <c r="E227" s="3" t="s">
        <v>220</v>
      </c>
      <c r="H227" s="3" t="s">
        <v>220</v>
      </c>
      <c r="J227" s="3" t="s">
        <v>792</v>
      </c>
      <c r="L227" s="111" t="s">
        <v>160</v>
      </c>
      <c r="AG227" s="123">
        <v>120.49639439356362</v>
      </c>
      <c r="AH227" s="123">
        <v>116.74442387603625</v>
      </c>
      <c r="AI227" s="123">
        <v>114.1183865028754</v>
      </c>
      <c r="AJ227" s="123">
        <v>111.9091914312247</v>
      </c>
      <c r="AK227" s="123">
        <v>111.23273503095663</v>
      </c>
    </row>
    <row r="228" spans="5:37" x14ac:dyDescent="0.3">
      <c r="E228" s="3" t="s">
        <v>220</v>
      </c>
      <c r="H228" s="3" t="s">
        <v>314</v>
      </c>
      <c r="J228" s="3" t="s">
        <v>792</v>
      </c>
      <c r="L228" s="111" t="s">
        <v>160</v>
      </c>
      <c r="AG228" s="123">
        <v>0</v>
      </c>
      <c r="AH228" s="123">
        <v>0</v>
      </c>
      <c r="AI228" s="123">
        <v>0</v>
      </c>
      <c r="AJ228" s="123">
        <v>0</v>
      </c>
      <c r="AK228" s="123">
        <v>0</v>
      </c>
    </row>
    <row r="229" spans="5:37" x14ac:dyDescent="0.3">
      <c r="E229" s="3" t="s">
        <v>220</v>
      </c>
      <c r="H229" s="3" t="s">
        <v>315</v>
      </c>
      <c r="J229" s="3" t="s">
        <v>792</v>
      </c>
      <c r="L229" s="111" t="s">
        <v>160</v>
      </c>
      <c r="AG229" s="123">
        <v>0</v>
      </c>
      <c r="AH229" s="123">
        <v>0</v>
      </c>
      <c r="AI229" s="123">
        <v>0</v>
      </c>
      <c r="AJ229" s="123">
        <v>0</v>
      </c>
      <c r="AK229" s="123">
        <v>0</v>
      </c>
    </row>
    <row r="230" spans="5:37" x14ac:dyDescent="0.3">
      <c r="E230" s="3" t="s">
        <v>220</v>
      </c>
      <c r="H230" s="3" t="s">
        <v>316</v>
      </c>
      <c r="J230" s="3" t="s">
        <v>792</v>
      </c>
      <c r="L230" s="111" t="s">
        <v>160</v>
      </c>
      <c r="AG230" s="123">
        <v>0</v>
      </c>
      <c r="AH230" s="123">
        <v>0</v>
      </c>
      <c r="AI230" s="123">
        <v>0</v>
      </c>
      <c r="AJ230" s="123">
        <v>0</v>
      </c>
      <c r="AK230" s="123">
        <v>0</v>
      </c>
    </row>
    <row r="231" spans="5:37" x14ac:dyDescent="0.3">
      <c r="E231" s="3" t="s">
        <v>220</v>
      </c>
      <c r="H231" s="3" t="s">
        <v>224</v>
      </c>
      <c r="J231" s="3" t="s">
        <v>792</v>
      </c>
      <c r="L231" s="111" t="s">
        <v>160</v>
      </c>
      <c r="AG231" s="123">
        <v>0</v>
      </c>
      <c r="AH231" s="123">
        <v>0</v>
      </c>
      <c r="AI231" s="123">
        <v>0</v>
      </c>
      <c r="AJ231" s="123">
        <v>0</v>
      </c>
      <c r="AK231" s="123">
        <v>0</v>
      </c>
    </row>
    <row r="232" spans="5:37" x14ac:dyDescent="0.3">
      <c r="E232" s="3" t="s">
        <v>220</v>
      </c>
      <c r="H232" s="3" t="s">
        <v>225</v>
      </c>
      <c r="J232" s="3" t="s">
        <v>792</v>
      </c>
      <c r="L232" s="111" t="s">
        <v>160</v>
      </c>
      <c r="AG232" s="123">
        <v>0</v>
      </c>
      <c r="AH232" s="123">
        <v>0</v>
      </c>
      <c r="AI232" s="123">
        <v>0</v>
      </c>
      <c r="AJ232" s="123">
        <v>0</v>
      </c>
      <c r="AK232" s="123">
        <v>0</v>
      </c>
    </row>
    <row r="233" spans="5:37" x14ac:dyDescent="0.3">
      <c r="E233" s="3" t="s">
        <v>220</v>
      </c>
      <c r="H233" s="3" t="s">
        <v>216</v>
      </c>
      <c r="J233" s="3" t="s">
        <v>792</v>
      </c>
      <c r="L233" s="111" t="s">
        <v>160</v>
      </c>
      <c r="AG233" s="123">
        <v>0</v>
      </c>
      <c r="AH233" s="123">
        <v>0</v>
      </c>
      <c r="AI233" s="123">
        <v>0</v>
      </c>
      <c r="AJ233" s="123">
        <v>0</v>
      </c>
      <c r="AK233" s="123">
        <v>0</v>
      </c>
    </row>
    <row r="234" spans="5:37" x14ac:dyDescent="0.3">
      <c r="E234" s="3" t="s">
        <v>220</v>
      </c>
      <c r="H234" s="3" t="s">
        <v>227</v>
      </c>
      <c r="J234" s="3" t="s">
        <v>792</v>
      </c>
      <c r="L234" s="111" t="s">
        <v>160</v>
      </c>
      <c r="AG234" s="123">
        <v>0</v>
      </c>
      <c r="AH234" s="123">
        <v>0</v>
      </c>
      <c r="AI234" s="123">
        <v>0</v>
      </c>
      <c r="AJ234" s="123">
        <v>0</v>
      </c>
      <c r="AK234" s="123">
        <v>0</v>
      </c>
    </row>
    <row r="235" spans="5:37" x14ac:dyDescent="0.3">
      <c r="E235" s="3" t="s">
        <v>220</v>
      </c>
      <c r="H235" s="3" t="s">
        <v>317</v>
      </c>
      <c r="J235" s="3" t="s">
        <v>792</v>
      </c>
      <c r="L235" s="111" t="s">
        <v>160</v>
      </c>
      <c r="AG235" s="123">
        <v>0</v>
      </c>
      <c r="AH235" s="123">
        <v>0</v>
      </c>
      <c r="AI235" s="123">
        <v>0</v>
      </c>
      <c r="AJ235" s="123">
        <v>0</v>
      </c>
      <c r="AK235" s="123">
        <v>0</v>
      </c>
    </row>
  </sheetData>
  <mergeCells count="1">
    <mergeCell ref="AM6:AO6"/>
  </mergeCells>
  <conditionalFormatting sqref="R4">
    <cfRule type="cellIs" dxfId="154" priority="1" operator="greaterThan">
      <formula>0</formula>
    </cfRule>
  </conditionalFormatting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/>
  </sheetPr>
  <dimension ref="A1:BI186"/>
  <sheetViews>
    <sheetView zoomScale="70" zoomScaleNormal="70" workbookViewId="0">
      <selection activeCell="A4" sqref="A4"/>
    </sheetView>
  </sheetViews>
  <sheetFormatPr defaultColWidth="0" defaultRowHeight="12.4" outlineLevelCol="1" x14ac:dyDescent="0.3"/>
  <cols>
    <col min="1" max="4" width="1.5859375" style="3" customWidth="1"/>
    <col min="5" max="5" width="6.64453125" style="3" bestFit="1" customWidth="1"/>
    <col min="6" max="6" width="30.5859375" style="3" customWidth="1"/>
    <col min="7" max="7" width="21.17578125" style="3" customWidth="1"/>
    <col min="8" max="9" width="15.5859375" style="3" customWidth="1"/>
    <col min="10" max="11" width="1.5859375" style="3" customWidth="1"/>
    <col min="12" max="12" width="9.17578125" style="3" customWidth="1"/>
    <col min="13" max="16" width="5.5859375" style="3" customWidth="1"/>
    <col min="17" max="17" width="1.5859375" style="3" customWidth="1"/>
    <col min="18" max="18" width="9.17578125" style="3" customWidth="1"/>
    <col min="19" max="19" width="1.5859375" style="3" customWidth="1"/>
    <col min="20" max="32" width="9.17578125" style="3" hidden="1" customWidth="1" outlineLevel="1"/>
    <col min="33" max="33" width="9.17578125" style="3" customWidth="1" collapsed="1"/>
    <col min="34" max="37" width="9.17578125" style="3" customWidth="1"/>
    <col min="38" max="38" width="1.5859375" style="3" customWidth="1"/>
    <col min="39" max="41" width="9.17578125" style="3" customWidth="1"/>
    <col min="42" max="42" width="1.5859375" style="3" customWidth="1"/>
    <col min="43" max="45" width="9.17578125" style="3" customWidth="1"/>
    <col min="46" max="46" width="1.5859375" style="3" customWidth="1"/>
    <col min="47" max="47" width="9.17578125" style="3" customWidth="1"/>
    <col min="48" max="48" width="9.17578125" style="42" customWidth="1"/>
    <col min="49" max="49" width="60.87890625" style="3" bestFit="1" customWidth="1"/>
    <col min="50" max="50" width="1.5859375" style="3" customWidth="1"/>
    <col min="51" max="51" width="0" style="3" hidden="1" customWidth="1"/>
    <col min="52" max="61" width="1.703125" style="3" customWidth="1"/>
    <col min="62" max="16384" width="9.17578125" style="3" hidden="1"/>
  </cols>
  <sheetData>
    <row r="1" spans="1:61" ht="22.9" x14ac:dyDescent="0.6">
      <c r="A1" s="9" t="s">
        <v>1234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9"/>
      <c r="AV1" s="40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  <c r="BI1" s="9"/>
    </row>
    <row r="2" spans="1:61" ht="14.65" x14ac:dyDescent="0.35">
      <c r="A2" s="10" t="s">
        <v>1229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10"/>
      <c r="AV2" s="41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  <c r="BI2" s="10"/>
    </row>
    <row r="3" spans="1:61" ht="14.65" x14ac:dyDescent="0.35">
      <c r="A3" s="10" t="s">
        <v>1236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10"/>
      <c r="AV3" s="41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  <c r="BI3" s="10"/>
    </row>
    <row r="4" spans="1:61" ht="14.65" x14ac:dyDescent="0.35">
      <c r="A4" s="10"/>
      <c r="B4" s="10"/>
      <c r="C4" s="10"/>
      <c r="D4" s="10"/>
      <c r="E4" s="10"/>
      <c r="F4" s="10"/>
      <c r="G4" s="10" t="s">
        <v>135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47"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41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  <c r="BI4" s="10"/>
    </row>
    <row r="5" spans="1:61" s="11" customFormat="1" x14ac:dyDescent="0.3">
      <c r="A5" s="11" t="s">
        <v>136</v>
      </c>
      <c r="G5" s="11" t="s">
        <v>137</v>
      </c>
      <c r="H5" s="160">
        <v>44019.426921296297</v>
      </c>
      <c r="Q5" s="11" t="s">
        <v>138</v>
      </c>
      <c r="R5" s="140">
        <v>65</v>
      </c>
      <c r="AY5" s="44"/>
    </row>
    <row r="6" spans="1:61" x14ac:dyDescent="0.3">
      <c r="T6" s="68" t="s">
        <v>139</v>
      </c>
      <c r="U6" s="69"/>
      <c r="V6" s="69"/>
      <c r="W6" s="69"/>
      <c r="X6" s="70"/>
      <c r="Y6" s="68" t="s">
        <v>140</v>
      </c>
      <c r="Z6" s="69"/>
      <c r="AA6" s="69"/>
      <c r="AB6" s="69"/>
      <c r="AC6" s="69"/>
      <c r="AD6" s="69"/>
      <c r="AE6" s="69"/>
      <c r="AF6" s="70"/>
      <c r="AG6" s="68" t="s">
        <v>141</v>
      </c>
      <c r="AH6" s="69"/>
      <c r="AI6" s="69"/>
      <c r="AJ6" s="69"/>
      <c r="AK6" s="70"/>
      <c r="AL6" s="81"/>
      <c r="AM6" s="76" t="s">
        <v>139</v>
      </c>
      <c r="AN6" s="53" t="s">
        <v>140</v>
      </c>
      <c r="AO6" s="77" t="s">
        <v>141</v>
      </c>
      <c r="AP6" s="81"/>
      <c r="AQ6" s="76" t="s">
        <v>142</v>
      </c>
      <c r="AR6" s="76" t="s">
        <v>142</v>
      </c>
      <c r="AS6" s="76" t="s">
        <v>142</v>
      </c>
      <c r="AU6" s="105" t="s">
        <v>143</v>
      </c>
      <c r="AV6" s="105"/>
      <c r="AW6" s="105"/>
    </row>
    <row r="7" spans="1:61" x14ac:dyDescent="0.3">
      <c r="A7" s="4"/>
      <c r="B7" s="4"/>
      <c r="C7" s="4"/>
      <c r="D7" s="4"/>
      <c r="E7" s="4" t="s">
        <v>282</v>
      </c>
      <c r="F7" s="4" t="s">
        <v>229</v>
      </c>
      <c r="G7" s="4" t="s">
        <v>167</v>
      </c>
      <c r="H7" s="4"/>
      <c r="I7" s="4"/>
      <c r="J7" s="4"/>
      <c r="K7" s="4"/>
      <c r="L7" s="4" t="s">
        <v>146</v>
      </c>
      <c r="M7" s="4" t="s">
        <v>147</v>
      </c>
      <c r="N7" s="4" t="s">
        <v>148</v>
      </c>
      <c r="O7" s="4" t="s">
        <v>149</v>
      </c>
      <c r="P7" s="4" t="s">
        <v>150</v>
      </c>
      <c r="Q7" s="4"/>
      <c r="R7" s="4" t="s">
        <v>151</v>
      </c>
      <c r="S7" s="4"/>
      <c r="T7" s="37">
        <v>2009</v>
      </c>
      <c r="U7" s="83">
        <v>2010</v>
      </c>
      <c r="V7" s="83">
        <v>2011</v>
      </c>
      <c r="W7" s="83">
        <v>2012</v>
      </c>
      <c r="X7" s="83">
        <v>2013</v>
      </c>
      <c r="Y7" s="37">
        <v>2014</v>
      </c>
      <c r="Z7" s="83">
        <v>2015</v>
      </c>
      <c r="AA7" s="83">
        <v>2016</v>
      </c>
      <c r="AB7" s="83">
        <v>2017</v>
      </c>
      <c r="AC7" s="83">
        <v>2018</v>
      </c>
      <c r="AD7" s="83">
        <v>2019</v>
      </c>
      <c r="AE7" s="83">
        <v>2020</v>
      </c>
      <c r="AF7" s="83">
        <v>2021</v>
      </c>
      <c r="AG7" s="37">
        <v>2022</v>
      </c>
      <c r="AH7" s="83">
        <v>2023</v>
      </c>
      <c r="AI7" s="83">
        <v>2024</v>
      </c>
      <c r="AJ7" s="83">
        <v>2025</v>
      </c>
      <c r="AK7" s="39">
        <v>2026</v>
      </c>
      <c r="AL7" s="83"/>
      <c r="AM7" s="51" t="s">
        <v>152</v>
      </c>
      <c r="AN7" s="54" t="s">
        <v>152</v>
      </c>
      <c r="AO7" s="52" t="s">
        <v>152</v>
      </c>
      <c r="AP7" s="83"/>
      <c r="AQ7" s="51" t="s">
        <v>153</v>
      </c>
      <c r="AR7" s="51" t="s">
        <v>153</v>
      </c>
      <c r="AS7" s="51" t="s">
        <v>153</v>
      </c>
      <c r="AT7" s="4"/>
      <c r="AU7" s="36" t="s">
        <v>154</v>
      </c>
      <c r="AV7" s="84" t="s">
        <v>155</v>
      </c>
      <c r="AW7" s="35" t="s">
        <v>156</v>
      </c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</row>
    <row r="8" spans="1:61" x14ac:dyDescent="0.3">
      <c r="AG8" s="133"/>
      <c r="AH8" s="133"/>
      <c r="AI8" s="133"/>
      <c r="AJ8" s="133"/>
      <c r="AK8" s="133"/>
    </row>
    <row r="9" spans="1:61" ht="14.65" x14ac:dyDescent="0.35">
      <c r="B9" s="10" t="s">
        <v>1188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41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</row>
    <row r="10" spans="1:61" x14ac:dyDescent="0.3">
      <c r="C10" s="30" t="s">
        <v>230</v>
      </c>
      <c r="AG10" s="133"/>
      <c r="AH10" s="133"/>
      <c r="AI10" s="133"/>
      <c r="AJ10" s="133"/>
      <c r="AK10" s="133"/>
    </row>
    <row r="11" spans="1:61" x14ac:dyDescent="0.3">
      <c r="C11" s="30"/>
      <c r="AG11" s="133"/>
      <c r="AH11" s="133"/>
      <c r="AI11" s="133"/>
      <c r="AJ11" s="133"/>
      <c r="AK11" s="133"/>
    </row>
    <row r="12" spans="1:61" x14ac:dyDescent="0.3">
      <c r="C12" s="30"/>
      <c r="E12" s="4" t="s">
        <v>172</v>
      </c>
      <c r="H12" s="4" t="s">
        <v>172</v>
      </c>
      <c r="L12" s="3" t="s">
        <v>231</v>
      </c>
      <c r="R12" s="14"/>
      <c r="T12" s="14"/>
      <c r="U12" s="14"/>
      <c r="V12" s="14"/>
      <c r="W12" s="14"/>
      <c r="X12" s="14"/>
      <c r="Y12" s="14"/>
      <c r="Z12" s="14"/>
      <c r="AA12" s="14"/>
      <c r="AB12" s="14"/>
      <c r="AC12" s="14"/>
      <c r="AD12" s="14"/>
      <c r="AE12" s="14"/>
      <c r="AF12" s="14"/>
      <c r="AG12" s="134" t="s">
        <v>340</v>
      </c>
      <c r="AH12" s="134" t="s">
        <v>340</v>
      </c>
      <c r="AI12" s="134" t="s">
        <v>340</v>
      </c>
      <c r="AJ12" s="134" t="s">
        <v>340</v>
      </c>
      <c r="AK12" s="134" t="s">
        <v>340</v>
      </c>
      <c r="AM12" s="14"/>
      <c r="AN12" s="14"/>
      <c r="AO12" s="14"/>
      <c r="AQ12" s="14"/>
      <c r="AR12" s="14"/>
      <c r="AS12" s="14"/>
    </row>
    <row r="13" spans="1:61" x14ac:dyDescent="0.3">
      <c r="C13" s="30"/>
      <c r="E13" s="4" t="s">
        <v>172</v>
      </c>
      <c r="F13" s="4" t="s">
        <v>173</v>
      </c>
      <c r="H13" s="4" t="s">
        <v>174</v>
      </c>
      <c r="L13" s="3" t="s">
        <v>231</v>
      </c>
      <c r="R13" s="14"/>
      <c r="T13" s="14"/>
      <c r="U13" s="14"/>
      <c r="V13" s="14"/>
      <c r="W13" s="14"/>
      <c r="X13" s="14"/>
      <c r="Y13" s="14"/>
      <c r="Z13" s="14"/>
      <c r="AA13" s="14"/>
      <c r="AB13" s="14"/>
      <c r="AC13" s="14"/>
      <c r="AD13" s="14"/>
      <c r="AE13" s="14"/>
      <c r="AF13" s="14"/>
      <c r="AG13" s="134" t="s">
        <v>340</v>
      </c>
      <c r="AH13" s="134" t="s">
        <v>340</v>
      </c>
      <c r="AI13" s="134" t="s">
        <v>340</v>
      </c>
      <c r="AJ13" s="134" t="s">
        <v>340</v>
      </c>
      <c r="AK13" s="134" t="s">
        <v>340</v>
      </c>
      <c r="AM13" s="14"/>
      <c r="AN13" s="14"/>
      <c r="AO13" s="14"/>
      <c r="AQ13" s="14"/>
      <c r="AR13" s="14"/>
      <c r="AS13" s="14"/>
    </row>
    <row r="14" spans="1:61" x14ac:dyDescent="0.3">
      <c r="C14" s="30"/>
      <c r="E14" s="4" t="s">
        <v>172</v>
      </c>
      <c r="F14" s="4" t="s">
        <v>173</v>
      </c>
      <c r="G14" s="4" t="s">
        <v>175</v>
      </c>
      <c r="H14" s="4" t="s">
        <v>176</v>
      </c>
      <c r="L14" s="3" t="s">
        <v>231</v>
      </c>
      <c r="R14" s="14"/>
      <c r="T14" s="14"/>
      <c r="U14" s="14"/>
      <c r="V14" s="14"/>
      <c r="W14" s="14"/>
      <c r="X14" s="14"/>
      <c r="Y14" s="14"/>
      <c r="Z14" s="14"/>
      <c r="AA14" s="14"/>
      <c r="AB14" s="14"/>
      <c r="AC14" s="14"/>
      <c r="AD14" s="14"/>
      <c r="AE14" s="14"/>
      <c r="AF14" s="14"/>
      <c r="AG14" s="135">
        <v>0.97691680228700806</v>
      </c>
      <c r="AH14" s="135">
        <v>0.96910459710254981</v>
      </c>
      <c r="AI14" s="135">
        <v>0.96123273836305279</v>
      </c>
      <c r="AJ14" s="135">
        <v>0.95330077055735907</v>
      </c>
      <c r="AK14" s="135">
        <v>0.94530823469605352</v>
      </c>
      <c r="AM14" s="14"/>
      <c r="AN14" s="14"/>
      <c r="AO14" s="14"/>
      <c r="AQ14" s="14"/>
      <c r="AR14" s="14"/>
      <c r="AS14" s="14"/>
    </row>
    <row r="15" spans="1:61" x14ac:dyDescent="0.3">
      <c r="C15" s="30"/>
      <c r="E15" s="3" t="s">
        <v>172</v>
      </c>
      <c r="F15" s="3" t="s">
        <v>173</v>
      </c>
      <c r="G15" s="3" t="s">
        <v>175</v>
      </c>
      <c r="H15" s="3" t="s">
        <v>177</v>
      </c>
      <c r="L15" s="3" t="s">
        <v>231</v>
      </c>
      <c r="R15" s="14"/>
      <c r="T15" s="14"/>
      <c r="U15" s="14"/>
      <c r="V15" s="14"/>
      <c r="W15" s="14"/>
      <c r="X15" s="14"/>
      <c r="Y15" s="14"/>
      <c r="Z15" s="14"/>
      <c r="AA15" s="14"/>
      <c r="AB15" s="14"/>
      <c r="AC15" s="14"/>
      <c r="AD15" s="14"/>
      <c r="AE15" s="14"/>
      <c r="AF15" s="14"/>
      <c r="AG15" s="135" t="s">
        <v>340</v>
      </c>
      <c r="AH15" s="135" t="s">
        <v>340</v>
      </c>
      <c r="AI15" s="135" t="s">
        <v>340</v>
      </c>
      <c r="AJ15" s="135" t="s">
        <v>340</v>
      </c>
      <c r="AK15" s="135" t="s">
        <v>340</v>
      </c>
      <c r="AM15" s="14"/>
      <c r="AN15" s="14"/>
      <c r="AO15" s="14"/>
      <c r="AQ15" s="14"/>
      <c r="AR15" s="14"/>
      <c r="AS15" s="14"/>
    </row>
    <row r="16" spans="1:61" x14ac:dyDescent="0.3">
      <c r="C16" s="30"/>
      <c r="E16" s="3" t="s">
        <v>172</v>
      </c>
      <c r="F16" s="3" t="s">
        <v>173</v>
      </c>
      <c r="G16" s="3" t="s">
        <v>175</v>
      </c>
      <c r="H16" s="3" t="s">
        <v>178</v>
      </c>
      <c r="L16" s="3" t="s">
        <v>231</v>
      </c>
      <c r="R16" s="14"/>
      <c r="T16" s="14"/>
      <c r="U16" s="14"/>
      <c r="V16" s="14"/>
      <c r="W16" s="14"/>
      <c r="X16" s="14"/>
      <c r="Y16" s="14"/>
      <c r="Z16" s="14"/>
      <c r="AA16" s="14"/>
      <c r="AB16" s="14"/>
      <c r="AC16" s="14"/>
      <c r="AD16" s="14"/>
      <c r="AE16" s="14"/>
      <c r="AF16" s="14"/>
      <c r="AG16" s="135" t="s">
        <v>340</v>
      </c>
      <c r="AH16" s="135" t="s">
        <v>340</v>
      </c>
      <c r="AI16" s="135" t="s">
        <v>340</v>
      </c>
      <c r="AJ16" s="135" t="s">
        <v>340</v>
      </c>
      <c r="AK16" s="135" t="s">
        <v>340</v>
      </c>
      <c r="AM16" s="14"/>
      <c r="AN16" s="14"/>
      <c r="AO16" s="14"/>
      <c r="AQ16" s="14"/>
      <c r="AR16" s="14"/>
      <c r="AS16" s="14"/>
    </row>
    <row r="17" spans="3:45" x14ac:dyDescent="0.3">
      <c r="C17" s="30"/>
      <c r="E17" s="3" t="s">
        <v>172</v>
      </c>
      <c r="F17" s="3" t="s">
        <v>173</v>
      </c>
      <c r="G17" s="3" t="s">
        <v>175</v>
      </c>
      <c r="H17" s="3" t="s">
        <v>179</v>
      </c>
      <c r="L17" s="3" t="s">
        <v>231</v>
      </c>
      <c r="R17" s="14"/>
      <c r="T17" s="14"/>
      <c r="U17" s="14"/>
      <c r="V17" s="14"/>
      <c r="W17" s="14"/>
      <c r="X17" s="14"/>
      <c r="Y17" s="14"/>
      <c r="Z17" s="14"/>
      <c r="AA17" s="14"/>
      <c r="AB17" s="14"/>
      <c r="AC17" s="14"/>
      <c r="AD17" s="14"/>
      <c r="AE17" s="14"/>
      <c r="AF17" s="14"/>
      <c r="AG17" s="135" t="s">
        <v>340</v>
      </c>
      <c r="AH17" s="135" t="s">
        <v>340</v>
      </c>
      <c r="AI17" s="135" t="s">
        <v>340</v>
      </c>
      <c r="AJ17" s="135" t="s">
        <v>340</v>
      </c>
      <c r="AK17" s="135" t="s">
        <v>340</v>
      </c>
      <c r="AM17" s="14"/>
      <c r="AN17" s="14"/>
      <c r="AO17" s="14"/>
      <c r="AQ17" s="14"/>
      <c r="AR17" s="14"/>
      <c r="AS17" s="14"/>
    </row>
    <row r="18" spans="3:45" x14ac:dyDescent="0.3">
      <c r="C18" s="30"/>
      <c r="E18" s="3" t="s">
        <v>172</v>
      </c>
      <c r="F18" s="3" t="s">
        <v>173</v>
      </c>
      <c r="G18" s="3" t="s">
        <v>175</v>
      </c>
      <c r="H18" s="3" t="s">
        <v>180</v>
      </c>
      <c r="L18" s="3" t="s">
        <v>231</v>
      </c>
      <c r="R18" s="14"/>
      <c r="T18" s="14"/>
      <c r="U18" s="14"/>
      <c r="V18" s="14"/>
      <c r="W18" s="14"/>
      <c r="X18" s="14"/>
      <c r="Y18" s="14"/>
      <c r="Z18" s="14"/>
      <c r="AA18" s="14"/>
      <c r="AB18" s="14"/>
      <c r="AC18" s="14"/>
      <c r="AD18" s="14"/>
      <c r="AE18" s="14"/>
      <c r="AF18" s="14"/>
      <c r="AG18" s="135" t="s">
        <v>340</v>
      </c>
      <c r="AH18" s="135" t="s">
        <v>340</v>
      </c>
      <c r="AI18" s="135" t="s">
        <v>340</v>
      </c>
      <c r="AJ18" s="135" t="s">
        <v>340</v>
      </c>
      <c r="AK18" s="135" t="s">
        <v>340</v>
      </c>
      <c r="AM18" s="14"/>
      <c r="AN18" s="14"/>
      <c r="AO18" s="14"/>
      <c r="AQ18" s="14"/>
      <c r="AR18" s="14"/>
      <c r="AS18" s="14"/>
    </row>
    <row r="19" spans="3:45" x14ac:dyDescent="0.3">
      <c r="C19" s="30"/>
      <c r="E19" s="4" t="s">
        <v>172</v>
      </c>
      <c r="F19" s="4" t="s">
        <v>173</v>
      </c>
      <c r="G19" s="4" t="s">
        <v>181</v>
      </c>
      <c r="H19" s="4" t="s">
        <v>182</v>
      </c>
      <c r="L19" s="3" t="s">
        <v>231</v>
      </c>
      <c r="R19" s="14"/>
      <c r="T19" s="14"/>
      <c r="U19" s="14"/>
      <c r="V19" s="14"/>
      <c r="W19" s="14"/>
      <c r="X19" s="14"/>
      <c r="Y19" s="14"/>
      <c r="Z19" s="14"/>
      <c r="AA19" s="14"/>
      <c r="AB19" s="14"/>
      <c r="AC19" s="14"/>
      <c r="AD19" s="14"/>
      <c r="AE19" s="14"/>
      <c r="AF19" s="14"/>
      <c r="AG19" s="135" t="s">
        <v>340</v>
      </c>
      <c r="AH19" s="135" t="s">
        <v>340</v>
      </c>
      <c r="AI19" s="135" t="s">
        <v>340</v>
      </c>
      <c r="AJ19" s="135" t="s">
        <v>340</v>
      </c>
      <c r="AK19" s="135" t="s">
        <v>340</v>
      </c>
      <c r="AM19" s="14"/>
      <c r="AN19" s="14"/>
      <c r="AO19" s="14"/>
      <c r="AQ19" s="14"/>
      <c r="AR19" s="14"/>
      <c r="AS19" s="14"/>
    </row>
    <row r="20" spans="3:45" x14ac:dyDescent="0.3">
      <c r="C20" s="30"/>
      <c r="E20" s="3" t="s">
        <v>172</v>
      </c>
      <c r="F20" s="3" t="s">
        <v>173</v>
      </c>
      <c r="G20" s="3" t="s">
        <v>181</v>
      </c>
      <c r="H20" s="3" t="s">
        <v>183</v>
      </c>
      <c r="L20" s="3" t="s">
        <v>231</v>
      </c>
      <c r="R20" s="14"/>
      <c r="T20" s="14"/>
      <c r="U20" s="14"/>
      <c r="V20" s="14"/>
      <c r="W20" s="14"/>
      <c r="X20" s="14"/>
      <c r="Y20" s="14"/>
      <c r="Z20" s="14"/>
      <c r="AA20" s="14"/>
      <c r="AB20" s="14"/>
      <c r="AC20" s="14"/>
      <c r="AD20" s="14"/>
      <c r="AE20" s="14"/>
      <c r="AF20" s="14"/>
      <c r="AG20" s="135">
        <v>0.97691680228700806</v>
      </c>
      <c r="AH20" s="135">
        <v>0.96910459710254981</v>
      </c>
      <c r="AI20" s="135">
        <v>0.96123273836305279</v>
      </c>
      <c r="AJ20" s="135">
        <v>0.95330077055735907</v>
      </c>
      <c r="AK20" s="135">
        <v>0.94530823469605352</v>
      </c>
      <c r="AM20" s="14"/>
      <c r="AN20" s="14"/>
      <c r="AO20" s="14"/>
      <c r="AQ20" s="14"/>
      <c r="AR20" s="14"/>
      <c r="AS20" s="14"/>
    </row>
    <row r="21" spans="3:45" x14ac:dyDescent="0.3">
      <c r="C21" s="30"/>
      <c r="E21" s="3" t="s">
        <v>172</v>
      </c>
      <c r="F21" s="3" t="s">
        <v>173</v>
      </c>
      <c r="G21" s="3" t="s">
        <v>181</v>
      </c>
      <c r="H21" s="3" t="s">
        <v>310</v>
      </c>
      <c r="L21" s="3" t="s">
        <v>231</v>
      </c>
      <c r="R21" s="14"/>
      <c r="T21" s="14"/>
      <c r="U21" s="14"/>
      <c r="V21" s="14"/>
      <c r="W21" s="14"/>
      <c r="X21" s="14"/>
      <c r="Y21" s="14"/>
      <c r="Z21" s="14"/>
      <c r="AA21" s="14"/>
      <c r="AB21" s="14"/>
      <c r="AC21" s="14"/>
      <c r="AD21" s="14"/>
      <c r="AE21" s="14"/>
      <c r="AF21" s="14"/>
      <c r="AG21" s="135">
        <v>0.97691680228700806</v>
      </c>
      <c r="AH21" s="135">
        <v>0.96910459710254981</v>
      </c>
      <c r="AI21" s="135">
        <v>0.96123273836305279</v>
      </c>
      <c r="AJ21" s="135">
        <v>0.95330077055735907</v>
      </c>
      <c r="AK21" s="135">
        <v>0.94530823469605352</v>
      </c>
      <c r="AM21" s="14"/>
      <c r="AN21" s="14"/>
      <c r="AO21" s="14"/>
      <c r="AQ21" s="14"/>
      <c r="AR21" s="14"/>
      <c r="AS21" s="14"/>
    </row>
    <row r="22" spans="3:45" x14ac:dyDescent="0.3">
      <c r="C22" s="30"/>
      <c r="E22" s="3" t="s">
        <v>172</v>
      </c>
      <c r="F22" s="3" t="s">
        <v>173</v>
      </c>
      <c r="G22" s="3" t="s">
        <v>181</v>
      </c>
      <c r="H22" s="3" t="s">
        <v>185</v>
      </c>
      <c r="L22" s="3" t="s">
        <v>231</v>
      </c>
      <c r="R22" s="14"/>
      <c r="T22" s="14"/>
      <c r="U22" s="14"/>
      <c r="V22" s="14"/>
      <c r="W22" s="14"/>
      <c r="X22" s="14"/>
      <c r="Y22" s="14"/>
      <c r="Z22" s="14"/>
      <c r="AA22" s="14"/>
      <c r="AB22" s="14"/>
      <c r="AC22" s="14"/>
      <c r="AD22" s="14"/>
      <c r="AE22" s="14"/>
      <c r="AF22" s="14"/>
      <c r="AG22" s="135">
        <v>0.97691680228700806</v>
      </c>
      <c r="AH22" s="135">
        <v>0.96910459710254981</v>
      </c>
      <c r="AI22" s="135">
        <v>0.96123273836305279</v>
      </c>
      <c r="AJ22" s="135">
        <v>0.95330077055735907</v>
      </c>
      <c r="AK22" s="135">
        <v>0.94530823469605352</v>
      </c>
      <c r="AM22" s="14"/>
      <c r="AN22" s="14"/>
      <c r="AO22" s="14"/>
      <c r="AQ22" s="14"/>
      <c r="AR22" s="14"/>
      <c r="AS22" s="14"/>
    </row>
    <row r="23" spans="3:45" x14ac:dyDescent="0.3">
      <c r="C23" s="30"/>
      <c r="E23" s="3" t="s">
        <v>172</v>
      </c>
      <c r="F23" s="3" t="s">
        <v>173</v>
      </c>
      <c r="G23" s="3" t="s">
        <v>181</v>
      </c>
      <c r="H23" s="3" t="s">
        <v>311</v>
      </c>
      <c r="L23" s="3" t="s">
        <v>231</v>
      </c>
      <c r="R23" s="14"/>
      <c r="T23" s="14"/>
      <c r="U23" s="14"/>
      <c r="V23" s="14"/>
      <c r="W23" s="14"/>
      <c r="X23" s="14"/>
      <c r="Y23" s="14"/>
      <c r="Z23" s="14"/>
      <c r="AA23" s="14"/>
      <c r="AB23" s="14"/>
      <c r="AC23" s="14"/>
      <c r="AD23" s="14"/>
      <c r="AE23" s="14"/>
      <c r="AF23" s="14"/>
      <c r="AG23" s="135">
        <v>0.97691680228700806</v>
      </c>
      <c r="AH23" s="135">
        <v>0.96910459710254981</v>
      </c>
      <c r="AI23" s="135">
        <v>0.96123273836305279</v>
      </c>
      <c r="AJ23" s="135">
        <v>0.95330077055735907</v>
      </c>
      <c r="AK23" s="135">
        <v>0.94530823469605352</v>
      </c>
      <c r="AM23" s="14"/>
      <c r="AN23" s="14"/>
      <c r="AO23" s="14"/>
      <c r="AQ23" s="14"/>
      <c r="AR23" s="14"/>
      <c r="AS23" s="14"/>
    </row>
    <row r="24" spans="3:45" x14ac:dyDescent="0.3">
      <c r="C24" s="30"/>
      <c r="E24" s="3" t="s">
        <v>172</v>
      </c>
      <c r="F24" s="3" t="s">
        <v>173</v>
      </c>
      <c r="G24" s="3" t="s">
        <v>181</v>
      </c>
      <c r="H24" s="3" t="s">
        <v>312</v>
      </c>
      <c r="L24" s="3" t="s">
        <v>231</v>
      </c>
      <c r="R24" s="14"/>
      <c r="T24" s="14"/>
      <c r="U24" s="14"/>
      <c r="V24" s="14"/>
      <c r="W24" s="14"/>
      <c r="X24" s="14"/>
      <c r="Y24" s="14"/>
      <c r="Z24" s="14"/>
      <c r="AA24" s="14"/>
      <c r="AB24" s="14"/>
      <c r="AC24" s="14"/>
      <c r="AD24" s="14"/>
      <c r="AE24" s="14"/>
      <c r="AF24" s="14"/>
      <c r="AG24" s="135">
        <v>0.97691680228700806</v>
      </c>
      <c r="AH24" s="135">
        <v>0.96910459710254981</v>
      </c>
      <c r="AI24" s="135">
        <v>0.96123273836305279</v>
      </c>
      <c r="AJ24" s="135">
        <v>0.95330077055735907</v>
      </c>
      <c r="AK24" s="135">
        <v>0.94530823469605352</v>
      </c>
      <c r="AM24" s="14"/>
      <c r="AN24" s="14"/>
      <c r="AO24" s="14"/>
      <c r="AQ24" s="14"/>
      <c r="AR24" s="14"/>
      <c r="AS24" s="14"/>
    </row>
    <row r="25" spans="3:45" x14ac:dyDescent="0.3">
      <c r="C25" s="30"/>
      <c r="E25" s="4" t="s">
        <v>172</v>
      </c>
      <c r="F25" s="4" t="s">
        <v>173</v>
      </c>
      <c r="G25" s="4" t="s">
        <v>188</v>
      </c>
      <c r="H25" s="4" t="s">
        <v>189</v>
      </c>
      <c r="L25" s="3" t="s">
        <v>231</v>
      </c>
      <c r="R25" s="14"/>
      <c r="T25" s="14"/>
      <c r="U25" s="14"/>
      <c r="V25" s="14"/>
      <c r="W25" s="14"/>
      <c r="X25" s="14"/>
      <c r="Y25" s="14"/>
      <c r="Z25" s="14"/>
      <c r="AA25" s="14"/>
      <c r="AB25" s="14"/>
      <c r="AC25" s="14"/>
      <c r="AD25" s="14"/>
      <c r="AE25" s="14"/>
      <c r="AF25" s="14"/>
      <c r="AG25" s="135">
        <v>0.97171678856801824</v>
      </c>
      <c r="AH25" s="135">
        <v>0.96211239127490944</v>
      </c>
      <c r="AI25" s="135">
        <v>0.95241828674323226</v>
      </c>
      <c r="AJ25" s="135">
        <v>0.94263363708713022</v>
      </c>
      <c r="AK25" s="135">
        <v>0.9327575965947037</v>
      </c>
      <c r="AM25" s="14"/>
      <c r="AN25" s="14"/>
      <c r="AO25" s="14"/>
      <c r="AQ25" s="14"/>
      <c r="AR25" s="14"/>
      <c r="AS25" s="14"/>
    </row>
    <row r="26" spans="3:45" x14ac:dyDescent="0.3">
      <c r="C26" s="30"/>
      <c r="E26" s="3" t="s">
        <v>172</v>
      </c>
      <c r="F26" s="3" t="s">
        <v>173</v>
      </c>
      <c r="G26" s="3" t="s">
        <v>188</v>
      </c>
      <c r="H26" s="3" t="s">
        <v>190</v>
      </c>
      <c r="L26" s="3" t="s">
        <v>231</v>
      </c>
      <c r="R26" s="14"/>
      <c r="T26" s="14"/>
      <c r="U26" s="14"/>
      <c r="V26" s="14"/>
      <c r="W26" s="14"/>
      <c r="X26" s="14"/>
      <c r="Y26" s="14"/>
      <c r="Z26" s="14"/>
      <c r="AA26" s="14"/>
      <c r="AB26" s="14"/>
      <c r="AC26" s="14"/>
      <c r="AD26" s="14"/>
      <c r="AE26" s="14"/>
      <c r="AF26" s="14"/>
      <c r="AG26" s="135">
        <v>0.97171678856801824</v>
      </c>
      <c r="AH26" s="135">
        <v>0.96211239127490944</v>
      </c>
      <c r="AI26" s="135">
        <v>0.95241828674323226</v>
      </c>
      <c r="AJ26" s="135">
        <v>0.94263363708713022</v>
      </c>
      <c r="AK26" s="135">
        <v>0.9327575965947037</v>
      </c>
      <c r="AM26" s="14"/>
      <c r="AN26" s="14"/>
      <c r="AO26" s="14"/>
      <c r="AQ26" s="14"/>
      <c r="AR26" s="14"/>
      <c r="AS26" s="14"/>
    </row>
    <row r="27" spans="3:45" x14ac:dyDescent="0.3">
      <c r="C27" s="30"/>
      <c r="E27" s="3" t="s">
        <v>172</v>
      </c>
      <c r="F27" s="3" t="s">
        <v>173</v>
      </c>
      <c r="G27" s="3" t="s">
        <v>188</v>
      </c>
      <c r="H27" s="3" t="s">
        <v>191</v>
      </c>
      <c r="L27" s="3" t="s">
        <v>231</v>
      </c>
      <c r="R27" s="14"/>
      <c r="T27" s="14"/>
      <c r="U27" s="14"/>
      <c r="V27" s="14"/>
      <c r="W27" s="14"/>
      <c r="X27" s="14"/>
      <c r="Y27" s="14"/>
      <c r="Z27" s="14"/>
      <c r="AA27" s="14"/>
      <c r="AB27" s="14"/>
      <c r="AC27" s="14"/>
      <c r="AD27" s="14"/>
      <c r="AE27" s="14"/>
      <c r="AF27" s="14"/>
      <c r="AG27" s="135">
        <v>0.97171678856801824</v>
      </c>
      <c r="AH27" s="135">
        <v>0.96211239127490944</v>
      </c>
      <c r="AI27" s="135">
        <v>0.95241828674323226</v>
      </c>
      <c r="AJ27" s="135">
        <v>0.94263363708713022</v>
      </c>
      <c r="AK27" s="135">
        <v>0.9327575965947037</v>
      </c>
      <c r="AM27" s="14"/>
      <c r="AN27" s="14"/>
      <c r="AO27" s="14"/>
      <c r="AQ27" s="14"/>
      <c r="AR27" s="14"/>
      <c r="AS27" s="14"/>
    </row>
    <row r="28" spans="3:45" x14ac:dyDescent="0.3">
      <c r="C28" s="30"/>
      <c r="E28" s="3" t="s">
        <v>172</v>
      </c>
      <c r="F28" s="3" t="s">
        <v>173</v>
      </c>
      <c r="G28" s="3" t="s">
        <v>188</v>
      </c>
      <c r="H28" s="3" t="s">
        <v>192</v>
      </c>
      <c r="L28" s="3" t="s">
        <v>231</v>
      </c>
      <c r="R28" s="14"/>
      <c r="T28" s="14"/>
      <c r="U28" s="14"/>
      <c r="V28" s="14"/>
      <c r="W28" s="14"/>
      <c r="X28" s="14"/>
      <c r="Y28" s="14"/>
      <c r="Z28" s="14"/>
      <c r="AA28" s="14"/>
      <c r="AB28" s="14"/>
      <c r="AC28" s="14"/>
      <c r="AD28" s="14"/>
      <c r="AE28" s="14"/>
      <c r="AF28" s="14"/>
      <c r="AG28" s="135">
        <v>0.97171678856801824</v>
      </c>
      <c r="AH28" s="135">
        <v>0.96211239127490944</v>
      </c>
      <c r="AI28" s="135">
        <v>0.95241828674323226</v>
      </c>
      <c r="AJ28" s="135">
        <v>0.94263363708713022</v>
      </c>
      <c r="AK28" s="135">
        <v>0.9327575965947037</v>
      </c>
      <c r="AM28" s="14"/>
      <c r="AN28" s="14"/>
      <c r="AO28" s="14"/>
      <c r="AQ28" s="14"/>
      <c r="AR28" s="14"/>
      <c r="AS28" s="14"/>
    </row>
    <row r="29" spans="3:45" x14ac:dyDescent="0.3">
      <c r="C29" s="30"/>
      <c r="E29" s="3" t="s">
        <v>172</v>
      </c>
      <c r="F29" s="3" t="s">
        <v>173</v>
      </c>
      <c r="G29" s="3" t="s">
        <v>188</v>
      </c>
      <c r="H29" s="3" t="s">
        <v>193</v>
      </c>
      <c r="L29" s="3" t="s">
        <v>231</v>
      </c>
      <c r="R29" s="14"/>
      <c r="T29" s="14"/>
      <c r="U29" s="14"/>
      <c r="V29" s="14"/>
      <c r="W29" s="14"/>
      <c r="X29" s="14"/>
      <c r="Y29" s="14"/>
      <c r="Z29" s="14"/>
      <c r="AA29" s="14"/>
      <c r="AB29" s="14"/>
      <c r="AC29" s="14"/>
      <c r="AD29" s="14"/>
      <c r="AE29" s="14"/>
      <c r="AF29" s="14"/>
      <c r="AG29" s="135">
        <v>0.97171678856801824</v>
      </c>
      <c r="AH29" s="135">
        <v>0.96211239127490944</v>
      </c>
      <c r="AI29" s="135">
        <v>0.95241828674323226</v>
      </c>
      <c r="AJ29" s="135">
        <v>0.94263363708713022</v>
      </c>
      <c r="AK29" s="135">
        <v>0.9327575965947037</v>
      </c>
      <c r="AM29" s="14"/>
      <c r="AN29" s="14"/>
      <c r="AO29" s="14"/>
      <c r="AQ29" s="14"/>
      <c r="AR29" s="14"/>
      <c r="AS29" s="14"/>
    </row>
    <row r="30" spans="3:45" x14ac:dyDescent="0.3">
      <c r="C30" s="30"/>
      <c r="E30" s="3" t="s">
        <v>172</v>
      </c>
      <c r="F30" s="3" t="s">
        <v>173</v>
      </c>
      <c r="G30" s="3" t="s">
        <v>188</v>
      </c>
      <c r="H30" s="3" t="s">
        <v>194</v>
      </c>
      <c r="L30" s="3" t="s">
        <v>231</v>
      </c>
      <c r="R30" s="14"/>
      <c r="T30" s="14"/>
      <c r="U30" s="14"/>
      <c r="V30" s="14"/>
      <c r="W30" s="14"/>
      <c r="X30" s="14"/>
      <c r="Y30" s="14"/>
      <c r="Z30" s="14"/>
      <c r="AA30" s="14"/>
      <c r="AB30" s="14"/>
      <c r="AC30" s="14"/>
      <c r="AD30" s="14"/>
      <c r="AE30" s="14"/>
      <c r="AF30" s="14"/>
      <c r="AG30" s="135">
        <v>0.97171678856801824</v>
      </c>
      <c r="AH30" s="135">
        <v>0.96211239127490944</v>
      </c>
      <c r="AI30" s="135">
        <v>0.95241828674323226</v>
      </c>
      <c r="AJ30" s="135">
        <v>0.94263363708713022</v>
      </c>
      <c r="AK30" s="135">
        <v>0.9327575965947037</v>
      </c>
      <c r="AM30" s="14"/>
      <c r="AN30" s="14"/>
      <c r="AO30" s="14"/>
      <c r="AQ30" s="14"/>
      <c r="AR30" s="14"/>
      <c r="AS30" s="14"/>
    </row>
    <row r="31" spans="3:45" x14ac:dyDescent="0.3">
      <c r="C31" s="30"/>
      <c r="E31" s="3" t="s">
        <v>172</v>
      </c>
      <c r="F31" s="3" t="s">
        <v>173</v>
      </c>
      <c r="G31" s="3" t="s">
        <v>188</v>
      </c>
      <c r="H31" s="3" t="s">
        <v>195</v>
      </c>
      <c r="L31" s="3" t="s">
        <v>231</v>
      </c>
      <c r="R31" s="14"/>
      <c r="T31" s="14"/>
      <c r="U31" s="14"/>
      <c r="V31" s="14"/>
      <c r="W31" s="14"/>
      <c r="X31" s="14"/>
      <c r="Y31" s="14"/>
      <c r="Z31" s="14"/>
      <c r="AA31" s="14"/>
      <c r="AB31" s="14"/>
      <c r="AC31" s="14"/>
      <c r="AD31" s="14"/>
      <c r="AE31" s="14"/>
      <c r="AF31" s="14"/>
      <c r="AG31" s="135">
        <v>0.97171678856801824</v>
      </c>
      <c r="AH31" s="135">
        <v>0.96211239127490944</v>
      </c>
      <c r="AI31" s="135">
        <v>0.95241828674323226</v>
      </c>
      <c r="AJ31" s="135">
        <v>0.94263363708713022</v>
      </c>
      <c r="AK31" s="135">
        <v>0.9327575965947037</v>
      </c>
      <c r="AM31" s="14"/>
      <c r="AN31" s="14"/>
      <c r="AO31" s="14"/>
      <c r="AQ31" s="14"/>
      <c r="AR31" s="14"/>
      <c r="AS31" s="14"/>
    </row>
    <row r="32" spans="3:45" x14ac:dyDescent="0.3">
      <c r="C32" s="30"/>
      <c r="E32" s="3" t="s">
        <v>172</v>
      </c>
      <c r="F32" s="3" t="s">
        <v>173</v>
      </c>
      <c r="G32" s="3" t="s">
        <v>188</v>
      </c>
      <c r="H32" s="3" t="s">
        <v>196</v>
      </c>
      <c r="L32" s="3" t="s">
        <v>231</v>
      </c>
      <c r="R32" s="14"/>
      <c r="T32" s="14"/>
      <c r="U32" s="14"/>
      <c r="V32" s="14"/>
      <c r="W32" s="14"/>
      <c r="X32" s="14"/>
      <c r="Y32" s="14"/>
      <c r="Z32" s="14"/>
      <c r="AA32" s="14"/>
      <c r="AB32" s="14"/>
      <c r="AC32" s="14"/>
      <c r="AD32" s="14"/>
      <c r="AE32" s="14"/>
      <c r="AF32" s="14"/>
      <c r="AG32" s="135">
        <v>0.97171678856801824</v>
      </c>
      <c r="AH32" s="135">
        <v>0.96211239127490944</v>
      </c>
      <c r="AI32" s="135">
        <v>0.95241828674323226</v>
      </c>
      <c r="AJ32" s="135">
        <v>0.94263363708713022</v>
      </c>
      <c r="AK32" s="135">
        <v>0.9327575965947037</v>
      </c>
      <c r="AM32" s="14"/>
      <c r="AN32" s="14"/>
      <c r="AO32" s="14"/>
      <c r="AQ32" s="14"/>
      <c r="AR32" s="14"/>
      <c r="AS32" s="14"/>
    </row>
    <row r="33" spans="3:45" x14ac:dyDescent="0.3">
      <c r="C33" s="30"/>
      <c r="E33" s="3" t="s">
        <v>172</v>
      </c>
      <c r="F33" s="3" t="s">
        <v>173</v>
      </c>
      <c r="G33" s="3" t="s">
        <v>188</v>
      </c>
      <c r="H33" s="3" t="s">
        <v>197</v>
      </c>
      <c r="L33" s="3" t="s">
        <v>231</v>
      </c>
      <c r="R33" s="14"/>
      <c r="T33" s="14"/>
      <c r="U33" s="14"/>
      <c r="V33" s="14"/>
      <c r="W33" s="14"/>
      <c r="X33" s="14"/>
      <c r="Y33" s="14"/>
      <c r="Z33" s="14"/>
      <c r="AA33" s="14"/>
      <c r="AB33" s="14"/>
      <c r="AC33" s="14"/>
      <c r="AD33" s="14"/>
      <c r="AE33" s="14"/>
      <c r="AF33" s="14"/>
      <c r="AG33" s="135">
        <v>0.97171678856801824</v>
      </c>
      <c r="AH33" s="135">
        <v>0.96211239127490944</v>
      </c>
      <c r="AI33" s="135">
        <v>0.95241828674323226</v>
      </c>
      <c r="AJ33" s="135">
        <v>0.94263363708713022</v>
      </c>
      <c r="AK33" s="135">
        <v>0.9327575965947037</v>
      </c>
      <c r="AM33" s="14"/>
      <c r="AN33" s="14"/>
      <c r="AO33" s="14"/>
      <c r="AQ33" s="14"/>
      <c r="AR33" s="14"/>
      <c r="AS33" s="14"/>
    </row>
    <row r="34" spans="3:45" x14ac:dyDescent="0.3">
      <c r="C34" s="30"/>
      <c r="E34" s="4" t="s">
        <v>172</v>
      </c>
      <c r="F34" s="4" t="s">
        <v>173</v>
      </c>
      <c r="G34" s="4" t="s">
        <v>198</v>
      </c>
      <c r="H34" s="4" t="s">
        <v>199</v>
      </c>
      <c r="L34" s="3" t="s">
        <v>231</v>
      </c>
      <c r="R34" s="14"/>
      <c r="T34" s="14"/>
      <c r="U34" s="14"/>
      <c r="V34" s="14"/>
      <c r="W34" s="14"/>
      <c r="X34" s="14"/>
      <c r="Y34" s="14"/>
      <c r="Z34" s="14"/>
      <c r="AA34" s="14"/>
      <c r="AB34" s="14"/>
      <c r="AC34" s="14"/>
      <c r="AD34" s="14"/>
      <c r="AE34" s="14"/>
      <c r="AF34" s="14"/>
      <c r="AG34" s="135">
        <v>0.97171678856801824</v>
      </c>
      <c r="AH34" s="135">
        <v>0.96211239127490944</v>
      </c>
      <c r="AI34" s="135">
        <v>0.95241828674323226</v>
      </c>
      <c r="AJ34" s="135">
        <v>0.94263363708713022</v>
      </c>
      <c r="AK34" s="135">
        <v>0.9327575965947037</v>
      </c>
      <c r="AM34" s="14"/>
      <c r="AN34" s="14"/>
      <c r="AO34" s="14"/>
      <c r="AQ34" s="14"/>
      <c r="AR34" s="14"/>
      <c r="AS34" s="14"/>
    </row>
    <row r="35" spans="3:45" x14ac:dyDescent="0.3">
      <c r="C35" s="30"/>
      <c r="E35" s="4" t="s">
        <v>172</v>
      </c>
      <c r="F35" s="4" t="s">
        <v>200</v>
      </c>
      <c r="H35" s="4" t="s">
        <v>201</v>
      </c>
      <c r="L35" s="3" t="s">
        <v>231</v>
      </c>
      <c r="R35" s="14"/>
      <c r="T35" s="14"/>
      <c r="U35" s="14"/>
      <c r="V35" s="14"/>
      <c r="W35" s="14"/>
      <c r="X35" s="14"/>
      <c r="Y35" s="14"/>
      <c r="Z35" s="14"/>
      <c r="AA35" s="14"/>
      <c r="AB35" s="14"/>
      <c r="AC35" s="14"/>
      <c r="AD35" s="14"/>
      <c r="AE35" s="14"/>
      <c r="AF35" s="14"/>
      <c r="AG35" s="136"/>
      <c r="AH35" s="136"/>
      <c r="AI35" s="136"/>
      <c r="AJ35" s="136"/>
      <c r="AK35" s="136"/>
      <c r="AM35" s="14"/>
      <c r="AN35" s="14"/>
      <c r="AO35" s="14"/>
      <c r="AQ35" s="14"/>
      <c r="AR35" s="14"/>
      <c r="AS35" s="14"/>
    </row>
    <row r="36" spans="3:45" x14ac:dyDescent="0.3">
      <c r="C36" s="30"/>
      <c r="E36" s="3" t="s">
        <v>172</v>
      </c>
      <c r="F36" s="3" t="s">
        <v>200</v>
      </c>
      <c r="H36" s="3" t="s">
        <v>202</v>
      </c>
      <c r="L36" s="3" t="s">
        <v>231</v>
      </c>
      <c r="R36" s="14"/>
      <c r="T36" s="14"/>
      <c r="U36" s="14"/>
      <c r="V36" s="14"/>
      <c r="W36" s="14"/>
      <c r="X36" s="14"/>
      <c r="Y36" s="14"/>
      <c r="Z36" s="14"/>
      <c r="AA36" s="14"/>
      <c r="AB36" s="14"/>
      <c r="AC36" s="14"/>
      <c r="AD36" s="14"/>
      <c r="AE36" s="14"/>
      <c r="AF36" s="14"/>
      <c r="AG36" s="136"/>
      <c r="AH36" s="136"/>
      <c r="AI36" s="136"/>
      <c r="AJ36" s="136"/>
      <c r="AK36" s="136"/>
      <c r="AM36" s="14"/>
      <c r="AN36" s="14"/>
      <c r="AO36" s="14"/>
      <c r="AQ36" s="14"/>
      <c r="AR36" s="14"/>
      <c r="AS36" s="14"/>
    </row>
    <row r="37" spans="3:45" x14ac:dyDescent="0.3">
      <c r="C37" s="30"/>
      <c r="E37" s="3" t="s">
        <v>172</v>
      </c>
      <c r="F37" s="3" t="s">
        <v>200</v>
      </c>
      <c r="H37" s="3" t="s">
        <v>203</v>
      </c>
      <c r="L37" s="3" t="s">
        <v>231</v>
      </c>
      <c r="R37" s="14"/>
      <c r="T37" s="14"/>
      <c r="U37" s="14"/>
      <c r="V37" s="14"/>
      <c r="W37" s="14"/>
      <c r="X37" s="14"/>
      <c r="Y37" s="14"/>
      <c r="Z37" s="14"/>
      <c r="AA37" s="14"/>
      <c r="AB37" s="14"/>
      <c r="AC37" s="14"/>
      <c r="AD37" s="14"/>
      <c r="AE37" s="14"/>
      <c r="AF37" s="14"/>
      <c r="AG37" s="136"/>
      <c r="AH37" s="136"/>
      <c r="AI37" s="136"/>
      <c r="AJ37" s="136"/>
      <c r="AK37" s="136"/>
      <c r="AM37" s="14"/>
      <c r="AN37" s="14"/>
      <c r="AO37" s="14"/>
      <c r="AQ37" s="14"/>
      <c r="AR37" s="14"/>
      <c r="AS37" s="14"/>
    </row>
    <row r="38" spans="3:45" x14ac:dyDescent="0.3">
      <c r="C38" s="30"/>
      <c r="E38" s="3" t="s">
        <v>172</v>
      </c>
      <c r="F38" s="3" t="s">
        <v>200</v>
      </c>
      <c r="H38" s="3" t="s">
        <v>204</v>
      </c>
      <c r="L38" s="3" t="s">
        <v>231</v>
      </c>
      <c r="R38" s="14"/>
      <c r="T38" s="14"/>
      <c r="U38" s="14"/>
      <c r="V38" s="14"/>
      <c r="W38" s="14"/>
      <c r="X38" s="14"/>
      <c r="Y38" s="14"/>
      <c r="Z38" s="14"/>
      <c r="AA38" s="14"/>
      <c r="AB38" s="14"/>
      <c r="AC38" s="14"/>
      <c r="AD38" s="14"/>
      <c r="AE38" s="14"/>
      <c r="AF38" s="14"/>
      <c r="AG38" s="136"/>
      <c r="AH38" s="136"/>
      <c r="AI38" s="136"/>
      <c r="AJ38" s="136"/>
      <c r="AK38" s="136"/>
      <c r="AM38" s="14"/>
      <c r="AN38" s="14"/>
      <c r="AO38" s="14"/>
      <c r="AQ38" s="14"/>
      <c r="AR38" s="14"/>
      <c r="AS38" s="14"/>
    </row>
    <row r="39" spans="3:45" x14ac:dyDescent="0.3">
      <c r="C39" s="30"/>
      <c r="E39" s="3" t="s">
        <v>172</v>
      </c>
      <c r="F39" s="3" t="s">
        <v>200</v>
      </c>
      <c r="H39" s="3" t="s">
        <v>205</v>
      </c>
      <c r="L39" s="3" t="s">
        <v>231</v>
      </c>
      <c r="R39" s="14"/>
      <c r="T39" s="14"/>
      <c r="U39" s="14"/>
      <c r="V39" s="14"/>
      <c r="W39" s="14"/>
      <c r="X39" s="14"/>
      <c r="Y39" s="14"/>
      <c r="Z39" s="14"/>
      <c r="AA39" s="14"/>
      <c r="AB39" s="14"/>
      <c r="AC39" s="14"/>
      <c r="AD39" s="14"/>
      <c r="AE39" s="14"/>
      <c r="AF39" s="14"/>
      <c r="AG39" s="136"/>
      <c r="AH39" s="136"/>
      <c r="AI39" s="136"/>
      <c r="AJ39" s="136"/>
      <c r="AK39" s="136"/>
      <c r="AM39" s="14"/>
      <c r="AN39" s="14"/>
      <c r="AO39" s="14"/>
      <c r="AQ39" s="14"/>
      <c r="AR39" s="14"/>
      <c r="AS39" s="14"/>
    </row>
    <row r="40" spans="3:45" x14ac:dyDescent="0.3">
      <c r="C40" s="30"/>
      <c r="E40" s="3" t="s">
        <v>172</v>
      </c>
      <c r="F40" s="3" t="s">
        <v>200</v>
      </c>
      <c r="H40" s="3" t="s">
        <v>206</v>
      </c>
      <c r="L40" s="3" t="s">
        <v>231</v>
      </c>
      <c r="R40" s="14"/>
      <c r="T40" s="14"/>
      <c r="U40" s="14"/>
      <c r="V40" s="14"/>
      <c r="W40" s="14"/>
      <c r="X40" s="14"/>
      <c r="Y40" s="14"/>
      <c r="Z40" s="14"/>
      <c r="AA40" s="14"/>
      <c r="AB40" s="14"/>
      <c r="AC40" s="14"/>
      <c r="AD40" s="14"/>
      <c r="AE40" s="14"/>
      <c r="AF40" s="14"/>
      <c r="AG40" s="136"/>
      <c r="AH40" s="136"/>
      <c r="AI40" s="136"/>
      <c r="AJ40" s="136"/>
      <c r="AK40" s="136"/>
      <c r="AM40" s="14"/>
      <c r="AN40" s="14"/>
      <c r="AO40" s="14"/>
      <c r="AQ40" s="14"/>
      <c r="AR40" s="14"/>
      <c r="AS40" s="14"/>
    </row>
    <row r="41" spans="3:45" x14ac:dyDescent="0.3">
      <c r="C41" s="30"/>
      <c r="E41" s="3" t="s">
        <v>172</v>
      </c>
      <c r="F41" s="3" t="s">
        <v>200</v>
      </c>
      <c r="H41" s="3" t="s">
        <v>207</v>
      </c>
      <c r="L41" s="3" t="s">
        <v>231</v>
      </c>
      <c r="R41" s="14"/>
      <c r="T41" s="14"/>
      <c r="U41" s="14"/>
      <c r="V41" s="14"/>
      <c r="W41" s="14"/>
      <c r="X41" s="14"/>
      <c r="Y41" s="14"/>
      <c r="Z41" s="14"/>
      <c r="AA41" s="14"/>
      <c r="AB41" s="14"/>
      <c r="AC41" s="14"/>
      <c r="AD41" s="14"/>
      <c r="AE41" s="14"/>
      <c r="AF41" s="14"/>
      <c r="AG41" s="136"/>
      <c r="AH41" s="136"/>
      <c r="AI41" s="136"/>
      <c r="AJ41" s="136"/>
      <c r="AK41" s="136"/>
      <c r="AM41" s="14"/>
      <c r="AN41" s="14"/>
      <c r="AO41" s="14"/>
      <c r="AQ41" s="14"/>
      <c r="AR41" s="14"/>
      <c r="AS41" s="14"/>
    </row>
    <row r="42" spans="3:45" x14ac:dyDescent="0.3">
      <c r="C42" s="30"/>
      <c r="E42" s="3" t="s">
        <v>172</v>
      </c>
      <c r="F42" s="3" t="s">
        <v>200</v>
      </c>
      <c r="H42" s="3" t="s">
        <v>1117</v>
      </c>
      <c r="L42" s="3" t="s">
        <v>231</v>
      </c>
      <c r="R42" s="14"/>
      <c r="T42" s="14"/>
      <c r="U42" s="14"/>
      <c r="V42" s="14"/>
      <c r="W42" s="14"/>
      <c r="X42" s="14"/>
      <c r="Y42" s="14"/>
      <c r="Z42" s="14"/>
      <c r="AA42" s="14"/>
      <c r="AB42" s="14"/>
      <c r="AC42" s="14"/>
      <c r="AD42" s="14"/>
      <c r="AE42" s="14"/>
      <c r="AF42" s="14"/>
      <c r="AG42" s="136"/>
      <c r="AH42" s="136"/>
      <c r="AI42" s="136"/>
      <c r="AJ42" s="136"/>
      <c r="AK42" s="136"/>
      <c r="AM42" s="14"/>
      <c r="AN42" s="14"/>
      <c r="AO42" s="14"/>
      <c r="AQ42" s="14"/>
      <c r="AR42" s="14"/>
      <c r="AS42" s="14"/>
    </row>
    <row r="43" spans="3:45" x14ac:dyDescent="0.3">
      <c r="C43" s="30"/>
      <c r="E43" s="3" t="s">
        <v>172</v>
      </c>
      <c r="F43" s="3" t="s">
        <v>200</v>
      </c>
      <c r="H43" s="3" t="s">
        <v>209</v>
      </c>
      <c r="L43" s="3" t="s">
        <v>231</v>
      </c>
      <c r="R43" s="14"/>
      <c r="T43" s="14"/>
      <c r="U43" s="14"/>
      <c r="V43" s="14"/>
      <c r="W43" s="14"/>
      <c r="X43" s="14"/>
      <c r="Y43" s="14"/>
      <c r="Z43" s="14"/>
      <c r="AA43" s="14"/>
      <c r="AB43" s="14"/>
      <c r="AC43" s="14"/>
      <c r="AD43" s="14"/>
      <c r="AE43" s="14"/>
      <c r="AF43" s="14"/>
      <c r="AG43" s="136"/>
      <c r="AH43" s="136"/>
      <c r="AI43" s="136"/>
      <c r="AJ43" s="136"/>
      <c r="AK43" s="136"/>
      <c r="AM43" s="14"/>
      <c r="AN43" s="14"/>
      <c r="AO43" s="14"/>
      <c r="AQ43" s="14"/>
      <c r="AR43" s="14"/>
      <c r="AS43" s="14"/>
    </row>
    <row r="44" spans="3:45" x14ac:dyDescent="0.3">
      <c r="C44" s="30"/>
      <c r="E44" s="3" t="s">
        <v>172</v>
      </c>
      <c r="F44" s="3" t="s">
        <v>200</v>
      </c>
      <c r="H44" s="3" t="s">
        <v>210</v>
      </c>
      <c r="L44" s="3" t="s">
        <v>231</v>
      </c>
      <c r="R44" s="14"/>
      <c r="T44" s="14"/>
      <c r="U44" s="14"/>
      <c r="V44" s="14"/>
      <c r="W44" s="14"/>
      <c r="X44" s="14"/>
      <c r="Y44" s="14"/>
      <c r="Z44" s="14"/>
      <c r="AA44" s="14"/>
      <c r="AB44" s="14"/>
      <c r="AC44" s="14"/>
      <c r="AD44" s="14"/>
      <c r="AE44" s="14"/>
      <c r="AF44" s="14"/>
      <c r="AG44" s="136"/>
      <c r="AH44" s="136"/>
      <c r="AI44" s="136"/>
      <c r="AJ44" s="136"/>
      <c r="AK44" s="136"/>
      <c r="AM44" s="14"/>
      <c r="AN44" s="14"/>
      <c r="AO44" s="14"/>
      <c r="AQ44" s="14"/>
      <c r="AR44" s="14"/>
      <c r="AS44" s="14"/>
    </row>
    <row r="45" spans="3:45" x14ac:dyDescent="0.3">
      <c r="C45" s="30"/>
      <c r="E45" s="3" t="s">
        <v>172</v>
      </c>
      <c r="F45" s="3" t="s">
        <v>200</v>
      </c>
      <c r="H45" s="3" t="s">
        <v>1118</v>
      </c>
      <c r="L45" s="3" t="s">
        <v>231</v>
      </c>
      <c r="R45" s="14"/>
      <c r="T45" s="14"/>
      <c r="U45" s="14"/>
      <c r="V45" s="14"/>
      <c r="W45" s="14"/>
      <c r="X45" s="14"/>
      <c r="Y45" s="14"/>
      <c r="Z45" s="14"/>
      <c r="AA45" s="14"/>
      <c r="AB45" s="14"/>
      <c r="AC45" s="14"/>
      <c r="AD45" s="14"/>
      <c r="AE45" s="14"/>
      <c r="AF45" s="14"/>
      <c r="AG45" s="136"/>
      <c r="AH45" s="136"/>
      <c r="AI45" s="136"/>
      <c r="AJ45" s="136"/>
      <c r="AK45" s="136"/>
      <c r="AM45" s="14"/>
      <c r="AN45" s="14"/>
      <c r="AO45" s="14"/>
      <c r="AQ45" s="14"/>
      <c r="AR45" s="14"/>
      <c r="AS45" s="14"/>
    </row>
    <row r="46" spans="3:45" x14ac:dyDescent="0.3">
      <c r="C46" s="30"/>
      <c r="E46" s="3" t="s">
        <v>172</v>
      </c>
      <c r="F46" s="3" t="s">
        <v>200</v>
      </c>
      <c r="H46" s="3" t="s">
        <v>1119</v>
      </c>
      <c r="L46" s="3" t="s">
        <v>231</v>
      </c>
      <c r="R46" s="14"/>
      <c r="T46" s="14"/>
      <c r="U46" s="14"/>
      <c r="V46" s="14"/>
      <c r="W46" s="14"/>
      <c r="X46" s="14"/>
      <c r="Y46" s="14"/>
      <c r="Z46" s="14"/>
      <c r="AA46" s="14"/>
      <c r="AB46" s="14"/>
      <c r="AC46" s="14"/>
      <c r="AD46" s="14"/>
      <c r="AE46" s="14"/>
      <c r="AF46" s="14"/>
      <c r="AG46" s="136"/>
      <c r="AH46" s="136"/>
      <c r="AI46" s="136"/>
      <c r="AJ46" s="136"/>
      <c r="AK46" s="136"/>
      <c r="AM46" s="14"/>
      <c r="AN46" s="14"/>
      <c r="AO46" s="14"/>
      <c r="AQ46" s="14"/>
      <c r="AR46" s="14"/>
      <c r="AS46" s="14"/>
    </row>
    <row r="47" spans="3:45" x14ac:dyDescent="0.3">
      <c r="C47" s="30"/>
      <c r="E47" s="3" t="s">
        <v>172</v>
      </c>
      <c r="F47" s="3" t="s">
        <v>200</v>
      </c>
      <c r="H47" s="3" t="s">
        <v>1120</v>
      </c>
      <c r="L47" s="3" t="s">
        <v>231</v>
      </c>
      <c r="R47" s="14"/>
      <c r="T47" s="14"/>
      <c r="U47" s="14"/>
      <c r="V47" s="14"/>
      <c r="W47" s="14"/>
      <c r="X47" s="14"/>
      <c r="Y47" s="14"/>
      <c r="Z47" s="14"/>
      <c r="AA47" s="14"/>
      <c r="AB47" s="14"/>
      <c r="AC47" s="14"/>
      <c r="AD47" s="14"/>
      <c r="AE47" s="14"/>
      <c r="AF47" s="14"/>
      <c r="AG47" s="136"/>
      <c r="AH47" s="136"/>
      <c r="AI47" s="136"/>
      <c r="AJ47" s="136"/>
      <c r="AK47" s="136"/>
      <c r="AM47" s="14"/>
      <c r="AN47" s="14"/>
      <c r="AO47" s="14"/>
      <c r="AQ47" s="14"/>
      <c r="AR47" s="14"/>
      <c r="AS47" s="14"/>
    </row>
    <row r="48" spans="3:45" x14ac:dyDescent="0.3">
      <c r="C48" s="30"/>
      <c r="E48" s="3" t="s">
        <v>172</v>
      </c>
      <c r="F48" s="3" t="s">
        <v>200</v>
      </c>
      <c r="H48" s="3" t="s">
        <v>198</v>
      </c>
      <c r="L48" s="3" t="s">
        <v>231</v>
      </c>
      <c r="R48" s="14"/>
      <c r="T48" s="14"/>
      <c r="U48" s="14"/>
      <c r="V48" s="14"/>
      <c r="W48" s="14"/>
      <c r="X48" s="14"/>
      <c r="Y48" s="14"/>
      <c r="Z48" s="14"/>
      <c r="AA48" s="14"/>
      <c r="AB48" s="14"/>
      <c r="AC48" s="14"/>
      <c r="AD48" s="14"/>
      <c r="AE48" s="14"/>
      <c r="AF48" s="14"/>
      <c r="AG48" s="136"/>
      <c r="AH48" s="136"/>
      <c r="AI48" s="136"/>
      <c r="AJ48" s="136"/>
      <c r="AK48" s="136"/>
      <c r="AM48" s="14"/>
      <c r="AN48" s="14"/>
      <c r="AO48" s="14"/>
      <c r="AQ48" s="14"/>
      <c r="AR48" s="14"/>
      <c r="AS48" s="14"/>
    </row>
    <row r="49" spans="3:45" x14ac:dyDescent="0.3">
      <c r="C49" s="30"/>
      <c r="E49" s="4" t="s">
        <v>212</v>
      </c>
      <c r="H49" s="4" t="s">
        <v>212</v>
      </c>
      <c r="L49" s="3" t="s">
        <v>231</v>
      </c>
      <c r="R49" s="14"/>
      <c r="T49" s="14"/>
      <c r="U49" s="14"/>
      <c r="V49" s="14"/>
      <c r="W49" s="14"/>
      <c r="X49" s="14"/>
      <c r="Y49" s="14"/>
      <c r="Z49" s="14"/>
      <c r="AA49" s="14"/>
      <c r="AB49" s="14"/>
      <c r="AC49" s="14"/>
      <c r="AD49" s="14"/>
      <c r="AE49" s="14"/>
      <c r="AF49" s="14"/>
      <c r="AG49" s="135" t="s">
        <v>340</v>
      </c>
      <c r="AH49" s="135" t="s">
        <v>340</v>
      </c>
      <c r="AI49" s="135" t="s">
        <v>340</v>
      </c>
      <c r="AJ49" s="135" t="s">
        <v>340</v>
      </c>
      <c r="AK49" s="135" t="s">
        <v>340</v>
      </c>
      <c r="AM49" s="14"/>
      <c r="AN49" s="14"/>
      <c r="AO49" s="14"/>
      <c r="AQ49" s="14"/>
      <c r="AR49" s="14"/>
      <c r="AS49" s="14"/>
    </row>
    <row r="50" spans="3:45" x14ac:dyDescent="0.3">
      <c r="C50" s="30"/>
      <c r="E50" s="3" t="s">
        <v>212</v>
      </c>
      <c r="H50" s="3" t="s">
        <v>313</v>
      </c>
      <c r="L50" s="3" t="s">
        <v>231</v>
      </c>
      <c r="R50" s="14"/>
      <c r="T50" s="14"/>
      <c r="U50" s="14"/>
      <c r="V50" s="14"/>
      <c r="W50" s="14"/>
      <c r="X50" s="14"/>
      <c r="Y50" s="14"/>
      <c r="Z50" s="14"/>
      <c r="AA50" s="14"/>
      <c r="AB50" s="14"/>
      <c r="AC50" s="14"/>
      <c r="AD50" s="14"/>
      <c r="AE50" s="14"/>
      <c r="AF50" s="14"/>
      <c r="AG50" s="135">
        <v>0.97072027826443197</v>
      </c>
      <c r="AH50" s="135">
        <v>0.96077108413316714</v>
      </c>
      <c r="AI50" s="135">
        <v>0.95072571938688744</v>
      </c>
      <c r="AJ50" s="135">
        <v>0.94058325442395185</v>
      </c>
      <c r="AK50" s="135">
        <v>0.93034275065703032</v>
      </c>
      <c r="AM50" s="14"/>
      <c r="AN50" s="14"/>
      <c r="AO50" s="14"/>
      <c r="AQ50" s="14"/>
      <c r="AR50" s="14"/>
      <c r="AS50" s="14"/>
    </row>
    <row r="51" spans="3:45" x14ac:dyDescent="0.3">
      <c r="C51" s="30"/>
      <c r="E51" s="3" t="s">
        <v>212</v>
      </c>
      <c r="H51" s="3" t="s">
        <v>214</v>
      </c>
      <c r="L51" s="3" t="s">
        <v>231</v>
      </c>
      <c r="R51" s="14"/>
      <c r="T51" s="14"/>
      <c r="U51" s="14"/>
      <c r="V51" s="14"/>
      <c r="W51" s="14"/>
      <c r="X51" s="14"/>
      <c r="Y51" s="14"/>
      <c r="Z51" s="14"/>
      <c r="AA51" s="14"/>
      <c r="AB51" s="14"/>
      <c r="AC51" s="14"/>
      <c r="AD51" s="14"/>
      <c r="AE51" s="14"/>
      <c r="AF51" s="14"/>
      <c r="AG51" s="135">
        <v>0.97072027826443197</v>
      </c>
      <c r="AH51" s="135">
        <v>0.96077108413316714</v>
      </c>
      <c r="AI51" s="135">
        <v>0.95072571938688744</v>
      </c>
      <c r="AJ51" s="135">
        <v>0.94058325442395185</v>
      </c>
      <c r="AK51" s="135">
        <v>0.93034275065703032</v>
      </c>
      <c r="AM51" s="14"/>
      <c r="AN51" s="14"/>
      <c r="AO51" s="14"/>
      <c r="AQ51" s="14"/>
      <c r="AR51" s="14"/>
      <c r="AS51" s="14"/>
    </row>
    <row r="52" spans="3:45" x14ac:dyDescent="0.3">
      <c r="C52" s="30"/>
      <c r="E52" s="3" t="s">
        <v>212</v>
      </c>
      <c r="H52" s="3" t="s">
        <v>215</v>
      </c>
      <c r="L52" s="3" t="s">
        <v>231</v>
      </c>
      <c r="R52" s="14"/>
      <c r="T52" s="14"/>
      <c r="U52" s="14"/>
      <c r="V52" s="14"/>
      <c r="W52" s="14"/>
      <c r="X52" s="14"/>
      <c r="Y52" s="14"/>
      <c r="Z52" s="14"/>
      <c r="AA52" s="14"/>
      <c r="AB52" s="14"/>
      <c r="AC52" s="14"/>
      <c r="AD52" s="14"/>
      <c r="AE52" s="14"/>
      <c r="AF52" s="14"/>
      <c r="AG52" s="135">
        <v>0.97072027826443197</v>
      </c>
      <c r="AH52" s="135">
        <v>0.96077108413316714</v>
      </c>
      <c r="AI52" s="135">
        <v>0.95072571938688744</v>
      </c>
      <c r="AJ52" s="135">
        <v>0.94058325442395185</v>
      </c>
      <c r="AK52" s="135">
        <v>0.93034275065703032</v>
      </c>
      <c r="AM52" s="14"/>
      <c r="AN52" s="14"/>
      <c r="AO52" s="14"/>
      <c r="AQ52" s="14"/>
      <c r="AR52" s="14"/>
      <c r="AS52" s="14"/>
    </row>
    <row r="53" spans="3:45" x14ac:dyDescent="0.3">
      <c r="C53" s="30"/>
      <c r="E53" s="3" t="s">
        <v>212</v>
      </c>
      <c r="H53" s="3" t="s">
        <v>217</v>
      </c>
      <c r="L53" s="3" t="s">
        <v>231</v>
      </c>
      <c r="R53" s="14"/>
      <c r="T53" s="14"/>
      <c r="U53" s="14"/>
      <c r="V53" s="14"/>
      <c r="W53" s="14"/>
      <c r="X53" s="14"/>
      <c r="Y53" s="14"/>
      <c r="Z53" s="14"/>
      <c r="AA53" s="14"/>
      <c r="AB53" s="14"/>
      <c r="AC53" s="14"/>
      <c r="AD53" s="14"/>
      <c r="AE53" s="14"/>
      <c r="AF53" s="14"/>
      <c r="AG53" s="135">
        <v>0.97072027826443197</v>
      </c>
      <c r="AH53" s="135">
        <v>0.96077108413316714</v>
      </c>
      <c r="AI53" s="135">
        <v>0.95072571938688744</v>
      </c>
      <c r="AJ53" s="135">
        <v>0.94058325442395185</v>
      </c>
      <c r="AK53" s="135">
        <v>0.93034275065703032</v>
      </c>
      <c r="AM53" s="14"/>
      <c r="AN53" s="14"/>
      <c r="AO53" s="14"/>
      <c r="AQ53" s="14"/>
      <c r="AR53" s="14"/>
      <c r="AS53" s="14"/>
    </row>
    <row r="54" spans="3:45" x14ac:dyDescent="0.3">
      <c r="C54" s="30"/>
      <c r="E54" s="3" t="s">
        <v>212</v>
      </c>
      <c r="H54" s="3" t="s">
        <v>218</v>
      </c>
      <c r="L54" s="3" t="s">
        <v>231</v>
      </c>
      <c r="R54" s="14"/>
      <c r="T54" s="14"/>
      <c r="U54" s="14"/>
      <c r="V54" s="14"/>
      <c r="W54" s="14"/>
      <c r="X54" s="14"/>
      <c r="Y54" s="14"/>
      <c r="Z54" s="14"/>
      <c r="AA54" s="14"/>
      <c r="AB54" s="14"/>
      <c r="AC54" s="14"/>
      <c r="AD54" s="14"/>
      <c r="AE54" s="14"/>
      <c r="AF54" s="14"/>
      <c r="AG54" s="135">
        <v>0.97072027826443197</v>
      </c>
      <c r="AH54" s="135">
        <v>0.96077108413316714</v>
      </c>
      <c r="AI54" s="135">
        <v>0.95072571938688744</v>
      </c>
      <c r="AJ54" s="135">
        <v>0.94058325442395185</v>
      </c>
      <c r="AK54" s="135">
        <v>0.93034275065703032</v>
      </c>
      <c r="AM54" s="14"/>
      <c r="AN54" s="14"/>
      <c r="AO54" s="14"/>
      <c r="AQ54" s="14"/>
      <c r="AR54" s="14"/>
      <c r="AS54" s="14"/>
    </row>
    <row r="55" spans="3:45" x14ac:dyDescent="0.3">
      <c r="C55" s="30"/>
      <c r="E55" s="3" t="s">
        <v>212</v>
      </c>
      <c r="H55" s="3" t="s">
        <v>219</v>
      </c>
      <c r="L55" s="3" t="s">
        <v>231</v>
      </c>
      <c r="R55" s="14"/>
      <c r="T55" s="14"/>
      <c r="U55" s="14"/>
      <c r="V55" s="14"/>
      <c r="W55" s="14"/>
      <c r="X55" s="14"/>
      <c r="Y55" s="14"/>
      <c r="Z55" s="14"/>
      <c r="AA55" s="14"/>
      <c r="AB55" s="14"/>
      <c r="AC55" s="14"/>
      <c r="AD55" s="14"/>
      <c r="AE55" s="14"/>
      <c r="AF55" s="14"/>
      <c r="AG55" s="135">
        <v>0.97072027826443197</v>
      </c>
      <c r="AH55" s="135">
        <v>0.96077108413316714</v>
      </c>
      <c r="AI55" s="135">
        <v>0.95072571938688744</v>
      </c>
      <c r="AJ55" s="135">
        <v>0.94058325442395185</v>
      </c>
      <c r="AK55" s="135">
        <v>0.93034275065703032</v>
      </c>
      <c r="AM55" s="14"/>
      <c r="AN55" s="14"/>
      <c r="AO55" s="14"/>
      <c r="AQ55" s="14"/>
      <c r="AR55" s="14"/>
      <c r="AS55" s="14"/>
    </row>
    <row r="56" spans="3:45" x14ac:dyDescent="0.3">
      <c r="C56" s="30"/>
      <c r="E56" s="4" t="s">
        <v>220</v>
      </c>
      <c r="H56" s="4" t="s">
        <v>220</v>
      </c>
      <c r="L56" s="3" t="s">
        <v>231</v>
      </c>
      <c r="R56" s="14"/>
      <c r="T56" s="14"/>
      <c r="U56" s="14"/>
      <c r="V56" s="14"/>
      <c r="W56" s="14"/>
      <c r="X56" s="14"/>
      <c r="Y56" s="14"/>
      <c r="Z56" s="14"/>
      <c r="AA56" s="14"/>
      <c r="AB56" s="14"/>
      <c r="AC56" s="14"/>
      <c r="AD56" s="14"/>
      <c r="AE56" s="14"/>
      <c r="AF56" s="14"/>
      <c r="AG56" s="135">
        <v>0.98208070040971429</v>
      </c>
      <c r="AH56" s="135">
        <v>0.9760365267445823</v>
      </c>
      <c r="AI56" s="135">
        <v>0.96995646414865888</v>
      </c>
      <c r="AJ56" s="135">
        <v>0.9638402995216222</v>
      </c>
      <c r="AK56" s="135">
        <v>0.95768781849780904</v>
      </c>
      <c r="AM56" s="14"/>
      <c r="AN56" s="14"/>
      <c r="AO56" s="14"/>
      <c r="AQ56" s="14"/>
      <c r="AR56" s="14"/>
      <c r="AS56" s="14"/>
    </row>
    <row r="57" spans="3:45" x14ac:dyDescent="0.3">
      <c r="C57" s="30"/>
      <c r="E57" s="3" t="s">
        <v>220</v>
      </c>
      <c r="H57" s="3" t="s">
        <v>314</v>
      </c>
      <c r="L57" s="3" t="s">
        <v>231</v>
      </c>
      <c r="R57" s="14"/>
      <c r="T57" s="14"/>
      <c r="U57" s="14"/>
      <c r="V57" s="14"/>
      <c r="W57" s="14"/>
      <c r="X57" s="14"/>
      <c r="Y57" s="14"/>
      <c r="Z57" s="14"/>
      <c r="AA57" s="14"/>
      <c r="AB57" s="14"/>
      <c r="AC57" s="14"/>
      <c r="AD57" s="14"/>
      <c r="AE57" s="14"/>
      <c r="AF57" s="14"/>
      <c r="AG57" s="135" t="s">
        <v>340</v>
      </c>
      <c r="AH57" s="135" t="s">
        <v>340</v>
      </c>
      <c r="AI57" s="135" t="s">
        <v>340</v>
      </c>
      <c r="AJ57" s="135" t="s">
        <v>340</v>
      </c>
      <c r="AK57" s="135" t="s">
        <v>340</v>
      </c>
      <c r="AM57" s="14"/>
      <c r="AN57" s="14"/>
      <c r="AO57" s="14"/>
      <c r="AQ57" s="14"/>
      <c r="AR57" s="14"/>
      <c r="AS57" s="14"/>
    </row>
    <row r="58" spans="3:45" x14ac:dyDescent="0.3">
      <c r="C58" s="30"/>
      <c r="E58" s="3" t="s">
        <v>220</v>
      </c>
      <c r="H58" s="3" t="s">
        <v>315</v>
      </c>
      <c r="L58" s="3" t="s">
        <v>231</v>
      </c>
      <c r="R58" s="14"/>
      <c r="T58" s="14"/>
      <c r="U58" s="14"/>
      <c r="V58" s="14"/>
      <c r="W58" s="14"/>
      <c r="X58" s="14"/>
      <c r="Y58" s="14"/>
      <c r="Z58" s="14"/>
      <c r="AA58" s="14"/>
      <c r="AB58" s="14"/>
      <c r="AC58" s="14"/>
      <c r="AD58" s="14"/>
      <c r="AE58" s="14"/>
      <c r="AF58" s="14"/>
      <c r="AG58" s="135" t="s">
        <v>340</v>
      </c>
      <c r="AH58" s="135" t="s">
        <v>340</v>
      </c>
      <c r="AI58" s="135" t="s">
        <v>340</v>
      </c>
      <c r="AJ58" s="135" t="s">
        <v>340</v>
      </c>
      <c r="AK58" s="135" t="s">
        <v>340</v>
      </c>
      <c r="AM58" s="14"/>
      <c r="AN58" s="14"/>
      <c r="AO58" s="14"/>
      <c r="AQ58" s="14"/>
      <c r="AR58" s="14"/>
      <c r="AS58" s="14"/>
    </row>
    <row r="59" spans="3:45" x14ac:dyDescent="0.3">
      <c r="C59" s="30"/>
      <c r="E59" s="3" t="s">
        <v>220</v>
      </c>
      <c r="H59" s="3" t="s">
        <v>316</v>
      </c>
      <c r="L59" s="3" t="s">
        <v>231</v>
      </c>
      <c r="R59" s="14"/>
      <c r="T59" s="14"/>
      <c r="U59" s="14"/>
      <c r="V59" s="14"/>
      <c r="W59" s="14"/>
      <c r="X59" s="14"/>
      <c r="Y59" s="14"/>
      <c r="Z59" s="14"/>
      <c r="AA59" s="14"/>
      <c r="AB59" s="14"/>
      <c r="AC59" s="14"/>
      <c r="AD59" s="14"/>
      <c r="AE59" s="14"/>
      <c r="AF59" s="14"/>
      <c r="AG59" s="135" t="s">
        <v>340</v>
      </c>
      <c r="AH59" s="135" t="s">
        <v>340</v>
      </c>
      <c r="AI59" s="135" t="s">
        <v>340</v>
      </c>
      <c r="AJ59" s="135" t="s">
        <v>340</v>
      </c>
      <c r="AK59" s="135" t="s">
        <v>340</v>
      </c>
      <c r="AM59" s="14"/>
      <c r="AN59" s="14"/>
      <c r="AO59" s="14"/>
      <c r="AQ59" s="14"/>
      <c r="AR59" s="14"/>
      <c r="AS59" s="14"/>
    </row>
    <row r="60" spans="3:45" x14ac:dyDescent="0.3">
      <c r="C60" s="30"/>
      <c r="E60" s="3" t="s">
        <v>220</v>
      </c>
      <c r="H60" s="3" t="s">
        <v>224</v>
      </c>
      <c r="L60" s="3" t="s">
        <v>231</v>
      </c>
      <c r="R60" s="14"/>
      <c r="T60" s="14"/>
      <c r="U60" s="14"/>
      <c r="V60" s="14"/>
      <c r="W60" s="14"/>
      <c r="X60" s="14"/>
      <c r="Y60" s="14"/>
      <c r="Z60" s="14"/>
      <c r="AA60" s="14"/>
      <c r="AB60" s="14"/>
      <c r="AC60" s="14"/>
      <c r="AD60" s="14"/>
      <c r="AE60" s="14"/>
      <c r="AF60" s="14"/>
      <c r="AG60" s="135" t="s">
        <v>340</v>
      </c>
      <c r="AH60" s="135" t="s">
        <v>340</v>
      </c>
      <c r="AI60" s="135" t="s">
        <v>340</v>
      </c>
      <c r="AJ60" s="135" t="s">
        <v>340</v>
      </c>
      <c r="AK60" s="135" t="s">
        <v>340</v>
      </c>
      <c r="AM60" s="14"/>
      <c r="AN60" s="14"/>
      <c r="AO60" s="14"/>
      <c r="AQ60" s="14"/>
      <c r="AR60" s="14"/>
      <c r="AS60" s="14"/>
    </row>
    <row r="61" spans="3:45" x14ac:dyDescent="0.3">
      <c r="C61" s="30"/>
      <c r="E61" s="3" t="s">
        <v>220</v>
      </c>
      <c r="H61" s="3" t="s">
        <v>225</v>
      </c>
      <c r="L61" s="3" t="s">
        <v>231</v>
      </c>
      <c r="R61" s="14"/>
      <c r="T61" s="14"/>
      <c r="U61" s="14"/>
      <c r="V61" s="14"/>
      <c r="W61" s="14"/>
      <c r="X61" s="14"/>
      <c r="Y61" s="14"/>
      <c r="Z61" s="14"/>
      <c r="AA61" s="14"/>
      <c r="AB61" s="14"/>
      <c r="AC61" s="14"/>
      <c r="AD61" s="14"/>
      <c r="AE61" s="14"/>
      <c r="AF61" s="14"/>
      <c r="AG61" s="135" t="s">
        <v>340</v>
      </c>
      <c r="AH61" s="135" t="s">
        <v>340</v>
      </c>
      <c r="AI61" s="135" t="s">
        <v>340</v>
      </c>
      <c r="AJ61" s="135" t="s">
        <v>340</v>
      </c>
      <c r="AK61" s="135" t="s">
        <v>340</v>
      </c>
      <c r="AM61" s="14"/>
      <c r="AN61" s="14"/>
      <c r="AO61" s="14"/>
      <c r="AQ61" s="14"/>
      <c r="AR61" s="14"/>
      <c r="AS61" s="14"/>
    </row>
    <row r="62" spans="3:45" x14ac:dyDescent="0.3">
      <c r="E62" s="3" t="s">
        <v>220</v>
      </c>
      <c r="H62" s="3" t="s">
        <v>216</v>
      </c>
      <c r="L62" s="3" t="s">
        <v>231</v>
      </c>
      <c r="R62" s="14"/>
      <c r="T62" s="14"/>
      <c r="U62" s="14"/>
      <c r="V62" s="14"/>
      <c r="W62" s="14"/>
      <c r="X62" s="14"/>
      <c r="Y62" s="14"/>
      <c r="Z62" s="14"/>
      <c r="AA62" s="14"/>
      <c r="AB62" s="14"/>
      <c r="AC62" s="14"/>
      <c r="AD62" s="14"/>
      <c r="AE62" s="14"/>
      <c r="AF62" s="14"/>
      <c r="AG62" s="135" t="s">
        <v>340</v>
      </c>
      <c r="AH62" s="135" t="s">
        <v>340</v>
      </c>
      <c r="AI62" s="135" t="s">
        <v>340</v>
      </c>
      <c r="AJ62" s="135" t="s">
        <v>340</v>
      </c>
      <c r="AK62" s="135" t="s">
        <v>340</v>
      </c>
      <c r="AM62" s="14"/>
      <c r="AN62" s="14"/>
      <c r="AO62" s="14"/>
      <c r="AQ62" s="14"/>
      <c r="AR62" s="14"/>
      <c r="AS62" s="14"/>
    </row>
    <row r="63" spans="3:45" x14ac:dyDescent="0.3">
      <c r="E63" s="3" t="s">
        <v>220</v>
      </c>
      <c r="H63" s="3" t="s">
        <v>227</v>
      </c>
      <c r="L63" s="3" t="s">
        <v>231</v>
      </c>
      <c r="R63" s="14"/>
      <c r="T63" s="14"/>
      <c r="U63" s="14"/>
      <c r="V63" s="14"/>
      <c r="W63" s="14"/>
      <c r="X63" s="14"/>
      <c r="Y63" s="14"/>
      <c r="Z63" s="14"/>
      <c r="AA63" s="14"/>
      <c r="AB63" s="14"/>
      <c r="AC63" s="14"/>
      <c r="AD63" s="14"/>
      <c r="AE63" s="14"/>
      <c r="AF63" s="14"/>
      <c r="AG63" s="135" t="s">
        <v>340</v>
      </c>
      <c r="AH63" s="135" t="s">
        <v>340</v>
      </c>
      <c r="AI63" s="135" t="s">
        <v>340</v>
      </c>
      <c r="AJ63" s="135" t="s">
        <v>340</v>
      </c>
      <c r="AK63" s="135" t="s">
        <v>340</v>
      </c>
      <c r="AM63" s="14"/>
      <c r="AN63" s="14"/>
      <c r="AO63" s="14"/>
      <c r="AQ63" s="14"/>
      <c r="AR63" s="14"/>
      <c r="AS63" s="14"/>
    </row>
    <row r="64" spans="3:45" x14ac:dyDescent="0.3">
      <c r="E64" s="3" t="s">
        <v>220</v>
      </c>
      <c r="H64" s="3" t="s">
        <v>317</v>
      </c>
      <c r="L64" s="3" t="s">
        <v>231</v>
      </c>
      <c r="R64" s="14"/>
      <c r="T64" s="14"/>
      <c r="U64" s="14"/>
      <c r="V64" s="14"/>
      <c r="W64" s="14"/>
      <c r="X64" s="14"/>
      <c r="Y64" s="14"/>
      <c r="Z64" s="14"/>
      <c r="AA64" s="14"/>
      <c r="AB64" s="14"/>
      <c r="AC64" s="14"/>
      <c r="AD64" s="14"/>
      <c r="AE64" s="14"/>
      <c r="AF64" s="14"/>
      <c r="AG64" s="135" t="s">
        <v>340</v>
      </c>
      <c r="AH64" s="135" t="s">
        <v>340</v>
      </c>
      <c r="AI64" s="135" t="s">
        <v>340</v>
      </c>
      <c r="AJ64" s="135" t="s">
        <v>340</v>
      </c>
      <c r="AK64" s="135" t="s">
        <v>340</v>
      </c>
      <c r="AM64" s="14"/>
      <c r="AN64" s="14"/>
      <c r="AO64" s="14"/>
      <c r="AQ64" s="14"/>
      <c r="AR64" s="14"/>
      <c r="AS64" s="14"/>
    </row>
    <row r="65" spans="2:61" x14ac:dyDescent="0.3">
      <c r="AV65" s="3"/>
    </row>
    <row r="66" spans="2:61" ht="14.65" x14ac:dyDescent="0.35">
      <c r="B66" s="10" t="s">
        <v>161</v>
      </c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  <c r="AF66" s="10"/>
      <c r="AG66" s="10"/>
      <c r="AH66" s="10"/>
      <c r="AI66" s="10"/>
      <c r="AJ66" s="10"/>
      <c r="AK66" s="10"/>
      <c r="AL66" s="10"/>
      <c r="AM66" s="10"/>
      <c r="AN66" s="10"/>
      <c r="AO66" s="10"/>
      <c r="AP66" s="10"/>
      <c r="AQ66" s="10"/>
      <c r="AR66" s="10"/>
      <c r="AS66" s="10"/>
      <c r="AT66" s="10"/>
      <c r="AU66" s="10"/>
      <c r="AV66" s="41"/>
      <c r="AW66" s="10"/>
      <c r="AX66" s="10"/>
      <c r="AY66" s="10"/>
      <c r="AZ66" s="10"/>
      <c r="BA66" s="10"/>
      <c r="BB66" s="10"/>
      <c r="BC66" s="10"/>
      <c r="BD66" s="10"/>
      <c r="BE66" s="10"/>
      <c r="BF66" s="10"/>
      <c r="BG66" s="10"/>
      <c r="BH66" s="10"/>
      <c r="BI66" s="10"/>
    </row>
    <row r="67" spans="2:61" x14ac:dyDescent="0.3">
      <c r="C67" s="30" t="s">
        <v>162</v>
      </c>
    </row>
    <row r="69" spans="2:61" x14ac:dyDescent="0.3">
      <c r="R69" s="29"/>
      <c r="T69" s="29"/>
      <c r="U69" s="29"/>
      <c r="V69" s="29"/>
      <c r="W69" s="29"/>
      <c r="X69" s="29"/>
      <c r="Y69" s="29"/>
      <c r="Z69" s="29"/>
      <c r="AA69" s="29"/>
      <c r="AB69" s="29"/>
      <c r="AC69" s="29"/>
      <c r="AD69" s="29"/>
      <c r="AE69" s="29"/>
      <c r="AF69" s="29"/>
      <c r="AG69" s="29"/>
      <c r="AH69" s="29"/>
      <c r="AI69" s="29"/>
      <c r="AJ69" s="29"/>
      <c r="AK69" s="29"/>
      <c r="AM69" s="29"/>
      <c r="AN69" s="29"/>
      <c r="AO69" s="29"/>
      <c r="AQ69" s="29"/>
      <c r="AR69" s="29"/>
      <c r="AS69" s="29"/>
    </row>
    <row r="70" spans="2:61" x14ac:dyDescent="0.3">
      <c r="R70" s="29"/>
      <c r="T70" s="29"/>
      <c r="U70" s="29"/>
      <c r="V70" s="29"/>
      <c r="W70" s="29"/>
      <c r="X70" s="29"/>
      <c r="Y70" s="29"/>
      <c r="Z70" s="29"/>
      <c r="AA70" s="29"/>
      <c r="AB70" s="29"/>
      <c r="AC70" s="29"/>
      <c r="AD70" s="29"/>
      <c r="AE70" s="29"/>
      <c r="AF70" s="29"/>
      <c r="AG70" s="29"/>
      <c r="AH70" s="29"/>
      <c r="AI70" s="29"/>
      <c r="AJ70" s="29"/>
      <c r="AK70" s="29"/>
      <c r="AM70" s="29"/>
      <c r="AN70" s="29"/>
      <c r="AO70" s="29"/>
      <c r="AQ70" s="29"/>
      <c r="AR70" s="29"/>
      <c r="AS70" s="29"/>
    </row>
    <row r="72" spans="2:61" x14ac:dyDescent="0.3">
      <c r="R72" s="29"/>
    </row>
    <row r="128" spans="33:37" x14ac:dyDescent="0.3">
      <c r="AG128" s="137" t="s">
        <v>340</v>
      </c>
      <c r="AH128" s="137" t="s">
        <v>340</v>
      </c>
      <c r="AI128" s="137" t="s">
        <v>340</v>
      </c>
      <c r="AJ128" s="137" t="s">
        <v>340</v>
      </c>
      <c r="AK128" s="137" t="s">
        <v>340</v>
      </c>
    </row>
    <row r="129" spans="33:37" x14ac:dyDescent="0.3">
      <c r="AG129" s="137" t="s">
        <v>340</v>
      </c>
      <c r="AH129" s="137" t="s">
        <v>340</v>
      </c>
      <c r="AI129" s="137" t="s">
        <v>340</v>
      </c>
      <c r="AJ129" s="137" t="s">
        <v>340</v>
      </c>
      <c r="AK129" s="137" t="s">
        <v>340</v>
      </c>
    </row>
    <row r="130" spans="33:37" x14ac:dyDescent="0.3">
      <c r="AG130" s="137" t="s">
        <v>340</v>
      </c>
      <c r="AH130" s="137" t="s">
        <v>340</v>
      </c>
      <c r="AI130" s="137" t="s">
        <v>340</v>
      </c>
      <c r="AJ130" s="137" t="s">
        <v>340</v>
      </c>
      <c r="AK130" s="137" t="s">
        <v>340</v>
      </c>
    </row>
    <row r="131" spans="33:37" x14ac:dyDescent="0.3">
      <c r="AG131" s="137" t="s">
        <v>340</v>
      </c>
      <c r="AH131" s="137" t="s">
        <v>340</v>
      </c>
      <c r="AI131" s="137" t="s">
        <v>340</v>
      </c>
      <c r="AJ131" s="137" t="s">
        <v>340</v>
      </c>
      <c r="AK131" s="137" t="s">
        <v>340</v>
      </c>
    </row>
    <row r="132" spans="33:37" x14ac:dyDescent="0.3">
      <c r="AG132" s="137" t="s">
        <v>340</v>
      </c>
      <c r="AH132" s="137" t="s">
        <v>340</v>
      </c>
      <c r="AI132" s="137" t="s">
        <v>340</v>
      </c>
      <c r="AJ132" s="137" t="s">
        <v>340</v>
      </c>
      <c r="AK132" s="137" t="s">
        <v>340</v>
      </c>
    </row>
    <row r="133" spans="33:37" x14ac:dyDescent="0.3">
      <c r="AG133" s="137" t="s">
        <v>340</v>
      </c>
      <c r="AH133" s="137" t="s">
        <v>340</v>
      </c>
      <c r="AI133" s="137" t="s">
        <v>340</v>
      </c>
      <c r="AJ133" s="137" t="s">
        <v>340</v>
      </c>
      <c r="AK133" s="137" t="s">
        <v>340</v>
      </c>
    </row>
    <row r="134" spans="33:37" x14ac:dyDescent="0.3">
      <c r="AG134" s="137" t="s">
        <v>340</v>
      </c>
      <c r="AH134" s="137" t="s">
        <v>340</v>
      </c>
      <c r="AI134" s="137" t="s">
        <v>340</v>
      </c>
      <c r="AJ134" s="137" t="s">
        <v>340</v>
      </c>
      <c r="AK134" s="137" t="s">
        <v>340</v>
      </c>
    </row>
    <row r="135" spans="33:37" x14ac:dyDescent="0.3">
      <c r="AG135" s="137" t="s">
        <v>340</v>
      </c>
      <c r="AH135" s="137" t="s">
        <v>340</v>
      </c>
      <c r="AI135" s="137" t="s">
        <v>340</v>
      </c>
      <c r="AJ135" s="137" t="s">
        <v>340</v>
      </c>
      <c r="AK135" s="137" t="s">
        <v>340</v>
      </c>
    </row>
    <row r="136" spans="33:37" x14ac:dyDescent="0.3">
      <c r="AG136" s="137" t="s">
        <v>340</v>
      </c>
      <c r="AH136" s="137" t="s">
        <v>340</v>
      </c>
      <c r="AI136" s="137" t="s">
        <v>340</v>
      </c>
      <c r="AJ136" s="137" t="s">
        <v>340</v>
      </c>
      <c r="AK136" s="137" t="s">
        <v>340</v>
      </c>
    </row>
    <row r="137" spans="33:37" x14ac:dyDescent="0.3">
      <c r="AG137" s="137" t="s">
        <v>340</v>
      </c>
      <c r="AH137" s="137" t="s">
        <v>340</v>
      </c>
      <c r="AI137" s="137" t="s">
        <v>340</v>
      </c>
      <c r="AJ137" s="137" t="s">
        <v>340</v>
      </c>
      <c r="AK137" s="137" t="s">
        <v>340</v>
      </c>
    </row>
    <row r="138" spans="33:37" x14ac:dyDescent="0.3">
      <c r="AG138" s="137" t="s">
        <v>340</v>
      </c>
      <c r="AH138" s="137" t="s">
        <v>340</v>
      </c>
      <c r="AI138" s="137" t="s">
        <v>340</v>
      </c>
      <c r="AJ138" s="137" t="s">
        <v>340</v>
      </c>
      <c r="AK138" s="137" t="s">
        <v>340</v>
      </c>
    </row>
    <row r="139" spans="33:37" x14ac:dyDescent="0.3">
      <c r="AG139" s="137" t="s">
        <v>340</v>
      </c>
      <c r="AH139" s="137" t="s">
        <v>340</v>
      </c>
      <c r="AI139" s="137" t="s">
        <v>340</v>
      </c>
      <c r="AJ139" s="137" t="s">
        <v>340</v>
      </c>
      <c r="AK139" s="137" t="s">
        <v>340</v>
      </c>
    </row>
    <row r="140" spans="33:37" x14ac:dyDescent="0.3">
      <c r="AG140" s="137" t="s">
        <v>340</v>
      </c>
      <c r="AH140" s="137" t="s">
        <v>340</v>
      </c>
      <c r="AI140" s="137" t="s">
        <v>340</v>
      </c>
      <c r="AJ140" s="137" t="s">
        <v>340</v>
      </c>
      <c r="AK140" s="137" t="s">
        <v>340</v>
      </c>
    </row>
    <row r="141" spans="33:37" x14ac:dyDescent="0.3">
      <c r="AG141" s="137" t="s">
        <v>340</v>
      </c>
      <c r="AH141" s="137" t="s">
        <v>340</v>
      </c>
      <c r="AI141" s="137" t="s">
        <v>340</v>
      </c>
      <c r="AJ141" s="137" t="s">
        <v>340</v>
      </c>
      <c r="AK141" s="137" t="s">
        <v>340</v>
      </c>
    </row>
    <row r="142" spans="33:37" x14ac:dyDescent="0.3">
      <c r="AG142" s="137" t="s">
        <v>340</v>
      </c>
      <c r="AH142" s="137" t="s">
        <v>340</v>
      </c>
      <c r="AI142" s="137" t="s">
        <v>340</v>
      </c>
      <c r="AJ142" s="137" t="s">
        <v>340</v>
      </c>
      <c r="AK142" s="137" t="s">
        <v>340</v>
      </c>
    </row>
    <row r="143" spans="33:37" x14ac:dyDescent="0.3">
      <c r="AG143" s="137" t="s">
        <v>340</v>
      </c>
      <c r="AH143" s="137" t="s">
        <v>340</v>
      </c>
      <c r="AI143" s="137" t="s">
        <v>340</v>
      </c>
      <c r="AJ143" s="137" t="s">
        <v>340</v>
      </c>
      <c r="AK143" s="137" t="s">
        <v>340</v>
      </c>
    </row>
    <row r="144" spans="33:37" x14ac:dyDescent="0.3">
      <c r="AG144" s="137" t="s">
        <v>340</v>
      </c>
      <c r="AH144" s="137" t="s">
        <v>340</v>
      </c>
      <c r="AI144" s="137" t="s">
        <v>340</v>
      </c>
      <c r="AJ144" s="137" t="s">
        <v>340</v>
      </c>
      <c r="AK144" s="137" t="s">
        <v>340</v>
      </c>
    </row>
    <row r="145" spans="33:37" x14ac:dyDescent="0.3">
      <c r="AG145" s="137" t="s">
        <v>340</v>
      </c>
      <c r="AH145" s="137" t="s">
        <v>340</v>
      </c>
      <c r="AI145" s="137" t="s">
        <v>340</v>
      </c>
      <c r="AJ145" s="137" t="s">
        <v>340</v>
      </c>
      <c r="AK145" s="137" t="s">
        <v>340</v>
      </c>
    </row>
    <row r="146" spans="33:37" x14ac:dyDescent="0.3">
      <c r="AG146" s="137" t="s">
        <v>340</v>
      </c>
      <c r="AH146" s="137" t="s">
        <v>340</v>
      </c>
      <c r="AI146" s="137" t="s">
        <v>340</v>
      </c>
      <c r="AJ146" s="137" t="s">
        <v>340</v>
      </c>
      <c r="AK146" s="137" t="s">
        <v>340</v>
      </c>
    </row>
    <row r="147" spans="33:37" x14ac:dyDescent="0.3">
      <c r="AG147" s="137" t="s">
        <v>340</v>
      </c>
      <c r="AH147" s="137" t="s">
        <v>340</v>
      </c>
      <c r="AI147" s="137" t="s">
        <v>340</v>
      </c>
      <c r="AJ147" s="137" t="s">
        <v>340</v>
      </c>
      <c r="AK147" s="137" t="s">
        <v>340</v>
      </c>
    </row>
    <row r="148" spans="33:37" x14ac:dyDescent="0.3">
      <c r="AG148" s="137" t="s">
        <v>340</v>
      </c>
      <c r="AH148" s="137" t="s">
        <v>340</v>
      </c>
      <c r="AI148" s="137" t="s">
        <v>340</v>
      </c>
      <c r="AJ148" s="137" t="s">
        <v>340</v>
      </c>
      <c r="AK148" s="137" t="s">
        <v>340</v>
      </c>
    </row>
    <row r="149" spans="33:37" x14ac:dyDescent="0.3">
      <c r="AG149" s="137" t="s">
        <v>340</v>
      </c>
      <c r="AH149" s="137" t="s">
        <v>340</v>
      </c>
      <c r="AI149" s="137" t="s">
        <v>340</v>
      </c>
      <c r="AJ149" s="137" t="s">
        <v>340</v>
      </c>
      <c r="AK149" s="137" t="s">
        <v>340</v>
      </c>
    </row>
    <row r="150" spans="33:37" x14ac:dyDescent="0.3">
      <c r="AG150" s="137" t="s">
        <v>340</v>
      </c>
      <c r="AH150" s="137" t="s">
        <v>340</v>
      </c>
      <c r="AI150" s="137" t="s">
        <v>340</v>
      </c>
      <c r="AJ150" s="137" t="s">
        <v>340</v>
      </c>
      <c r="AK150" s="137" t="s">
        <v>340</v>
      </c>
    </row>
    <row r="151" spans="33:37" x14ac:dyDescent="0.3">
      <c r="AG151" s="137" t="s">
        <v>340</v>
      </c>
      <c r="AH151" s="137" t="s">
        <v>340</v>
      </c>
      <c r="AI151" s="137" t="s">
        <v>340</v>
      </c>
      <c r="AJ151" s="137" t="s">
        <v>340</v>
      </c>
      <c r="AK151" s="137" t="s">
        <v>340</v>
      </c>
    </row>
    <row r="152" spans="33:37" x14ac:dyDescent="0.3">
      <c r="AG152" s="137" t="s">
        <v>340</v>
      </c>
      <c r="AH152" s="137" t="s">
        <v>340</v>
      </c>
      <c r="AI152" s="137" t="s">
        <v>340</v>
      </c>
      <c r="AJ152" s="137" t="s">
        <v>340</v>
      </c>
      <c r="AK152" s="137" t="s">
        <v>340</v>
      </c>
    </row>
    <row r="153" spans="33:37" x14ac:dyDescent="0.3">
      <c r="AG153" s="137" t="s">
        <v>340</v>
      </c>
      <c r="AH153" s="137" t="s">
        <v>340</v>
      </c>
      <c r="AI153" s="137" t="s">
        <v>340</v>
      </c>
      <c r="AJ153" s="137" t="s">
        <v>340</v>
      </c>
      <c r="AK153" s="137" t="s">
        <v>340</v>
      </c>
    </row>
    <row r="154" spans="33:37" x14ac:dyDescent="0.3">
      <c r="AG154" s="137" t="s">
        <v>340</v>
      </c>
      <c r="AH154" s="137" t="s">
        <v>340</v>
      </c>
      <c r="AI154" s="137" t="s">
        <v>340</v>
      </c>
      <c r="AJ154" s="137" t="s">
        <v>340</v>
      </c>
      <c r="AK154" s="137" t="s">
        <v>340</v>
      </c>
    </row>
    <row r="155" spans="33:37" x14ac:dyDescent="0.3">
      <c r="AG155" s="137" t="s">
        <v>340</v>
      </c>
      <c r="AH155" s="137" t="s">
        <v>340</v>
      </c>
      <c r="AI155" s="137" t="s">
        <v>340</v>
      </c>
      <c r="AJ155" s="137" t="s">
        <v>340</v>
      </c>
      <c r="AK155" s="137" t="s">
        <v>340</v>
      </c>
    </row>
    <row r="156" spans="33:37" x14ac:dyDescent="0.3">
      <c r="AG156" s="137" t="s">
        <v>340</v>
      </c>
      <c r="AH156" s="137" t="s">
        <v>340</v>
      </c>
      <c r="AI156" s="137" t="s">
        <v>340</v>
      </c>
      <c r="AJ156" s="137" t="s">
        <v>340</v>
      </c>
      <c r="AK156" s="137" t="s">
        <v>340</v>
      </c>
    </row>
    <row r="157" spans="33:37" x14ac:dyDescent="0.3">
      <c r="AG157" s="137" t="s">
        <v>340</v>
      </c>
      <c r="AH157" s="137" t="s">
        <v>340</v>
      </c>
      <c r="AI157" s="137" t="s">
        <v>340</v>
      </c>
      <c r="AJ157" s="137" t="s">
        <v>340</v>
      </c>
      <c r="AK157" s="137" t="s">
        <v>340</v>
      </c>
    </row>
    <row r="158" spans="33:37" x14ac:dyDescent="0.3">
      <c r="AG158" s="137" t="s">
        <v>340</v>
      </c>
      <c r="AH158" s="137" t="s">
        <v>340</v>
      </c>
      <c r="AI158" s="137" t="s">
        <v>340</v>
      </c>
      <c r="AJ158" s="137" t="s">
        <v>340</v>
      </c>
      <c r="AK158" s="137" t="s">
        <v>340</v>
      </c>
    </row>
    <row r="159" spans="33:37" x14ac:dyDescent="0.3">
      <c r="AG159" s="137" t="s">
        <v>340</v>
      </c>
      <c r="AH159" s="137" t="s">
        <v>340</v>
      </c>
      <c r="AI159" s="137" t="s">
        <v>340</v>
      </c>
      <c r="AJ159" s="137" t="s">
        <v>340</v>
      </c>
      <c r="AK159" s="137" t="s">
        <v>340</v>
      </c>
    </row>
    <row r="160" spans="33:37" x14ac:dyDescent="0.3">
      <c r="AG160" s="137" t="s">
        <v>340</v>
      </c>
      <c r="AH160" s="137" t="s">
        <v>340</v>
      </c>
      <c r="AI160" s="137" t="s">
        <v>340</v>
      </c>
      <c r="AJ160" s="137" t="s">
        <v>340</v>
      </c>
      <c r="AK160" s="137" t="s">
        <v>340</v>
      </c>
    </row>
    <row r="161" spans="33:37" x14ac:dyDescent="0.3">
      <c r="AG161" s="137" t="s">
        <v>340</v>
      </c>
      <c r="AH161" s="137" t="s">
        <v>340</v>
      </c>
      <c r="AI161" s="137" t="s">
        <v>340</v>
      </c>
      <c r="AJ161" s="137" t="s">
        <v>340</v>
      </c>
      <c r="AK161" s="137" t="s">
        <v>340</v>
      </c>
    </row>
    <row r="162" spans="33:37" x14ac:dyDescent="0.3">
      <c r="AG162" s="137" t="s">
        <v>340</v>
      </c>
      <c r="AH162" s="137" t="s">
        <v>340</v>
      </c>
      <c r="AI162" s="137" t="s">
        <v>340</v>
      </c>
      <c r="AJ162" s="137" t="s">
        <v>340</v>
      </c>
      <c r="AK162" s="137" t="s">
        <v>340</v>
      </c>
    </row>
    <row r="163" spans="33:37" x14ac:dyDescent="0.3">
      <c r="AG163" s="137" t="s">
        <v>340</v>
      </c>
      <c r="AH163" s="137" t="s">
        <v>340</v>
      </c>
      <c r="AI163" s="137" t="s">
        <v>340</v>
      </c>
      <c r="AJ163" s="137" t="s">
        <v>340</v>
      </c>
      <c r="AK163" s="137" t="s">
        <v>340</v>
      </c>
    </row>
    <row r="164" spans="33:37" x14ac:dyDescent="0.3">
      <c r="AG164" s="137" t="s">
        <v>340</v>
      </c>
      <c r="AH164" s="137" t="s">
        <v>340</v>
      </c>
      <c r="AI164" s="137" t="s">
        <v>340</v>
      </c>
      <c r="AJ164" s="137" t="s">
        <v>340</v>
      </c>
      <c r="AK164" s="137" t="s">
        <v>340</v>
      </c>
    </row>
    <row r="165" spans="33:37" x14ac:dyDescent="0.3">
      <c r="AG165" s="137" t="s">
        <v>340</v>
      </c>
      <c r="AH165" s="137" t="s">
        <v>340</v>
      </c>
      <c r="AI165" s="137" t="s">
        <v>340</v>
      </c>
      <c r="AJ165" s="137" t="s">
        <v>340</v>
      </c>
      <c r="AK165" s="137" t="s">
        <v>340</v>
      </c>
    </row>
    <row r="166" spans="33:37" x14ac:dyDescent="0.3">
      <c r="AG166" s="137" t="s">
        <v>340</v>
      </c>
      <c r="AH166" s="137" t="s">
        <v>340</v>
      </c>
      <c r="AI166" s="137" t="s">
        <v>340</v>
      </c>
      <c r="AJ166" s="137" t="s">
        <v>340</v>
      </c>
      <c r="AK166" s="137" t="s">
        <v>340</v>
      </c>
    </row>
    <row r="167" spans="33:37" x14ac:dyDescent="0.3">
      <c r="AG167" s="137" t="s">
        <v>340</v>
      </c>
      <c r="AH167" s="137" t="s">
        <v>340</v>
      </c>
      <c r="AI167" s="137" t="s">
        <v>340</v>
      </c>
      <c r="AJ167" s="137" t="s">
        <v>340</v>
      </c>
      <c r="AK167" s="137" t="s">
        <v>340</v>
      </c>
    </row>
    <row r="168" spans="33:37" x14ac:dyDescent="0.3">
      <c r="AG168" s="137" t="s">
        <v>340</v>
      </c>
      <c r="AH168" s="137" t="s">
        <v>340</v>
      </c>
      <c r="AI168" s="137" t="s">
        <v>340</v>
      </c>
      <c r="AJ168" s="137" t="s">
        <v>340</v>
      </c>
      <c r="AK168" s="137" t="s">
        <v>340</v>
      </c>
    </row>
    <row r="169" spans="33:37" x14ac:dyDescent="0.3">
      <c r="AG169" s="137" t="s">
        <v>340</v>
      </c>
      <c r="AH169" s="137" t="s">
        <v>340</v>
      </c>
      <c r="AI169" s="137" t="s">
        <v>340</v>
      </c>
      <c r="AJ169" s="137" t="s">
        <v>340</v>
      </c>
      <c r="AK169" s="137" t="s">
        <v>340</v>
      </c>
    </row>
    <row r="170" spans="33:37" x14ac:dyDescent="0.3">
      <c r="AG170" s="137" t="s">
        <v>340</v>
      </c>
      <c r="AH170" s="137" t="s">
        <v>340</v>
      </c>
      <c r="AI170" s="137" t="s">
        <v>340</v>
      </c>
      <c r="AJ170" s="137" t="s">
        <v>340</v>
      </c>
      <c r="AK170" s="137" t="s">
        <v>340</v>
      </c>
    </row>
    <row r="171" spans="33:37" x14ac:dyDescent="0.3">
      <c r="AG171" s="137" t="s">
        <v>340</v>
      </c>
      <c r="AH171" s="137" t="s">
        <v>340</v>
      </c>
      <c r="AI171" s="137" t="s">
        <v>340</v>
      </c>
      <c r="AJ171" s="137" t="s">
        <v>340</v>
      </c>
      <c r="AK171" s="137" t="s">
        <v>340</v>
      </c>
    </row>
    <row r="172" spans="33:37" x14ac:dyDescent="0.3">
      <c r="AG172" s="137" t="s">
        <v>340</v>
      </c>
      <c r="AH172" s="137" t="s">
        <v>340</v>
      </c>
      <c r="AI172" s="137" t="s">
        <v>340</v>
      </c>
      <c r="AJ172" s="137" t="s">
        <v>340</v>
      </c>
      <c r="AK172" s="137" t="s">
        <v>340</v>
      </c>
    </row>
    <row r="173" spans="33:37" x14ac:dyDescent="0.3">
      <c r="AG173" s="137" t="s">
        <v>340</v>
      </c>
      <c r="AH173" s="137" t="s">
        <v>340</v>
      </c>
      <c r="AI173" s="137" t="s">
        <v>340</v>
      </c>
      <c r="AJ173" s="137" t="s">
        <v>340</v>
      </c>
      <c r="AK173" s="137" t="s">
        <v>340</v>
      </c>
    </row>
    <row r="174" spans="33:37" x14ac:dyDescent="0.3">
      <c r="AG174" s="137" t="s">
        <v>340</v>
      </c>
      <c r="AH174" s="137" t="s">
        <v>340</v>
      </c>
      <c r="AI174" s="137" t="s">
        <v>340</v>
      </c>
      <c r="AJ174" s="137" t="s">
        <v>340</v>
      </c>
      <c r="AK174" s="137" t="s">
        <v>340</v>
      </c>
    </row>
    <row r="175" spans="33:37" x14ac:dyDescent="0.3">
      <c r="AG175" s="137" t="s">
        <v>340</v>
      </c>
      <c r="AH175" s="137" t="s">
        <v>340</v>
      </c>
      <c r="AI175" s="137" t="s">
        <v>340</v>
      </c>
      <c r="AJ175" s="137" t="s">
        <v>340</v>
      </c>
      <c r="AK175" s="137" t="s">
        <v>340</v>
      </c>
    </row>
    <row r="176" spans="33:37" x14ac:dyDescent="0.3">
      <c r="AG176" s="137" t="s">
        <v>340</v>
      </c>
      <c r="AH176" s="137" t="s">
        <v>340</v>
      </c>
      <c r="AI176" s="137" t="s">
        <v>340</v>
      </c>
      <c r="AJ176" s="137" t="s">
        <v>340</v>
      </c>
      <c r="AK176" s="137" t="s">
        <v>340</v>
      </c>
    </row>
    <row r="177" spans="33:37" x14ac:dyDescent="0.3">
      <c r="AG177" s="137" t="s">
        <v>340</v>
      </c>
      <c r="AH177" s="137" t="s">
        <v>340</v>
      </c>
      <c r="AI177" s="137" t="s">
        <v>340</v>
      </c>
      <c r="AJ177" s="137" t="s">
        <v>340</v>
      </c>
      <c r="AK177" s="137" t="s">
        <v>340</v>
      </c>
    </row>
    <row r="178" spans="33:37" x14ac:dyDescent="0.3">
      <c r="AG178" s="137" t="s">
        <v>340</v>
      </c>
      <c r="AH178" s="137" t="s">
        <v>340</v>
      </c>
      <c r="AI178" s="137" t="s">
        <v>340</v>
      </c>
      <c r="AJ178" s="137" t="s">
        <v>340</v>
      </c>
      <c r="AK178" s="137" t="s">
        <v>340</v>
      </c>
    </row>
    <row r="179" spans="33:37" x14ac:dyDescent="0.3">
      <c r="AG179" s="137" t="s">
        <v>340</v>
      </c>
      <c r="AH179" s="137" t="s">
        <v>340</v>
      </c>
      <c r="AI179" s="137" t="s">
        <v>340</v>
      </c>
      <c r="AJ179" s="137" t="s">
        <v>340</v>
      </c>
      <c r="AK179" s="137" t="s">
        <v>340</v>
      </c>
    </row>
    <row r="180" spans="33:37" x14ac:dyDescent="0.3">
      <c r="AG180" s="137" t="s">
        <v>340</v>
      </c>
      <c r="AH180" s="137" t="s">
        <v>340</v>
      </c>
      <c r="AI180" s="137" t="s">
        <v>340</v>
      </c>
      <c r="AJ180" s="137" t="s">
        <v>340</v>
      </c>
      <c r="AK180" s="137" t="s">
        <v>340</v>
      </c>
    </row>
    <row r="181" spans="33:37" x14ac:dyDescent="0.3">
      <c r="AG181" s="137" t="s">
        <v>340</v>
      </c>
      <c r="AH181" s="137" t="s">
        <v>340</v>
      </c>
      <c r="AI181" s="137" t="s">
        <v>340</v>
      </c>
      <c r="AJ181" s="137" t="s">
        <v>340</v>
      </c>
      <c r="AK181" s="137" t="s">
        <v>340</v>
      </c>
    </row>
    <row r="182" spans="33:37" x14ac:dyDescent="0.3">
      <c r="AG182" s="137" t="s">
        <v>340</v>
      </c>
      <c r="AH182" s="137" t="s">
        <v>340</v>
      </c>
      <c r="AI182" s="137" t="s">
        <v>340</v>
      </c>
      <c r="AJ182" s="137" t="s">
        <v>340</v>
      </c>
      <c r="AK182" s="137" t="s">
        <v>340</v>
      </c>
    </row>
    <row r="183" spans="33:37" x14ac:dyDescent="0.3">
      <c r="AG183" s="137" t="s">
        <v>340</v>
      </c>
      <c r="AH183" s="137" t="s">
        <v>340</v>
      </c>
      <c r="AI183" s="137" t="s">
        <v>340</v>
      </c>
      <c r="AJ183" s="137" t="s">
        <v>340</v>
      </c>
      <c r="AK183" s="137" t="s">
        <v>340</v>
      </c>
    </row>
    <row r="184" spans="33:37" x14ac:dyDescent="0.3">
      <c r="AG184" s="137" t="s">
        <v>340</v>
      </c>
      <c r="AH184" s="137" t="s">
        <v>340</v>
      </c>
      <c r="AI184" s="137" t="s">
        <v>340</v>
      </c>
      <c r="AJ184" s="137" t="s">
        <v>340</v>
      </c>
      <c r="AK184" s="137" t="s">
        <v>340</v>
      </c>
    </row>
    <row r="185" spans="33:37" x14ac:dyDescent="0.3">
      <c r="AG185" s="137" t="s">
        <v>340</v>
      </c>
      <c r="AH185" s="137" t="s">
        <v>340</v>
      </c>
      <c r="AI185" s="137" t="s">
        <v>340</v>
      </c>
      <c r="AJ185" s="137" t="s">
        <v>340</v>
      </c>
      <c r="AK185" s="137" t="s">
        <v>340</v>
      </c>
    </row>
    <row r="186" spans="33:37" x14ac:dyDescent="0.3">
      <c r="AG186" s="137" t="s">
        <v>340</v>
      </c>
      <c r="AH186" s="137" t="s">
        <v>340</v>
      </c>
      <c r="AI186" s="137" t="s">
        <v>340</v>
      </c>
      <c r="AJ186" s="137" t="s">
        <v>340</v>
      </c>
      <c r="AK186" s="137" t="s">
        <v>340</v>
      </c>
    </row>
  </sheetData>
  <conditionalFormatting sqref="R69:R70">
    <cfRule type="cellIs" dxfId="153" priority="5" operator="greaterThan">
      <formula>0</formula>
    </cfRule>
  </conditionalFormatting>
  <conditionalFormatting sqref="T69:AK70 AM69:AO70">
    <cfRule type="cellIs" dxfId="152" priority="4" operator="equal">
      <formula>FALSE</formula>
    </cfRule>
  </conditionalFormatting>
  <conditionalFormatting sqref="R72">
    <cfRule type="cellIs" dxfId="151" priority="3" operator="greaterThan">
      <formula>0</formula>
    </cfRule>
  </conditionalFormatting>
  <conditionalFormatting sqref="R4">
    <cfRule type="cellIs" dxfId="150" priority="2" operator="greaterThan">
      <formula>0</formula>
    </cfRule>
  </conditionalFormatting>
  <conditionalFormatting sqref="AQ69:AS70">
    <cfRule type="cellIs" dxfId="149" priority="1" operator="equal">
      <formula>FALSE</formula>
    </cfRule>
  </conditionalFormatting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tabColor theme="6"/>
  </sheetPr>
  <dimension ref="A1:BI205"/>
  <sheetViews>
    <sheetView zoomScale="70" zoomScaleNormal="70" workbookViewId="0">
      <pane xSplit="19" ySplit="7" topLeftCell="T39" activePane="bottomRight" state="frozen"/>
      <selection activeCell="G121" sqref="G121"/>
      <selection pane="topRight" activeCell="G121" sqref="G121"/>
      <selection pane="bottomLeft" activeCell="G121" sqref="G121"/>
      <selection pane="bottomRight" activeCell="C82" sqref="C82"/>
    </sheetView>
  </sheetViews>
  <sheetFormatPr defaultColWidth="0" defaultRowHeight="12.4" outlineLevelCol="1" x14ac:dyDescent="0.3"/>
  <cols>
    <col min="1" max="4" width="1.703125" style="3" customWidth="1"/>
    <col min="5" max="5" width="5.703125" style="3" customWidth="1"/>
    <col min="6" max="6" width="15.3515625" style="3" customWidth="1"/>
    <col min="7" max="8" width="15.64453125" style="3" customWidth="1"/>
    <col min="9" max="9" width="27.64453125" style="3" customWidth="1"/>
    <col min="10" max="10" width="11.1171875" style="3" customWidth="1"/>
    <col min="11" max="11" width="1.703125" style="3" customWidth="1"/>
    <col min="12" max="12" width="9.17578125" style="3" customWidth="1"/>
    <col min="13" max="13" width="13.46875" style="3" customWidth="1"/>
    <col min="14" max="16" width="5.703125" style="3" customWidth="1"/>
    <col min="17" max="17" width="1.703125" style="3" customWidth="1"/>
    <col min="18" max="18" width="9.17578125" style="3" customWidth="1"/>
    <col min="19" max="19" width="1.703125" style="3" customWidth="1"/>
    <col min="20" max="32" width="9.17578125" style="3" hidden="1" customWidth="1" outlineLevel="1"/>
    <col min="33" max="33" width="9.17578125" style="3" customWidth="1" collapsed="1"/>
    <col min="34" max="37" width="9.17578125" style="3" customWidth="1"/>
    <col min="38" max="38" width="1.64453125" style="3" customWidth="1"/>
    <col min="39" max="39" width="9.17578125" style="3" customWidth="1"/>
    <col min="40" max="40" width="9.17578125" style="42" customWidth="1"/>
    <col min="41" max="41" width="9.17578125" style="3" customWidth="1"/>
    <col min="42" max="42" width="1.64453125" style="3" customWidth="1"/>
    <col min="43" max="45" width="9.17578125" style="3" customWidth="1"/>
    <col min="46" max="46" width="1.703125" style="3" customWidth="1"/>
    <col min="47" max="48" width="9.17578125" style="3" customWidth="1"/>
    <col min="49" max="49" width="60.87890625" style="3" bestFit="1" customWidth="1"/>
    <col min="50" max="61" width="1.703125" style="3" customWidth="1"/>
    <col min="62" max="16384" width="9.17578125" style="3" hidden="1"/>
  </cols>
  <sheetData>
    <row r="1" spans="1:61" ht="22.9" x14ac:dyDescent="0.6">
      <c r="A1" s="99" t="s">
        <v>787</v>
      </c>
      <c r="B1" s="99"/>
      <c r="C1" s="99"/>
      <c r="D1" s="99"/>
      <c r="E1" s="99"/>
      <c r="F1" s="99"/>
      <c r="G1" s="99"/>
      <c r="H1" s="99"/>
      <c r="I1" s="99"/>
      <c r="J1" s="99"/>
      <c r="K1" s="99"/>
      <c r="L1" s="99"/>
      <c r="M1" s="99"/>
      <c r="N1" s="99"/>
      <c r="O1" s="99"/>
      <c r="P1" s="99"/>
      <c r="Q1" s="99"/>
      <c r="R1" s="99"/>
      <c r="S1" s="99"/>
      <c r="T1" s="99"/>
      <c r="U1" s="99"/>
      <c r="V1" s="99"/>
      <c r="W1" s="99"/>
      <c r="X1" s="99"/>
      <c r="Y1" s="99"/>
      <c r="Z1" s="99"/>
      <c r="AA1" s="99"/>
      <c r="AB1" s="99"/>
      <c r="AC1" s="99"/>
      <c r="AD1" s="99"/>
      <c r="AE1" s="99"/>
      <c r="AF1" s="99"/>
      <c r="AG1" s="99"/>
      <c r="AH1" s="99"/>
      <c r="AI1" s="99"/>
      <c r="AJ1" s="99"/>
      <c r="AK1" s="99"/>
      <c r="AL1" s="99"/>
      <c r="AM1" s="99"/>
      <c r="AN1" s="100"/>
      <c r="AO1" s="99"/>
      <c r="AP1" s="99"/>
      <c r="AQ1" s="99"/>
      <c r="AR1" s="99"/>
      <c r="AS1" s="99"/>
      <c r="AT1" s="99"/>
      <c r="AU1" s="99"/>
      <c r="AV1" s="99"/>
      <c r="AW1" s="99"/>
      <c r="AX1" s="99"/>
      <c r="AY1" s="99"/>
      <c r="AZ1" s="99"/>
      <c r="BA1" s="99"/>
      <c r="BB1" s="99"/>
      <c r="BC1" s="99"/>
      <c r="BD1" s="99"/>
      <c r="BE1" s="99"/>
      <c r="BF1" s="99"/>
      <c r="BG1" s="99"/>
      <c r="BH1" s="99"/>
      <c r="BI1" s="99"/>
    </row>
    <row r="2" spans="1:61" ht="14.65" x14ac:dyDescent="0.35">
      <c r="A2" s="10" t="s">
        <v>1225</v>
      </c>
      <c r="B2" s="101"/>
      <c r="C2" s="101"/>
      <c r="D2" s="101"/>
      <c r="E2" s="101"/>
      <c r="F2" s="101"/>
      <c r="G2" s="101"/>
      <c r="H2" s="101"/>
      <c r="I2" s="101"/>
      <c r="J2" s="101"/>
      <c r="K2" s="101"/>
      <c r="L2" s="101"/>
      <c r="M2" s="101"/>
      <c r="N2" s="101"/>
      <c r="O2" s="101"/>
      <c r="P2" s="101"/>
      <c r="Q2" s="101"/>
      <c r="R2" s="101"/>
      <c r="S2" s="101"/>
      <c r="T2" s="101"/>
      <c r="U2" s="101"/>
      <c r="V2" s="101"/>
      <c r="W2" s="101"/>
      <c r="X2" s="101"/>
      <c r="Y2" s="101"/>
      <c r="Z2" s="101"/>
      <c r="AA2" s="101"/>
      <c r="AB2" s="101"/>
      <c r="AC2" s="101"/>
      <c r="AD2" s="101"/>
      <c r="AE2" s="101"/>
      <c r="AF2" s="101"/>
      <c r="AG2" s="101"/>
      <c r="AH2" s="101"/>
      <c r="AI2" s="101"/>
      <c r="AJ2" s="101"/>
      <c r="AK2" s="101"/>
      <c r="AL2" s="101"/>
      <c r="AM2" s="101"/>
      <c r="AN2" s="102"/>
      <c r="AO2" s="101"/>
      <c r="AP2" s="101"/>
      <c r="AQ2" s="101"/>
      <c r="AR2" s="101"/>
      <c r="AS2" s="101"/>
      <c r="AT2" s="101"/>
      <c r="AU2" s="101"/>
      <c r="AV2" s="101"/>
      <c r="AW2" s="101"/>
      <c r="AX2" s="101"/>
      <c r="AY2" s="101"/>
      <c r="AZ2" s="101"/>
      <c r="BA2" s="101"/>
      <c r="BB2" s="101"/>
      <c r="BC2" s="101"/>
      <c r="BD2" s="101"/>
      <c r="BE2" s="101"/>
      <c r="BF2" s="101"/>
      <c r="BG2" s="101"/>
      <c r="BH2" s="101"/>
      <c r="BI2" s="101"/>
    </row>
    <row r="3" spans="1:61" ht="14.65" x14ac:dyDescent="0.35">
      <c r="A3" s="10" t="s">
        <v>788</v>
      </c>
      <c r="B3" s="101"/>
      <c r="C3" s="101"/>
      <c r="D3" s="101"/>
      <c r="E3" s="101"/>
      <c r="F3" s="101"/>
      <c r="G3" s="101"/>
      <c r="H3" s="101"/>
      <c r="I3" s="101"/>
      <c r="J3" s="101"/>
      <c r="K3" s="101"/>
      <c r="L3" s="101"/>
      <c r="M3" s="101"/>
      <c r="N3" s="101"/>
      <c r="O3" s="101"/>
      <c r="P3" s="101"/>
      <c r="Q3" s="101"/>
      <c r="R3" s="101"/>
      <c r="S3" s="101"/>
      <c r="T3" s="101"/>
      <c r="U3" s="101"/>
      <c r="V3" s="101"/>
      <c r="W3" s="101"/>
      <c r="X3" s="101"/>
      <c r="Y3" s="101"/>
      <c r="Z3" s="101"/>
      <c r="AA3" s="101"/>
      <c r="AB3" s="101"/>
      <c r="AC3" s="101"/>
      <c r="AD3" s="101"/>
      <c r="AE3" s="101"/>
      <c r="AF3" s="101"/>
      <c r="AG3" s="101"/>
      <c r="AH3" s="101"/>
      <c r="AI3" s="101"/>
      <c r="AJ3" s="101"/>
      <c r="AK3" s="101"/>
      <c r="AL3" s="101"/>
      <c r="AM3" s="101"/>
      <c r="AN3" s="102"/>
      <c r="AO3" s="101"/>
      <c r="AP3" s="101"/>
      <c r="AQ3" s="101"/>
      <c r="AR3" s="101"/>
      <c r="AS3" s="101"/>
      <c r="AT3" s="101"/>
      <c r="AU3" s="101"/>
      <c r="AV3" s="101"/>
      <c r="AW3" s="101"/>
      <c r="AX3" s="101"/>
      <c r="AY3" s="101"/>
      <c r="AZ3" s="101"/>
      <c r="BA3" s="101"/>
      <c r="BB3" s="101"/>
      <c r="BC3" s="101"/>
      <c r="BD3" s="101"/>
      <c r="BE3" s="101"/>
      <c r="BF3" s="101"/>
      <c r="BG3" s="101"/>
      <c r="BH3" s="101"/>
      <c r="BI3" s="101"/>
    </row>
    <row r="4" spans="1:61" ht="14.65" x14ac:dyDescent="0.35">
      <c r="A4" s="101"/>
      <c r="B4" s="101"/>
      <c r="C4" s="101"/>
      <c r="D4" s="101"/>
      <c r="E4" s="101"/>
      <c r="F4" s="101" t="s">
        <v>789</v>
      </c>
      <c r="G4" s="101"/>
      <c r="H4" s="101"/>
      <c r="I4" s="101"/>
      <c r="J4" s="101"/>
      <c r="K4" s="101"/>
      <c r="L4" s="101"/>
      <c r="M4" s="101"/>
      <c r="N4" s="101"/>
      <c r="O4" s="101"/>
      <c r="P4" s="101"/>
      <c r="Q4" s="101"/>
      <c r="R4" s="103">
        <v>0</v>
      </c>
      <c r="S4" s="101"/>
      <c r="T4" s="101"/>
      <c r="U4" s="101"/>
      <c r="V4" s="101"/>
      <c r="W4" s="101"/>
      <c r="X4" s="101"/>
      <c r="Y4" s="101"/>
      <c r="Z4" s="101"/>
      <c r="AA4" s="101"/>
      <c r="AB4" s="101"/>
      <c r="AC4" s="101"/>
      <c r="AD4" s="101"/>
      <c r="AE4" s="101"/>
      <c r="AF4" s="101"/>
      <c r="AG4" s="101"/>
      <c r="AH4" s="101"/>
      <c r="AI4" s="101"/>
      <c r="AJ4" s="101"/>
      <c r="AK4" s="101"/>
      <c r="AL4" s="101"/>
      <c r="AM4" s="101"/>
      <c r="AN4" s="102"/>
      <c r="AO4" s="101"/>
      <c r="AP4" s="101"/>
      <c r="AQ4" s="101"/>
      <c r="AR4" s="101"/>
      <c r="AS4" s="101"/>
      <c r="AT4" s="101"/>
      <c r="AU4" s="101"/>
      <c r="AV4" s="101"/>
      <c r="AW4" s="101"/>
      <c r="AX4" s="101"/>
      <c r="AY4" s="101"/>
      <c r="AZ4" s="101"/>
      <c r="BA4" s="101"/>
      <c r="BB4" s="101"/>
      <c r="BC4" s="101"/>
      <c r="BD4" s="101"/>
      <c r="BE4" s="101"/>
      <c r="BF4" s="101"/>
      <c r="BG4" s="101"/>
      <c r="BH4" s="101"/>
      <c r="BI4" s="101"/>
    </row>
    <row r="5" spans="1:61" x14ac:dyDescent="0.3">
      <c r="A5" s="11" t="s">
        <v>136</v>
      </c>
      <c r="B5" s="11"/>
      <c r="C5" s="11"/>
      <c r="D5" s="11"/>
      <c r="E5" s="11"/>
      <c r="F5" s="11"/>
      <c r="G5" s="11" t="s">
        <v>137</v>
      </c>
      <c r="H5" s="144">
        <v>44019.426921296297</v>
      </c>
      <c r="I5" s="11"/>
      <c r="J5" s="11"/>
      <c r="K5" s="11"/>
      <c r="L5" s="11"/>
      <c r="M5" s="11"/>
      <c r="N5" s="11"/>
      <c r="O5" s="11" t="s">
        <v>138</v>
      </c>
      <c r="P5" s="11"/>
      <c r="Q5" s="11"/>
      <c r="R5" s="17">
        <v>65</v>
      </c>
      <c r="S5" s="11"/>
      <c r="T5" s="11"/>
      <c r="U5" s="11"/>
      <c r="V5" s="11"/>
      <c r="W5" s="11"/>
      <c r="X5" s="11"/>
      <c r="Y5" s="11"/>
      <c r="Z5" s="11"/>
      <c r="AA5" s="11"/>
      <c r="AB5" s="11"/>
      <c r="AC5" s="11"/>
      <c r="AD5" s="11"/>
      <c r="AE5" s="11"/>
      <c r="AF5" s="11"/>
      <c r="AG5" s="11"/>
      <c r="AH5" s="11"/>
      <c r="AI5" s="11"/>
      <c r="AJ5" s="11"/>
      <c r="AK5" s="11"/>
      <c r="AL5" s="11"/>
      <c r="AM5" s="11"/>
      <c r="AN5" s="11"/>
      <c r="AO5" s="11"/>
      <c r="AP5" s="11"/>
      <c r="AQ5" s="11"/>
      <c r="AR5" s="11"/>
      <c r="AS5" s="11"/>
      <c r="AT5" s="11"/>
      <c r="AU5" s="44"/>
      <c r="AV5" s="11"/>
      <c r="AW5" s="11"/>
      <c r="AX5" s="11"/>
      <c r="AY5" s="11"/>
      <c r="AZ5" s="11"/>
      <c r="BA5" s="11"/>
      <c r="BB5" s="11"/>
      <c r="BC5" s="11"/>
      <c r="BD5" s="11"/>
      <c r="BE5" s="11"/>
      <c r="BF5" s="11"/>
      <c r="BG5" s="11"/>
      <c r="BH5" s="11"/>
      <c r="BI5" s="11"/>
    </row>
    <row r="6" spans="1:61" ht="24.75" x14ac:dyDescent="0.3">
      <c r="F6" s="138" t="s">
        <v>786</v>
      </c>
      <c r="G6" s="95">
        <v>1</v>
      </c>
      <c r="T6" s="68" t="s">
        <v>139</v>
      </c>
      <c r="U6" s="69"/>
      <c r="V6" s="69"/>
      <c r="W6" s="69"/>
      <c r="X6" s="70"/>
      <c r="Y6" s="68" t="s">
        <v>140</v>
      </c>
      <c r="Z6" s="69"/>
      <c r="AA6" s="69"/>
      <c r="AB6" s="69"/>
      <c r="AC6" s="69"/>
      <c r="AD6" s="69"/>
      <c r="AE6" s="69"/>
      <c r="AF6" s="70"/>
      <c r="AG6" s="68" t="s">
        <v>141</v>
      </c>
      <c r="AH6" s="69"/>
      <c r="AI6" s="69"/>
      <c r="AJ6" s="69"/>
      <c r="AK6" s="70"/>
      <c r="AL6" s="81"/>
      <c r="AM6" s="76" t="s">
        <v>139</v>
      </c>
      <c r="AN6" s="53" t="s">
        <v>140</v>
      </c>
      <c r="AO6" s="77" t="s">
        <v>141</v>
      </c>
      <c r="AP6" s="81"/>
      <c r="AQ6" s="76" t="s">
        <v>142</v>
      </c>
      <c r="AR6" s="76" t="s">
        <v>142</v>
      </c>
      <c r="AS6" s="76" t="s">
        <v>142</v>
      </c>
      <c r="AU6" s="105" t="s">
        <v>143</v>
      </c>
      <c r="AV6" s="105"/>
      <c r="AW6" s="105"/>
    </row>
    <row r="7" spans="1:61" x14ac:dyDescent="0.3">
      <c r="A7" s="4"/>
      <c r="B7" s="4"/>
      <c r="C7" s="4"/>
      <c r="D7" s="4"/>
      <c r="E7" s="4" t="s">
        <v>282</v>
      </c>
      <c r="F7" s="4" t="s">
        <v>725</v>
      </c>
      <c r="G7" s="4" t="s">
        <v>167</v>
      </c>
      <c r="H7" s="4" t="s">
        <v>1207</v>
      </c>
      <c r="I7" s="4" t="s">
        <v>772</v>
      </c>
      <c r="J7" s="4"/>
      <c r="K7" s="4"/>
      <c r="L7" s="4" t="s">
        <v>146</v>
      </c>
      <c r="M7" s="4" t="s">
        <v>790</v>
      </c>
      <c r="N7" s="4"/>
      <c r="O7" s="4"/>
      <c r="P7" s="4" t="s">
        <v>150</v>
      </c>
      <c r="Q7" s="4"/>
      <c r="R7" s="4" t="s">
        <v>151</v>
      </c>
      <c r="S7" s="4"/>
      <c r="T7" s="37">
        <v>2009</v>
      </c>
      <c r="U7" s="83">
        <v>2010</v>
      </c>
      <c r="V7" s="83">
        <v>2011</v>
      </c>
      <c r="W7" s="83">
        <v>2012</v>
      </c>
      <c r="X7" s="83">
        <v>2013</v>
      </c>
      <c r="Y7" s="37">
        <v>2014</v>
      </c>
      <c r="Z7" s="83">
        <v>2015</v>
      </c>
      <c r="AA7" s="83">
        <v>2016</v>
      </c>
      <c r="AB7" s="83">
        <v>2017</v>
      </c>
      <c r="AC7" s="83">
        <v>2018</v>
      </c>
      <c r="AD7" s="83">
        <v>2019</v>
      </c>
      <c r="AE7" s="83">
        <v>2020</v>
      </c>
      <c r="AF7" s="83">
        <v>2021</v>
      </c>
      <c r="AG7" s="37">
        <v>2022</v>
      </c>
      <c r="AH7" s="83">
        <v>2023</v>
      </c>
      <c r="AI7" s="83">
        <v>2024</v>
      </c>
      <c r="AJ7" s="83">
        <v>2025</v>
      </c>
      <c r="AK7" s="39">
        <v>2026</v>
      </c>
      <c r="AL7" s="83"/>
      <c r="AM7" s="51" t="s">
        <v>152</v>
      </c>
      <c r="AN7" s="54" t="s">
        <v>152</v>
      </c>
      <c r="AO7" s="52" t="s">
        <v>152</v>
      </c>
      <c r="AP7" s="83"/>
      <c r="AQ7" s="51" t="s">
        <v>153</v>
      </c>
      <c r="AR7" s="51" t="s">
        <v>153</v>
      </c>
      <c r="AS7" s="51" t="s">
        <v>153</v>
      </c>
      <c r="AT7" s="4"/>
      <c r="AU7" s="36" t="s">
        <v>154</v>
      </c>
      <c r="AV7" s="84" t="s">
        <v>155</v>
      </c>
      <c r="AW7" s="35" t="s">
        <v>156</v>
      </c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</row>
    <row r="8" spans="1:61" x14ac:dyDescent="0.3">
      <c r="AN8" s="3"/>
      <c r="AV8" s="42"/>
    </row>
    <row r="9" spans="1:61" ht="14.65" x14ac:dyDescent="0.35">
      <c r="B9" s="10" t="s">
        <v>169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41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</row>
    <row r="10" spans="1:61" x14ac:dyDescent="0.3">
      <c r="C10" s="30" t="s">
        <v>1183</v>
      </c>
      <c r="AN10" s="3"/>
      <c r="AV10" s="42"/>
    </row>
    <row r="11" spans="1:61" x14ac:dyDescent="0.3">
      <c r="AN11" s="3"/>
      <c r="AV11" s="42"/>
    </row>
    <row r="12" spans="1:61" x14ac:dyDescent="0.3">
      <c r="C12" s="11" t="s">
        <v>1246</v>
      </c>
      <c r="D12" s="11"/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  <c r="AM12" s="11"/>
      <c r="AN12" s="11"/>
      <c r="AO12" s="11"/>
      <c r="AP12" s="11"/>
      <c r="AQ12" s="11"/>
      <c r="AR12" s="11"/>
      <c r="AS12" s="11"/>
      <c r="AT12" s="11"/>
      <c r="AU12" s="11"/>
      <c r="AV12" s="44"/>
      <c r="AW12" s="11"/>
      <c r="AX12" s="11"/>
      <c r="AY12" s="11"/>
      <c r="AZ12" s="11"/>
      <c r="BA12" s="11"/>
      <c r="BB12" s="11"/>
      <c r="BC12" s="11"/>
      <c r="BD12" s="11"/>
      <c r="BE12" s="11"/>
      <c r="BF12" s="11"/>
      <c r="BG12" s="11"/>
      <c r="BH12" s="11"/>
      <c r="BI12" s="11"/>
    </row>
    <row r="13" spans="1:61" x14ac:dyDescent="0.3">
      <c r="AN13" s="3"/>
      <c r="AV13" s="42"/>
    </row>
    <row r="14" spans="1:61" x14ac:dyDescent="0.3">
      <c r="E14" s="73" t="s">
        <v>90</v>
      </c>
      <c r="F14" s="3" t="s">
        <v>159</v>
      </c>
      <c r="G14" s="3" t="s">
        <v>168</v>
      </c>
      <c r="H14" s="3" t="s">
        <v>309</v>
      </c>
      <c r="L14" s="3" t="s">
        <v>160</v>
      </c>
      <c r="R14" s="14"/>
      <c r="T14" s="14"/>
      <c r="U14" s="14"/>
      <c r="V14" s="14"/>
      <c r="W14" s="14"/>
      <c r="X14" s="14"/>
      <c r="Y14" s="14"/>
      <c r="Z14" s="14"/>
      <c r="AA14" s="14"/>
      <c r="AB14" s="14"/>
      <c r="AC14" s="14"/>
      <c r="AD14" s="14"/>
      <c r="AE14" s="14"/>
      <c r="AF14" s="14"/>
      <c r="AG14" s="107">
        <v>220.60232476566017</v>
      </c>
      <c r="AH14" s="107">
        <v>215.7849004685211</v>
      </c>
      <c r="AI14" s="107">
        <v>210.43974360547796</v>
      </c>
      <c r="AJ14" s="107">
        <v>197.67419834400025</v>
      </c>
      <c r="AK14" s="107">
        <v>175.59194899419015</v>
      </c>
      <c r="AM14" s="107">
        <v>0</v>
      </c>
      <c r="AN14" s="107">
        <v>0</v>
      </c>
      <c r="AO14" s="107">
        <v>1020.0931161778497</v>
      </c>
      <c r="AV14" s="42"/>
    </row>
    <row r="15" spans="1:61" x14ac:dyDescent="0.3">
      <c r="E15" s="73"/>
      <c r="R15" s="14"/>
      <c r="T15" s="14"/>
      <c r="U15" s="14"/>
      <c r="V15" s="14"/>
      <c r="W15" s="14"/>
      <c r="X15" s="14"/>
      <c r="Y15" s="14"/>
      <c r="Z15" s="14"/>
      <c r="AA15" s="14"/>
      <c r="AB15" s="14"/>
      <c r="AC15" s="14"/>
      <c r="AD15" s="14"/>
      <c r="AE15" s="14"/>
      <c r="AF15" s="14"/>
      <c r="AG15" s="107"/>
      <c r="AH15" s="107"/>
      <c r="AI15" s="107"/>
      <c r="AJ15" s="107"/>
      <c r="AK15" s="107"/>
      <c r="AM15" s="107"/>
      <c r="AN15" s="107"/>
      <c r="AO15" s="107"/>
      <c r="AV15" s="42"/>
    </row>
    <row r="16" spans="1:61" x14ac:dyDescent="0.3">
      <c r="E16" s="73"/>
      <c r="R16" s="14"/>
      <c r="T16" s="14"/>
      <c r="U16" s="14"/>
      <c r="V16" s="14"/>
      <c r="W16" s="14"/>
      <c r="X16" s="14"/>
      <c r="Y16" s="14"/>
      <c r="Z16" s="14"/>
      <c r="AA16" s="14"/>
      <c r="AB16" s="14"/>
      <c r="AC16" s="14"/>
      <c r="AD16" s="14"/>
      <c r="AE16" s="14"/>
      <c r="AF16" s="14"/>
      <c r="AG16" s="107"/>
      <c r="AH16" s="107"/>
      <c r="AI16" s="107"/>
      <c r="AJ16" s="107"/>
      <c r="AK16" s="107"/>
      <c r="AM16" s="107"/>
      <c r="AN16" s="107"/>
      <c r="AO16" s="107"/>
      <c r="AV16" s="42"/>
    </row>
    <row r="17" spans="2:61" x14ac:dyDescent="0.3">
      <c r="AN17" s="3"/>
      <c r="AV17" s="42"/>
    </row>
    <row r="18" spans="2:61" x14ac:dyDescent="0.3">
      <c r="C18" s="11" t="s">
        <v>1247</v>
      </c>
      <c r="D18" s="11"/>
      <c r="E18" s="11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  <c r="AM18" s="11"/>
      <c r="AN18" s="11"/>
      <c r="AO18" s="11"/>
      <c r="AP18" s="11"/>
      <c r="AQ18" s="11"/>
      <c r="AR18" s="11"/>
      <c r="AS18" s="11"/>
      <c r="AT18" s="11"/>
      <c r="AU18" s="11"/>
      <c r="AV18" s="44"/>
      <c r="AW18" s="11"/>
      <c r="AX18" s="11"/>
      <c r="AY18" s="11"/>
      <c r="AZ18" s="11"/>
      <c r="BA18" s="11"/>
      <c r="BB18" s="11"/>
      <c r="BC18" s="11"/>
      <c r="BD18" s="11"/>
      <c r="BE18" s="11"/>
      <c r="BF18" s="11"/>
      <c r="BG18" s="11"/>
      <c r="BH18" s="11"/>
      <c r="BI18" s="11"/>
    </row>
    <row r="19" spans="2:61" x14ac:dyDescent="0.3">
      <c r="AN19" s="3"/>
      <c r="AV19" s="42"/>
    </row>
    <row r="20" spans="2:61" x14ac:dyDescent="0.3">
      <c r="E20" s="73" t="s">
        <v>90</v>
      </c>
      <c r="F20" s="3" t="s">
        <v>791</v>
      </c>
      <c r="G20" s="3" t="s">
        <v>168</v>
      </c>
      <c r="H20" s="3" t="s">
        <v>792</v>
      </c>
      <c r="I20" s="3" t="s">
        <v>1153</v>
      </c>
      <c r="L20" s="3" t="s">
        <v>160</v>
      </c>
      <c r="M20" s="73" t="s">
        <v>871</v>
      </c>
      <c r="R20" s="14"/>
      <c r="T20" s="14"/>
      <c r="U20" s="14"/>
      <c r="V20" s="14"/>
      <c r="W20" s="14"/>
      <c r="X20" s="14"/>
      <c r="Y20" s="14"/>
      <c r="Z20" s="14"/>
      <c r="AA20" s="14"/>
      <c r="AB20" s="14"/>
      <c r="AC20" s="14"/>
      <c r="AD20" s="14"/>
      <c r="AE20" s="14"/>
      <c r="AF20" s="14"/>
      <c r="AG20" s="107">
        <v>228.88888466168169</v>
      </c>
      <c r="AH20" s="107">
        <v>226.01682443121391</v>
      </c>
      <c r="AI20" s="107">
        <v>224.4140920647466</v>
      </c>
      <c r="AJ20" s="107">
        <v>213.90121273935378</v>
      </c>
      <c r="AK20" s="107">
        <v>209.89723192284924</v>
      </c>
      <c r="AM20" s="107">
        <v>0</v>
      </c>
      <c r="AN20" s="107">
        <v>0</v>
      </c>
      <c r="AO20" s="107">
        <v>1103.1182458198452</v>
      </c>
      <c r="AV20" s="42"/>
    </row>
    <row r="21" spans="2:61" x14ac:dyDescent="0.3">
      <c r="E21" s="73" t="s">
        <v>90</v>
      </c>
      <c r="F21" s="3" t="s">
        <v>791</v>
      </c>
      <c r="G21" s="3" t="s">
        <v>168</v>
      </c>
      <c r="H21" s="3" t="s">
        <v>792</v>
      </c>
      <c r="I21" s="3" t="s">
        <v>152</v>
      </c>
      <c r="L21" s="3" t="s">
        <v>160</v>
      </c>
      <c r="M21" s="73" t="s">
        <v>871</v>
      </c>
      <c r="R21" s="14"/>
      <c r="AG21" s="107">
        <v>239.91454813000001</v>
      </c>
      <c r="AH21" s="107">
        <v>244.42704599799998</v>
      </c>
      <c r="AI21" s="107">
        <v>240.14893801600005</v>
      </c>
      <c r="AJ21" s="107">
        <v>227.35539222</v>
      </c>
      <c r="AK21" s="107">
        <v>218.65857531299997</v>
      </c>
      <c r="AM21" s="107">
        <v>0</v>
      </c>
      <c r="AN21" s="107">
        <v>0</v>
      </c>
      <c r="AO21" s="107">
        <v>1170.504499677</v>
      </c>
      <c r="AV21" s="42"/>
    </row>
    <row r="22" spans="2:61" ht="14.65" x14ac:dyDescent="0.35">
      <c r="B22" s="10" t="s">
        <v>170</v>
      </c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  <c r="AA22" s="10"/>
      <c r="AB22" s="10"/>
      <c r="AC22" s="10"/>
      <c r="AD22" s="10"/>
      <c r="AE22" s="10"/>
      <c r="AF22" s="10"/>
      <c r="AG22" s="10"/>
      <c r="AH22" s="10"/>
      <c r="AI22" s="10"/>
      <c r="AJ22" s="10"/>
      <c r="AK22" s="10"/>
      <c r="AL22" s="10"/>
      <c r="AM22" s="10"/>
      <c r="AN22" s="10"/>
      <c r="AO22" s="10"/>
      <c r="AP22" s="10"/>
      <c r="AQ22" s="10"/>
      <c r="AR22" s="10"/>
      <c r="AS22" s="10"/>
      <c r="AT22" s="10"/>
      <c r="AU22" s="10"/>
      <c r="AV22" s="41"/>
      <c r="AW22" s="10"/>
      <c r="AX22" s="10"/>
      <c r="AY22" s="10"/>
      <c r="AZ22" s="10"/>
      <c r="BA22" s="10"/>
      <c r="BB22" s="10"/>
      <c r="BC22" s="10"/>
      <c r="BD22" s="10"/>
      <c r="BE22" s="10"/>
      <c r="BF22" s="10"/>
      <c r="BG22" s="10"/>
      <c r="BH22" s="10"/>
      <c r="BI22" s="10"/>
    </row>
    <row r="23" spans="2:61" x14ac:dyDescent="0.3">
      <c r="C23" s="30" t="s">
        <v>171</v>
      </c>
      <c r="AN23" s="3"/>
      <c r="AV23" s="42"/>
    </row>
    <row r="24" spans="2:61" x14ac:dyDescent="0.3">
      <c r="AN24" s="3"/>
      <c r="AV24" s="42"/>
    </row>
    <row r="25" spans="2:61" x14ac:dyDescent="0.3">
      <c r="C25" s="11" t="s">
        <v>1248</v>
      </c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  <c r="AJ25" s="11"/>
      <c r="AK25" s="11"/>
      <c r="AL25" s="11"/>
      <c r="AM25" s="11"/>
      <c r="AN25" s="11"/>
      <c r="AO25" s="11"/>
      <c r="AP25" s="11"/>
      <c r="AQ25" s="11"/>
      <c r="AR25" s="11"/>
      <c r="AS25" s="11"/>
      <c r="AT25" s="11"/>
      <c r="AU25" s="11"/>
      <c r="AV25" s="44"/>
      <c r="AW25" s="11"/>
      <c r="AX25" s="11"/>
      <c r="AY25" s="11"/>
      <c r="AZ25" s="11"/>
      <c r="BA25" s="11"/>
      <c r="BB25" s="11"/>
      <c r="BC25" s="11"/>
      <c r="BD25" s="11"/>
      <c r="BE25" s="11"/>
      <c r="BF25" s="11"/>
      <c r="BG25" s="11"/>
      <c r="BH25" s="11"/>
      <c r="BI25" s="11"/>
    </row>
    <row r="26" spans="2:61" x14ac:dyDescent="0.3">
      <c r="AN26" s="3"/>
      <c r="AV26" s="42"/>
    </row>
    <row r="27" spans="2:61" x14ac:dyDescent="0.3">
      <c r="E27" s="73" t="s">
        <v>90</v>
      </c>
      <c r="F27" s="4" t="s">
        <v>168</v>
      </c>
      <c r="I27" s="4" t="s">
        <v>168</v>
      </c>
      <c r="L27" s="3" t="s">
        <v>160</v>
      </c>
      <c r="R27" s="14"/>
      <c r="T27" s="14"/>
      <c r="U27" s="14"/>
      <c r="V27" s="14"/>
      <c r="W27" s="14"/>
      <c r="X27" s="14"/>
      <c r="Y27" s="14"/>
      <c r="Z27" s="14"/>
      <c r="AA27" s="14"/>
      <c r="AB27" s="14"/>
      <c r="AC27" s="14"/>
      <c r="AD27" s="14"/>
      <c r="AE27" s="14"/>
      <c r="AF27" s="14"/>
      <c r="AG27" s="14"/>
      <c r="AH27" s="14"/>
      <c r="AI27" s="14"/>
      <c r="AJ27" s="14"/>
      <c r="AK27" s="14"/>
      <c r="AM27" s="14"/>
      <c r="AN27" s="14"/>
      <c r="AO27" s="14"/>
    </row>
    <row r="28" spans="2:61" x14ac:dyDescent="0.3">
      <c r="E28" s="73" t="s">
        <v>90</v>
      </c>
      <c r="F28" s="4" t="s">
        <v>172</v>
      </c>
      <c r="I28" s="4" t="s">
        <v>172</v>
      </c>
      <c r="L28" s="3" t="s">
        <v>160</v>
      </c>
      <c r="R28" s="14"/>
      <c r="T28" s="14"/>
      <c r="U28" s="14"/>
      <c r="V28" s="14"/>
      <c r="W28" s="14"/>
      <c r="X28" s="14"/>
      <c r="Y28" s="14"/>
      <c r="Z28" s="14"/>
      <c r="AA28" s="14"/>
      <c r="AB28" s="14"/>
      <c r="AC28" s="14"/>
      <c r="AD28" s="14"/>
      <c r="AE28" s="14"/>
      <c r="AF28" s="14"/>
      <c r="AG28" s="14"/>
      <c r="AH28" s="14"/>
      <c r="AI28" s="14"/>
      <c r="AJ28" s="14"/>
      <c r="AK28" s="14"/>
      <c r="AM28" s="14"/>
      <c r="AN28" s="14"/>
      <c r="AO28" s="14"/>
    </row>
    <row r="29" spans="2:61" x14ac:dyDescent="0.3">
      <c r="E29" s="73" t="s">
        <v>90</v>
      </c>
      <c r="F29" s="4" t="s">
        <v>172</v>
      </c>
      <c r="G29" s="4" t="s">
        <v>173</v>
      </c>
      <c r="I29" s="4" t="s">
        <v>174</v>
      </c>
      <c r="L29" s="3" t="s">
        <v>160</v>
      </c>
      <c r="R29" s="14"/>
      <c r="T29" s="14"/>
      <c r="U29" s="14"/>
      <c r="V29" s="14"/>
      <c r="W29" s="14"/>
      <c r="X29" s="14"/>
      <c r="Y29" s="14"/>
      <c r="Z29" s="14"/>
      <c r="AA29" s="14"/>
      <c r="AB29" s="14"/>
      <c r="AC29" s="14"/>
      <c r="AD29" s="14"/>
      <c r="AE29" s="14"/>
      <c r="AF29" s="14"/>
      <c r="AG29" s="14"/>
      <c r="AH29" s="14"/>
      <c r="AI29" s="14"/>
      <c r="AJ29" s="14"/>
      <c r="AK29" s="14"/>
      <c r="AM29" s="14"/>
      <c r="AN29" s="14"/>
      <c r="AO29" s="14"/>
    </row>
    <row r="30" spans="2:61" x14ac:dyDescent="0.3">
      <c r="E30" s="73" t="s">
        <v>90</v>
      </c>
      <c r="F30" s="4" t="s">
        <v>172</v>
      </c>
      <c r="G30" s="4" t="s">
        <v>173</v>
      </c>
      <c r="H30" s="4" t="s">
        <v>175</v>
      </c>
      <c r="I30" s="4" t="s">
        <v>176</v>
      </c>
      <c r="L30" s="3" t="s">
        <v>160</v>
      </c>
      <c r="R30" s="14"/>
      <c r="T30" s="14"/>
      <c r="U30" s="14"/>
      <c r="V30" s="14"/>
      <c r="W30" s="14"/>
      <c r="X30" s="14"/>
      <c r="Y30" s="14"/>
      <c r="Z30" s="14"/>
      <c r="AA30" s="14"/>
      <c r="AB30" s="14"/>
      <c r="AC30" s="14"/>
      <c r="AD30" s="14"/>
      <c r="AE30" s="14"/>
      <c r="AF30" s="14"/>
      <c r="AG30" s="14"/>
      <c r="AH30" s="14"/>
      <c r="AI30" s="14"/>
      <c r="AJ30" s="14"/>
      <c r="AK30" s="14"/>
      <c r="AM30" s="14"/>
      <c r="AN30" s="14"/>
      <c r="AO30" s="14"/>
    </row>
    <row r="31" spans="2:61" x14ac:dyDescent="0.3">
      <c r="E31" s="73" t="s">
        <v>90</v>
      </c>
      <c r="F31" s="3" t="s">
        <v>172</v>
      </c>
      <c r="G31" s="3" t="s">
        <v>173</v>
      </c>
      <c r="H31" s="3" t="s">
        <v>175</v>
      </c>
      <c r="I31" s="106" t="s">
        <v>177</v>
      </c>
      <c r="L31" s="3" t="s">
        <v>160</v>
      </c>
      <c r="R31" s="14"/>
      <c r="T31" s="14"/>
      <c r="U31" s="14"/>
      <c r="V31" s="14"/>
      <c r="W31" s="14"/>
      <c r="X31" s="14"/>
      <c r="Y31" s="14"/>
      <c r="Z31" s="14"/>
      <c r="AA31" s="14"/>
      <c r="AB31" s="14"/>
      <c r="AC31" s="14"/>
      <c r="AD31" s="14"/>
      <c r="AE31" s="14"/>
      <c r="AF31" s="14"/>
      <c r="AG31" s="14"/>
      <c r="AH31" s="14"/>
      <c r="AI31" s="14"/>
      <c r="AJ31" s="14"/>
      <c r="AK31" s="14"/>
      <c r="AM31" s="14"/>
      <c r="AN31" s="14"/>
      <c r="AO31" s="14"/>
    </row>
    <row r="32" spans="2:61" x14ac:dyDescent="0.3">
      <c r="E32" s="73" t="s">
        <v>90</v>
      </c>
      <c r="F32" s="3" t="s">
        <v>172</v>
      </c>
      <c r="G32" s="3" t="s">
        <v>173</v>
      </c>
      <c r="H32" s="3" t="s">
        <v>175</v>
      </c>
      <c r="I32" s="106" t="s">
        <v>178</v>
      </c>
      <c r="L32" s="3" t="s">
        <v>160</v>
      </c>
      <c r="R32" s="14"/>
      <c r="T32" s="14"/>
      <c r="U32" s="14"/>
      <c r="V32" s="14"/>
      <c r="W32" s="14"/>
      <c r="X32" s="14"/>
      <c r="Y32" s="14"/>
      <c r="Z32" s="14"/>
      <c r="AA32" s="14"/>
      <c r="AB32" s="14"/>
      <c r="AC32" s="14"/>
      <c r="AD32" s="14"/>
      <c r="AE32" s="14"/>
      <c r="AF32" s="14"/>
      <c r="AG32" s="14"/>
      <c r="AH32" s="14"/>
      <c r="AI32" s="14"/>
      <c r="AJ32" s="14"/>
      <c r="AK32" s="14"/>
      <c r="AM32" s="14"/>
      <c r="AN32" s="14"/>
      <c r="AO32" s="14"/>
    </row>
    <row r="33" spans="5:41" x14ac:dyDescent="0.3">
      <c r="E33" s="73" t="s">
        <v>90</v>
      </c>
      <c r="F33" s="3" t="s">
        <v>172</v>
      </c>
      <c r="G33" s="3" t="s">
        <v>173</v>
      </c>
      <c r="H33" s="3" t="s">
        <v>175</v>
      </c>
      <c r="I33" s="106" t="s">
        <v>179</v>
      </c>
      <c r="L33" s="3" t="s">
        <v>160</v>
      </c>
      <c r="R33" s="14"/>
      <c r="T33" s="14"/>
      <c r="U33" s="14"/>
      <c r="V33" s="14"/>
      <c r="W33" s="14"/>
      <c r="X33" s="14"/>
      <c r="Y33" s="14"/>
      <c r="Z33" s="14"/>
      <c r="AA33" s="14"/>
      <c r="AB33" s="14"/>
      <c r="AC33" s="14"/>
      <c r="AD33" s="14"/>
      <c r="AE33" s="14"/>
      <c r="AF33" s="14"/>
      <c r="AG33" s="14"/>
      <c r="AH33" s="14"/>
      <c r="AI33" s="14"/>
      <c r="AJ33" s="14"/>
      <c r="AK33" s="14"/>
      <c r="AM33" s="14"/>
      <c r="AN33" s="14"/>
      <c r="AO33" s="14"/>
    </row>
    <row r="34" spans="5:41" x14ac:dyDescent="0.3">
      <c r="E34" s="73" t="s">
        <v>90</v>
      </c>
      <c r="F34" s="3" t="s">
        <v>172</v>
      </c>
      <c r="G34" s="3" t="s">
        <v>173</v>
      </c>
      <c r="H34" s="3" t="s">
        <v>175</v>
      </c>
      <c r="I34" s="106" t="s">
        <v>180</v>
      </c>
      <c r="L34" s="3" t="s">
        <v>160</v>
      </c>
      <c r="R34" s="14"/>
      <c r="T34" s="14"/>
      <c r="U34" s="14"/>
      <c r="V34" s="14"/>
      <c r="W34" s="14"/>
      <c r="X34" s="14"/>
      <c r="Y34" s="14"/>
      <c r="Z34" s="14"/>
      <c r="AA34" s="14"/>
      <c r="AB34" s="14"/>
      <c r="AC34" s="14"/>
      <c r="AD34" s="14"/>
      <c r="AE34" s="14"/>
      <c r="AF34" s="14"/>
      <c r="AG34" s="14"/>
      <c r="AH34" s="14"/>
      <c r="AI34" s="14"/>
      <c r="AJ34" s="14"/>
      <c r="AK34" s="14"/>
      <c r="AM34" s="14"/>
      <c r="AN34" s="14"/>
      <c r="AO34" s="14"/>
    </row>
    <row r="35" spans="5:41" x14ac:dyDescent="0.3">
      <c r="E35" s="73" t="s">
        <v>90</v>
      </c>
      <c r="F35" s="4" t="s">
        <v>172</v>
      </c>
      <c r="G35" s="4" t="s">
        <v>173</v>
      </c>
      <c r="H35" s="4" t="s">
        <v>181</v>
      </c>
      <c r="I35" s="4" t="s">
        <v>182</v>
      </c>
      <c r="L35" s="3" t="s">
        <v>160</v>
      </c>
      <c r="R35" s="14"/>
      <c r="T35" s="14"/>
      <c r="U35" s="14"/>
      <c r="V35" s="14"/>
      <c r="W35" s="14"/>
      <c r="X35" s="14"/>
      <c r="Y35" s="14"/>
      <c r="Z35" s="14"/>
      <c r="AA35" s="14"/>
      <c r="AB35" s="14"/>
      <c r="AC35" s="14"/>
      <c r="AD35" s="14"/>
      <c r="AE35" s="14"/>
      <c r="AF35" s="14"/>
      <c r="AG35" s="14"/>
      <c r="AH35" s="14"/>
      <c r="AI35" s="14"/>
      <c r="AJ35" s="14"/>
      <c r="AK35" s="14"/>
      <c r="AM35" s="14"/>
      <c r="AN35" s="14"/>
      <c r="AO35" s="14"/>
    </row>
    <row r="36" spans="5:41" x14ac:dyDescent="0.3">
      <c r="E36" s="73" t="s">
        <v>90</v>
      </c>
      <c r="F36" s="3" t="s">
        <v>172</v>
      </c>
      <c r="G36" s="3" t="s">
        <v>173</v>
      </c>
      <c r="H36" s="3" t="s">
        <v>181</v>
      </c>
      <c r="I36" s="106" t="s">
        <v>183</v>
      </c>
      <c r="L36" s="3" t="s">
        <v>160</v>
      </c>
      <c r="R36" s="14"/>
      <c r="T36" s="14"/>
      <c r="U36" s="14"/>
      <c r="V36" s="14"/>
      <c r="W36" s="14"/>
      <c r="X36" s="14"/>
      <c r="Y36" s="14"/>
      <c r="Z36" s="14"/>
      <c r="AA36" s="14"/>
      <c r="AB36" s="14"/>
      <c r="AC36" s="14"/>
      <c r="AD36" s="14"/>
      <c r="AE36" s="14"/>
      <c r="AF36" s="14"/>
      <c r="AG36" s="14"/>
      <c r="AH36" s="14"/>
      <c r="AI36" s="14"/>
      <c r="AJ36" s="14"/>
      <c r="AK36" s="14"/>
      <c r="AM36" s="14"/>
      <c r="AN36" s="14"/>
      <c r="AO36" s="14"/>
    </row>
    <row r="37" spans="5:41" x14ac:dyDescent="0.3">
      <c r="E37" s="73" t="s">
        <v>90</v>
      </c>
      <c r="F37" s="3" t="s">
        <v>172</v>
      </c>
      <c r="G37" s="3" t="s">
        <v>173</v>
      </c>
      <c r="H37" s="3" t="s">
        <v>181</v>
      </c>
      <c r="I37" s="106" t="s">
        <v>310</v>
      </c>
      <c r="L37" s="3" t="s">
        <v>160</v>
      </c>
      <c r="R37" s="14"/>
      <c r="T37" s="14"/>
      <c r="U37" s="14"/>
      <c r="V37" s="14"/>
      <c r="W37" s="14"/>
      <c r="X37" s="14"/>
      <c r="Y37" s="14"/>
      <c r="Z37" s="14"/>
      <c r="AA37" s="14"/>
      <c r="AB37" s="14"/>
      <c r="AC37" s="14"/>
      <c r="AD37" s="14"/>
      <c r="AE37" s="14"/>
      <c r="AF37" s="14"/>
      <c r="AG37" s="14"/>
      <c r="AH37" s="14"/>
      <c r="AI37" s="14"/>
      <c r="AJ37" s="14"/>
      <c r="AK37" s="14"/>
      <c r="AM37" s="14"/>
      <c r="AN37" s="14"/>
      <c r="AO37" s="14"/>
    </row>
    <row r="38" spans="5:41" x14ac:dyDescent="0.3">
      <c r="E38" s="73" t="s">
        <v>90</v>
      </c>
      <c r="F38" s="3" t="s">
        <v>172</v>
      </c>
      <c r="G38" s="3" t="s">
        <v>173</v>
      </c>
      <c r="H38" s="3" t="s">
        <v>181</v>
      </c>
      <c r="I38" s="106" t="s">
        <v>185</v>
      </c>
      <c r="L38" s="3" t="s">
        <v>160</v>
      </c>
      <c r="R38" s="14"/>
      <c r="T38" s="14"/>
      <c r="U38" s="14"/>
      <c r="V38" s="14"/>
      <c r="W38" s="14"/>
      <c r="X38" s="14"/>
      <c r="Y38" s="14"/>
      <c r="Z38" s="14"/>
      <c r="AA38" s="14"/>
      <c r="AB38" s="14"/>
      <c r="AC38" s="14"/>
      <c r="AD38" s="14"/>
      <c r="AE38" s="14"/>
      <c r="AF38" s="14"/>
      <c r="AG38" s="14"/>
      <c r="AH38" s="14"/>
      <c r="AI38" s="14"/>
      <c r="AJ38" s="14"/>
      <c r="AK38" s="14"/>
      <c r="AM38" s="14"/>
      <c r="AN38" s="14"/>
      <c r="AO38" s="14"/>
    </row>
    <row r="39" spans="5:41" x14ac:dyDescent="0.3">
      <c r="E39" s="73" t="s">
        <v>90</v>
      </c>
      <c r="F39" s="3" t="s">
        <v>172</v>
      </c>
      <c r="G39" s="3" t="s">
        <v>173</v>
      </c>
      <c r="H39" s="3" t="s">
        <v>181</v>
      </c>
      <c r="I39" s="106" t="s">
        <v>311</v>
      </c>
      <c r="L39" s="3" t="s">
        <v>160</v>
      </c>
      <c r="R39" s="14"/>
      <c r="T39" s="14"/>
      <c r="U39" s="14"/>
      <c r="V39" s="14"/>
      <c r="W39" s="14"/>
      <c r="X39" s="14"/>
      <c r="Y39" s="14"/>
      <c r="Z39" s="14"/>
      <c r="AA39" s="14"/>
      <c r="AB39" s="14"/>
      <c r="AC39" s="14"/>
      <c r="AD39" s="14"/>
      <c r="AE39" s="14"/>
      <c r="AF39" s="14"/>
      <c r="AG39" s="14"/>
      <c r="AH39" s="14"/>
      <c r="AI39" s="14"/>
      <c r="AJ39" s="14"/>
      <c r="AK39" s="14"/>
      <c r="AM39" s="14"/>
      <c r="AN39" s="14"/>
      <c r="AO39" s="14"/>
    </row>
    <row r="40" spans="5:41" x14ac:dyDescent="0.3">
      <c r="E40" s="73" t="s">
        <v>90</v>
      </c>
      <c r="F40" s="3" t="s">
        <v>172</v>
      </c>
      <c r="G40" s="3" t="s">
        <v>173</v>
      </c>
      <c r="H40" s="3" t="s">
        <v>181</v>
      </c>
      <c r="I40" s="106" t="s">
        <v>312</v>
      </c>
      <c r="L40" s="3" t="s">
        <v>160</v>
      </c>
      <c r="R40" s="14"/>
      <c r="T40" s="14"/>
      <c r="U40" s="14"/>
      <c r="V40" s="14"/>
      <c r="W40" s="14"/>
      <c r="X40" s="14"/>
      <c r="Y40" s="14"/>
      <c r="Z40" s="14"/>
      <c r="AA40" s="14"/>
      <c r="AB40" s="14"/>
      <c r="AC40" s="14"/>
      <c r="AD40" s="14"/>
      <c r="AE40" s="14"/>
      <c r="AF40" s="14"/>
      <c r="AG40" s="14"/>
      <c r="AH40" s="14"/>
      <c r="AI40" s="14"/>
      <c r="AJ40" s="14"/>
      <c r="AK40" s="14"/>
      <c r="AM40" s="14"/>
      <c r="AN40" s="14"/>
      <c r="AO40" s="14"/>
    </row>
    <row r="41" spans="5:41" x14ac:dyDescent="0.3">
      <c r="E41" s="73" t="s">
        <v>90</v>
      </c>
      <c r="F41" s="4" t="s">
        <v>172</v>
      </c>
      <c r="G41" s="4" t="s">
        <v>173</v>
      </c>
      <c r="H41" s="4" t="s">
        <v>188</v>
      </c>
      <c r="I41" s="4" t="s">
        <v>189</v>
      </c>
      <c r="L41" s="3" t="s">
        <v>160</v>
      </c>
      <c r="R41" s="14"/>
      <c r="T41" s="14"/>
      <c r="U41" s="14"/>
      <c r="V41" s="14"/>
      <c r="W41" s="14"/>
      <c r="X41" s="14"/>
      <c r="Y41" s="14"/>
      <c r="Z41" s="14"/>
      <c r="AA41" s="14"/>
      <c r="AB41" s="14"/>
      <c r="AC41" s="14"/>
      <c r="AD41" s="14"/>
      <c r="AE41" s="14"/>
      <c r="AF41" s="14"/>
      <c r="AG41" s="14"/>
      <c r="AH41" s="14"/>
      <c r="AI41" s="14"/>
      <c r="AJ41" s="14"/>
      <c r="AK41" s="14"/>
      <c r="AM41" s="14"/>
      <c r="AN41" s="14"/>
      <c r="AO41" s="14"/>
    </row>
    <row r="42" spans="5:41" x14ac:dyDescent="0.3">
      <c r="E42" s="73" t="s">
        <v>90</v>
      </c>
      <c r="F42" s="3" t="s">
        <v>172</v>
      </c>
      <c r="G42" s="3" t="s">
        <v>173</v>
      </c>
      <c r="H42" s="3" t="s">
        <v>188</v>
      </c>
      <c r="I42" s="106" t="s">
        <v>1106</v>
      </c>
      <c r="L42" s="3" t="s">
        <v>160</v>
      </c>
      <c r="R42" s="14"/>
      <c r="T42" s="14"/>
      <c r="U42" s="14"/>
      <c r="V42" s="14"/>
      <c r="W42" s="14"/>
      <c r="X42" s="14"/>
      <c r="Y42" s="14"/>
      <c r="Z42" s="14"/>
      <c r="AA42" s="14"/>
      <c r="AB42" s="14"/>
      <c r="AC42" s="14"/>
      <c r="AD42" s="14"/>
      <c r="AE42" s="14"/>
      <c r="AF42" s="14"/>
      <c r="AG42" s="14"/>
      <c r="AH42" s="14"/>
      <c r="AI42" s="14"/>
      <c r="AJ42" s="14"/>
      <c r="AK42" s="14"/>
      <c r="AM42" s="14"/>
      <c r="AN42" s="14"/>
      <c r="AO42" s="14"/>
    </row>
    <row r="43" spans="5:41" x14ac:dyDescent="0.3">
      <c r="E43" s="73" t="s">
        <v>90</v>
      </c>
      <c r="F43" s="3" t="s">
        <v>172</v>
      </c>
      <c r="G43" s="3" t="s">
        <v>173</v>
      </c>
      <c r="H43" s="3" t="s">
        <v>188</v>
      </c>
      <c r="I43" s="106" t="s">
        <v>191</v>
      </c>
      <c r="L43" s="3" t="s">
        <v>160</v>
      </c>
      <c r="R43" s="14"/>
      <c r="T43" s="14"/>
      <c r="U43" s="14"/>
      <c r="V43" s="14"/>
      <c r="W43" s="14"/>
      <c r="X43" s="14"/>
      <c r="Y43" s="14"/>
      <c r="Z43" s="14"/>
      <c r="AA43" s="14"/>
      <c r="AB43" s="14"/>
      <c r="AC43" s="14"/>
      <c r="AD43" s="14"/>
      <c r="AE43" s="14"/>
      <c r="AF43" s="14"/>
      <c r="AG43" s="14"/>
      <c r="AH43" s="14"/>
      <c r="AI43" s="14"/>
      <c r="AJ43" s="14"/>
      <c r="AK43" s="14"/>
      <c r="AM43" s="14"/>
      <c r="AN43" s="14"/>
      <c r="AO43" s="14"/>
    </row>
    <row r="44" spans="5:41" x14ac:dyDescent="0.3">
      <c r="E44" s="73" t="s">
        <v>90</v>
      </c>
      <c r="F44" s="3" t="s">
        <v>172</v>
      </c>
      <c r="G44" s="3" t="s">
        <v>173</v>
      </c>
      <c r="H44" s="3" t="s">
        <v>188</v>
      </c>
      <c r="I44" s="106" t="s">
        <v>192</v>
      </c>
      <c r="L44" s="3" t="s">
        <v>160</v>
      </c>
      <c r="R44" s="14"/>
      <c r="T44" s="14"/>
      <c r="U44" s="14"/>
      <c r="V44" s="14"/>
      <c r="W44" s="14"/>
      <c r="X44" s="14"/>
      <c r="Y44" s="14"/>
      <c r="Z44" s="14"/>
      <c r="AA44" s="14"/>
      <c r="AB44" s="14"/>
      <c r="AC44" s="14"/>
      <c r="AD44" s="14"/>
      <c r="AE44" s="14"/>
      <c r="AF44" s="14"/>
      <c r="AG44" s="14"/>
      <c r="AH44" s="14"/>
      <c r="AI44" s="14"/>
      <c r="AJ44" s="14"/>
      <c r="AK44" s="14"/>
      <c r="AM44" s="14"/>
      <c r="AN44" s="14"/>
      <c r="AO44" s="14"/>
    </row>
    <row r="45" spans="5:41" x14ac:dyDescent="0.3">
      <c r="E45" s="73" t="s">
        <v>90</v>
      </c>
      <c r="F45" s="3" t="s">
        <v>172</v>
      </c>
      <c r="G45" s="3" t="s">
        <v>173</v>
      </c>
      <c r="H45" s="3" t="s">
        <v>188</v>
      </c>
      <c r="I45" s="106" t="s">
        <v>193</v>
      </c>
      <c r="L45" s="3" t="s">
        <v>160</v>
      </c>
      <c r="R45" s="14"/>
      <c r="T45" s="14"/>
      <c r="U45" s="14"/>
      <c r="V45" s="14"/>
      <c r="W45" s="14"/>
      <c r="X45" s="14"/>
      <c r="Y45" s="14"/>
      <c r="Z45" s="14"/>
      <c r="AA45" s="14"/>
      <c r="AB45" s="14"/>
      <c r="AC45" s="14"/>
      <c r="AD45" s="14"/>
      <c r="AE45" s="14"/>
      <c r="AF45" s="14"/>
      <c r="AG45" s="14"/>
      <c r="AH45" s="14"/>
      <c r="AI45" s="14"/>
      <c r="AJ45" s="14"/>
      <c r="AK45" s="14"/>
      <c r="AM45" s="14"/>
      <c r="AN45" s="14"/>
      <c r="AO45" s="14"/>
    </row>
    <row r="46" spans="5:41" x14ac:dyDescent="0.3">
      <c r="E46" s="73" t="s">
        <v>90</v>
      </c>
      <c r="F46" s="3" t="s">
        <v>172</v>
      </c>
      <c r="G46" s="3" t="s">
        <v>173</v>
      </c>
      <c r="H46" s="3" t="s">
        <v>188</v>
      </c>
      <c r="I46" s="106" t="s">
        <v>194</v>
      </c>
      <c r="L46" s="3" t="s">
        <v>160</v>
      </c>
      <c r="R46" s="14"/>
      <c r="T46" s="14"/>
      <c r="U46" s="14"/>
      <c r="V46" s="14"/>
      <c r="W46" s="14"/>
      <c r="X46" s="14"/>
      <c r="Y46" s="14"/>
      <c r="Z46" s="14"/>
      <c r="AA46" s="14"/>
      <c r="AB46" s="14"/>
      <c r="AC46" s="14"/>
      <c r="AD46" s="14"/>
      <c r="AE46" s="14"/>
      <c r="AF46" s="14"/>
      <c r="AG46" s="14"/>
      <c r="AH46" s="14"/>
      <c r="AI46" s="14"/>
      <c r="AJ46" s="14"/>
      <c r="AK46" s="14"/>
      <c r="AM46" s="14"/>
      <c r="AN46" s="14"/>
      <c r="AO46" s="14"/>
    </row>
    <row r="47" spans="5:41" x14ac:dyDescent="0.3">
      <c r="E47" s="73" t="s">
        <v>90</v>
      </c>
      <c r="F47" s="3" t="s">
        <v>172</v>
      </c>
      <c r="G47" s="3" t="s">
        <v>173</v>
      </c>
      <c r="H47" s="3" t="s">
        <v>188</v>
      </c>
      <c r="I47" s="106" t="s">
        <v>195</v>
      </c>
      <c r="L47" s="3" t="s">
        <v>160</v>
      </c>
      <c r="R47" s="14"/>
      <c r="T47" s="14"/>
      <c r="U47" s="14"/>
      <c r="V47" s="14"/>
      <c r="W47" s="14"/>
      <c r="X47" s="14"/>
      <c r="Y47" s="14"/>
      <c r="Z47" s="14"/>
      <c r="AA47" s="14"/>
      <c r="AB47" s="14"/>
      <c r="AC47" s="14"/>
      <c r="AD47" s="14"/>
      <c r="AE47" s="14"/>
      <c r="AF47" s="14"/>
      <c r="AG47" s="14"/>
      <c r="AH47" s="14"/>
      <c r="AI47" s="14"/>
      <c r="AJ47" s="14"/>
      <c r="AK47" s="14"/>
      <c r="AM47" s="14"/>
      <c r="AN47" s="14"/>
      <c r="AO47" s="14"/>
    </row>
    <row r="48" spans="5:41" x14ac:dyDescent="0.3">
      <c r="E48" s="73" t="s">
        <v>90</v>
      </c>
      <c r="F48" s="3" t="s">
        <v>172</v>
      </c>
      <c r="G48" s="3" t="s">
        <v>173</v>
      </c>
      <c r="H48" s="3" t="s">
        <v>188</v>
      </c>
      <c r="I48" s="106" t="s">
        <v>196</v>
      </c>
      <c r="L48" s="3" t="s">
        <v>160</v>
      </c>
      <c r="R48" s="14"/>
      <c r="T48" s="14"/>
      <c r="U48" s="14"/>
      <c r="V48" s="14"/>
      <c r="W48" s="14"/>
      <c r="X48" s="14"/>
      <c r="Y48" s="14"/>
      <c r="Z48" s="14"/>
      <c r="AA48" s="14"/>
      <c r="AB48" s="14"/>
      <c r="AC48" s="14"/>
      <c r="AD48" s="14"/>
      <c r="AE48" s="14"/>
      <c r="AF48" s="14"/>
      <c r="AG48" s="14"/>
      <c r="AH48" s="14"/>
      <c r="AI48" s="14"/>
      <c r="AJ48" s="14"/>
      <c r="AK48" s="14"/>
      <c r="AM48" s="14"/>
      <c r="AN48" s="14"/>
      <c r="AO48" s="14"/>
    </row>
    <row r="49" spans="5:41" x14ac:dyDescent="0.3">
      <c r="E49" s="73" t="s">
        <v>90</v>
      </c>
      <c r="F49" s="3" t="s">
        <v>172</v>
      </c>
      <c r="G49" s="3" t="s">
        <v>173</v>
      </c>
      <c r="H49" s="3" t="s">
        <v>188</v>
      </c>
      <c r="I49" s="106" t="s">
        <v>197</v>
      </c>
      <c r="L49" s="3" t="s">
        <v>160</v>
      </c>
      <c r="R49" s="14"/>
      <c r="T49" s="14"/>
      <c r="U49" s="14"/>
      <c r="V49" s="14"/>
      <c r="W49" s="14"/>
      <c r="X49" s="14"/>
      <c r="Y49" s="14"/>
      <c r="Z49" s="14"/>
      <c r="AA49" s="14"/>
      <c r="AB49" s="14"/>
      <c r="AC49" s="14"/>
      <c r="AD49" s="14"/>
      <c r="AE49" s="14"/>
      <c r="AF49" s="14"/>
      <c r="AG49" s="14"/>
      <c r="AH49" s="14"/>
      <c r="AI49" s="14"/>
      <c r="AJ49" s="14"/>
      <c r="AK49" s="14"/>
      <c r="AM49" s="14"/>
      <c r="AN49" s="14"/>
      <c r="AO49" s="14"/>
    </row>
    <row r="50" spans="5:41" ht="13.5" customHeight="1" x14ac:dyDescent="0.3">
      <c r="E50" s="73" t="s">
        <v>90</v>
      </c>
      <c r="F50" s="4" t="s">
        <v>172</v>
      </c>
      <c r="G50" s="4" t="s">
        <v>173</v>
      </c>
      <c r="H50" s="4" t="s">
        <v>198</v>
      </c>
      <c r="I50" s="4" t="s">
        <v>199</v>
      </c>
      <c r="L50" s="3" t="s">
        <v>160</v>
      </c>
      <c r="R50" s="14"/>
      <c r="T50" s="14"/>
      <c r="U50" s="14"/>
      <c r="V50" s="14"/>
      <c r="W50" s="14"/>
      <c r="X50" s="14"/>
      <c r="Y50" s="14"/>
      <c r="Z50" s="14"/>
      <c r="AA50" s="14"/>
      <c r="AB50" s="14"/>
      <c r="AC50" s="14"/>
      <c r="AD50" s="14"/>
      <c r="AE50" s="14"/>
      <c r="AF50" s="14"/>
      <c r="AG50" s="14"/>
      <c r="AH50" s="14"/>
      <c r="AI50" s="14"/>
      <c r="AJ50" s="14"/>
      <c r="AK50" s="14"/>
      <c r="AM50" s="14"/>
      <c r="AN50" s="14"/>
      <c r="AO50" s="14"/>
    </row>
    <row r="51" spans="5:41" x14ac:dyDescent="0.3">
      <c r="E51" s="73" t="s">
        <v>90</v>
      </c>
      <c r="F51" s="4" t="s">
        <v>172</v>
      </c>
      <c r="G51" s="4" t="s">
        <v>200</v>
      </c>
      <c r="I51" s="4" t="s">
        <v>201</v>
      </c>
      <c r="L51" s="3" t="s">
        <v>160</v>
      </c>
      <c r="R51" s="14"/>
      <c r="T51" s="14"/>
      <c r="U51" s="14"/>
      <c r="V51" s="14"/>
      <c r="W51" s="14"/>
      <c r="X51" s="14"/>
      <c r="Y51" s="14"/>
      <c r="Z51" s="14"/>
      <c r="AA51" s="14"/>
      <c r="AB51" s="14"/>
      <c r="AC51" s="14"/>
      <c r="AD51" s="14"/>
      <c r="AE51" s="14"/>
      <c r="AF51" s="14"/>
      <c r="AG51" s="14"/>
      <c r="AH51" s="14"/>
      <c r="AI51" s="14"/>
      <c r="AJ51" s="14"/>
      <c r="AK51" s="14"/>
      <c r="AM51" s="14"/>
      <c r="AN51" s="14"/>
      <c r="AO51" s="14"/>
    </row>
    <row r="52" spans="5:41" x14ac:dyDescent="0.3">
      <c r="E52" s="73" t="s">
        <v>90</v>
      </c>
      <c r="F52" s="3" t="s">
        <v>172</v>
      </c>
      <c r="G52" s="3" t="s">
        <v>200</v>
      </c>
      <c r="I52" s="3" t="s">
        <v>202</v>
      </c>
      <c r="L52" s="3" t="s">
        <v>160</v>
      </c>
      <c r="R52" s="14"/>
      <c r="T52" s="14"/>
      <c r="U52" s="14"/>
      <c r="V52" s="14"/>
      <c r="W52" s="14"/>
      <c r="X52" s="14"/>
      <c r="Y52" s="14"/>
      <c r="Z52" s="14"/>
      <c r="AA52" s="14"/>
      <c r="AB52" s="14"/>
      <c r="AC52" s="14"/>
      <c r="AD52" s="14"/>
      <c r="AE52" s="14"/>
      <c r="AF52" s="14"/>
      <c r="AG52" s="14"/>
      <c r="AH52" s="14"/>
      <c r="AI52" s="14"/>
      <c r="AJ52" s="14"/>
      <c r="AK52" s="14"/>
      <c r="AM52" s="14"/>
      <c r="AN52" s="14"/>
      <c r="AO52" s="14"/>
    </row>
    <row r="53" spans="5:41" x14ac:dyDescent="0.3">
      <c r="E53" s="73" t="s">
        <v>90</v>
      </c>
      <c r="F53" s="3" t="s">
        <v>172</v>
      </c>
      <c r="G53" s="3" t="s">
        <v>200</v>
      </c>
      <c r="I53" s="3" t="s">
        <v>203</v>
      </c>
      <c r="L53" s="3" t="s">
        <v>160</v>
      </c>
      <c r="R53" s="14"/>
      <c r="T53" s="14"/>
      <c r="U53" s="14"/>
      <c r="V53" s="14"/>
      <c r="W53" s="14"/>
      <c r="X53" s="14"/>
      <c r="Y53" s="14"/>
      <c r="Z53" s="14"/>
      <c r="AA53" s="14"/>
      <c r="AB53" s="14"/>
      <c r="AC53" s="14"/>
      <c r="AD53" s="14"/>
      <c r="AE53" s="14"/>
      <c r="AF53" s="14"/>
      <c r="AG53" s="14"/>
      <c r="AH53" s="14"/>
      <c r="AI53" s="14"/>
      <c r="AJ53" s="14"/>
      <c r="AK53" s="14"/>
      <c r="AM53" s="14"/>
      <c r="AN53" s="14"/>
      <c r="AO53" s="14"/>
    </row>
    <row r="54" spans="5:41" x14ac:dyDescent="0.3">
      <c r="E54" s="73" t="s">
        <v>90</v>
      </c>
      <c r="F54" s="3" t="s">
        <v>172</v>
      </c>
      <c r="G54" s="3" t="s">
        <v>200</v>
      </c>
      <c r="I54" s="3" t="s">
        <v>204</v>
      </c>
      <c r="L54" s="3" t="s">
        <v>160</v>
      </c>
      <c r="R54" s="14"/>
      <c r="T54" s="14"/>
      <c r="U54" s="14"/>
      <c r="V54" s="14"/>
      <c r="W54" s="14"/>
      <c r="X54" s="14"/>
      <c r="Y54" s="14"/>
      <c r="Z54" s="14"/>
      <c r="AA54" s="14"/>
      <c r="AB54" s="14"/>
      <c r="AC54" s="14"/>
      <c r="AD54" s="14"/>
      <c r="AE54" s="14"/>
      <c r="AF54" s="14"/>
      <c r="AG54" s="14"/>
      <c r="AH54" s="14"/>
      <c r="AI54" s="14"/>
      <c r="AJ54" s="14"/>
      <c r="AK54" s="14"/>
      <c r="AM54" s="14"/>
      <c r="AN54" s="14"/>
      <c r="AO54" s="14"/>
    </row>
    <row r="55" spans="5:41" x14ac:dyDescent="0.3">
      <c r="E55" s="73" t="s">
        <v>90</v>
      </c>
      <c r="F55" s="3" t="s">
        <v>172</v>
      </c>
      <c r="G55" s="3" t="s">
        <v>200</v>
      </c>
      <c r="I55" s="3" t="s">
        <v>205</v>
      </c>
      <c r="L55" s="3" t="s">
        <v>160</v>
      </c>
      <c r="R55" s="14"/>
      <c r="T55" s="14"/>
      <c r="U55" s="14"/>
      <c r="V55" s="14"/>
      <c r="W55" s="14"/>
      <c r="X55" s="14"/>
      <c r="Y55" s="14"/>
      <c r="Z55" s="14"/>
      <c r="AA55" s="14"/>
      <c r="AB55" s="14"/>
      <c r="AC55" s="14"/>
      <c r="AD55" s="14"/>
      <c r="AE55" s="14"/>
      <c r="AF55" s="14"/>
      <c r="AG55" s="14"/>
      <c r="AH55" s="14"/>
      <c r="AI55" s="14"/>
      <c r="AJ55" s="14"/>
      <c r="AK55" s="14"/>
      <c r="AM55" s="14"/>
      <c r="AN55" s="14"/>
      <c r="AO55" s="14"/>
    </row>
    <row r="56" spans="5:41" x14ac:dyDescent="0.3">
      <c r="E56" s="73" t="s">
        <v>90</v>
      </c>
      <c r="F56" s="3" t="s">
        <v>172</v>
      </c>
      <c r="G56" s="3" t="s">
        <v>200</v>
      </c>
      <c r="I56" s="3" t="s">
        <v>206</v>
      </c>
      <c r="L56" s="3" t="s">
        <v>160</v>
      </c>
      <c r="R56" s="14"/>
      <c r="T56" s="14"/>
      <c r="U56" s="14"/>
      <c r="V56" s="14"/>
      <c r="W56" s="14"/>
      <c r="X56" s="14"/>
      <c r="Y56" s="14"/>
      <c r="Z56" s="14"/>
      <c r="AA56" s="14"/>
      <c r="AB56" s="14"/>
      <c r="AC56" s="14"/>
      <c r="AD56" s="14"/>
      <c r="AE56" s="14"/>
      <c r="AF56" s="14"/>
      <c r="AG56" s="14"/>
      <c r="AH56" s="14"/>
      <c r="AI56" s="14"/>
      <c r="AJ56" s="14"/>
      <c r="AK56" s="14"/>
      <c r="AM56" s="14"/>
      <c r="AN56" s="14"/>
      <c r="AO56" s="14"/>
    </row>
    <row r="57" spans="5:41" x14ac:dyDescent="0.3">
      <c r="E57" s="73" t="s">
        <v>90</v>
      </c>
      <c r="F57" s="3" t="s">
        <v>172</v>
      </c>
      <c r="G57" s="3" t="s">
        <v>200</v>
      </c>
      <c r="I57" s="3" t="s">
        <v>207</v>
      </c>
      <c r="L57" s="3" t="s">
        <v>160</v>
      </c>
      <c r="R57" s="14"/>
      <c r="T57" s="14"/>
      <c r="U57" s="14"/>
      <c r="V57" s="14"/>
      <c r="W57" s="14"/>
      <c r="X57" s="14"/>
      <c r="Y57" s="14"/>
      <c r="Z57" s="14"/>
      <c r="AA57" s="14"/>
      <c r="AB57" s="14"/>
      <c r="AC57" s="14"/>
      <c r="AD57" s="14"/>
      <c r="AE57" s="14"/>
      <c r="AF57" s="14"/>
      <c r="AG57" s="14"/>
      <c r="AH57" s="14"/>
      <c r="AI57" s="14"/>
      <c r="AJ57" s="14"/>
      <c r="AK57" s="14"/>
      <c r="AM57" s="14"/>
      <c r="AN57" s="14"/>
      <c r="AO57" s="14"/>
    </row>
    <row r="58" spans="5:41" x14ac:dyDescent="0.3">
      <c r="E58" s="73" t="s">
        <v>90</v>
      </c>
      <c r="F58" s="3" t="s">
        <v>172</v>
      </c>
      <c r="G58" s="3" t="s">
        <v>200</v>
      </c>
      <c r="I58" s="3" t="s">
        <v>1117</v>
      </c>
      <c r="L58" s="3" t="s">
        <v>160</v>
      </c>
      <c r="R58" s="14"/>
      <c r="T58" s="14"/>
      <c r="U58" s="14"/>
      <c r="V58" s="14"/>
      <c r="W58" s="14"/>
      <c r="X58" s="14"/>
      <c r="Y58" s="14"/>
      <c r="Z58" s="14"/>
      <c r="AA58" s="14"/>
      <c r="AB58" s="14"/>
      <c r="AC58" s="14"/>
      <c r="AD58" s="14"/>
      <c r="AE58" s="14"/>
      <c r="AF58" s="14"/>
      <c r="AG58" s="14"/>
      <c r="AH58" s="14"/>
      <c r="AI58" s="14"/>
      <c r="AJ58" s="14"/>
      <c r="AK58" s="14"/>
      <c r="AM58" s="14"/>
      <c r="AN58" s="14"/>
      <c r="AO58" s="14"/>
    </row>
    <row r="59" spans="5:41" x14ac:dyDescent="0.3">
      <c r="E59" s="73" t="s">
        <v>90</v>
      </c>
      <c r="F59" s="3" t="s">
        <v>172</v>
      </c>
      <c r="G59" s="3" t="s">
        <v>200</v>
      </c>
      <c r="I59" s="3" t="s">
        <v>209</v>
      </c>
      <c r="L59" s="3" t="s">
        <v>160</v>
      </c>
      <c r="R59" s="14"/>
      <c r="T59" s="14"/>
      <c r="U59" s="14"/>
      <c r="V59" s="14"/>
      <c r="W59" s="14"/>
      <c r="X59" s="14"/>
      <c r="Y59" s="14"/>
      <c r="Z59" s="14"/>
      <c r="AA59" s="14"/>
      <c r="AB59" s="14"/>
      <c r="AC59" s="14"/>
      <c r="AD59" s="14"/>
      <c r="AE59" s="14"/>
      <c r="AF59" s="14"/>
      <c r="AG59" s="14"/>
      <c r="AH59" s="14"/>
      <c r="AI59" s="14"/>
      <c r="AJ59" s="14"/>
      <c r="AK59" s="14"/>
      <c r="AM59" s="14"/>
      <c r="AN59" s="14"/>
      <c r="AO59" s="14"/>
    </row>
    <row r="60" spans="5:41" x14ac:dyDescent="0.3">
      <c r="E60" s="73" t="s">
        <v>90</v>
      </c>
      <c r="F60" s="3" t="s">
        <v>172</v>
      </c>
      <c r="G60" s="3" t="s">
        <v>200</v>
      </c>
      <c r="I60" s="3" t="s">
        <v>210</v>
      </c>
      <c r="L60" s="3" t="s">
        <v>160</v>
      </c>
      <c r="R60" s="14"/>
      <c r="T60" s="14"/>
      <c r="U60" s="14"/>
      <c r="V60" s="14"/>
      <c r="W60" s="14"/>
      <c r="X60" s="14"/>
      <c r="Y60" s="14"/>
      <c r="Z60" s="14"/>
      <c r="AA60" s="14"/>
      <c r="AB60" s="14"/>
      <c r="AC60" s="14"/>
      <c r="AD60" s="14"/>
      <c r="AE60" s="14"/>
      <c r="AF60" s="14"/>
      <c r="AG60" s="14"/>
      <c r="AH60" s="14"/>
      <c r="AI60" s="14"/>
      <c r="AJ60" s="14"/>
      <c r="AK60" s="14"/>
      <c r="AM60" s="14"/>
      <c r="AN60" s="14"/>
      <c r="AO60" s="14"/>
    </row>
    <row r="61" spans="5:41" x14ac:dyDescent="0.3">
      <c r="E61" s="73" t="s">
        <v>90</v>
      </c>
      <c r="F61" s="3" t="s">
        <v>172</v>
      </c>
      <c r="G61" s="3" t="s">
        <v>200</v>
      </c>
      <c r="I61" s="3" t="s">
        <v>1118</v>
      </c>
      <c r="L61" s="3" t="s">
        <v>160</v>
      </c>
      <c r="R61" s="14"/>
      <c r="T61" s="14"/>
      <c r="U61" s="14"/>
      <c r="V61" s="14"/>
      <c r="W61" s="14"/>
      <c r="X61" s="14"/>
      <c r="Y61" s="14"/>
      <c r="Z61" s="14"/>
      <c r="AA61" s="14"/>
      <c r="AB61" s="14"/>
      <c r="AC61" s="14"/>
      <c r="AD61" s="14"/>
      <c r="AE61" s="14"/>
      <c r="AF61" s="14"/>
      <c r="AG61" s="14"/>
      <c r="AH61" s="14"/>
      <c r="AI61" s="14"/>
      <c r="AJ61" s="14"/>
      <c r="AK61" s="14"/>
      <c r="AM61" s="14"/>
      <c r="AN61" s="14"/>
      <c r="AO61" s="14"/>
    </row>
    <row r="62" spans="5:41" x14ac:dyDescent="0.3">
      <c r="E62" s="73" t="s">
        <v>90</v>
      </c>
      <c r="F62" s="3" t="s">
        <v>172</v>
      </c>
      <c r="G62" s="3" t="s">
        <v>200</v>
      </c>
      <c r="I62" s="3" t="s">
        <v>1119</v>
      </c>
      <c r="L62" s="3" t="s">
        <v>160</v>
      </c>
      <c r="R62" s="14"/>
      <c r="T62" s="14"/>
      <c r="U62" s="14"/>
      <c r="V62" s="14"/>
      <c r="W62" s="14"/>
      <c r="X62" s="14"/>
      <c r="Y62" s="14"/>
      <c r="Z62" s="14"/>
      <c r="AA62" s="14"/>
      <c r="AB62" s="14"/>
      <c r="AC62" s="14"/>
      <c r="AD62" s="14"/>
      <c r="AE62" s="14"/>
      <c r="AF62" s="14"/>
      <c r="AG62" s="14"/>
      <c r="AH62" s="14"/>
      <c r="AI62" s="14"/>
      <c r="AJ62" s="14"/>
      <c r="AK62" s="14"/>
      <c r="AM62" s="14"/>
      <c r="AN62" s="14"/>
      <c r="AO62" s="14"/>
    </row>
    <row r="63" spans="5:41" x14ac:dyDescent="0.3">
      <c r="E63" s="73" t="s">
        <v>90</v>
      </c>
      <c r="F63" s="3" t="s">
        <v>172</v>
      </c>
      <c r="G63" s="3" t="s">
        <v>200</v>
      </c>
      <c r="I63" s="3" t="s">
        <v>1120</v>
      </c>
      <c r="L63" s="3" t="s">
        <v>160</v>
      </c>
      <c r="R63" s="14"/>
      <c r="T63" s="14"/>
      <c r="U63" s="14"/>
      <c r="V63" s="14"/>
      <c r="W63" s="14"/>
      <c r="X63" s="14"/>
      <c r="Y63" s="14"/>
      <c r="Z63" s="14"/>
      <c r="AA63" s="14"/>
      <c r="AB63" s="14"/>
      <c r="AC63" s="14"/>
      <c r="AD63" s="14"/>
      <c r="AE63" s="14"/>
      <c r="AF63" s="14"/>
      <c r="AG63" s="14"/>
      <c r="AH63" s="14"/>
      <c r="AI63" s="14"/>
      <c r="AJ63" s="14"/>
      <c r="AK63" s="14"/>
      <c r="AM63" s="14"/>
      <c r="AN63" s="14"/>
      <c r="AO63" s="14"/>
    </row>
    <row r="64" spans="5:41" x14ac:dyDescent="0.3">
      <c r="E64" s="73" t="s">
        <v>90</v>
      </c>
      <c r="F64" s="3" t="s">
        <v>172</v>
      </c>
      <c r="G64" s="3" t="s">
        <v>200</v>
      </c>
      <c r="I64" s="3" t="s">
        <v>198</v>
      </c>
      <c r="L64" s="3" t="s">
        <v>160</v>
      </c>
      <c r="R64" s="14"/>
      <c r="T64" s="14"/>
      <c r="U64" s="14"/>
      <c r="V64" s="14"/>
      <c r="W64" s="14"/>
      <c r="X64" s="14"/>
      <c r="Y64" s="14"/>
      <c r="Z64" s="14"/>
      <c r="AA64" s="14"/>
      <c r="AB64" s="14"/>
      <c r="AC64" s="14"/>
      <c r="AD64" s="14"/>
      <c r="AE64" s="14"/>
      <c r="AF64" s="14"/>
      <c r="AG64" s="14"/>
      <c r="AH64" s="14"/>
      <c r="AI64" s="14"/>
      <c r="AJ64" s="14"/>
      <c r="AK64" s="14"/>
      <c r="AM64" s="14"/>
      <c r="AN64" s="14"/>
      <c r="AO64" s="14"/>
    </row>
    <row r="65" spans="5:41" x14ac:dyDescent="0.3">
      <c r="E65" s="73" t="s">
        <v>90</v>
      </c>
      <c r="F65" s="4" t="s">
        <v>212</v>
      </c>
      <c r="I65" s="4" t="s">
        <v>212</v>
      </c>
      <c r="L65" s="3" t="s">
        <v>160</v>
      </c>
      <c r="R65" s="14"/>
      <c r="T65" s="14"/>
      <c r="U65" s="14"/>
      <c r="V65" s="14"/>
      <c r="W65" s="14"/>
      <c r="X65" s="14"/>
      <c r="Y65" s="14"/>
      <c r="Z65" s="14"/>
      <c r="AA65" s="14"/>
      <c r="AB65" s="14"/>
      <c r="AC65" s="14"/>
      <c r="AD65" s="14"/>
      <c r="AE65" s="14"/>
      <c r="AF65" s="14"/>
      <c r="AG65" s="14"/>
      <c r="AH65" s="14"/>
      <c r="AI65" s="14"/>
      <c r="AJ65" s="14"/>
      <c r="AK65" s="14"/>
      <c r="AM65" s="14"/>
      <c r="AN65" s="14"/>
      <c r="AO65" s="14"/>
    </row>
    <row r="66" spans="5:41" x14ac:dyDescent="0.3">
      <c r="E66" s="73" t="s">
        <v>90</v>
      </c>
      <c r="F66" s="3" t="s">
        <v>212</v>
      </c>
      <c r="I66" s="106" t="s">
        <v>313</v>
      </c>
      <c r="L66" s="3" t="s">
        <v>160</v>
      </c>
      <c r="R66" s="14"/>
      <c r="T66" s="14"/>
      <c r="U66" s="14"/>
      <c r="V66" s="14"/>
      <c r="W66" s="14"/>
      <c r="X66" s="14"/>
      <c r="Y66" s="14"/>
      <c r="Z66" s="14"/>
      <c r="AA66" s="14"/>
      <c r="AB66" s="14"/>
      <c r="AC66" s="14"/>
      <c r="AD66" s="14"/>
      <c r="AE66" s="14"/>
      <c r="AF66" s="14"/>
      <c r="AG66" s="14"/>
      <c r="AH66" s="14"/>
      <c r="AI66" s="14"/>
      <c r="AJ66" s="14"/>
      <c r="AK66" s="14"/>
      <c r="AM66" s="14"/>
      <c r="AN66" s="14"/>
      <c r="AO66" s="14"/>
    </row>
    <row r="67" spans="5:41" x14ac:dyDescent="0.3">
      <c r="E67" s="73" t="s">
        <v>90</v>
      </c>
      <c r="F67" s="3" t="s">
        <v>212</v>
      </c>
      <c r="I67" s="106" t="s">
        <v>214</v>
      </c>
      <c r="L67" s="3" t="s">
        <v>160</v>
      </c>
      <c r="R67" s="14"/>
      <c r="T67" s="14"/>
      <c r="U67" s="14"/>
      <c r="V67" s="14"/>
      <c r="W67" s="14"/>
      <c r="X67" s="14"/>
      <c r="Y67" s="14"/>
      <c r="Z67" s="14"/>
      <c r="AA67" s="14"/>
      <c r="AB67" s="14"/>
      <c r="AC67" s="14"/>
      <c r="AD67" s="14"/>
      <c r="AE67" s="14"/>
      <c r="AF67" s="14"/>
      <c r="AG67" s="14"/>
      <c r="AH67" s="14"/>
      <c r="AI67" s="14"/>
      <c r="AJ67" s="14"/>
      <c r="AK67" s="14"/>
      <c r="AM67" s="14"/>
      <c r="AN67" s="14"/>
      <c r="AO67" s="14"/>
    </row>
    <row r="68" spans="5:41" x14ac:dyDescent="0.3">
      <c r="E68" s="73" t="s">
        <v>90</v>
      </c>
      <c r="F68" s="3" t="s">
        <v>212</v>
      </c>
      <c r="I68" s="106" t="s">
        <v>215</v>
      </c>
      <c r="L68" s="3" t="s">
        <v>160</v>
      </c>
      <c r="R68" s="14"/>
      <c r="T68" s="14"/>
      <c r="U68" s="14"/>
      <c r="V68" s="14"/>
      <c r="W68" s="14"/>
      <c r="X68" s="14"/>
      <c r="Y68" s="14"/>
      <c r="Z68" s="14"/>
      <c r="AA68" s="14"/>
      <c r="AB68" s="14"/>
      <c r="AC68" s="14"/>
      <c r="AD68" s="14"/>
      <c r="AE68" s="14"/>
      <c r="AF68" s="14"/>
      <c r="AG68" s="14"/>
      <c r="AH68" s="14"/>
      <c r="AI68" s="14"/>
      <c r="AJ68" s="14"/>
      <c r="AK68" s="14"/>
      <c r="AM68" s="14"/>
      <c r="AN68" s="14"/>
      <c r="AO68" s="14"/>
    </row>
    <row r="69" spans="5:41" x14ac:dyDescent="0.3">
      <c r="E69" s="73" t="s">
        <v>90</v>
      </c>
      <c r="F69" s="3" t="s">
        <v>212</v>
      </c>
      <c r="I69" s="106" t="s">
        <v>217</v>
      </c>
      <c r="L69" s="3" t="s">
        <v>160</v>
      </c>
      <c r="R69" s="14"/>
      <c r="T69" s="14"/>
      <c r="U69" s="14"/>
      <c r="V69" s="14"/>
      <c r="W69" s="14"/>
      <c r="X69" s="14"/>
      <c r="Y69" s="14"/>
      <c r="Z69" s="14"/>
      <c r="AA69" s="14"/>
      <c r="AB69" s="14"/>
      <c r="AC69" s="14"/>
      <c r="AD69" s="14"/>
      <c r="AE69" s="14"/>
      <c r="AF69" s="14"/>
      <c r="AG69" s="14"/>
      <c r="AH69" s="14"/>
      <c r="AI69" s="14"/>
      <c r="AJ69" s="14"/>
      <c r="AK69" s="14"/>
      <c r="AM69" s="14"/>
      <c r="AN69" s="14"/>
      <c r="AO69" s="14"/>
    </row>
    <row r="70" spans="5:41" x14ac:dyDescent="0.3">
      <c r="E70" s="73" t="s">
        <v>90</v>
      </c>
      <c r="F70" s="3" t="s">
        <v>212</v>
      </c>
      <c r="I70" s="106" t="s">
        <v>218</v>
      </c>
      <c r="L70" s="3" t="s">
        <v>160</v>
      </c>
      <c r="R70" s="14"/>
      <c r="T70" s="14"/>
      <c r="U70" s="14"/>
      <c r="V70" s="14"/>
      <c r="W70" s="14"/>
      <c r="X70" s="14"/>
      <c r="Y70" s="14"/>
      <c r="Z70" s="14"/>
      <c r="AA70" s="14"/>
      <c r="AB70" s="14"/>
      <c r="AC70" s="14"/>
      <c r="AD70" s="14"/>
      <c r="AE70" s="14"/>
      <c r="AF70" s="14"/>
      <c r="AG70" s="14"/>
      <c r="AH70" s="14"/>
      <c r="AI70" s="14"/>
      <c r="AJ70" s="14"/>
      <c r="AK70" s="14"/>
      <c r="AM70" s="14"/>
      <c r="AN70" s="14"/>
      <c r="AO70" s="14"/>
    </row>
    <row r="71" spans="5:41" x14ac:dyDescent="0.3">
      <c r="E71" s="73" t="s">
        <v>90</v>
      </c>
      <c r="F71" s="3" t="s">
        <v>212</v>
      </c>
      <c r="I71" s="106" t="s">
        <v>219</v>
      </c>
      <c r="L71" s="3" t="s">
        <v>160</v>
      </c>
      <c r="R71" s="14"/>
      <c r="T71" s="14"/>
      <c r="U71" s="14"/>
      <c r="V71" s="14"/>
      <c r="W71" s="14"/>
      <c r="X71" s="14"/>
      <c r="Y71" s="14"/>
      <c r="Z71" s="14"/>
      <c r="AA71" s="14"/>
      <c r="AB71" s="14"/>
      <c r="AC71" s="14"/>
      <c r="AD71" s="14"/>
      <c r="AE71" s="14"/>
      <c r="AF71" s="14"/>
      <c r="AG71" s="14"/>
      <c r="AH71" s="14"/>
      <c r="AI71" s="14"/>
      <c r="AJ71" s="14"/>
      <c r="AK71" s="14"/>
      <c r="AM71" s="14"/>
      <c r="AN71" s="14"/>
      <c r="AO71" s="14"/>
    </row>
    <row r="72" spans="5:41" x14ac:dyDescent="0.3">
      <c r="E72" s="73" t="s">
        <v>90</v>
      </c>
      <c r="F72" s="4" t="s">
        <v>220</v>
      </c>
      <c r="I72" s="4" t="s">
        <v>220</v>
      </c>
      <c r="L72" s="3" t="s">
        <v>160</v>
      </c>
      <c r="R72" s="14"/>
      <c r="T72" s="14"/>
      <c r="U72" s="14"/>
      <c r="V72" s="14"/>
      <c r="W72" s="14"/>
      <c r="X72" s="14"/>
      <c r="Y72" s="14"/>
      <c r="Z72" s="14"/>
      <c r="AA72" s="14"/>
      <c r="AB72" s="14"/>
      <c r="AC72" s="14"/>
      <c r="AD72" s="14"/>
      <c r="AE72" s="14"/>
      <c r="AF72" s="14"/>
      <c r="AG72" s="14"/>
      <c r="AH72" s="14"/>
      <c r="AI72" s="14"/>
      <c r="AJ72" s="14"/>
      <c r="AK72" s="14"/>
      <c r="AM72" s="14"/>
      <c r="AN72" s="14"/>
      <c r="AO72" s="14"/>
    </row>
    <row r="73" spans="5:41" x14ac:dyDescent="0.3">
      <c r="E73" s="73" t="s">
        <v>90</v>
      </c>
      <c r="F73" s="3" t="s">
        <v>220</v>
      </c>
      <c r="I73" s="106" t="s">
        <v>314</v>
      </c>
      <c r="L73" s="3" t="s">
        <v>160</v>
      </c>
      <c r="R73" s="14"/>
      <c r="T73" s="14"/>
      <c r="U73" s="14"/>
      <c r="V73" s="14"/>
      <c r="W73" s="14"/>
      <c r="X73" s="14"/>
      <c r="Y73" s="14"/>
      <c r="Z73" s="14"/>
      <c r="AA73" s="14"/>
      <c r="AB73" s="14"/>
      <c r="AC73" s="14"/>
      <c r="AD73" s="14"/>
      <c r="AE73" s="14"/>
      <c r="AF73" s="14"/>
      <c r="AG73" s="14"/>
      <c r="AH73" s="14"/>
      <c r="AI73" s="14"/>
      <c r="AJ73" s="14"/>
      <c r="AK73" s="14"/>
      <c r="AM73" s="14"/>
      <c r="AN73" s="14"/>
      <c r="AO73" s="14"/>
    </row>
    <row r="74" spans="5:41" x14ac:dyDescent="0.3">
      <c r="E74" s="73" t="s">
        <v>90</v>
      </c>
      <c r="F74" s="3" t="s">
        <v>220</v>
      </c>
      <c r="I74" s="106" t="s">
        <v>315</v>
      </c>
      <c r="L74" s="3" t="s">
        <v>160</v>
      </c>
      <c r="R74" s="14"/>
      <c r="T74" s="14"/>
      <c r="U74" s="14"/>
      <c r="V74" s="14"/>
      <c r="W74" s="14"/>
      <c r="X74" s="14"/>
      <c r="Y74" s="14"/>
      <c r="Z74" s="14"/>
      <c r="AA74" s="14"/>
      <c r="AB74" s="14"/>
      <c r="AC74" s="14"/>
      <c r="AD74" s="14"/>
      <c r="AE74" s="14"/>
      <c r="AF74" s="14"/>
      <c r="AG74" s="14"/>
      <c r="AH74" s="14"/>
      <c r="AI74" s="14"/>
      <c r="AJ74" s="14"/>
      <c r="AK74" s="14"/>
      <c r="AM74" s="14"/>
      <c r="AN74" s="14"/>
      <c r="AO74" s="14"/>
    </row>
    <row r="75" spans="5:41" x14ac:dyDescent="0.3">
      <c r="E75" s="73" t="s">
        <v>90</v>
      </c>
      <c r="F75" s="3" t="s">
        <v>220</v>
      </c>
      <c r="I75" s="106" t="s">
        <v>316</v>
      </c>
      <c r="L75" s="3" t="s">
        <v>160</v>
      </c>
      <c r="R75" s="14"/>
      <c r="T75" s="14"/>
      <c r="U75" s="14"/>
      <c r="V75" s="14"/>
      <c r="W75" s="14"/>
      <c r="X75" s="14"/>
      <c r="Y75" s="14"/>
      <c r="Z75" s="14"/>
      <c r="AA75" s="14"/>
      <c r="AB75" s="14"/>
      <c r="AC75" s="14"/>
      <c r="AD75" s="14"/>
      <c r="AE75" s="14"/>
      <c r="AF75" s="14"/>
      <c r="AG75" s="14"/>
      <c r="AH75" s="14"/>
      <c r="AI75" s="14"/>
      <c r="AJ75" s="14"/>
      <c r="AK75" s="14"/>
      <c r="AM75" s="14"/>
      <c r="AN75" s="14"/>
      <c r="AO75" s="14"/>
    </row>
    <row r="76" spans="5:41" x14ac:dyDescent="0.3">
      <c r="E76" s="73" t="s">
        <v>90</v>
      </c>
      <c r="F76" s="3" t="s">
        <v>220</v>
      </c>
      <c r="I76" s="106" t="s">
        <v>224</v>
      </c>
      <c r="L76" s="3" t="s">
        <v>160</v>
      </c>
      <c r="R76" s="14"/>
      <c r="T76" s="14"/>
      <c r="U76" s="14"/>
      <c r="V76" s="14"/>
      <c r="W76" s="14"/>
      <c r="X76" s="14"/>
      <c r="Y76" s="14"/>
      <c r="Z76" s="14"/>
      <c r="AA76" s="14"/>
      <c r="AB76" s="14"/>
      <c r="AC76" s="14"/>
      <c r="AD76" s="14"/>
      <c r="AE76" s="14"/>
      <c r="AF76" s="14"/>
      <c r="AG76" s="14"/>
      <c r="AH76" s="14"/>
      <c r="AI76" s="14"/>
      <c r="AJ76" s="14"/>
      <c r="AK76" s="14"/>
      <c r="AM76" s="14"/>
      <c r="AN76" s="14"/>
      <c r="AO76" s="14"/>
    </row>
    <row r="77" spans="5:41" x14ac:dyDescent="0.3">
      <c r="E77" s="73" t="s">
        <v>90</v>
      </c>
      <c r="F77" s="3" t="s">
        <v>220</v>
      </c>
      <c r="I77" s="106" t="s">
        <v>225</v>
      </c>
      <c r="L77" s="3" t="s">
        <v>160</v>
      </c>
      <c r="R77" s="14"/>
      <c r="T77" s="14"/>
      <c r="U77" s="14"/>
      <c r="V77" s="14"/>
      <c r="W77" s="14"/>
      <c r="X77" s="14"/>
      <c r="Y77" s="14"/>
      <c r="Z77" s="14"/>
      <c r="AA77" s="14"/>
      <c r="AB77" s="14"/>
      <c r="AC77" s="14"/>
      <c r="AD77" s="14"/>
      <c r="AE77" s="14"/>
      <c r="AF77" s="14"/>
      <c r="AG77" s="14"/>
      <c r="AH77" s="14"/>
      <c r="AI77" s="14"/>
      <c r="AJ77" s="14"/>
      <c r="AK77" s="14"/>
      <c r="AM77" s="14"/>
      <c r="AN77" s="14"/>
      <c r="AO77" s="14"/>
    </row>
    <row r="78" spans="5:41" x14ac:dyDescent="0.3">
      <c r="E78" s="73" t="s">
        <v>90</v>
      </c>
      <c r="F78" s="3" t="s">
        <v>220</v>
      </c>
      <c r="I78" s="106" t="s">
        <v>216</v>
      </c>
      <c r="L78" s="3" t="s">
        <v>160</v>
      </c>
      <c r="R78" s="14"/>
      <c r="T78" s="14"/>
      <c r="U78" s="14"/>
      <c r="V78" s="14"/>
      <c r="W78" s="14"/>
      <c r="X78" s="14"/>
      <c r="Y78" s="14"/>
      <c r="Z78" s="14"/>
      <c r="AA78" s="14"/>
      <c r="AB78" s="14"/>
      <c r="AC78" s="14"/>
      <c r="AD78" s="14"/>
      <c r="AE78" s="14"/>
      <c r="AF78" s="14"/>
      <c r="AG78" s="14"/>
      <c r="AH78" s="14"/>
      <c r="AI78" s="14"/>
      <c r="AJ78" s="14"/>
      <c r="AK78" s="14"/>
      <c r="AM78" s="14"/>
      <c r="AN78" s="14"/>
      <c r="AO78" s="14"/>
    </row>
    <row r="79" spans="5:41" x14ac:dyDescent="0.3">
      <c r="E79" s="73" t="s">
        <v>90</v>
      </c>
      <c r="F79" s="3" t="s">
        <v>220</v>
      </c>
      <c r="I79" s="106" t="s">
        <v>227</v>
      </c>
      <c r="L79" s="3" t="s">
        <v>160</v>
      </c>
      <c r="R79" s="14"/>
      <c r="T79" s="14"/>
      <c r="U79" s="14"/>
      <c r="V79" s="14"/>
      <c r="W79" s="14"/>
      <c r="X79" s="14"/>
      <c r="Y79" s="14"/>
      <c r="Z79" s="14"/>
      <c r="AA79" s="14"/>
      <c r="AB79" s="14"/>
      <c r="AC79" s="14"/>
      <c r="AD79" s="14"/>
      <c r="AE79" s="14"/>
      <c r="AF79" s="14"/>
      <c r="AG79" s="14"/>
      <c r="AH79" s="14"/>
      <c r="AI79" s="14"/>
      <c r="AJ79" s="14"/>
      <c r="AK79" s="14"/>
      <c r="AM79" s="14"/>
      <c r="AN79" s="14"/>
      <c r="AO79" s="14"/>
    </row>
    <row r="80" spans="5:41" x14ac:dyDescent="0.3">
      <c r="E80" s="73" t="s">
        <v>90</v>
      </c>
      <c r="F80" s="3" t="s">
        <v>220</v>
      </c>
      <c r="I80" s="106" t="s">
        <v>317</v>
      </c>
      <c r="L80" s="3" t="s">
        <v>160</v>
      </c>
      <c r="R80" s="14"/>
      <c r="T80" s="14"/>
      <c r="U80" s="14"/>
      <c r="V80" s="14"/>
      <c r="W80" s="14"/>
      <c r="X80" s="14"/>
      <c r="Y80" s="14"/>
      <c r="Z80" s="14"/>
      <c r="AA80" s="14"/>
      <c r="AB80" s="14"/>
      <c r="AC80" s="14"/>
      <c r="AD80" s="14"/>
      <c r="AE80" s="14"/>
      <c r="AF80" s="14"/>
      <c r="AG80" s="14"/>
      <c r="AH80" s="14"/>
      <c r="AI80" s="14"/>
      <c r="AJ80" s="14"/>
      <c r="AK80" s="14"/>
      <c r="AM80" s="14"/>
      <c r="AN80" s="14"/>
      <c r="AO80" s="14"/>
    </row>
    <row r="81" spans="3:61" x14ac:dyDescent="0.3">
      <c r="AN81" s="3"/>
      <c r="AV81" s="42"/>
    </row>
    <row r="82" spans="3:61" x14ac:dyDescent="0.3">
      <c r="C82" s="11" t="s">
        <v>297</v>
      </c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  <c r="Z82" s="11"/>
      <c r="AA82" s="11"/>
      <c r="AB82" s="11"/>
      <c r="AC82" s="11"/>
      <c r="AD82" s="11"/>
      <c r="AE82" s="11"/>
      <c r="AF82" s="11"/>
      <c r="AG82" s="11"/>
      <c r="AH82" s="11"/>
      <c r="AI82" s="11"/>
      <c r="AJ82" s="11"/>
      <c r="AK82" s="11"/>
      <c r="AL82" s="11"/>
      <c r="AM82" s="11"/>
      <c r="AN82" s="11"/>
      <c r="AO82" s="11"/>
      <c r="AP82" s="11"/>
      <c r="AQ82" s="11"/>
      <c r="AR82" s="11"/>
      <c r="AS82" s="11"/>
      <c r="AT82" s="11"/>
      <c r="AU82" s="11"/>
      <c r="AV82" s="44"/>
      <c r="AW82" s="11"/>
      <c r="AX82" s="11"/>
      <c r="AY82" s="11"/>
      <c r="AZ82" s="11"/>
      <c r="BA82" s="11"/>
      <c r="BB82" s="11"/>
      <c r="BC82" s="11"/>
      <c r="BD82" s="11"/>
      <c r="BE82" s="11"/>
      <c r="BF82" s="11"/>
      <c r="BG82" s="11"/>
      <c r="BH82" s="11"/>
      <c r="BI82" s="11"/>
    </row>
    <row r="83" spans="3:61" x14ac:dyDescent="0.3">
      <c r="AN83" s="3"/>
    </row>
    <row r="84" spans="3:61" x14ac:dyDescent="0.3">
      <c r="D84" s="65" t="s">
        <v>318</v>
      </c>
      <c r="E84" s="65"/>
      <c r="F84" s="65"/>
      <c r="G84" s="65"/>
      <c r="H84" s="65"/>
      <c r="I84" s="65"/>
      <c r="J84" s="65"/>
      <c r="K84" s="65"/>
      <c r="L84" s="65"/>
      <c r="M84" s="65"/>
      <c r="N84" s="65"/>
      <c r="O84" s="65"/>
      <c r="P84" s="65"/>
      <c r="Q84" s="65"/>
      <c r="R84" s="65"/>
      <c r="S84" s="65"/>
      <c r="T84" s="65"/>
      <c r="U84" s="65"/>
      <c r="V84" s="65"/>
      <c r="W84" s="65"/>
      <c r="X84" s="65"/>
      <c r="Y84" s="65"/>
      <c r="Z84" s="65"/>
      <c r="AA84" s="65"/>
      <c r="AB84" s="65"/>
      <c r="AC84" s="65"/>
      <c r="AD84" s="65"/>
      <c r="AE84" s="65"/>
      <c r="AF84" s="65"/>
      <c r="AG84" s="65"/>
      <c r="AH84" s="65"/>
      <c r="AI84" s="65"/>
      <c r="AJ84" s="65"/>
      <c r="AK84" s="65"/>
      <c r="AL84" s="65"/>
      <c r="AM84" s="65"/>
      <c r="AN84" s="65"/>
      <c r="AO84" s="65"/>
      <c r="AP84" s="65"/>
      <c r="AQ84" s="65"/>
      <c r="AR84" s="65"/>
      <c r="AS84" s="65"/>
      <c r="AT84" s="65"/>
      <c r="AU84" s="65"/>
      <c r="AV84" s="65"/>
      <c r="AW84" s="65"/>
      <c r="AX84" s="65"/>
      <c r="AY84" s="65"/>
      <c r="AZ84" s="65"/>
      <c r="BA84" s="65"/>
      <c r="BB84" s="65"/>
      <c r="BC84" s="65"/>
      <c r="BD84" s="65"/>
      <c r="BE84" s="65"/>
      <c r="BF84" s="65"/>
      <c r="BG84" s="65"/>
      <c r="BH84" s="65"/>
      <c r="BI84" s="65"/>
    </row>
    <row r="85" spans="3:61" x14ac:dyDescent="0.3">
      <c r="AN85" s="3"/>
      <c r="AV85" s="42"/>
    </row>
    <row r="86" spans="3:61" x14ac:dyDescent="0.3">
      <c r="E86" s="73" t="s">
        <v>90</v>
      </c>
      <c r="F86" s="4" t="s">
        <v>172</v>
      </c>
      <c r="G86" s="4" t="s">
        <v>200</v>
      </c>
      <c r="I86" s="4" t="s">
        <v>201</v>
      </c>
      <c r="L86" s="3" t="s">
        <v>160</v>
      </c>
      <c r="M86" s="73" t="s">
        <v>446</v>
      </c>
      <c r="R86" s="14"/>
      <c r="T86" s="14"/>
      <c r="U86" s="14"/>
      <c r="V86" s="14"/>
      <c r="W86" s="14"/>
      <c r="X86" s="14"/>
      <c r="Y86" s="14"/>
      <c r="Z86" s="14"/>
      <c r="AA86" s="14"/>
      <c r="AB86" s="14"/>
      <c r="AC86" s="14"/>
      <c r="AD86" s="14"/>
      <c r="AE86" s="14"/>
      <c r="AF86" s="14"/>
      <c r="AG86" s="107">
        <v>102.67854418652192</v>
      </c>
      <c r="AH86" s="107">
        <v>101.52839792901986</v>
      </c>
      <c r="AI86" s="107">
        <v>90.104491844807399</v>
      </c>
      <c r="AJ86" s="107">
        <v>88.754859297555896</v>
      </c>
      <c r="AK86" s="107">
        <v>87.605898833205785</v>
      </c>
      <c r="AM86" s="107">
        <v>0</v>
      </c>
      <c r="AN86" s="107">
        <v>0</v>
      </c>
      <c r="AO86" s="107">
        <v>470.67219209111084</v>
      </c>
    </row>
    <row r="87" spans="3:61" x14ac:dyDescent="0.3">
      <c r="E87" s="73" t="s">
        <v>90</v>
      </c>
      <c r="F87" s="3" t="s">
        <v>172</v>
      </c>
      <c r="G87" s="3" t="s">
        <v>200</v>
      </c>
      <c r="I87" s="3" t="s">
        <v>202</v>
      </c>
      <c r="L87" s="3" t="s">
        <v>160</v>
      </c>
      <c r="M87" s="73" t="s">
        <v>447</v>
      </c>
      <c r="R87" s="14"/>
      <c r="T87" s="14"/>
      <c r="U87" s="14"/>
      <c r="V87" s="14"/>
      <c r="W87" s="14"/>
      <c r="X87" s="14"/>
      <c r="Y87" s="14"/>
      <c r="Z87" s="14"/>
      <c r="AA87" s="14"/>
      <c r="AB87" s="14"/>
      <c r="AC87" s="14"/>
      <c r="AD87" s="14"/>
      <c r="AE87" s="14"/>
      <c r="AF87" s="14"/>
      <c r="AG87" s="107">
        <v>4.7692162545219121</v>
      </c>
      <c r="AH87" s="107">
        <v>4.6922296720198551</v>
      </c>
      <c r="AI87" s="107">
        <v>4.6062101228074095</v>
      </c>
      <c r="AJ87" s="107">
        <v>4.5111681155559022</v>
      </c>
      <c r="AK87" s="107">
        <v>4.405857411205778</v>
      </c>
      <c r="AM87" s="107">
        <v>0</v>
      </c>
      <c r="AN87" s="107">
        <v>0</v>
      </c>
      <c r="AO87" s="107">
        <v>22.984681576110859</v>
      </c>
    </row>
    <row r="88" spans="3:61" x14ac:dyDescent="0.3">
      <c r="E88" s="73" t="s">
        <v>90</v>
      </c>
      <c r="F88" s="3" t="s">
        <v>172</v>
      </c>
      <c r="G88" s="3" t="s">
        <v>200</v>
      </c>
      <c r="I88" s="3" t="s">
        <v>203</v>
      </c>
      <c r="L88" s="3" t="s">
        <v>160</v>
      </c>
      <c r="M88" s="73" t="s">
        <v>448</v>
      </c>
      <c r="R88" s="14"/>
      <c r="T88" s="14"/>
      <c r="U88" s="14"/>
      <c r="V88" s="14"/>
      <c r="W88" s="14"/>
      <c r="X88" s="14"/>
      <c r="Y88" s="14"/>
      <c r="Z88" s="14"/>
      <c r="AA88" s="14"/>
      <c r="AB88" s="14"/>
      <c r="AC88" s="14"/>
      <c r="AD88" s="14"/>
      <c r="AE88" s="14"/>
      <c r="AF88" s="14"/>
      <c r="AG88" s="107">
        <v>1.9943433020000001</v>
      </c>
      <c r="AH88" s="107">
        <v>1.9943433020000001</v>
      </c>
      <c r="AI88" s="107">
        <v>1.9943433020000001</v>
      </c>
      <c r="AJ88" s="107">
        <v>1.9943433020000001</v>
      </c>
      <c r="AK88" s="107">
        <v>1.9943433020000001</v>
      </c>
      <c r="AM88" s="107">
        <v>0</v>
      </c>
      <c r="AN88" s="107">
        <v>0</v>
      </c>
      <c r="AO88" s="107">
        <v>9.9717165100000003</v>
      </c>
    </row>
    <row r="89" spans="3:61" x14ac:dyDescent="0.3">
      <c r="E89" s="73" t="s">
        <v>90</v>
      </c>
      <c r="F89" s="3" t="s">
        <v>172</v>
      </c>
      <c r="G89" s="3" t="s">
        <v>200</v>
      </c>
      <c r="I89" s="3" t="s">
        <v>204</v>
      </c>
      <c r="L89" s="3" t="s">
        <v>160</v>
      </c>
      <c r="M89" s="73" t="s">
        <v>449</v>
      </c>
      <c r="R89" s="14"/>
      <c r="T89" s="14"/>
      <c r="U89" s="14"/>
      <c r="V89" s="14"/>
      <c r="W89" s="14"/>
      <c r="X89" s="14"/>
      <c r="Y89" s="14"/>
      <c r="Z89" s="14"/>
      <c r="AA89" s="14"/>
      <c r="AB89" s="14"/>
      <c r="AC89" s="14"/>
      <c r="AD89" s="14"/>
      <c r="AE89" s="14"/>
      <c r="AF89" s="14"/>
      <c r="AG89" s="107">
        <v>40.998095200000002</v>
      </c>
      <c r="AH89" s="107">
        <v>40.998095200000002</v>
      </c>
      <c r="AI89" s="107">
        <v>40.998095200000002</v>
      </c>
      <c r="AJ89" s="107">
        <v>40.998095200000002</v>
      </c>
      <c r="AK89" s="107">
        <v>40.998095200000002</v>
      </c>
      <c r="AM89" s="107">
        <v>0</v>
      </c>
      <c r="AN89" s="107">
        <v>0</v>
      </c>
      <c r="AO89" s="107">
        <v>204.990476</v>
      </c>
    </row>
    <row r="90" spans="3:61" x14ac:dyDescent="0.3">
      <c r="E90" s="73" t="s">
        <v>90</v>
      </c>
      <c r="F90" s="3" t="s">
        <v>172</v>
      </c>
      <c r="G90" s="3" t="s">
        <v>200</v>
      </c>
      <c r="I90" s="3" t="s">
        <v>205</v>
      </c>
      <c r="L90" s="3" t="s">
        <v>160</v>
      </c>
      <c r="M90" s="73" t="s">
        <v>450</v>
      </c>
      <c r="R90" s="14"/>
      <c r="T90" s="14"/>
      <c r="U90" s="14"/>
      <c r="V90" s="14"/>
      <c r="W90" s="14"/>
      <c r="X90" s="14"/>
      <c r="Y90" s="14"/>
      <c r="Z90" s="14"/>
      <c r="AA90" s="14"/>
      <c r="AB90" s="14"/>
      <c r="AC90" s="14"/>
      <c r="AD90" s="14"/>
      <c r="AE90" s="14"/>
      <c r="AF90" s="14"/>
      <c r="AG90" s="107">
        <v>9.9783477699999992</v>
      </c>
      <c r="AH90" s="107">
        <v>8.4314207549999995</v>
      </c>
      <c r="AI90" s="107">
        <v>0</v>
      </c>
      <c r="AJ90" s="107">
        <v>0</v>
      </c>
      <c r="AK90" s="107">
        <v>0</v>
      </c>
      <c r="AM90" s="107">
        <v>0</v>
      </c>
      <c r="AN90" s="107">
        <v>0</v>
      </c>
      <c r="AO90" s="107">
        <v>18.409768524999997</v>
      </c>
    </row>
    <row r="91" spans="3:61" x14ac:dyDescent="0.3">
      <c r="E91" s="73" t="s">
        <v>90</v>
      </c>
      <c r="F91" s="3" t="s">
        <v>172</v>
      </c>
      <c r="G91" s="3" t="s">
        <v>200</v>
      </c>
      <c r="I91" s="3" t="s">
        <v>206</v>
      </c>
      <c r="L91" s="3" t="s">
        <v>160</v>
      </c>
      <c r="M91" s="73" t="s">
        <v>451</v>
      </c>
      <c r="R91" s="14"/>
      <c r="T91" s="14"/>
      <c r="U91" s="14"/>
      <c r="V91" s="14"/>
      <c r="W91" s="14"/>
      <c r="X91" s="14"/>
      <c r="Y91" s="14"/>
      <c r="Z91" s="14"/>
      <c r="AA91" s="14"/>
      <c r="AB91" s="14"/>
      <c r="AC91" s="14"/>
      <c r="AD91" s="14"/>
      <c r="AE91" s="14"/>
      <c r="AF91" s="14"/>
      <c r="AG91" s="107">
        <v>0</v>
      </c>
      <c r="AH91" s="107">
        <v>0</v>
      </c>
      <c r="AI91" s="107">
        <v>0</v>
      </c>
      <c r="AJ91" s="107">
        <v>0</v>
      </c>
      <c r="AK91" s="107">
        <v>0</v>
      </c>
      <c r="AM91" s="107">
        <v>0</v>
      </c>
      <c r="AN91" s="107">
        <v>0</v>
      </c>
      <c r="AO91" s="107">
        <v>0</v>
      </c>
    </row>
    <row r="92" spans="3:61" x14ac:dyDescent="0.3">
      <c r="E92" s="73" t="s">
        <v>90</v>
      </c>
      <c r="F92" s="3" t="s">
        <v>172</v>
      </c>
      <c r="G92" s="3" t="s">
        <v>200</v>
      </c>
      <c r="I92" s="3" t="s">
        <v>207</v>
      </c>
      <c r="L92" s="3" t="s">
        <v>160</v>
      </c>
      <c r="M92" s="73" t="s">
        <v>452</v>
      </c>
      <c r="R92" s="14"/>
      <c r="T92" s="14"/>
      <c r="U92" s="14"/>
      <c r="V92" s="14"/>
      <c r="W92" s="14"/>
      <c r="X92" s="14"/>
      <c r="Y92" s="14"/>
      <c r="Z92" s="14"/>
      <c r="AA92" s="14"/>
      <c r="AB92" s="14"/>
      <c r="AC92" s="14"/>
      <c r="AD92" s="14"/>
      <c r="AE92" s="14"/>
      <c r="AF92" s="14"/>
      <c r="AG92" s="107">
        <v>0</v>
      </c>
      <c r="AH92" s="107">
        <v>0</v>
      </c>
      <c r="AI92" s="107">
        <v>0</v>
      </c>
      <c r="AJ92" s="107">
        <v>0</v>
      </c>
      <c r="AK92" s="107">
        <v>0</v>
      </c>
      <c r="AM92" s="107">
        <v>0</v>
      </c>
      <c r="AN92" s="107">
        <v>0</v>
      </c>
      <c r="AO92" s="107">
        <v>0</v>
      </c>
    </row>
    <row r="93" spans="3:61" x14ac:dyDescent="0.3">
      <c r="E93" s="73" t="s">
        <v>90</v>
      </c>
      <c r="F93" s="3" t="s">
        <v>172</v>
      </c>
      <c r="G93" s="3" t="s">
        <v>200</v>
      </c>
      <c r="I93" s="3" t="s">
        <v>1117</v>
      </c>
      <c r="L93" s="3" t="s">
        <v>160</v>
      </c>
      <c r="M93" s="73" t="s">
        <v>1129</v>
      </c>
      <c r="R93" s="14"/>
      <c r="T93" s="14"/>
      <c r="U93" s="14"/>
      <c r="V93" s="14"/>
      <c r="W93" s="14"/>
      <c r="X93" s="14"/>
      <c r="Y93" s="14"/>
      <c r="Z93" s="14"/>
      <c r="AA93" s="14"/>
      <c r="AB93" s="14"/>
      <c r="AC93" s="14"/>
      <c r="AD93" s="14"/>
      <c r="AE93" s="14"/>
      <c r="AF93" s="14"/>
      <c r="AG93" s="107">
        <v>0</v>
      </c>
      <c r="AH93" s="107">
        <v>0</v>
      </c>
      <c r="AI93" s="107">
        <v>0</v>
      </c>
      <c r="AJ93" s="107">
        <v>0</v>
      </c>
      <c r="AK93" s="107">
        <v>0</v>
      </c>
      <c r="AM93" s="107">
        <v>0</v>
      </c>
      <c r="AN93" s="107">
        <v>0</v>
      </c>
      <c r="AO93" s="107">
        <v>0</v>
      </c>
    </row>
    <row r="94" spans="3:61" x14ac:dyDescent="0.3">
      <c r="E94" s="73" t="s">
        <v>90</v>
      </c>
      <c r="F94" s="3" t="s">
        <v>172</v>
      </c>
      <c r="G94" s="3" t="s">
        <v>200</v>
      </c>
      <c r="I94" s="3" t="s">
        <v>209</v>
      </c>
      <c r="L94" s="3" t="s">
        <v>160</v>
      </c>
      <c r="M94" s="73" t="s">
        <v>453</v>
      </c>
      <c r="R94" s="14"/>
      <c r="T94" s="14"/>
      <c r="U94" s="14"/>
      <c r="V94" s="14"/>
      <c r="W94" s="14"/>
      <c r="X94" s="14"/>
      <c r="Y94" s="14"/>
      <c r="Z94" s="14"/>
      <c r="AA94" s="14"/>
      <c r="AB94" s="14"/>
      <c r="AC94" s="14"/>
      <c r="AD94" s="14"/>
      <c r="AE94" s="14"/>
      <c r="AF94" s="14"/>
      <c r="AG94" s="107">
        <v>0</v>
      </c>
      <c r="AH94" s="107">
        <v>0</v>
      </c>
      <c r="AI94" s="107">
        <v>0</v>
      </c>
      <c r="AJ94" s="107">
        <v>0</v>
      </c>
      <c r="AK94" s="107">
        <v>0</v>
      </c>
      <c r="AM94" s="107">
        <v>0</v>
      </c>
      <c r="AN94" s="107">
        <v>0</v>
      </c>
      <c r="AO94" s="107">
        <v>0</v>
      </c>
    </row>
    <row r="95" spans="3:61" x14ac:dyDescent="0.3">
      <c r="E95" s="73" t="s">
        <v>90</v>
      </c>
      <c r="F95" s="3" t="s">
        <v>172</v>
      </c>
      <c r="G95" s="3" t="s">
        <v>200</v>
      </c>
      <c r="I95" s="3" t="s">
        <v>210</v>
      </c>
      <c r="L95" s="3" t="s">
        <v>160</v>
      </c>
      <c r="M95" s="73" t="s">
        <v>454</v>
      </c>
      <c r="R95" s="14"/>
      <c r="T95" s="14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F95" s="14"/>
      <c r="AG95" s="107">
        <v>39.949541660000001</v>
      </c>
      <c r="AH95" s="107">
        <v>40.269309</v>
      </c>
      <c r="AI95" s="107">
        <v>38.513843219999998</v>
      </c>
      <c r="AJ95" s="107">
        <v>37.305252680000002</v>
      </c>
      <c r="AK95" s="107">
        <v>36.310602920000001</v>
      </c>
      <c r="AM95" s="107">
        <v>0</v>
      </c>
      <c r="AN95" s="107">
        <v>0</v>
      </c>
      <c r="AO95" s="107">
        <v>192.34854948</v>
      </c>
    </row>
    <row r="96" spans="3:61" x14ac:dyDescent="0.3">
      <c r="E96" s="73" t="s">
        <v>90</v>
      </c>
      <c r="F96" s="3" t="s">
        <v>172</v>
      </c>
      <c r="G96" s="3" t="s">
        <v>200</v>
      </c>
      <c r="I96" s="3" t="s">
        <v>1118</v>
      </c>
      <c r="L96" s="3" t="s">
        <v>160</v>
      </c>
      <c r="M96" s="73" t="s">
        <v>1130</v>
      </c>
      <c r="R96" s="14"/>
      <c r="T96" s="14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4"/>
      <c r="AF96" s="14"/>
      <c r="AG96" s="107">
        <v>0</v>
      </c>
      <c r="AH96" s="107">
        <v>0</v>
      </c>
      <c r="AI96" s="107">
        <v>0</v>
      </c>
      <c r="AJ96" s="107">
        <v>0</v>
      </c>
      <c r="AK96" s="107">
        <v>0</v>
      </c>
      <c r="AM96" s="107">
        <v>0</v>
      </c>
      <c r="AN96" s="107">
        <v>0</v>
      </c>
      <c r="AO96" s="107">
        <v>0</v>
      </c>
    </row>
    <row r="97" spans="4:61" x14ac:dyDescent="0.3">
      <c r="E97" s="73" t="s">
        <v>90</v>
      </c>
      <c r="F97" s="3" t="s">
        <v>172</v>
      </c>
      <c r="G97" s="3" t="s">
        <v>200</v>
      </c>
      <c r="I97" s="3" t="s">
        <v>1119</v>
      </c>
      <c r="L97" s="3" t="s">
        <v>160</v>
      </c>
      <c r="M97" s="73" t="s">
        <v>1131</v>
      </c>
      <c r="R97" s="14"/>
      <c r="T97" s="14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F97" s="14"/>
      <c r="AG97" s="107">
        <v>0</v>
      </c>
      <c r="AH97" s="107">
        <v>0</v>
      </c>
      <c r="AI97" s="107">
        <v>0</v>
      </c>
      <c r="AJ97" s="107">
        <v>0</v>
      </c>
      <c r="AK97" s="107">
        <v>0</v>
      </c>
      <c r="AM97" s="107">
        <v>0</v>
      </c>
      <c r="AN97" s="107">
        <v>0</v>
      </c>
      <c r="AO97" s="107">
        <v>0</v>
      </c>
    </row>
    <row r="98" spans="4:61" x14ac:dyDescent="0.3">
      <c r="E98" s="73" t="s">
        <v>90</v>
      </c>
      <c r="F98" s="3" t="s">
        <v>172</v>
      </c>
      <c r="G98" s="3" t="s">
        <v>200</v>
      </c>
      <c r="I98" s="3" t="s">
        <v>1120</v>
      </c>
      <c r="L98" s="3" t="s">
        <v>160</v>
      </c>
      <c r="M98" s="73" t="s">
        <v>1132</v>
      </c>
      <c r="R98" s="14"/>
      <c r="T98" s="14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F98" s="14"/>
      <c r="AG98" s="107">
        <v>3.3210000000000002</v>
      </c>
      <c r="AH98" s="107">
        <v>3.508</v>
      </c>
      <c r="AI98" s="107">
        <v>2.3889999999999998</v>
      </c>
      <c r="AJ98" s="107">
        <v>2.3740000000000001</v>
      </c>
      <c r="AK98" s="107">
        <v>2.355</v>
      </c>
      <c r="AM98" s="107">
        <v>0</v>
      </c>
      <c r="AN98" s="107">
        <v>0</v>
      </c>
      <c r="AO98" s="107">
        <v>13.947000000000001</v>
      </c>
    </row>
    <row r="99" spans="4:61" x14ac:dyDescent="0.3">
      <c r="E99" s="73" t="s">
        <v>90</v>
      </c>
      <c r="F99" s="3" t="s">
        <v>172</v>
      </c>
      <c r="G99" s="3" t="s">
        <v>200</v>
      </c>
      <c r="I99" s="3" t="s">
        <v>198</v>
      </c>
      <c r="L99" s="3" t="s">
        <v>160</v>
      </c>
      <c r="M99" s="73" t="s">
        <v>455</v>
      </c>
      <c r="R99" s="14"/>
      <c r="T99" s="14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F99" s="14"/>
      <c r="AG99" s="107">
        <v>1.6679999999999999</v>
      </c>
      <c r="AH99" s="107">
        <v>1.635</v>
      </c>
      <c r="AI99" s="107">
        <v>1.603</v>
      </c>
      <c r="AJ99" s="107">
        <v>1.5720000000000001</v>
      </c>
      <c r="AK99" s="107">
        <v>1.542</v>
      </c>
      <c r="AM99" s="107">
        <v>0</v>
      </c>
      <c r="AN99" s="107">
        <v>0</v>
      </c>
      <c r="AO99" s="107">
        <v>8.02</v>
      </c>
    </row>
    <row r="100" spans="4:61" x14ac:dyDescent="0.3">
      <c r="F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  <c r="AA100" s="4"/>
      <c r="AB100" s="4"/>
      <c r="AC100" s="4"/>
      <c r="AD100" s="4"/>
      <c r="AE100" s="4"/>
      <c r="AF100" s="4"/>
      <c r="AG100" s="4"/>
      <c r="AH100" s="4"/>
      <c r="AI100" s="4"/>
      <c r="AJ100" s="4"/>
      <c r="AK100" s="4"/>
      <c r="AL100" s="4"/>
      <c r="AM100" s="4"/>
      <c r="AN100" s="4"/>
      <c r="AO100" s="4"/>
      <c r="AP100" s="4"/>
      <c r="AQ100" s="4"/>
      <c r="AR100" s="4"/>
      <c r="AS100" s="4"/>
      <c r="AT100" s="4"/>
      <c r="AU100" s="4"/>
      <c r="AV100" s="4"/>
      <c r="AW100" s="4"/>
      <c r="AX100" s="4"/>
      <c r="AY100" s="4"/>
      <c r="AZ100" s="4"/>
      <c r="BA100" s="4"/>
      <c r="BB100" s="4"/>
      <c r="BC100" s="4"/>
      <c r="BD100" s="4"/>
      <c r="BE100" s="4"/>
      <c r="BF100" s="4"/>
      <c r="BG100" s="4"/>
      <c r="BH100" s="4"/>
      <c r="BI100" s="4"/>
    </row>
    <row r="101" spans="4:61" x14ac:dyDescent="0.3">
      <c r="D101" s="65" t="s">
        <v>329</v>
      </c>
      <c r="E101" s="65"/>
      <c r="F101" s="65"/>
      <c r="G101" s="65"/>
      <c r="H101" s="65"/>
      <c r="I101" s="65"/>
      <c r="J101" s="65"/>
      <c r="K101" s="65"/>
      <c r="L101" s="65"/>
      <c r="M101" s="65"/>
      <c r="N101" s="65"/>
      <c r="O101" s="65"/>
      <c r="P101" s="65"/>
      <c r="Q101" s="65"/>
      <c r="R101" s="65"/>
      <c r="S101" s="65"/>
      <c r="T101" s="65"/>
      <c r="U101" s="65"/>
      <c r="V101" s="65"/>
      <c r="W101" s="65"/>
      <c r="X101" s="65"/>
      <c r="Y101" s="65"/>
      <c r="Z101" s="65"/>
      <c r="AA101" s="65"/>
      <c r="AB101" s="65"/>
      <c r="AC101" s="65"/>
      <c r="AD101" s="65"/>
      <c r="AE101" s="65"/>
      <c r="AF101" s="65"/>
      <c r="AG101" s="65"/>
      <c r="AH101" s="65"/>
      <c r="AI101" s="65"/>
      <c r="AJ101" s="65"/>
      <c r="AK101" s="65"/>
      <c r="AL101" s="65"/>
      <c r="AM101" s="65"/>
      <c r="AN101" s="65"/>
      <c r="AO101" s="65"/>
      <c r="AP101" s="65"/>
      <c r="AQ101" s="65"/>
      <c r="AR101" s="65"/>
      <c r="AS101" s="65"/>
      <c r="AT101" s="65"/>
      <c r="AU101" s="65"/>
      <c r="AV101" s="65"/>
      <c r="AW101" s="65"/>
      <c r="AX101" s="65"/>
      <c r="AY101" s="65"/>
      <c r="AZ101" s="65"/>
      <c r="BA101" s="65"/>
      <c r="BB101" s="65"/>
      <c r="BC101" s="65"/>
      <c r="BD101" s="65"/>
      <c r="BE101" s="65"/>
      <c r="BF101" s="65"/>
      <c r="BG101" s="65"/>
      <c r="BH101" s="65"/>
      <c r="BI101" s="65"/>
    </row>
    <row r="102" spans="4:61" x14ac:dyDescent="0.3">
      <c r="AN102" s="3"/>
    </row>
    <row r="103" spans="4:61" x14ac:dyDescent="0.3">
      <c r="E103" s="73" t="s">
        <v>90</v>
      </c>
      <c r="F103" s="3" t="s">
        <v>330</v>
      </c>
      <c r="L103" s="3" t="s">
        <v>160</v>
      </c>
      <c r="M103" s="73" t="s">
        <v>456</v>
      </c>
      <c r="R103" s="14"/>
      <c r="T103" s="14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F103" s="14"/>
      <c r="AG103" s="107">
        <v>0</v>
      </c>
      <c r="AH103" s="107">
        <v>0</v>
      </c>
      <c r="AI103" s="107">
        <v>0</v>
      </c>
      <c r="AJ103" s="107">
        <v>0</v>
      </c>
      <c r="AK103" s="107">
        <v>0</v>
      </c>
      <c r="AM103" s="107">
        <v>0</v>
      </c>
      <c r="AN103" s="107">
        <v>0</v>
      </c>
      <c r="AO103" s="107">
        <v>0</v>
      </c>
    </row>
    <row r="104" spans="4:61" x14ac:dyDescent="0.3">
      <c r="E104" s="73" t="s">
        <v>90</v>
      </c>
      <c r="F104" s="3" t="s">
        <v>332</v>
      </c>
      <c r="G104" s="3" t="s">
        <v>340</v>
      </c>
      <c r="H104" s="3" t="s">
        <v>340</v>
      </c>
      <c r="I104" s="3" t="s">
        <v>340</v>
      </c>
      <c r="J104" s="3" t="s">
        <v>340</v>
      </c>
      <c r="L104" s="3" t="s">
        <v>160</v>
      </c>
      <c r="M104" s="73" t="s">
        <v>457</v>
      </c>
      <c r="R104" s="14"/>
      <c r="T104" s="14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F104" s="14"/>
      <c r="AG104" s="107">
        <v>0</v>
      </c>
      <c r="AH104" s="107">
        <v>0</v>
      </c>
      <c r="AI104" s="107">
        <v>0</v>
      </c>
      <c r="AJ104" s="107">
        <v>0</v>
      </c>
      <c r="AK104" s="107">
        <v>0</v>
      </c>
      <c r="AM104" s="107">
        <v>0</v>
      </c>
      <c r="AN104" s="107">
        <v>0</v>
      </c>
      <c r="AO104" s="107">
        <v>0</v>
      </c>
    </row>
    <row r="105" spans="4:61" x14ac:dyDescent="0.3">
      <c r="E105" s="73" t="s">
        <v>90</v>
      </c>
      <c r="F105" s="3" t="s">
        <v>334</v>
      </c>
      <c r="G105" s="3" t="s">
        <v>340</v>
      </c>
      <c r="H105" s="3" t="s">
        <v>340</v>
      </c>
      <c r="I105" s="3" t="s">
        <v>340</v>
      </c>
      <c r="J105" s="3" t="s">
        <v>340</v>
      </c>
      <c r="L105" s="3" t="s">
        <v>160</v>
      </c>
      <c r="M105" s="73" t="s">
        <v>458</v>
      </c>
      <c r="R105" s="14"/>
      <c r="T105" s="14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F105" s="14"/>
      <c r="AG105" s="107">
        <v>0</v>
      </c>
      <c r="AH105" s="107">
        <v>0</v>
      </c>
      <c r="AI105" s="107">
        <v>0</v>
      </c>
      <c r="AJ105" s="107">
        <v>0</v>
      </c>
      <c r="AK105" s="107">
        <v>0</v>
      </c>
      <c r="AM105" s="107">
        <v>0</v>
      </c>
      <c r="AN105" s="107">
        <v>0</v>
      </c>
      <c r="AO105" s="107">
        <v>0</v>
      </c>
    </row>
    <row r="106" spans="4:61" x14ac:dyDescent="0.3">
      <c r="E106" s="73" t="s">
        <v>90</v>
      </c>
      <c r="F106" s="3" t="s">
        <v>336</v>
      </c>
      <c r="G106" s="3" t="s">
        <v>340</v>
      </c>
      <c r="H106" s="3" t="s">
        <v>340</v>
      </c>
      <c r="I106" s="3" t="s">
        <v>340</v>
      </c>
      <c r="J106" s="3" t="s">
        <v>340</v>
      </c>
      <c r="L106" s="3" t="s">
        <v>160</v>
      </c>
      <c r="M106" s="73" t="s">
        <v>459</v>
      </c>
      <c r="R106" s="14"/>
      <c r="T106" s="14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F106" s="14"/>
      <c r="AG106" s="107">
        <v>0</v>
      </c>
      <c r="AH106" s="107">
        <v>0</v>
      </c>
      <c r="AI106" s="107">
        <v>0</v>
      </c>
      <c r="AJ106" s="107">
        <v>0</v>
      </c>
      <c r="AK106" s="107">
        <v>0</v>
      </c>
      <c r="AM106" s="107">
        <v>0</v>
      </c>
      <c r="AN106" s="107">
        <v>0</v>
      </c>
      <c r="AO106" s="107">
        <v>0</v>
      </c>
    </row>
    <row r="107" spans="4:61" x14ac:dyDescent="0.3">
      <c r="E107" s="73" t="s">
        <v>90</v>
      </c>
      <c r="F107" s="3" t="s">
        <v>338</v>
      </c>
      <c r="G107" s="3" t="s">
        <v>340</v>
      </c>
      <c r="H107" s="3" t="s">
        <v>340</v>
      </c>
      <c r="I107" s="3" t="s">
        <v>340</v>
      </c>
      <c r="J107" s="3" t="s">
        <v>340</v>
      </c>
      <c r="L107" s="3" t="s">
        <v>160</v>
      </c>
      <c r="M107" s="73" t="s">
        <v>460</v>
      </c>
      <c r="R107" s="14"/>
      <c r="T107" s="14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F107" s="14"/>
      <c r="AG107" s="107">
        <v>0</v>
      </c>
      <c r="AH107" s="107">
        <v>0</v>
      </c>
      <c r="AI107" s="107">
        <v>0</v>
      </c>
      <c r="AJ107" s="107">
        <v>0</v>
      </c>
      <c r="AK107" s="107">
        <v>0</v>
      </c>
      <c r="AM107" s="107">
        <v>0</v>
      </c>
      <c r="AN107" s="107">
        <v>0</v>
      </c>
      <c r="AO107" s="107">
        <v>0</v>
      </c>
    </row>
    <row r="108" spans="4:61" x14ac:dyDescent="0.3">
      <c r="E108" s="73" t="s">
        <v>90</v>
      </c>
      <c r="F108" s="3" t="s">
        <v>341</v>
      </c>
      <c r="G108" s="3" t="s">
        <v>340</v>
      </c>
      <c r="H108" s="3" t="s">
        <v>340</v>
      </c>
      <c r="I108" s="3" t="s">
        <v>340</v>
      </c>
      <c r="J108" s="3" t="s">
        <v>340</v>
      </c>
      <c r="L108" s="3" t="s">
        <v>160</v>
      </c>
      <c r="M108" s="73" t="s">
        <v>461</v>
      </c>
      <c r="R108" s="14"/>
      <c r="T108" s="14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F108" s="14"/>
      <c r="AG108" s="107">
        <v>0</v>
      </c>
      <c r="AH108" s="107">
        <v>0</v>
      </c>
      <c r="AI108" s="107">
        <v>0</v>
      </c>
      <c r="AJ108" s="107">
        <v>0</v>
      </c>
      <c r="AK108" s="107">
        <v>0</v>
      </c>
      <c r="AM108" s="107">
        <v>0</v>
      </c>
      <c r="AN108" s="107">
        <v>0</v>
      </c>
      <c r="AO108" s="107">
        <v>0</v>
      </c>
    </row>
    <row r="109" spans="4:61" x14ac:dyDescent="0.3">
      <c r="E109" s="73" t="s">
        <v>90</v>
      </c>
      <c r="F109" s="3" t="s">
        <v>343</v>
      </c>
      <c r="G109" s="3" t="s">
        <v>340</v>
      </c>
      <c r="H109" s="3" t="s">
        <v>340</v>
      </c>
      <c r="I109" s="3" t="s">
        <v>340</v>
      </c>
      <c r="J109" s="3" t="s">
        <v>340</v>
      </c>
      <c r="L109" s="3" t="s">
        <v>160</v>
      </c>
      <c r="M109" s="73" t="s">
        <v>462</v>
      </c>
      <c r="R109" s="14"/>
      <c r="T109" s="14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F109" s="14"/>
      <c r="AG109" s="107">
        <v>0</v>
      </c>
      <c r="AH109" s="107">
        <v>0</v>
      </c>
      <c r="AI109" s="107">
        <v>0</v>
      </c>
      <c r="AJ109" s="107">
        <v>0</v>
      </c>
      <c r="AK109" s="107">
        <v>0</v>
      </c>
      <c r="AM109" s="107">
        <v>0</v>
      </c>
      <c r="AN109" s="107">
        <v>0</v>
      </c>
      <c r="AO109" s="107">
        <v>0</v>
      </c>
    </row>
    <row r="110" spans="4:61" x14ac:dyDescent="0.3">
      <c r="E110" s="73" t="s">
        <v>90</v>
      </c>
      <c r="F110" s="3" t="s">
        <v>345</v>
      </c>
      <c r="G110" s="3" t="s">
        <v>340</v>
      </c>
      <c r="H110" s="3" t="s">
        <v>340</v>
      </c>
      <c r="I110" s="3" t="s">
        <v>340</v>
      </c>
      <c r="J110" s="3" t="s">
        <v>340</v>
      </c>
      <c r="L110" s="3" t="s">
        <v>160</v>
      </c>
      <c r="M110" s="73" t="s">
        <v>463</v>
      </c>
      <c r="R110" s="14"/>
      <c r="T110" s="14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F110" s="14"/>
      <c r="AG110" s="107">
        <v>0</v>
      </c>
      <c r="AH110" s="107">
        <v>0</v>
      </c>
      <c r="AI110" s="107">
        <v>0</v>
      </c>
      <c r="AJ110" s="107">
        <v>0</v>
      </c>
      <c r="AK110" s="107">
        <v>0</v>
      </c>
      <c r="AM110" s="107">
        <v>0</v>
      </c>
      <c r="AN110" s="107">
        <v>0</v>
      </c>
      <c r="AO110" s="107">
        <v>0</v>
      </c>
    </row>
    <row r="111" spans="4:61" x14ac:dyDescent="0.3">
      <c r="E111" s="73" t="s">
        <v>90</v>
      </c>
      <c r="F111" s="3" t="s">
        <v>347</v>
      </c>
      <c r="G111" s="3" t="s">
        <v>340</v>
      </c>
      <c r="H111" s="3" t="s">
        <v>340</v>
      </c>
      <c r="I111" s="3" t="s">
        <v>340</v>
      </c>
      <c r="J111" s="3" t="s">
        <v>340</v>
      </c>
      <c r="L111" s="3" t="s">
        <v>160</v>
      </c>
      <c r="M111" s="73" t="s">
        <v>464</v>
      </c>
      <c r="R111" s="14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107">
        <v>0</v>
      </c>
      <c r="AH111" s="107">
        <v>0</v>
      </c>
      <c r="AI111" s="107">
        <v>0</v>
      </c>
      <c r="AJ111" s="107">
        <v>0</v>
      </c>
      <c r="AK111" s="107">
        <v>0</v>
      </c>
      <c r="AM111" s="107">
        <v>0</v>
      </c>
      <c r="AN111" s="107">
        <v>0</v>
      </c>
      <c r="AO111" s="107">
        <v>0</v>
      </c>
    </row>
    <row r="112" spans="4:61" x14ac:dyDescent="0.3">
      <c r="E112" s="73" t="s">
        <v>90</v>
      </c>
      <c r="F112" s="3" t="s">
        <v>349</v>
      </c>
      <c r="G112" s="3" t="s">
        <v>340</v>
      </c>
      <c r="H112" s="3" t="s">
        <v>340</v>
      </c>
      <c r="I112" s="3" t="s">
        <v>340</v>
      </c>
      <c r="J112" s="3" t="s">
        <v>340</v>
      </c>
      <c r="L112" s="3" t="s">
        <v>160</v>
      </c>
      <c r="M112" s="73" t="s">
        <v>465</v>
      </c>
      <c r="R112" s="14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107">
        <v>0</v>
      </c>
      <c r="AH112" s="107">
        <v>0</v>
      </c>
      <c r="AI112" s="107">
        <v>0</v>
      </c>
      <c r="AJ112" s="107">
        <v>0</v>
      </c>
      <c r="AK112" s="107">
        <v>0</v>
      </c>
      <c r="AM112" s="107">
        <v>0</v>
      </c>
      <c r="AN112" s="107">
        <v>0</v>
      </c>
      <c r="AO112" s="107">
        <v>0</v>
      </c>
    </row>
    <row r="113" spans="3:61" x14ac:dyDescent="0.3">
      <c r="E113" s="73" t="s">
        <v>90</v>
      </c>
      <c r="F113" s="3" t="s">
        <v>351</v>
      </c>
      <c r="G113" s="3" t="s">
        <v>340</v>
      </c>
      <c r="H113" s="3" t="s">
        <v>340</v>
      </c>
      <c r="I113" s="3" t="s">
        <v>340</v>
      </c>
      <c r="J113" s="3" t="s">
        <v>340</v>
      </c>
      <c r="L113" s="3" t="s">
        <v>160</v>
      </c>
      <c r="M113" s="73" t="s">
        <v>466</v>
      </c>
      <c r="R113" s="14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107">
        <v>0</v>
      </c>
      <c r="AH113" s="107">
        <v>0</v>
      </c>
      <c r="AI113" s="107">
        <v>0</v>
      </c>
      <c r="AJ113" s="107">
        <v>0</v>
      </c>
      <c r="AK113" s="107">
        <v>0</v>
      </c>
      <c r="AM113" s="107">
        <v>0</v>
      </c>
      <c r="AN113" s="107">
        <v>0</v>
      </c>
      <c r="AO113" s="107">
        <v>0</v>
      </c>
    </row>
    <row r="114" spans="3:61" x14ac:dyDescent="0.3">
      <c r="E114" s="73" t="s">
        <v>90</v>
      </c>
      <c r="F114" s="3" t="s">
        <v>353</v>
      </c>
      <c r="G114" s="3" t="s">
        <v>340</v>
      </c>
      <c r="H114" s="3" t="s">
        <v>340</v>
      </c>
      <c r="I114" s="3" t="s">
        <v>340</v>
      </c>
      <c r="J114" s="3" t="s">
        <v>340</v>
      </c>
      <c r="L114" s="3" t="s">
        <v>160</v>
      </c>
      <c r="M114" s="73" t="s">
        <v>467</v>
      </c>
      <c r="R114" s="14"/>
      <c r="T114" s="14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107">
        <v>0</v>
      </c>
      <c r="AH114" s="107">
        <v>0</v>
      </c>
      <c r="AI114" s="107">
        <v>0</v>
      </c>
      <c r="AJ114" s="107">
        <v>0</v>
      </c>
      <c r="AK114" s="107">
        <v>0</v>
      </c>
      <c r="AM114" s="107">
        <v>0</v>
      </c>
      <c r="AN114" s="107">
        <v>0</v>
      </c>
      <c r="AO114" s="107">
        <v>0</v>
      </c>
    </row>
    <row r="115" spans="3:61" x14ac:dyDescent="0.3">
      <c r="E115" s="73" t="s">
        <v>90</v>
      </c>
      <c r="F115" s="3" t="s">
        <v>355</v>
      </c>
      <c r="G115" s="3" t="s">
        <v>340</v>
      </c>
      <c r="H115" s="3" t="s">
        <v>340</v>
      </c>
      <c r="I115" s="3" t="s">
        <v>340</v>
      </c>
      <c r="J115" s="3" t="s">
        <v>340</v>
      </c>
      <c r="L115" s="3" t="s">
        <v>160</v>
      </c>
      <c r="M115" s="73" t="s">
        <v>468</v>
      </c>
      <c r="R115" s="14"/>
      <c r="T115" s="14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F115" s="14"/>
      <c r="AG115" s="107">
        <v>0</v>
      </c>
      <c r="AH115" s="107">
        <v>0</v>
      </c>
      <c r="AI115" s="107">
        <v>0</v>
      </c>
      <c r="AJ115" s="107">
        <v>0</v>
      </c>
      <c r="AK115" s="107">
        <v>0</v>
      </c>
      <c r="AM115" s="107">
        <v>0</v>
      </c>
      <c r="AN115" s="107">
        <v>0</v>
      </c>
      <c r="AO115" s="107">
        <v>0</v>
      </c>
    </row>
    <row r="116" spans="3:61" x14ac:dyDescent="0.3">
      <c r="E116" s="73" t="s">
        <v>90</v>
      </c>
      <c r="F116" s="3" t="s">
        <v>357</v>
      </c>
      <c r="G116" s="3" t="s">
        <v>340</v>
      </c>
      <c r="H116" s="3" t="s">
        <v>340</v>
      </c>
      <c r="I116" s="3" t="s">
        <v>340</v>
      </c>
      <c r="J116" s="3" t="s">
        <v>340</v>
      </c>
      <c r="L116" s="3" t="s">
        <v>160</v>
      </c>
      <c r="M116" s="73" t="s">
        <v>469</v>
      </c>
      <c r="R116" s="14"/>
      <c r="T116" s="1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F116" s="14"/>
      <c r="AG116" s="107">
        <v>0</v>
      </c>
      <c r="AH116" s="107">
        <v>0</v>
      </c>
      <c r="AI116" s="107">
        <v>0</v>
      </c>
      <c r="AJ116" s="107">
        <v>0</v>
      </c>
      <c r="AK116" s="107">
        <v>0</v>
      </c>
      <c r="AM116" s="107">
        <v>0</v>
      </c>
      <c r="AN116" s="107">
        <v>0</v>
      </c>
      <c r="AO116" s="107">
        <v>0</v>
      </c>
    </row>
    <row r="117" spans="3:61" x14ac:dyDescent="0.3">
      <c r="E117" s="73" t="s">
        <v>90</v>
      </c>
      <c r="F117" s="3" t="s">
        <v>359</v>
      </c>
      <c r="G117" s="3" t="s">
        <v>340</v>
      </c>
      <c r="H117" s="3" t="s">
        <v>340</v>
      </c>
      <c r="I117" s="3" t="s">
        <v>340</v>
      </c>
      <c r="J117" s="3" t="s">
        <v>340</v>
      </c>
      <c r="L117" s="3" t="s">
        <v>160</v>
      </c>
      <c r="M117" s="73" t="s">
        <v>470</v>
      </c>
      <c r="R117" s="14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F117" s="14"/>
      <c r="AG117" s="107">
        <v>0</v>
      </c>
      <c r="AH117" s="107">
        <v>0</v>
      </c>
      <c r="AI117" s="107">
        <v>0</v>
      </c>
      <c r="AJ117" s="107">
        <v>0</v>
      </c>
      <c r="AK117" s="107">
        <v>0</v>
      </c>
      <c r="AM117" s="107">
        <v>0</v>
      </c>
      <c r="AN117" s="107">
        <v>0</v>
      </c>
      <c r="AO117" s="107">
        <v>0</v>
      </c>
    </row>
    <row r="118" spans="3:61" x14ac:dyDescent="0.3">
      <c r="AN118" s="3"/>
      <c r="AV118" s="42"/>
    </row>
    <row r="119" spans="3:61" x14ac:dyDescent="0.3">
      <c r="C119" s="11" t="s">
        <v>298</v>
      </c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  <c r="Z119" s="11"/>
      <c r="AA119" s="11"/>
      <c r="AB119" s="11"/>
      <c r="AC119" s="11"/>
      <c r="AD119" s="11"/>
      <c r="AE119" s="11"/>
      <c r="AF119" s="11"/>
      <c r="AG119" s="11"/>
      <c r="AH119" s="11"/>
      <c r="AI119" s="11"/>
      <c r="AJ119" s="11"/>
      <c r="AK119" s="11"/>
      <c r="AL119" s="11"/>
      <c r="AM119" s="11"/>
      <c r="AN119" s="11"/>
      <c r="AO119" s="11"/>
      <c r="AP119" s="11"/>
      <c r="AQ119" s="11"/>
      <c r="AR119" s="11"/>
      <c r="AS119" s="11"/>
      <c r="AT119" s="11"/>
      <c r="AU119" s="11"/>
      <c r="AV119" s="44"/>
      <c r="AW119" s="11"/>
      <c r="AX119" s="11"/>
      <c r="AY119" s="11"/>
      <c r="AZ119" s="11"/>
      <c r="BA119" s="11"/>
      <c r="BB119" s="11"/>
      <c r="BC119" s="11"/>
      <c r="BD119" s="11"/>
      <c r="BE119" s="11"/>
      <c r="BF119" s="11"/>
      <c r="BG119" s="11"/>
      <c r="BH119" s="11"/>
      <c r="BI119" s="11"/>
    </row>
    <row r="120" spans="3:61" x14ac:dyDescent="0.3">
      <c r="AN120" s="3"/>
      <c r="AV120" s="42"/>
    </row>
    <row r="121" spans="3:61" x14ac:dyDescent="0.3">
      <c r="E121" s="73" t="s">
        <v>90</v>
      </c>
      <c r="F121" s="3" t="s">
        <v>361</v>
      </c>
      <c r="H121" s="3" t="s">
        <v>1184</v>
      </c>
      <c r="I121" s="3" t="s">
        <v>219</v>
      </c>
      <c r="J121" s="3" t="s">
        <v>1185</v>
      </c>
      <c r="L121" s="3" t="s">
        <v>160</v>
      </c>
      <c r="M121" s="73" t="s">
        <v>471</v>
      </c>
      <c r="R121" s="14"/>
      <c r="T121" s="14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F121" s="14"/>
      <c r="AG121" s="107">
        <v>5.1353814717370199</v>
      </c>
      <c r="AH121" s="107">
        <v>5.7055673407573702</v>
      </c>
      <c r="AI121" s="107">
        <v>4.6903090131493199</v>
      </c>
      <c r="AJ121" s="107">
        <v>4.5312627271929102</v>
      </c>
      <c r="AK121" s="107">
        <v>3.6564707769540101</v>
      </c>
      <c r="AM121" s="107">
        <v>0</v>
      </c>
      <c r="AN121" s="107">
        <v>0</v>
      </c>
      <c r="AO121" s="107">
        <v>23.718991329790629</v>
      </c>
    </row>
    <row r="122" spans="3:61" x14ac:dyDescent="0.3">
      <c r="E122" s="73" t="s">
        <v>90</v>
      </c>
      <c r="F122" s="3" t="s">
        <v>363</v>
      </c>
      <c r="G122" s="3" t="s">
        <v>340</v>
      </c>
      <c r="H122" s="3" t="s">
        <v>340</v>
      </c>
      <c r="I122" s="3" t="s">
        <v>340</v>
      </c>
      <c r="J122" s="3" t="s">
        <v>340</v>
      </c>
      <c r="L122" s="3" t="s">
        <v>160</v>
      </c>
      <c r="M122" s="73" t="s">
        <v>472</v>
      </c>
      <c r="R122" s="14"/>
      <c r="T122" s="14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F122" s="14"/>
      <c r="AG122" s="107">
        <v>0</v>
      </c>
      <c r="AH122" s="107">
        <v>0</v>
      </c>
      <c r="AI122" s="107">
        <v>0</v>
      </c>
      <c r="AJ122" s="107">
        <v>0</v>
      </c>
      <c r="AK122" s="107">
        <v>0</v>
      </c>
      <c r="AM122" s="107">
        <v>0</v>
      </c>
      <c r="AN122" s="107">
        <v>0</v>
      </c>
      <c r="AO122" s="107">
        <v>0</v>
      </c>
    </row>
    <row r="123" spans="3:61" x14ac:dyDescent="0.3">
      <c r="E123" s="73" t="s">
        <v>90</v>
      </c>
      <c r="F123" s="3" t="s">
        <v>365</v>
      </c>
      <c r="G123" s="3" t="s">
        <v>340</v>
      </c>
      <c r="H123" s="3" t="s">
        <v>340</v>
      </c>
      <c r="I123" s="3" t="s">
        <v>340</v>
      </c>
      <c r="J123" s="3" t="s">
        <v>340</v>
      </c>
      <c r="L123" s="3" t="s">
        <v>160</v>
      </c>
      <c r="M123" s="73" t="s">
        <v>473</v>
      </c>
      <c r="R123" s="14"/>
      <c r="T123" s="14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F123" s="14"/>
      <c r="AG123" s="107">
        <v>0</v>
      </c>
      <c r="AH123" s="107">
        <v>0</v>
      </c>
      <c r="AI123" s="107">
        <v>0</v>
      </c>
      <c r="AJ123" s="107">
        <v>0</v>
      </c>
      <c r="AK123" s="107">
        <v>0</v>
      </c>
      <c r="AM123" s="107">
        <v>0</v>
      </c>
      <c r="AN123" s="107">
        <v>0</v>
      </c>
      <c r="AO123" s="107">
        <v>0</v>
      </c>
    </row>
    <row r="124" spans="3:61" x14ac:dyDescent="0.3">
      <c r="E124" s="73" t="s">
        <v>90</v>
      </c>
      <c r="F124" s="3" t="s">
        <v>367</v>
      </c>
      <c r="G124" s="3" t="s">
        <v>340</v>
      </c>
      <c r="H124" s="3" t="s">
        <v>340</v>
      </c>
      <c r="I124" s="3" t="s">
        <v>340</v>
      </c>
      <c r="J124" s="3" t="s">
        <v>340</v>
      </c>
      <c r="L124" s="3" t="s">
        <v>160</v>
      </c>
      <c r="M124" s="73" t="s">
        <v>474</v>
      </c>
      <c r="R124" s="14"/>
      <c r="T124" s="14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F124" s="14"/>
      <c r="AG124" s="107">
        <v>0</v>
      </c>
      <c r="AH124" s="107">
        <v>0</v>
      </c>
      <c r="AI124" s="107">
        <v>0</v>
      </c>
      <c r="AJ124" s="107">
        <v>0</v>
      </c>
      <c r="AK124" s="107">
        <v>0</v>
      </c>
      <c r="AM124" s="107">
        <v>0</v>
      </c>
      <c r="AN124" s="107">
        <v>0</v>
      </c>
      <c r="AO124" s="107">
        <v>0</v>
      </c>
    </row>
    <row r="125" spans="3:61" x14ac:dyDescent="0.3">
      <c r="E125" s="73" t="s">
        <v>90</v>
      </c>
      <c r="F125" s="3" t="s">
        <v>369</v>
      </c>
      <c r="G125" s="3" t="s">
        <v>340</v>
      </c>
      <c r="H125" s="3" t="s">
        <v>340</v>
      </c>
      <c r="I125" s="3" t="s">
        <v>340</v>
      </c>
      <c r="J125" s="3" t="s">
        <v>340</v>
      </c>
      <c r="L125" s="3" t="s">
        <v>160</v>
      </c>
      <c r="M125" s="73" t="s">
        <v>475</v>
      </c>
      <c r="R125" s="14"/>
      <c r="T125" s="14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F125" s="14"/>
      <c r="AG125" s="107">
        <v>0</v>
      </c>
      <c r="AH125" s="107">
        <v>0</v>
      </c>
      <c r="AI125" s="107">
        <v>0</v>
      </c>
      <c r="AJ125" s="107">
        <v>0</v>
      </c>
      <c r="AK125" s="107">
        <v>0</v>
      </c>
      <c r="AM125" s="107">
        <v>0</v>
      </c>
      <c r="AN125" s="107">
        <v>0</v>
      </c>
      <c r="AO125" s="107">
        <v>0</v>
      </c>
    </row>
    <row r="126" spans="3:61" x14ac:dyDescent="0.3">
      <c r="E126" s="73" t="s">
        <v>90</v>
      </c>
      <c r="F126" s="3" t="s">
        <v>371</v>
      </c>
      <c r="G126" s="3" t="s">
        <v>340</v>
      </c>
      <c r="H126" s="3" t="s">
        <v>340</v>
      </c>
      <c r="I126" s="3" t="s">
        <v>340</v>
      </c>
      <c r="J126" s="3" t="s">
        <v>340</v>
      </c>
      <c r="L126" s="3" t="s">
        <v>160</v>
      </c>
      <c r="M126" s="73" t="s">
        <v>476</v>
      </c>
      <c r="R126" s="14"/>
      <c r="T126" s="14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F126" s="14"/>
      <c r="AG126" s="107">
        <v>0</v>
      </c>
      <c r="AH126" s="107">
        <v>0</v>
      </c>
      <c r="AI126" s="107">
        <v>0</v>
      </c>
      <c r="AJ126" s="107">
        <v>0</v>
      </c>
      <c r="AK126" s="107">
        <v>0</v>
      </c>
      <c r="AM126" s="107">
        <v>0</v>
      </c>
      <c r="AN126" s="107">
        <v>0</v>
      </c>
      <c r="AO126" s="107">
        <v>0</v>
      </c>
    </row>
    <row r="127" spans="3:61" x14ac:dyDescent="0.3">
      <c r="E127" s="73" t="s">
        <v>90</v>
      </c>
      <c r="F127" s="3" t="s">
        <v>373</v>
      </c>
      <c r="G127" s="3" t="s">
        <v>340</v>
      </c>
      <c r="H127" s="3" t="s">
        <v>340</v>
      </c>
      <c r="I127" s="3" t="s">
        <v>340</v>
      </c>
      <c r="J127" s="3" t="s">
        <v>340</v>
      </c>
      <c r="L127" s="3" t="s">
        <v>160</v>
      </c>
      <c r="M127" s="73" t="s">
        <v>477</v>
      </c>
      <c r="R127" s="14"/>
      <c r="T127" s="14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F127" s="14"/>
      <c r="AG127" s="107">
        <v>0</v>
      </c>
      <c r="AH127" s="107">
        <v>0</v>
      </c>
      <c r="AI127" s="107">
        <v>0</v>
      </c>
      <c r="AJ127" s="107">
        <v>0</v>
      </c>
      <c r="AK127" s="107">
        <v>0</v>
      </c>
      <c r="AM127" s="107">
        <v>0</v>
      </c>
      <c r="AN127" s="107">
        <v>0</v>
      </c>
      <c r="AO127" s="107">
        <v>0</v>
      </c>
    </row>
    <row r="128" spans="3:61" x14ac:dyDescent="0.3">
      <c r="E128" s="73" t="s">
        <v>90</v>
      </c>
      <c r="F128" s="3" t="s">
        <v>375</v>
      </c>
      <c r="G128" s="3" t="s">
        <v>340</v>
      </c>
      <c r="H128" s="3" t="s">
        <v>340</v>
      </c>
      <c r="I128" s="3" t="s">
        <v>340</v>
      </c>
      <c r="J128" s="3" t="s">
        <v>340</v>
      </c>
      <c r="L128" s="3" t="s">
        <v>160</v>
      </c>
      <c r="M128" s="73" t="s">
        <v>478</v>
      </c>
      <c r="R128" s="14"/>
      <c r="T128" s="14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F128" s="14"/>
      <c r="AG128" s="107">
        <v>0</v>
      </c>
      <c r="AH128" s="107">
        <v>0</v>
      </c>
      <c r="AI128" s="107">
        <v>0</v>
      </c>
      <c r="AJ128" s="107">
        <v>0</v>
      </c>
      <c r="AK128" s="107">
        <v>0</v>
      </c>
      <c r="AM128" s="107">
        <v>0</v>
      </c>
      <c r="AN128" s="107">
        <v>0</v>
      </c>
      <c r="AO128" s="107">
        <v>0</v>
      </c>
    </row>
    <row r="129" spans="3:61" x14ac:dyDescent="0.3">
      <c r="E129" s="73" t="s">
        <v>90</v>
      </c>
      <c r="F129" s="3" t="s">
        <v>377</v>
      </c>
      <c r="G129" s="3" t="s">
        <v>340</v>
      </c>
      <c r="H129" s="3" t="s">
        <v>340</v>
      </c>
      <c r="I129" s="3" t="s">
        <v>340</v>
      </c>
      <c r="J129" s="3" t="s">
        <v>340</v>
      </c>
      <c r="L129" s="3" t="s">
        <v>160</v>
      </c>
      <c r="M129" s="73" t="s">
        <v>479</v>
      </c>
      <c r="R129" s="14"/>
      <c r="T129" s="14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F129" s="14"/>
      <c r="AG129" s="107">
        <v>0</v>
      </c>
      <c r="AH129" s="107">
        <v>0</v>
      </c>
      <c r="AI129" s="107">
        <v>0</v>
      </c>
      <c r="AJ129" s="107">
        <v>0</v>
      </c>
      <c r="AK129" s="107">
        <v>0</v>
      </c>
      <c r="AM129" s="107">
        <v>0</v>
      </c>
      <c r="AN129" s="107">
        <v>0</v>
      </c>
      <c r="AO129" s="107">
        <v>0</v>
      </c>
    </row>
    <row r="130" spans="3:61" x14ac:dyDescent="0.3">
      <c r="E130" s="73" t="s">
        <v>90</v>
      </c>
      <c r="F130" s="3" t="s">
        <v>379</v>
      </c>
      <c r="G130" s="3" t="s">
        <v>340</v>
      </c>
      <c r="H130" s="3" t="s">
        <v>340</v>
      </c>
      <c r="I130" s="3" t="s">
        <v>340</v>
      </c>
      <c r="J130" s="3" t="s">
        <v>340</v>
      </c>
      <c r="L130" s="3" t="s">
        <v>160</v>
      </c>
      <c r="M130" s="73" t="s">
        <v>480</v>
      </c>
      <c r="R130" s="14"/>
      <c r="T130" s="14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F130" s="14"/>
      <c r="AG130" s="107">
        <v>0</v>
      </c>
      <c r="AH130" s="107">
        <v>0</v>
      </c>
      <c r="AI130" s="107">
        <v>0</v>
      </c>
      <c r="AJ130" s="107">
        <v>0</v>
      </c>
      <c r="AK130" s="107">
        <v>0</v>
      </c>
      <c r="AM130" s="107">
        <v>0</v>
      </c>
      <c r="AN130" s="107">
        <v>0</v>
      </c>
      <c r="AO130" s="107">
        <v>0</v>
      </c>
    </row>
    <row r="131" spans="3:61" x14ac:dyDescent="0.3">
      <c r="E131" s="73" t="s">
        <v>90</v>
      </c>
      <c r="F131" s="3" t="s">
        <v>381</v>
      </c>
      <c r="G131" s="3" t="s">
        <v>340</v>
      </c>
      <c r="H131" s="3" t="s">
        <v>340</v>
      </c>
      <c r="I131" s="3" t="s">
        <v>340</v>
      </c>
      <c r="J131" s="3" t="s">
        <v>340</v>
      </c>
      <c r="L131" s="3" t="s">
        <v>160</v>
      </c>
      <c r="M131" s="73" t="s">
        <v>481</v>
      </c>
      <c r="R131" s="14"/>
      <c r="T131" s="14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F131" s="14"/>
      <c r="AG131" s="107">
        <v>0</v>
      </c>
      <c r="AH131" s="107">
        <v>0</v>
      </c>
      <c r="AI131" s="107">
        <v>0</v>
      </c>
      <c r="AJ131" s="107">
        <v>0</v>
      </c>
      <c r="AK131" s="107">
        <v>0</v>
      </c>
      <c r="AM131" s="107">
        <v>0</v>
      </c>
      <c r="AN131" s="107">
        <v>0</v>
      </c>
      <c r="AO131" s="107">
        <v>0</v>
      </c>
    </row>
    <row r="132" spans="3:61" x14ac:dyDescent="0.3">
      <c r="E132" s="73" t="s">
        <v>90</v>
      </c>
      <c r="F132" s="3" t="s">
        <v>383</v>
      </c>
      <c r="G132" s="3" t="s">
        <v>340</v>
      </c>
      <c r="H132" s="3" t="s">
        <v>340</v>
      </c>
      <c r="I132" s="3" t="s">
        <v>340</v>
      </c>
      <c r="J132" s="3" t="s">
        <v>340</v>
      </c>
      <c r="L132" s="3" t="s">
        <v>160</v>
      </c>
      <c r="M132" s="73" t="s">
        <v>482</v>
      </c>
      <c r="R132" s="14"/>
      <c r="T132" s="14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F132" s="14"/>
      <c r="AG132" s="107">
        <v>0</v>
      </c>
      <c r="AH132" s="107">
        <v>0</v>
      </c>
      <c r="AI132" s="107">
        <v>0</v>
      </c>
      <c r="AJ132" s="107">
        <v>0</v>
      </c>
      <c r="AK132" s="107">
        <v>0</v>
      </c>
      <c r="AM132" s="107">
        <v>0</v>
      </c>
      <c r="AN132" s="107">
        <v>0</v>
      </c>
      <c r="AO132" s="107">
        <v>0</v>
      </c>
    </row>
    <row r="133" spans="3:61" x14ac:dyDescent="0.3">
      <c r="E133" s="73" t="s">
        <v>90</v>
      </c>
      <c r="F133" s="3" t="s">
        <v>385</v>
      </c>
      <c r="G133" s="3" t="s">
        <v>340</v>
      </c>
      <c r="H133" s="3" t="s">
        <v>340</v>
      </c>
      <c r="I133" s="3" t="s">
        <v>340</v>
      </c>
      <c r="J133" s="3" t="s">
        <v>340</v>
      </c>
      <c r="L133" s="3" t="s">
        <v>160</v>
      </c>
      <c r="M133" s="73" t="s">
        <v>483</v>
      </c>
      <c r="R133" s="14"/>
      <c r="T133" s="14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F133" s="14"/>
      <c r="AG133" s="107">
        <v>0</v>
      </c>
      <c r="AH133" s="107">
        <v>0</v>
      </c>
      <c r="AI133" s="107">
        <v>0</v>
      </c>
      <c r="AJ133" s="107">
        <v>0</v>
      </c>
      <c r="AK133" s="107">
        <v>0</v>
      </c>
      <c r="AM133" s="107">
        <v>0</v>
      </c>
      <c r="AN133" s="107">
        <v>0</v>
      </c>
      <c r="AO133" s="107">
        <v>0</v>
      </c>
    </row>
    <row r="134" spans="3:61" x14ac:dyDescent="0.3">
      <c r="E134" s="73" t="s">
        <v>90</v>
      </c>
      <c r="F134" s="3" t="s">
        <v>387</v>
      </c>
      <c r="G134" s="3" t="s">
        <v>340</v>
      </c>
      <c r="H134" s="3" t="s">
        <v>340</v>
      </c>
      <c r="I134" s="3" t="s">
        <v>340</v>
      </c>
      <c r="J134" s="3" t="s">
        <v>340</v>
      </c>
      <c r="L134" s="3" t="s">
        <v>160</v>
      </c>
      <c r="M134" s="73" t="s">
        <v>484</v>
      </c>
      <c r="R134" s="14"/>
      <c r="T134" s="14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F134" s="14"/>
      <c r="AG134" s="107">
        <v>0</v>
      </c>
      <c r="AH134" s="107">
        <v>0</v>
      </c>
      <c r="AI134" s="107">
        <v>0</v>
      </c>
      <c r="AJ134" s="107">
        <v>0</v>
      </c>
      <c r="AK134" s="107">
        <v>0</v>
      </c>
      <c r="AM134" s="107">
        <v>0</v>
      </c>
      <c r="AN134" s="107">
        <v>0</v>
      </c>
      <c r="AO134" s="107">
        <v>0</v>
      </c>
    </row>
    <row r="135" spans="3:61" x14ac:dyDescent="0.3">
      <c r="E135" s="73" t="s">
        <v>90</v>
      </c>
      <c r="F135" s="3" t="s">
        <v>389</v>
      </c>
      <c r="G135" s="3" t="s">
        <v>340</v>
      </c>
      <c r="H135" s="3" t="s">
        <v>340</v>
      </c>
      <c r="I135" s="3" t="s">
        <v>340</v>
      </c>
      <c r="J135" s="3" t="s">
        <v>340</v>
      </c>
      <c r="L135" s="3" t="s">
        <v>160</v>
      </c>
      <c r="M135" s="73" t="s">
        <v>485</v>
      </c>
      <c r="R135" s="14"/>
      <c r="T135" s="14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F135" s="14"/>
      <c r="AG135" s="107">
        <v>0</v>
      </c>
      <c r="AH135" s="107">
        <v>0</v>
      </c>
      <c r="AI135" s="107">
        <v>0</v>
      </c>
      <c r="AJ135" s="107">
        <v>0</v>
      </c>
      <c r="AK135" s="107">
        <v>0</v>
      </c>
      <c r="AM135" s="107">
        <v>0</v>
      </c>
      <c r="AN135" s="107">
        <v>0</v>
      </c>
      <c r="AO135" s="107">
        <v>0</v>
      </c>
    </row>
    <row r="136" spans="3:61" x14ac:dyDescent="0.3">
      <c r="E136" s="73" t="s">
        <v>90</v>
      </c>
      <c r="F136" s="3" t="s">
        <v>391</v>
      </c>
      <c r="G136" s="3" t="s">
        <v>340</v>
      </c>
      <c r="H136" s="3" t="s">
        <v>340</v>
      </c>
      <c r="I136" s="3" t="s">
        <v>340</v>
      </c>
      <c r="J136" s="3" t="s">
        <v>340</v>
      </c>
      <c r="L136" s="3" t="s">
        <v>160</v>
      </c>
      <c r="M136" s="73" t="s">
        <v>486</v>
      </c>
      <c r="R136" s="14"/>
      <c r="T136" s="14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F136" s="14"/>
      <c r="AG136" s="107">
        <v>0</v>
      </c>
      <c r="AH136" s="107">
        <v>0</v>
      </c>
      <c r="AI136" s="107">
        <v>0</v>
      </c>
      <c r="AJ136" s="107">
        <v>0</v>
      </c>
      <c r="AK136" s="107">
        <v>0</v>
      </c>
      <c r="AM136" s="107">
        <v>0</v>
      </c>
      <c r="AN136" s="107">
        <v>0</v>
      </c>
      <c r="AO136" s="107">
        <v>0</v>
      </c>
    </row>
    <row r="137" spans="3:61" x14ac:dyDescent="0.3">
      <c r="E137" s="73" t="s">
        <v>90</v>
      </c>
      <c r="F137" s="3" t="s">
        <v>393</v>
      </c>
      <c r="G137" s="3" t="s">
        <v>340</v>
      </c>
      <c r="H137" s="3" t="s">
        <v>340</v>
      </c>
      <c r="I137" s="3" t="s">
        <v>340</v>
      </c>
      <c r="J137" s="3" t="s">
        <v>340</v>
      </c>
      <c r="L137" s="3" t="s">
        <v>160</v>
      </c>
      <c r="M137" s="73" t="s">
        <v>487</v>
      </c>
      <c r="R137" s="14"/>
      <c r="T137" s="14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F137" s="14"/>
      <c r="AG137" s="107">
        <v>0</v>
      </c>
      <c r="AH137" s="107">
        <v>0</v>
      </c>
      <c r="AI137" s="107">
        <v>0</v>
      </c>
      <c r="AJ137" s="107">
        <v>0</v>
      </c>
      <c r="AK137" s="107">
        <v>0</v>
      </c>
      <c r="AM137" s="107">
        <v>0</v>
      </c>
      <c r="AN137" s="107">
        <v>0</v>
      </c>
      <c r="AO137" s="107">
        <v>0</v>
      </c>
    </row>
    <row r="138" spans="3:61" x14ac:dyDescent="0.3">
      <c r="E138" s="73" t="s">
        <v>90</v>
      </c>
      <c r="F138" s="3" t="s">
        <v>395</v>
      </c>
      <c r="G138" s="3" t="s">
        <v>340</v>
      </c>
      <c r="H138" s="3" t="s">
        <v>340</v>
      </c>
      <c r="I138" s="3" t="s">
        <v>340</v>
      </c>
      <c r="J138" s="3" t="s">
        <v>340</v>
      </c>
      <c r="L138" s="3" t="s">
        <v>160</v>
      </c>
      <c r="M138" s="73" t="s">
        <v>488</v>
      </c>
      <c r="R138" s="14"/>
      <c r="T138" s="14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F138" s="14"/>
      <c r="AG138" s="107">
        <v>0</v>
      </c>
      <c r="AH138" s="107">
        <v>0</v>
      </c>
      <c r="AI138" s="107">
        <v>0</v>
      </c>
      <c r="AJ138" s="107">
        <v>0</v>
      </c>
      <c r="AK138" s="107">
        <v>0</v>
      </c>
      <c r="AM138" s="107">
        <v>0</v>
      </c>
      <c r="AN138" s="107">
        <v>0</v>
      </c>
      <c r="AO138" s="107">
        <v>0</v>
      </c>
    </row>
    <row r="139" spans="3:61" x14ac:dyDescent="0.3">
      <c r="E139" s="73" t="s">
        <v>90</v>
      </c>
      <c r="F139" s="3" t="s">
        <v>397</v>
      </c>
      <c r="G139" s="3" t="s">
        <v>340</v>
      </c>
      <c r="H139" s="3" t="s">
        <v>340</v>
      </c>
      <c r="I139" s="3" t="s">
        <v>340</v>
      </c>
      <c r="J139" s="3" t="s">
        <v>340</v>
      </c>
      <c r="L139" s="3" t="s">
        <v>160</v>
      </c>
      <c r="M139" s="73" t="s">
        <v>489</v>
      </c>
      <c r="R139" s="14"/>
      <c r="T139" s="14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F139" s="14"/>
      <c r="AG139" s="107">
        <v>0</v>
      </c>
      <c r="AH139" s="107">
        <v>0</v>
      </c>
      <c r="AI139" s="107">
        <v>0</v>
      </c>
      <c r="AJ139" s="107">
        <v>0</v>
      </c>
      <c r="AK139" s="107">
        <v>0</v>
      </c>
      <c r="AM139" s="107">
        <v>0</v>
      </c>
      <c r="AN139" s="107">
        <v>0</v>
      </c>
      <c r="AO139" s="107">
        <v>0</v>
      </c>
    </row>
    <row r="140" spans="3:61" x14ac:dyDescent="0.3">
      <c r="E140" s="73" t="s">
        <v>90</v>
      </c>
      <c r="F140" s="3" t="s">
        <v>399</v>
      </c>
      <c r="G140" s="3" t="s">
        <v>340</v>
      </c>
      <c r="H140" s="3" t="s">
        <v>340</v>
      </c>
      <c r="I140" s="3" t="s">
        <v>340</v>
      </c>
      <c r="J140" s="3" t="s">
        <v>340</v>
      </c>
      <c r="L140" s="3" t="s">
        <v>160</v>
      </c>
      <c r="M140" s="73" t="s">
        <v>490</v>
      </c>
      <c r="R140" s="14"/>
      <c r="T140" s="14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F140" s="14"/>
      <c r="AG140" s="107">
        <v>0</v>
      </c>
      <c r="AH140" s="107">
        <v>0</v>
      </c>
      <c r="AI140" s="107">
        <v>0</v>
      </c>
      <c r="AJ140" s="107">
        <v>0</v>
      </c>
      <c r="AK140" s="107">
        <v>0</v>
      </c>
      <c r="AM140" s="107">
        <v>0</v>
      </c>
      <c r="AN140" s="107">
        <v>0</v>
      </c>
      <c r="AO140" s="107">
        <v>0</v>
      </c>
    </row>
    <row r="141" spans="3:61" x14ac:dyDescent="0.3">
      <c r="AN141" s="3"/>
      <c r="AV141" s="42"/>
    </row>
    <row r="142" spans="3:61" x14ac:dyDescent="0.3">
      <c r="C142" s="11" t="s">
        <v>1206</v>
      </c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F142" s="11"/>
      <c r="AG142" s="11"/>
      <c r="AH142" s="11"/>
      <c r="AI142" s="11"/>
      <c r="AJ142" s="11"/>
      <c r="AK142" s="11"/>
      <c r="AL142" s="11"/>
      <c r="AM142" s="11"/>
      <c r="AN142" s="11"/>
      <c r="AO142" s="11"/>
      <c r="AP142" s="11"/>
      <c r="AQ142" s="11"/>
      <c r="AR142" s="11"/>
      <c r="AS142" s="11"/>
      <c r="AT142" s="11"/>
      <c r="AU142" s="11"/>
      <c r="AV142" s="44"/>
      <c r="AW142" s="11"/>
      <c r="AX142" s="11"/>
      <c r="AY142" s="11"/>
      <c r="AZ142" s="11"/>
      <c r="BA142" s="11"/>
      <c r="BB142" s="11"/>
      <c r="BC142" s="11"/>
      <c r="BD142" s="11"/>
      <c r="BE142" s="11"/>
      <c r="BF142" s="11"/>
      <c r="BG142" s="11"/>
      <c r="BH142" s="11"/>
      <c r="BI142" s="11"/>
    </row>
    <row r="143" spans="3:61" x14ac:dyDescent="0.3">
      <c r="AN143" s="3"/>
      <c r="AV143" s="42"/>
    </row>
    <row r="144" spans="3:61" x14ac:dyDescent="0.3">
      <c r="E144" s="73" t="s">
        <v>90</v>
      </c>
      <c r="F144" s="4" t="s">
        <v>168</v>
      </c>
      <c r="I144" s="4" t="s">
        <v>168</v>
      </c>
      <c r="L144" s="3" t="s">
        <v>160</v>
      </c>
      <c r="M144" s="73" t="s">
        <v>871</v>
      </c>
      <c r="R144" s="14"/>
      <c r="T144" s="14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F144" s="14"/>
      <c r="AG144" s="108">
        <v>5.5393865714886621</v>
      </c>
      <c r="AH144" s="108">
        <v>11.038854240333109</v>
      </c>
      <c r="AI144" s="108">
        <v>8.5225447394582705</v>
      </c>
      <c r="AJ144" s="108">
        <v>6.7249075714892026</v>
      </c>
      <c r="AK144" s="108">
        <v>3.0508217496944479</v>
      </c>
      <c r="AM144" s="107">
        <v>0</v>
      </c>
      <c r="AN144" s="107">
        <v>0</v>
      </c>
      <c r="AO144" s="107">
        <v>34.876514872463694</v>
      </c>
    </row>
    <row r="145" spans="5:41" x14ac:dyDescent="0.3">
      <c r="E145" s="73" t="s">
        <v>90</v>
      </c>
      <c r="F145" s="4" t="s">
        <v>172</v>
      </c>
      <c r="I145" s="4" t="s">
        <v>172</v>
      </c>
      <c r="L145" s="3" t="s">
        <v>160</v>
      </c>
      <c r="M145" s="73" t="s">
        <v>872</v>
      </c>
      <c r="R145" s="14"/>
      <c r="T145" s="14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F145" s="14"/>
      <c r="AG145" s="108">
        <v>0.19109869255043846</v>
      </c>
      <c r="AH145" s="108">
        <v>0.20716347281807806</v>
      </c>
      <c r="AI145" s="108">
        <v>0.20788481043576706</v>
      </c>
      <c r="AJ145" s="108">
        <v>0.204801297435667</v>
      </c>
      <c r="AK145" s="108">
        <v>0.19126558009580219</v>
      </c>
      <c r="AM145" s="107">
        <v>0</v>
      </c>
      <c r="AN145" s="107">
        <v>0</v>
      </c>
      <c r="AO145" s="107">
        <v>1.002213853335753</v>
      </c>
    </row>
    <row r="146" spans="5:41" x14ac:dyDescent="0.3">
      <c r="E146" s="73" t="s">
        <v>90</v>
      </c>
      <c r="F146" s="4" t="s">
        <v>172</v>
      </c>
      <c r="G146" s="4" t="s">
        <v>173</v>
      </c>
      <c r="I146" s="4" t="s">
        <v>174</v>
      </c>
      <c r="L146" s="3" t="s">
        <v>160</v>
      </c>
      <c r="M146" s="73" t="s">
        <v>873</v>
      </c>
      <c r="R146" s="14"/>
      <c r="T146" s="1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F146" s="14"/>
      <c r="AG146" s="108">
        <v>0.19109869255043846</v>
      </c>
      <c r="AH146" s="108">
        <v>0.20716347281807806</v>
      </c>
      <c r="AI146" s="108">
        <v>0.20788481043576706</v>
      </c>
      <c r="AJ146" s="108">
        <v>0.204801297435667</v>
      </c>
      <c r="AK146" s="108">
        <v>0.19126558009580219</v>
      </c>
      <c r="AM146" s="107">
        <v>0</v>
      </c>
      <c r="AN146" s="107">
        <v>0</v>
      </c>
      <c r="AO146" s="107">
        <v>1.002213853335753</v>
      </c>
    </row>
    <row r="147" spans="5:41" x14ac:dyDescent="0.3">
      <c r="E147" s="73" t="s">
        <v>90</v>
      </c>
      <c r="F147" s="4" t="s">
        <v>172</v>
      </c>
      <c r="G147" s="4" t="s">
        <v>173</v>
      </c>
      <c r="H147" s="4" t="s">
        <v>175</v>
      </c>
      <c r="I147" s="4" t="s">
        <v>176</v>
      </c>
      <c r="L147" s="3" t="s">
        <v>160</v>
      </c>
      <c r="M147" s="73" t="s">
        <v>874</v>
      </c>
      <c r="R147" s="14"/>
      <c r="T147" s="14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F147" s="14"/>
      <c r="AG147" s="107">
        <v>9.7000000000000003E-2</v>
      </c>
      <c r="AH147" s="107">
        <v>9.7000000000000003E-2</v>
      </c>
      <c r="AI147" s="107">
        <v>9.7000000000000003E-2</v>
      </c>
      <c r="AJ147" s="107">
        <v>9.7000000000000003E-2</v>
      </c>
      <c r="AK147" s="107">
        <v>9.7000000000000003E-2</v>
      </c>
      <c r="AM147" s="107">
        <v>0</v>
      </c>
      <c r="AN147" s="107">
        <v>0</v>
      </c>
      <c r="AO147" s="107">
        <v>0.48499999999999999</v>
      </c>
    </row>
    <row r="148" spans="5:41" x14ac:dyDescent="0.3">
      <c r="E148" s="73" t="s">
        <v>90</v>
      </c>
      <c r="F148" s="3" t="s">
        <v>172</v>
      </c>
      <c r="G148" s="3" t="s">
        <v>173</v>
      </c>
      <c r="H148" s="3" t="s">
        <v>175</v>
      </c>
      <c r="I148" s="106" t="s">
        <v>177</v>
      </c>
      <c r="L148" s="3" t="s">
        <v>160</v>
      </c>
      <c r="M148" s="73" t="s">
        <v>875</v>
      </c>
      <c r="R148" s="14"/>
      <c r="T148" s="14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F148" s="14"/>
      <c r="AG148" s="14"/>
      <c r="AH148" s="14"/>
      <c r="AI148" s="14"/>
      <c r="AJ148" s="14"/>
      <c r="AK148" s="14"/>
      <c r="AM148" s="107">
        <v>0</v>
      </c>
      <c r="AN148" s="107">
        <v>0</v>
      </c>
      <c r="AO148" s="107">
        <v>0</v>
      </c>
    </row>
    <row r="149" spans="5:41" x14ac:dyDescent="0.3">
      <c r="E149" s="73" t="s">
        <v>90</v>
      </c>
      <c r="F149" s="3" t="s">
        <v>172</v>
      </c>
      <c r="G149" s="3" t="s">
        <v>173</v>
      </c>
      <c r="H149" s="3" t="s">
        <v>175</v>
      </c>
      <c r="I149" s="106" t="s">
        <v>178</v>
      </c>
      <c r="L149" s="3" t="s">
        <v>160</v>
      </c>
      <c r="M149" s="73" t="s">
        <v>876</v>
      </c>
      <c r="R149" s="14"/>
      <c r="T149" s="14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F149" s="14"/>
      <c r="AG149" s="14"/>
      <c r="AH149" s="14"/>
      <c r="AI149" s="14"/>
      <c r="AJ149" s="14"/>
      <c r="AK149" s="14"/>
      <c r="AM149" s="107">
        <v>0</v>
      </c>
      <c r="AN149" s="107">
        <v>0</v>
      </c>
      <c r="AO149" s="107">
        <v>0</v>
      </c>
    </row>
    <row r="150" spans="5:41" x14ac:dyDescent="0.3">
      <c r="E150" s="73" t="s">
        <v>90</v>
      </c>
      <c r="F150" s="3" t="s">
        <v>172</v>
      </c>
      <c r="G150" s="3" t="s">
        <v>173</v>
      </c>
      <c r="H150" s="3" t="s">
        <v>175</v>
      </c>
      <c r="I150" s="106" t="s">
        <v>179</v>
      </c>
      <c r="L150" s="3" t="s">
        <v>160</v>
      </c>
      <c r="M150" s="73" t="s">
        <v>877</v>
      </c>
      <c r="R150" s="14"/>
      <c r="T150" s="1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F150" s="14"/>
      <c r="AG150" s="14"/>
      <c r="AH150" s="14"/>
      <c r="AI150" s="14"/>
      <c r="AJ150" s="14"/>
      <c r="AK150" s="14"/>
      <c r="AM150" s="107">
        <v>0</v>
      </c>
      <c r="AN150" s="107">
        <v>0</v>
      </c>
      <c r="AO150" s="107">
        <v>0</v>
      </c>
    </row>
    <row r="151" spans="5:41" x14ac:dyDescent="0.3">
      <c r="E151" s="73" t="s">
        <v>90</v>
      </c>
      <c r="F151" s="3" t="s">
        <v>172</v>
      </c>
      <c r="G151" s="3" t="s">
        <v>173</v>
      </c>
      <c r="H151" s="3" t="s">
        <v>175</v>
      </c>
      <c r="I151" s="106" t="s">
        <v>180</v>
      </c>
      <c r="L151" s="3" t="s">
        <v>160</v>
      </c>
      <c r="M151" s="73" t="s">
        <v>878</v>
      </c>
      <c r="R151" s="14"/>
      <c r="T151" s="14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F151" s="14"/>
      <c r="AG151" s="14"/>
      <c r="AH151" s="14"/>
      <c r="AI151" s="14"/>
      <c r="AJ151" s="14"/>
      <c r="AK151" s="14"/>
      <c r="AM151" s="107">
        <v>0</v>
      </c>
      <c r="AN151" s="107">
        <v>0</v>
      </c>
      <c r="AO151" s="107">
        <v>0</v>
      </c>
    </row>
    <row r="152" spans="5:41" x14ac:dyDescent="0.3">
      <c r="E152" s="73" t="s">
        <v>90</v>
      </c>
      <c r="F152" s="4" t="s">
        <v>172</v>
      </c>
      <c r="G152" s="4" t="s">
        <v>173</v>
      </c>
      <c r="H152" s="4" t="s">
        <v>181</v>
      </c>
      <c r="I152" s="4" t="s">
        <v>182</v>
      </c>
      <c r="L152" s="3" t="s">
        <v>160</v>
      </c>
      <c r="M152" s="73" t="s">
        <v>879</v>
      </c>
      <c r="R152" s="14"/>
      <c r="T152" s="14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F152" s="14"/>
      <c r="AG152" s="108">
        <v>9.4098692550438456E-2</v>
      </c>
      <c r="AH152" s="108">
        <v>0.11016347281807805</v>
      </c>
      <c r="AI152" s="108">
        <v>0.11088481043576706</v>
      </c>
      <c r="AJ152" s="108">
        <v>0.10780129743566698</v>
      </c>
      <c r="AK152" s="108">
        <v>9.4265580095802187E-2</v>
      </c>
      <c r="AM152" s="107">
        <v>0</v>
      </c>
      <c r="AN152" s="107">
        <v>0</v>
      </c>
      <c r="AO152" s="107">
        <v>0.51721385333575265</v>
      </c>
    </row>
    <row r="153" spans="5:41" x14ac:dyDescent="0.3">
      <c r="E153" s="73" t="s">
        <v>90</v>
      </c>
      <c r="F153" s="3" t="s">
        <v>172</v>
      </c>
      <c r="G153" s="3" t="s">
        <v>173</v>
      </c>
      <c r="H153" s="3" t="s">
        <v>181</v>
      </c>
      <c r="I153" s="106" t="s">
        <v>183</v>
      </c>
      <c r="L153" s="3" t="s">
        <v>160</v>
      </c>
      <c r="M153" s="73" t="s">
        <v>880</v>
      </c>
      <c r="R153" s="14"/>
      <c r="T153" s="14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F153" s="14"/>
      <c r="AG153" s="107">
        <v>0</v>
      </c>
      <c r="AH153" s="107">
        <v>0</v>
      </c>
      <c r="AI153" s="107">
        <v>0</v>
      </c>
      <c r="AJ153" s="107">
        <v>0</v>
      </c>
      <c r="AK153" s="107">
        <v>0</v>
      </c>
      <c r="AM153" s="107">
        <v>0</v>
      </c>
      <c r="AN153" s="107">
        <v>0</v>
      </c>
      <c r="AO153" s="107">
        <v>0</v>
      </c>
    </row>
    <row r="154" spans="5:41" x14ac:dyDescent="0.3">
      <c r="E154" s="73" t="s">
        <v>90</v>
      </c>
      <c r="F154" s="3" t="s">
        <v>172</v>
      </c>
      <c r="G154" s="3" t="s">
        <v>173</v>
      </c>
      <c r="H154" s="3" t="s">
        <v>181</v>
      </c>
      <c r="I154" s="106" t="s">
        <v>310</v>
      </c>
      <c r="L154" s="3" t="s">
        <v>160</v>
      </c>
      <c r="M154" s="73" t="s">
        <v>881</v>
      </c>
      <c r="R154" s="14"/>
      <c r="T154" s="14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F154" s="14"/>
      <c r="AG154" s="107">
        <v>0</v>
      </c>
      <c r="AH154" s="107">
        <v>0</v>
      </c>
      <c r="AI154" s="107">
        <v>0</v>
      </c>
      <c r="AJ154" s="107">
        <v>0</v>
      </c>
      <c r="AK154" s="107">
        <v>0</v>
      </c>
      <c r="AM154" s="107">
        <v>0</v>
      </c>
      <c r="AN154" s="107">
        <v>0</v>
      </c>
      <c r="AO154" s="107">
        <v>0</v>
      </c>
    </row>
    <row r="155" spans="5:41" x14ac:dyDescent="0.3">
      <c r="E155" s="73" t="s">
        <v>90</v>
      </c>
      <c r="F155" s="3" t="s">
        <v>172</v>
      </c>
      <c r="G155" s="3" t="s">
        <v>173</v>
      </c>
      <c r="H155" s="3" t="s">
        <v>181</v>
      </c>
      <c r="I155" s="106" t="s">
        <v>185</v>
      </c>
      <c r="L155" s="3" t="s">
        <v>160</v>
      </c>
      <c r="M155" s="73" t="s">
        <v>882</v>
      </c>
      <c r="R155" s="14"/>
      <c r="T155" s="14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F155" s="14"/>
      <c r="AG155" s="107">
        <v>9.4098692550438456E-2</v>
      </c>
      <c r="AH155" s="107">
        <v>0.11016347281807805</v>
      </c>
      <c r="AI155" s="107">
        <v>0.11088481043576706</v>
      </c>
      <c r="AJ155" s="107">
        <v>0.10780129743566698</v>
      </c>
      <c r="AK155" s="107">
        <v>9.4265580095802187E-2</v>
      </c>
      <c r="AM155" s="107">
        <v>0</v>
      </c>
      <c r="AN155" s="107">
        <v>0</v>
      </c>
      <c r="AO155" s="107">
        <v>0.51721385333575265</v>
      </c>
    </row>
    <row r="156" spans="5:41" x14ac:dyDescent="0.3">
      <c r="E156" s="73" t="s">
        <v>90</v>
      </c>
      <c r="F156" s="3" t="s">
        <v>172</v>
      </c>
      <c r="G156" s="3" t="s">
        <v>173</v>
      </c>
      <c r="H156" s="3" t="s">
        <v>181</v>
      </c>
      <c r="I156" s="106" t="s">
        <v>311</v>
      </c>
      <c r="L156" s="3" t="s">
        <v>160</v>
      </c>
      <c r="M156" s="73" t="s">
        <v>883</v>
      </c>
      <c r="R156" s="14"/>
      <c r="T156" s="14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F156" s="14"/>
      <c r="AG156" s="107">
        <v>0</v>
      </c>
      <c r="AH156" s="107">
        <v>0</v>
      </c>
      <c r="AI156" s="107">
        <v>0</v>
      </c>
      <c r="AJ156" s="107">
        <v>0</v>
      </c>
      <c r="AK156" s="107">
        <v>0</v>
      </c>
      <c r="AM156" s="107">
        <v>0</v>
      </c>
      <c r="AN156" s="107">
        <v>0</v>
      </c>
      <c r="AO156" s="107">
        <v>0</v>
      </c>
    </row>
    <row r="157" spans="5:41" x14ac:dyDescent="0.3">
      <c r="E157" s="73" t="s">
        <v>90</v>
      </c>
      <c r="F157" s="3" t="s">
        <v>172</v>
      </c>
      <c r="G157" s="3" t="s">
        <v>173</v>
      </c>
      <c r="H157" s="3" t="s">
        <v>181</v>
      </c>
      <c r="I157" s="106" t="s">
        <v>312</v>
      </c>
      <c r="L157" s="3" t="s">
        <v>160</v>
      </c>
      <c r="M157" s="73" t="s">
        <v>884</v>
      </c>
      <c r="R157" s="14"/>
      <c r="T157" s="14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F157" s="14"/>
      <c r="AG157" s="107">
        <v>0</v>
      </c>
      <c r="AH157" s="107">
        <v>0</v>
      </c>
      <c r="AI157" s="107">
        <v>0</v>
      </c>
      <c r="AJ157" s="107">
        <v>0</v>
      </c>
      <c r="AK157" s="107">
        <v>0</v>
      </c>
      <c r="AM157" s="107">
        <v>0</v>
      </c>
      <c r="AN157" s="107">
        <v>0</v>
      </c>
      <c r="AO157" s="107">
        <v>0</v>
      </c>
    </row>
    <row r="158" spans="5:41" x14ac:dyDescent="0.3">
      <c r="E158" s="73" t="s">
        <v>90</v>
      </c>
      <c r="F158" s="4" t="s">
        <v>172</v>
      </c>
      <c r="G158" s="4" t="s">
        <v>173</v>
      </c>
      <c r="H158" s="4" t="s">
        <v>188</v>
      </c>
      <c r="I158" s="4" t="s">
        <v>189</v>
      </c>
      <c r="L158" s="3" t="s">
        <v>160</v>
      </c>
      <c r="M158" s="73" t="s">
        <v>885</v>
      </c>
      <c r="R158" s="14"/>
      <c r="T158" s="14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F158" s="14"/>
      <c r="AG158" s="108">
        <v>0</v>
      </c>
      <c r="AH158" s="108">
        <v>0</v>
      </c>
      <c r="AI158" s="108">
        <v>0</v>
      </c>
      <c r="AJ158" s="108">
        <v>0</v>
      </c>
      <c r="AK158" s="108">
        <v>0</v>
      </c>
      <c r="AM158" s="107">
        <v>0</v>
      </c>
      <c r="AN158" s="107">
        <v>0</v>
      </c>
      <c r="AO158" s="107">
        <v>0</v>
      </c>
    </row>
    <row r="159" spans="5:41" x14ac:dyDescent="0.3">
      <c r="E159" s="73" t="s">
        <v>90</v>
      </c>
      <c r="F159" s="3" t="s">
        <v>172</v>
      </c>
      <c r="G159" s="3" t="s">
        <v>173</v>
      </c>
      <c r="H159" s="3" t="s">
        <v>188</v>
      </c>
      <c r="I159" s="106" t="s">
        <v>1106</v>
      </c>
      <c r="L159" s="3" t="s">
        <v>160</v>
      </c>
      <c r="M159" s="73" t="s">
        <v>1111</v>
      </c>
      <c r="R159" s="14"/>
      <c r="T159" s="14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F159" s="14"/>
      <c r="AG159" s="107">
        <v>0</v>
      </c>
      <c r="AH159" s="107">
        <v>0</v>
      </c>
      <c r="AI159" s="107">
        <v>0</v>
      </c>
      <c r="AJ159" s="107">
        <v>0</v>
      </c>
      <c r="AK159" s="107">
        <v>0</v>
      </c>
      <c r="AM159" s="107">
        <v>0</v>
      </c>
      <c r="AN159" s="107">
        <v>0</v>
      </c>
      <c r="AO159" s="107">
        <v>0</v>
      </c>
    </row>
    <row r="160" spans="5:41" x14ac:dyDescent="0.3">
      <c r="E160" s="73" t="s">
        <v>90</v>
      </c>
      <c r="F160" s="3" t="s">
        <v>172</v>
      </c>
      <c r="G160" s="3" t="s">
        <v>173</v>
      </c>
      <c r="H160" s="3" t="s">
        <v>188</v>
      </c>
      <c r="I160" s="106" t="s">
        <v>191</v>
      </c>
      <c r="L160" s="3" t="s">
        <v>160</v>
      </c>
      <c r="M160" s="73" t="s">
        <v>886</v>
      </c>
      <c r="R160" s="14"/>
      <c r="T160" s="14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F160" s="14"/>
      <c r="AG160" s="107">
        <v>0</v>
      </c>
      <c r="AH160" s="107">
        <v>0</v>
      </c>
      <c r="AI160" s="107">
        <v>0</v>
      </c>
      <c r="AJ160" s="107">
        <v>0</v>
      </c>
      <c r="AK160" s="107">
        <v>0</v>
      </c>
      <c r="AM160" s="107">
        <v>0</v>
      </c>
      <c r="AN160" s="107">
        <v>0</v>
      </c>
      <c r="AO160" s="107">
        <v>0</v>
      </c>
    </row>
    <row r="161" spans="5:41" x14ac:dyDescent="0.3">
      <c r="E161" s="73" t="s">
        <v>90</v>
      </c>
      <c r="F161" s="3" t="s">
        <v>172</v>
      </c>
      <c r="G161" s="3" t="s">
        <v>173</v>
      </c>
      <c r="H161" s="3" t="s">
        <v>188</v>
      </c>
      <c r="I161" s="106" t="s">
        <v>192</v>
      </c>
      <c r="L161" s="3" t="s">
        <v>160</v>
      </c>
      <c r="M161" s="73" t="s">
        <v>887</v>
      </c>
      <c r="R161" s="14"/>
      <c r="T161" s="14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F161" s="14"/>
      <c r="AG161" s="107">
        <v>0</v>
      </c>
      <c r="AH161" s="107">
        <v>0</v>
      </c>
      <c r="AI161" s="107">
        <v>0</v>
      </c>
      <c r="AJ161" s="107">
        <v>0</v>
      </c>
      <c r="AK161" s="107">
        <v>0</v>
      </c>
      <c r="AM161" s="107">
        <v>0</v>
      </c>
      <c r="AN161" s="107">
        <v>0</v>
      </c>
      <c r="AO161" s="107">
        <v>0</v>
      </c>
    </row>
    <row r="162" spans="5:41" x14ac:dyDescent="0.3">
      <c r="E162" s="73" t="s">
        <v>90</v>
      </c>
      <c r="F162" s="3" t="s">
        <v>172</v>
      </c>
      <c r="G162" s="3" t="s">
        <v>173</v>
      </c>
      <c r="H162" s="3" t="s">
        <v>188</v>
      </c>
      <c r="I162" s="106" t="s">
        <v>193</v>
      </c>
      <c r="L162" s="3" t="s">
        <v>160</v>
      </c>
      <c r="M162" s="73" t="s">
        <v>888</v>
      </c>
      <c r="R162" s="14"/>
      <c r="T162" s="14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F162" s="14"/>
      <c r="AG162" s="107">
        <v>0</v>
      </c>
      <c r="AH162" s="107">
        <v>0</v>
      </c>
      <c r="AI162" s="107">
        <v>0</v>
      </c>
      <c r="AJ162" s="107">
        <v>0</v>
      </c>
      <c r="AK162" s="107">
        <v>0</v>
      </c>
      <c r="AM162" s="107">
        <v>0</v>
      </c>
      <c r="AN162" s="107">
        <v>0</v>
      </c>
      <c r="AO162" s="107">
        <v>0</v>
      </c>
    </row>
    <row r="163" spans="5:41" x14ac:dyDescent="0.3">
      <c r="E163" s="73" t="s">
        <v>90</v>
      </c>
      <c r="F163" s="3" t="s">
        <v>172</v>
      </c>
      <c r="G163" s="3" t="s">
        <v>173</v>
      </c>
      <c r="H163" s="3" t="s">
        <v>188</v>
      </c>
      <c r="I163" s="106" t="s">
        <v>194</v>
      </c>
      <c r="L163" s="3" t="s">
        <v>160</v>
      </c>
      <c r="M163" s="73" t="s">
        <v>889</v>
      </c>
      <c r="R163" s="14"/>
      <c r="T163" s="14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F163" s="14"/>
      <c r="AG163" s="107">
        <v>0</v>
      </c>
      <c r="AH163" s="107">
        <v>0</v>
      </c>
      <c r="AI163" s="107">
        <v>0</v>
      </c>
      <c r="AJ163" s="107">
        <v>0</v>
      </c>
      <c r="AK163" s="107">
        <v>0</v>
      </c>
      <c r="AM163" s="107">
        <v>0</v>
      </c>
      <c r="AN163" s="107">
        <v>0</v>
      </c>
      <c r="AO163" s="107">
        <v>0</v>
      </c>
    </row>
    <row r="164" spans="5:41" x14ac:dyDescent="0.3">
      <c r="E164" s="73" t="s">
        <v>90</v>
      </c>
      <c r="F164" s="3" t="s">
        <v>172</v>
      </c>
      <c r="G164" s="3" t="s">
        <v>173</v>
      </c>
      <c r="H164" s="3" t="s">
        <v>188</v>
      </c>
      <c r="I164" s="106" t="s">
        <v>195</v>
      </c>
      <c r="L164" s="3" t="s">
        <v>160</v>
      </c>
      <c r="M164" s="73" t="s">
        <v>890</v>
      </c>
      <c r="R164" s="14"/>
      <c r="T164" s="14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F164" s="14"/>
      <c r="AG164" s="107">
        <v>0</v>
      </c>
      <c r="AH164" s="107">
        <v>0</v>
      </c>
      <c r="AI164" s="107">
        <v>0</v>
      </c>
      <c r="AJ164" s="107">
        <v>0</v>
      </c>
      <c r="AK164" s="107">
        <v>0</v>
      </c>
      <c r="AM164" s="107">
        <v>0</v>
      </c>
      <c r="AN164" s="107">
        <v>0</v>
      </c>
      <c r="AO164" s="107">
        <v>0</v>
      </c>
    </row>
    <row r="165" spans="5:41" x14ac:dyDescent="0.3">
      <c r="E165" s="73" t="s">
        <v>90</v>
      </c>
      <c r="F165" s="3" t="s">
        <v>172</v>
      </c>
      <c r="G165" s="3" t="s">
        <v>173</v>
      </c>
      <c r="H165" s="3" t="s">
        <v>188</v>
      </c>
      <c r="I165" s="106" t="s">
        <v>196</v>
      </c>
      <c r="L165" s="3" t="s">
        <v>160</v>
      </c>
      <c r="M165" s="73" t="s">
        <v>891</v>
      </c>
      <c r="R165" s="14"/>
      <c r="T165" s="14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F165" s="14"/>
      <c r="AG165" s="107">
        <v>0</v>
      </c>
      <c r="AH165" s="107">
        <v>0</v>
      </c>
      <c r="AI165" s="107">
        <v>0</v>
      </c>
      <c r="AJ165" s="107">
        <v>0</v>
      </c>
      <c r="AK165" s="107">
        <v>0</v>
      </c>
      <c r="AM165" s="107">
        <v>0</v>
      </c>
      <c r="AN165" s="107">
        <v>0</v>
      </c>
      <c r="AO165" s="107">
        <v>0</v>
      </c>
    </row>
    <row r="166" spans="5:41" x14ac:dyDescent="0.3">
      <c r="E166" s="73" t="s">
        <v>90</v>
      </c>
      <c r="F166" s="3" t="s">
        <v>172</v>
      </c>
      <c r="G166" s="3" t="s">
        <v>173</v>
      </c>
      <c r="H166" s="3" t="s">
        <v>188</v>
      </c>
      <c r="I166" s="106" t="s">
        <v>197</v>
      </c>
      <c r="L166" s="3" t="s">
        <v>160</v>
      </c>
      <c r="M166" s="73" t="s">
        <v>892</v>
      </c>
      <c r="R166" s="14"/>
      <c r="T166" s="14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F166" s="14"/>
      <c r="AG166" s="107">
        <v>0</v>
      </c>
      <c r="AH166" s="107">
        <v>0</v>
      </c>
      <c r="AI166" s="107">
        <v>0</v>
      </c>
      <c r="AJ166" s="107">
        <v>0</v>
      </c>
      <c r="AK166" s="107">
        <v>0</v>
      </c>
      <c r="AM166" s="107">
        <v>0</v>
      </c>
      <c r="AN166" s="107">
        <v>0</v>
      </c>
      <c r="AO166" s="107">
        <v>0</v>
      </c>
    </row>
    <row r="167" spans="5:41" x14ac:dyDescent="0.3">
      <c r="E167" s="73" t="s">
        <v>90</v>
      </c>
      <c r="F167" s="4" t="s">
        <v>172</v>
      </c>
      <c r="G167" s="4" t="s">
        <v>173</v>
      </c>
      <c r="H167" s="4" t="s">
        <v>198</v>
      </c>
      <c r="I167" s="4" t="s">
        <v>199</v>
      </c>
      <c r="L167" s="3" t="s">
        <v>160</v>
      </c>
      <c r="M167" s="73" t="s">
        <v>893</v>
      </c>
      <c r="R167" s="14"/>
      <c r="T167" s="14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F167" s="14"/>
      <c r="AG167" s="107">
        <v>0</v>
      </c>
      <c r="AH167" s="107">
        <v>0</v>
      </c>
      <c r="AI167" s="107">
        <v>0</v>
      </c>
      <c r="AJ167" s="107">
        <v>0</v>
      </c>
      <c r="AK167" s="107">
        <v>0</v>
      </c>
      <c r="AM167" s="107">
        <v>0</v>
      </c>
      <c r="AN167" s="107">
        <v>0</v>
      </c>
      <c r="AO167" s="107">
        <v>0</v>
      </c>
    </row>
    <row r="168" spans="5:41" x14ac:dyDescent="0.3">
      <c r="E168" s="73" t="s">
        <v>90</v>
      </c>
      <c r="F168" s="4" t="s">
        <v>172</v>
      </c>
      <c r="G168" s="4" t="s">
        <v>200</v>
      </c>
      <c r="I168" s="4" t="s">
        <v>201</v>
      </c>
      <c r="L168" s="3" t="s">
        <v>160</v>
      </c>
      <c r="M168" s="73" t="s">
        <v>446</v>
      </c>
      <c r="R168" s="14"/>
      <c r="T168" s="14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F168" s="14"/>
      <c r="AG168" s="14"/>
      <c r="AH168" s="14"/>
      <c r="AI168" s="14"/>
      <c r="AJ168" s="14"/>
      <c r="AK168" s="14"/>
      <c r="AM168" s="107">
        <v>0</v>
      </c>
      <c r="AN168" s="107">
        <v>0</v>
      </c>
      <c r="AO168" s="107">
        <v>0</v>
      </c>
    </row>
    <row r="169" spans="5:41" x14ac:dyDescent="0.3">
      <c r="E169" s="73" t="s">
        <v>90</v>
      </c>
      <c r="F169" s="3" t="s">
        <v>172</v>
      </c>
      <c r="G169" s="3" t="s">
        <v>200</v>
      </c>
      <c r="I169" s="3" t="s">
        <v>202</v>
      </c>
      <c r="L169" s="3" t="s">
        <v>160</v>
      </c>
      <c r="M169" s="73" t="s">
        <v>447</v>
      </c>
      <c r="R169" s="14"/>
      <c r="T169" s="14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F169" s="14"/>
      <c r="AG169" s="14"/>
      <c r="AH169" s="14"/>
      <c r="AI169" s="14"/>
      <c r="AJ169" s="14"/>
      <c r="AK169" s="14"/>
      <c r="AM169" s="107">
        <v>0</v>
      </c>
      <c r="AN169" s="107">
        <v>0</v>
      </c>
      <c r="AO169" s="107">
        <v>0</v>
      </c>
    </row>
    <row r="170" spans="5:41" x14ac:dyDescent="0.3">
      <c r="E170" s="73" t="s">
        <v>90</v>
      </c>
      <c r="F170" s="3" t="s">
        <v>172</v>
      </c>
      <c r="G170" s="3" t="s">
        <v>200</v>
      </c>
      <c r="I170" s="3" t="s">
        <v>203</v>
      </c>
      <c r="L170" s="3" t="s">
        <v>160</v>
      </c>
      <c r="M170" s="73" t="s">
        <v>448</v>
      </c>
      <c r="R170" s="14"/>
      <c r="T170" s="14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F170" s="14"/>
      <c r="AG170" s="14"/>
      <c r="AH170" s="14"/>
      <c r="AI170" s="14"/>
      <c r="AJ170" s="14"/>
      <c r="AK170" s="14"/>
      <c r="AM170" s="107">
        <v>0</v>
      </c>
      <c r="AN170" s="107">
        <v>0</v>
      </c>
      <c r="AO170" s="107">
        <v>0</v>
      </c>
    </row>
    <row r="171" spans="5:41" x14ac:dyDescent="0.3">
      <c r="E171" s="73" t="s">
        <v>90</v>
      </c>
      <c r="F171" s="3" t="s">
        <v>172</v>
      </c>
      <c r="G171" s="3" t="s">
        <v>200</v>
      </c>
      <c r="I171" s="3" t="s">
        <v>204</v>
      </c>
      <c r="L171" s="3" t="s">
        <v>160</v>
      </c>
      <c r="M171" s="73" t="s">
        <v>449</v>
      </c>
      <c r="R171" s="14"/>
      <c r="T171" s="14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F171" s="14"/>
      <c r="AG171" s="14"/>
      <c r="AH171" s="14"/>
      <c r="AI171" s="14"/>
      <c r="AJ171" s="14"/>
      <c r="AK171" s="14"/>
      <c r="AM171" s="107">
        <v>0</v>
      </c>
      <c r="AN171" s="107">
        <v>0</v>
      </c>
      <c r="AO171" s="107">
        <v>0</v>
      </c>
    </row>
    <row r="172" spans="5:41" x14ac:dyDescent="0.3">
      <c r="E172" s="73" t="s">
        <v>90</v>
      </c>
      <c r="F172" s="3" t="s">
        <v>172</v>
      </c>
      <c r="G172" s="3" t="s">
        <v>200</v>
      </c>
      <c r="I172" s="3" t="s">
        <v>205</v>
      </c>
      <c r="L172" s="3" t="s">
        <v>160</v>
      </c>
      <c r="M172" s="73" t="s">
        <v>450</v>
      </c>
      <c r="R172" s="14"/>
      <c r="T172" s="14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F172" s="14"/>
      <c r="AG172" s="14"/>
      <c r="AH172" s="14"/>
      <c r="AI172" s="14"/>
      <c r="AJ172" s="14"/>
      <c r="AK172" s="14"/>
      <c r="AM172" s="107">
        <v>0</v>
      </c>
      <c r="AN172" s="107">
        <v>0</v>
      </c>
      <c r="AO172" s="107">
        <v>0</v>
      </c>
    </row>
    <row r="173" spans="5:41" x14ac:dyDescent="0.3">
      <c r="E173" s="73" t="s">
        <v>90</v>
      </c>
      <c r="F173" s="3" t="s">
        <v>172</v>
      </c>
      <c r="G173" s="3" t="s">
        <v>200</v>
      </c>
      <c r="I173" s="3" t="s">
        <v>206</v>
      </c>
      <c r="L173" s="3" t="s">
        <v>160</v>
      </c>
      <c r="M173" s="73" t="s">
        <v>451</v>
      </c>
      <c r="R173" s="14"/>
      <c r="T173" s="14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F173" s="14"/>
      <c r="AG173" s="14"/>
      <c r="AH173" s="14"/>
      <c r="AI173" s="14"/>
      <c r="AJ173" s="14"/>
      <c r="AK173" s="14"/>
      <c r="AM173" s="107">
        <v>0</v>
      </c>
      <c r="AN173" s="107">
        <v>0</v>
      </c>
      <c r="AO173" s="107">
        <v>0</v>
      </c>
    </row>
    <row r="174" spans="5:41" x14ac:dyDescent="0.3">
      <c r="E174" s="73" t="s">
        <v>90</v>
      </c>
      <c r="F174" s="3" t="s">
        <v>172</v>
      </c>
      <c r="G174" s="3" t="s">
        <v>200</v>
      </c>
      <c r="I174" s="3" t="s">
        <v>207</v>
      </c>
      <c r="L174" s="3" t="s">
        <v>160</v>
      </c>
      <c r="M174" s="73" t="s">
        <v>452</v>
      </c>
      <c r="R174" s="14"/>
      <c r="T174" s="14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F174" s="14"/>
      <c r="AG174" s="14"/>
      <c r="AH174" s="14"/>
      <c r="AI174" s="14"/>
      <c r="AJ174" s="14"/>
      <c r="AK174" s="14"/>
      <c r="AM174" s="107">
        <v>0</v>
      </c>
      <c r="AN174" s="107">
        <v>0</v>
      </c>
      <c r="AO174" s="107">
        <v>0</v>
      </c>
    </row>
    <row r="175" spans="5:41" x14ac:dyDescent="0.3">
      <c r="E175" s="73" t="s">
        <v>90</v>
      </c>
      <c r="F175" s="3" t="s">
        <v>172</v>
      </c>
      <c r="G175" s="3" t="s">
        <v>200</v>
      </c>
      <c r="I175" s="3" t="s">
        <v>1117</v>
      </c>
      <c r="L175" s="3" t="s">
        <v>160</v>
      </c>
      <c r="M175" s="73" t="s">
        <v>1129</v>
      </c>
      <c r="R175" s="14"/>
      <c r="T175" s="14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F175" s="14"/>
      <c r="AG175" s="14"/>
      <c r="AH175" s="14"/>
      <c r="AI175" s="14"/>
      <c r="AJ175" s="14"/>
      <c r="AK175" s="14"/>
      <c r="AM175" s="107">
        <v>0</v>
      </c>
      <c r="AN175" s="107">
        <v>0</v>
      </c>
      <c r="AO175" s="107">
        <v>0</v>
      </c>
    </row>
    <row r="176" spans="5:41" x14ac:dyDescent="0.3">
      <c r="E176" s="73" t="s">
        <v>90</v>
      </c>
      <c r="F176" s="3" t="s">
        <v>172</v>
      </c>
      <c r="G176" s="3" t="s">
        <v>200</v>
      </c>
      <c r="I176" s="3" t="s">
        <v>209</v>
      </c>
      <c r="L176" s="3" t="s">
        <v>160</v>
      </c>
      <c r="M176" s="73" t="s">
        <v>453</v>
      </c>
      <c r="R176" s="14"/>
      <c r="T176" s="14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F176" s="14"/>
      <c r="AG176" s="14"/>
      <c r="AH176" s="14"/>
      <c r="AI176" s="14"/>
      <c r="AJ176" s="14"/>
      <c r="AK176" s="14"/>
      <c r="AM176" s="107">
        <v>0</v>
      </c>
      <c r="AN176" s="107">
        <v>0</v>
      </c>
      <c r="AO176" s="107">
        <v>0</v>
      </c>
    </row>
    <row r="177" spans="5:41" x14ac:dyDescent="0.3">
      <c r="E177" s="73" t="s">
        <v>90</v>
      </c>
      <c r="F177" s="3" t="s">
        <v>172</v>
      </c>
      <c r="G177" s="3" t="s">
        <v>200</v>
      </c>
      <c r="I177" s="3" t="s">
        <v>210</v>
      </c>
      <c r="L177" s="3" t="s">
        <v>160</v>
      </c>
      <c r="M177" s="73" t="s">
        <v>454</v>
      </c>
      <c r="R177" s="14"/>
      <c r="T177" s="14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F177" s="14"/>
      <c r="AG177" s="14"/>
      <c r="AH177" s="14"/>
      <c r="AI177" s="14"/>
      <c r="AJ177" s="14"/>
      <c r="AK177" s="14"/>
      <c r="AM177" s="107">
        <v>0</v>
      </c>
      <c r="AN177" s="107">
        <v>0</v>
      </c>
      <c r="AO177" s="107">
        <v>0</v>
      </c>
    </row>
    <row r="178" spans="5:41" x14ac:dyDescent="0.3">
      <c r="E178" s="73" t="s">
        <v>90</v>
      </c>
      <c r="F178" s="3" t="s">
        <v>172</v>
      </c>
      <c r="G178" s="3" t="s">
        <v>200</v>
      </c>
      <c r="I178" s="3" t="s">
        <v>1118</v>
      </c>
      <c r="L178" s="3" t="s">
        <v>160</v>
      </c>
      <c r="M178" s="73" t="s">
        <v>1130</v>
      </c>
      <c r="R178" s="14"/>
      <c r="T178" s="14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F178" s="14"/>
      <c r="AG178" s="14"/>
      <c r="AH178" s="14"/>
      <c r="AI178" s="14"/>
      <c r="AJ178" s="14"/>
      <c r="AK178" s="14"/>
      <c r="AM178" s="107">
        <v>0</v>
      </c>
      <c r="AN178" s="107">
        <v>0</v>
      </c>
      <c r="AO178" s="107">
        <v>0</v>
      </c>
    </row>
    <row r="179" spans="5:41" x14ac:dyDescent="0.3">
      <c r="E179" s="73" t="s">
        <v>90</v>
      </c>
      <c r="F179" s="3" t="s">
        <v>172</v>
      </c>
      <c r="G179" s="3" t="s">
        <v>200</v>
      </c>
      <c r="I179" s="3" t="s">
        <v>1119</v>
      </c>
      <c r="L179" s="3" t="s">
        <v>160</v>
      </c>
      <c r="M179" s="73" t="s">
        <v>1131</v>
      </c>
      <c r="R179" s="14"/>
      <c r="T179" s="14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F179" s="14"/>
      <c r="AG179" s="14"/>
      <c r="AH179" s="14"/>
      <c r="AI179" s="14"/>
      <c r="AJ179" s="14"/>
      <c r="AK179" s="14"/>
      <c r="AM179" s="107">
        <v>0</v>
      </c>
      <c r="AN179" s="107">
        <v>0</v>
      </c>
      <c r="AO179" s="107">
        <v>0</v>
      </c>
    </row>
    <row r="180" spans="5:41" x14ac:dyDescent="0.3">
      <c r="E180" s="73" t="s">
        <v>90</v>
      </c>
      <c r="F180" s="3" t="s">
        <v>172</v>
      </c>
      <c r="G180" s="3" t="s">
        <v>200</v>
      </c>
      <c r="I180" s="3" t="s">
        <v>1120</v>
      </c>
      <c r="L180" s="3" t="s">
        <v>160</v>
      </c>
      <c r="M180" s="73" t="s">
        <v>1132</v>
      </c>
      <c r="R180" s="14"/>
      <c r="T180" s="14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F180" s="14"/>
      <c r="AG180" s="14"/>
      <c r="AH180" s="14"/>
      <c r="AI180" s="14"/>
      <c r="AJ180" s="14"/>
      <c r="AK180" s="14"/>
      <c r="AM180" s="107">
        <v>0</v>
      </c>
      <c r="AN180" s="107">
        <v>0</v>
      </c>
      <c r="AO180" s="107">
        <v>0</v>
      </c>
    </row>
    <row r="181" spans="5:41" x14ac:dyDescent="0.3">
      <c r="E181" s="73" t="s">
        <v>90</v>
      </c>
      <c r="F181" s="3" t="s">
        <v>172</v>
      </c>
      <c r="G181" s="3" t="s">
        <v>200</v>
      </c>
      <c r="I181" s="3" t="s">
        <v>198</v>
      </c>
      <c r="L181" s="3" t="s">
        <v>160</v>
      </c>
      <c r="M181" s="73" t="s">
        <v>455</v>
      </c>
      <c r="R181" s="14"/>
      <c r="T181" s="14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F181" s="14"/>
      <c r="AG181" s="14"/>
      <c r="AH181" s="14"/>
      <c r="AI181" s="14"/>
      <c r="AJ181" s="14"/>
      <c r="AK181" s="14"/>
      <c r="AM181" s="107">
        <v>0</v>
      </c>
      <c r="AN181" s="107">
        <v>0</v>
      </c>
      <c r="AO181" s="107">
        <v>0</v>
      </c>
    </row>
    <row r="182" spans="5:41" x14ac:dyDescent="0.3">
      <c r="E182" s="73" t="s">
        <v>90</v>
      </c>
      <c r="F182" s="4" t="s">
        <v>212</v>
      </c>
      <c r="I182" s="4" t="s">
        <v>212</v>
      </c>
      <c r="L182" s="3" t="s">
        <v>160</v>
      </c>
      <c r="M182" s="73" t="s">
        <v>894</v>
      </c>
      <c r="R182" s="14"/>
      <c r="T182" s="14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F182" s="14"/>
      <c r="AG182" s="108">
        <v>5.3482878789382235</v>
      </c>
      <c r="AH182" s="108">
        <v>10.831690767515031</v>
      </c>
      <c r="AI182" s="108">
        <v>8.3146599290225041</v>
      </c>
      <c r="AJ182" s="108">
        <v>6.5201062740535356</v>
      </c>
      <c r="AK182" s="108">
        <v>2.8595561695986458</v>
      </c>
      <c r="AM182" s="107">
        <v>0</v>
      </c>
      <c r="AN182" s="107">
        <v>0</v>
      </c>
      <c r="AO182" s="107">
        <v>33.874301019127941</v>
      </c>
    </row>
    <row r="183" spans="5:41" x14ac:dyDescent="0.3">
      <c r="E183" s="73" t="s">
        <v>90</v>
      </c>
      <c r="F183" s="3" t="s">
        <v>212</v>
      </c>
      <c r="I183" s="106" t="s">
        <v>313</v>
      </c>
      <c r="L183" s="3" t="s">
        <v>160</v>
      </c>
      <c r="M183" s="73" t="s">
        <v>895</v>
      </c>
      <c r="R183" s="14"/>
      <c r="T183" s="14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F183" s="14"/>
      <c r="AG183" s="107">
        <v>1.7312252615992487</v>
      </c>
      <c r="AH183" s="107">
        <v>7.3272519905569586</v>
      </c>
      <c r="AI183" s="107">
        <v>5.342142640523118</v>
      </c>
      <c r="AJ183" s="107">
        <v>3.5937826959267918</v>
      </c>
      <c r="AK183" s="107">
        <v>0.18732717963979181</v>
      </c>
      <c r="AM183" s="107">
        <v>0</v>
      </c>
      <c r="AN183" s="107">
        <v>0</v>
      </c>
      <c r="AO183" s="107">
        <v>18.181729768245908</v>
      </c>
    </row>
    <row r="184" spans="5:41" x14ac:dyDescent="0.3">
      <c r="E184" s="73" t="s">
        <v>90</v>
      </c>
      <c r="F184" s="3" t="s">
        <v>212</v>
      </c>
      <c r="I184" s="106" t="s">
        <v>214</v>
      </c>
      <c r="L184" s="3" t="s">
        <v>160</v>
      </c>
      <c r="M184" s="73" t="s">
        <v>896</v>
      </c>
      <c r="R184" s="14"/>
      <c r="T184" s="14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F184" s="14"/>
      <c r="AG184" s="107">
        <v>0</v>
      </c>
      <c r="AH184" s="107">
        <v>0</v>
      </c>
      <c r="AI184" s="107">
        <v>0</v>
      </c>
      <c r="AJ184" s="107">
        <v>0</v>
      </c>
      <c r="AK184" s="107">
        <v>0</v>
      </c>
      <c r="AM184" s="107">
        <v>0</v>
      </c>
      <c r="AN184" s="107">
        <v>0</v>
      </c>
      <c r="AO184" s="107">
        <v>0</v>
      </c>
    </row>
    <row r="185" spans="5:41" x14ac:dyDescent="0.3">
      <c r="E185" s="73" t="s">
        <v>90</v>
      </c>
      <c r="F185" s="3" t="s">
        <v>212</v>
      </c>
      <c r="I185" s="106" t="s">
        <v>215</v>
      </c>
      <c r="L185" s="3" t="s">
        <v>160</v>
      </c>
      <c r="M185" s="73" t="s">
        <v>897</v>
      </c>
      <c r="R185" s="14"/>
      <c r="T185" s="14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F185" s="14"/>
      <c r="AG185" s="107">
        <v>0</v>
      </c>
      <c r="AH185" s="107">
        <v>0</v>
      </c>
      <c r="AI185" s="107">
        <v>0</v>
      </c>
      <c r="AJ185" s="107">
        <v>0</v>
      </c>
      <c r="AK185" s="107">
        <v>0</v>
      </c>
      <c r="AM185" s="107">
        <v>0</v>
      </c>
      <c r="AN185" s="107">
        <v>0</v>
      </c>
      <c r="AO185" s="107">
        <v>0</v>
      </c>
    </row>
    <row r="186" spans="5:41" x14ac:dyDescent="0.3">
      <c r="E186" s="73" t="s">
        <v>90</v>
      </c>
      <c r="F186" s="3" t="s">
        <v>212</v>
      </c>
      <c r="I186" s="106" t="s">
        <v>217</v>
      </c>
      <c r="L186" s="3" t="s">
        <v>160</v>
      </c>
      <c r="M186" s="73" t="s">
        <v>899</v>
      </c>
      <c r="R186" s="14"/>
      <c r="T186" s="14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F186" s="14"/>
      <c r="AG186" s="107">
        <v>0</v>
      </c>
      <c r="AH186" s="107">
        <v>0</v>
      </c>
      <c r="AI186" s="107">
        <v>0</v>
      </c>
      <c r="AJ186" s="107">
        <v>0</v>
      </c>
      <c r="AK186" s="107">
        <v>0</v>
      </c>
      <c r="AM186" s="107">
        <v>0</v>
      </c>
      <c r="AN186" s="107">
        <v>0</v>
      </c>
      <c r="AO186" s="107">
        <v>0</v>
      </c>
    </row>
    <row r="187" spans="5:41" x14ac:dyDescent="0.3">
      <c r="E187" s="73" t="s">
        <v>90</v>
      </c>
      <c r="F187" s="3" t="s">
        <v>212</v>
      </c>
      <c r="I187" s="106" t="s">
        <v>218</v>
      </c>
      <c r="L187" s="3" t="s">
        <v>160</v>
      </c>
      <c r="M187" s="73" t="s">
        <v>900</v>
      </c>
      <c r="R187" s="14"/>
      <c r="T187" s="14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F187" s="14"/>
      <c r="AG187" s="107">
        <v>0</v>
      </c>
      <c r="AH187" s="107">
        <v>0</v>
      </c>
      <c r="AI187" s="107">
        <v>0</v>
      </c>
      <c r="AJ187" s="107">
        <v>0</v>
      </c>
      <c r="AK187" s="107">
        <v>0</v>
      </c>
      <c r="AM187" s="107">
        <v>0</v>
      </c>
      <c r="AN187" s="107">
        <v>0</v>
      </c>
      <c r="AO187" s="107">
        <v>0</v>
      </c>
    </row>
    <row r="188" spans="5:41" x14ac:dyDescent="0.3">
      <c r="E188" s="73" t="s">
        <v>90</v>
      </c>
      <c r="F188" s="3" t="s">
        <v>212</v>
      </c>
      <c r="I188" s="106" t="s">
        <v>219</v>
      </c>
      <c r="L188" s="3" t="s">
        <v>160</v>
      </c>
      <c r="M188" s="73" t="s">
        <v>901</v>
      </c>
      <c r="R188" s="14"/>
      <c r="T188" s="14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F188" s="14"/>
      <c r="AG188" s="107">
        <v>3.6170626173389748</v>
      </c>
      <c r="AH188" s="107">
        <v>3.5044387769580734</v>
      </c>
      <c r="AI188" s="107">
        <v>2.9725172884993851</v>
      </c>
      <c r="AJ188" s="107">
        <v>2.9263235781267438</v>
      </c>
      <c r="AK188" s="107">
        <v>2.6722289899588541</v>
      </c>
      <c r="AM188" s="107">
        <v>0</v>
      </c>
      <c r="AN188" s="107">
        <v>0</v>
      </c>
      <c r="AO188" s="107">
        <v>15.692571250882033</v>
      </c>
    </row>
    <row r="189" spans="5:41" x14ac:dyDescent="0.3">
      <c r="E189" s="73" t="s">
        <v>90</v>
      </c>
      <c r="F189" s="4" t="s">
        <v>220</v>
      </c>
      <c r="I189" s="4" t="s">
        <v>220</v>
      </c>
      <c r="L189" s="3" t="s">
        <v>160</v>
      </c>
      <c r="M189" s="73" t="s">
        <v>902</v>
      </c>
      <c r="R189" s="14"/>
      <c r="T189" s="14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F189" s="14"/>
      <c r="AG189" s="107">
        <v>0</v>
      </c>
      <c r="AH189" s="107">
        <v>0</v>
      </c>
      <c r="AI189" s="107">
        <v>0</v>
      </c>
      <c r="AJ189" s="107">
        <v>0</v>
      </c>
      <c r="AK189" s="107">
        <v>0</v>
      </c>
      <c r="AM189" s="107">
        <v>0</v>
      </c>
      <c r="AN189" s="107">
        <v>0</v>
      </c>
      <c r="AO189" s="107">
        <v>0</v>
      </c>
    </row>
    <row r="190" spans="5:41" x14ac:dyDescent="0.3">
      <c r="E190" s="73" t="s">
        <v>90</v>
      </c>
      <c r="F190" s="3" t="s">
        <v>220</v>
      </c>
      <c r="I190" s="106" t="s">
        <v>314</v>
      </c>
      <c r="L190" s="3" t="s">
        <v>160</v>
      </c>
      <c r="M190" s="73" t="s">
        <v>903</v>
      </c>
      <c r="R190" s="14"/>
      <c r="T190" s="14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F190" s="14"/>
      <c r="AG190" s="14"/>
      <c r="AH190" s="14"/>
      <c r="AI190" s="14"/>
      <c r="AJ190" s="14"/>
      <c r="AK190" s="14"/>
      <c r="AM190" s="107">
        <v>0</v>
      </c>
      <c r="AN190" s="107">
        <v>0</v>
      </c>
      <c r="AO190" s="107">
        <v>0</v>
      </c>
    </row>
    <row r="191" spans="5:41" x14ac:dyDescent="0.3">
      <c r="E191" s="73" t="s">
        <v>90</v>
      </c>
      <c r="F191" s="3" t="s">
        <v>220</v>
      </c>
      <c r="I191" s="106" t="s">
        <v>315</v>
      </c>
      <c r="L191" s="3" t="s">
        <v>160</v>
      </c>
      <c r="M191" s="73" t="s">
        <v>904</v>
      </c>
      <c r="R191" s="14"/>
      <c r="T191" s="14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F191" s="14"/>
      <c r="AG191" s="14"/>
      <c r="AH191" s="14"/>
      <c r="AI191" s="14"/>
      <c r="AJ191" s="14"/>
      <c r="AK191" s="14"/>
      <c r="AM191" s="107">
        <v>0</v>
      </c>
      <c r="AN191" s="107">
        <v>0</v>
      </c>
      <c r="AO191" s="107">
        <v>0</v>
      </c>
    </row>
    <row r="192" spans="5:41" x14ac:dyDescent="0.3">
      <c r="E192" s="73" t="s">
        <v>90</v>
      </c>
      <c r="F192" s="3" t="s">
        <v>220</v>
      </c>
      <c r="I192" s="106" t="s">
        <v>316</v>
      </c>
      <c r="L192" s="3" t="s">
        <v>160</v>
      </c>
      <c r="M192" s="73" t="s">
        <v>905</v>
      </c>
      <c r="R192" s="14"/>
      <c r="T192" s="14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F192" s="14"/>
      <c r="AG192" s="14"/>
      <c r="AH192" s="14"/>
      <c r="AI192" s="14"/>
      <c r="AJ192" s="14"/>
      <c r="AK192" s="14"/>
      <c r="AM192" s="107">
        <v>0</v>
      </c>
      <c r="AN192" s="107">
        <v>0</v>
      </c>
      <c r="AO192" s="107">
        <v>0</v>
      </c>
    </row>
    <row r="193" spans="2:61" x14ac:dyDescent="0.3">
      <c r="E193" s="73" t="s">
        <v>90</v>
      </c>
      <c r="F193" s="3" t="s">
        <v>220</v>
      </c>
      <c r="I193" s="106" t="s">
        <v>224</v>
      </c>
      <c r="L193" s="3" t="s">
        <v>160</v>
      </c>
      <c r="M193" s="73" t="s">
        <v>906</v>
      </c>
      <c r="R193" s="14"/>
      <c r="T193" s="14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F193" s="14"/>
      <c r="AG193" s="14"/>
      <c r="AH193" s="14"/>
      <c r="AI193" s="14"/>
      <c r="AJ193" s="14"/>
      <c r="AK193" s="14"/>
      <c r="AM193" s="107">
        <v>0</v>
      </c>
      <c r="AN193" s="107">
        <v>0</v>
      </c>
      <c r="AO193" s="107">
        <v>0</v>
      </c>
    </row>
    <row r="194" spans="2:61" x14ac:dyDescent="0.3">
      <c r="E194" s="73" t="s">
        <v>90</v>
      </c>
      <c r="F194" s="3" t="s">
        <v>220</v>
      </c>
      <c r="I194" s="106" t="s">
        <v>225</v>
      </c>
      <c r="L194" s="3" t="s">
        <v>160</v>
      </c>
      <c r="M194" s="73" t="s">
        <v>907</v>
      </c>
      <c r="R194" s="14"/>
      <c r="T194" s="14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F194" s="14"/>
      <c r="AG194" s="14"/>
      <c r="AH194" s="14"/>
      <c r="AI194" s="14"/>
      <c r="AJ194" s="14"/>
      <c r="AK194" s="14"/>
      <c r="AM194" s="107">
        <v>0</v>
      </c>
      <c r="AN194" s="107">
        <v>0</v>
      </c>
      <c r="AO194" s="107">
        <v>0</v>
      </c>
    </row>
    <row r="195" spans="2:61" x14ac:dyDescent="0.3">
      <c r="E195" s="73" t="s">
        <v>90</v>
      </c>
      <c r="F195" s="3" t="s">
        <v>220</v>
      </c>
      <c r="I195" s="106" t="s">
        <v>216</v>
      </c>
      <c r="L195" s="3" t="s">
        <v>160</v>
      </c>
      <c r="M195" s="73" t="s">
        <v>898</v>
      </c>
      <c r="R195" s="14"/>
      <c r="T195" s="14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F195" s="14"/>
      <c r="AG195" s="14"/>
      <c r="AH195" s="14"/>
      <c r="AI195" s="14"/>
      <c r="AJ195" s="14"/>
      <c r="AK195" s="14"/>
      <c r="AM195" s="107">
        <v>0</v>
      </c>
      <c r="AN195" s="107">
        <v>0</v>
      </c>
      <c r="AO195" s="107">
        <v>0</v>
      </c>
    </row>
    <row r="196" spans="2:61" x14ac:dyDescent="0.3">
      <c r="E196" s="73" t="s">
        <v>90</v>
      </c>
      <c r="F196" s="3" t="s">
        <v>220</v>
      </c>
      <c r="I196" s="106" t="s">
        <v>227</v>
      </c>
      <c r="L196" s="3" t="s">
        <v>160</v>
      </c>
      <c r="M196" s="73" t="s">
        <v>908</v>
      </c>
      <c r="R196" s="14"/>
      <c r="T196" s="14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F196" s="14"/>
      <c r="AG196" s="14"/>
      <c r="AH196" s="14"/>
      <c r="AI196" s="14"/>
      <c r="AJ196" s="14"/>
      <c r="AK196" s="14"/>
      <c r="AM196" s="107">
        <v>0</v>
      </c>
      <c r="AN196" s="107">
        <v>0</v>
      </c>
      <c r="AO196" s="107">
        <v>0</v>
      </c>
    </row>
    <row r="197" spans="2:61" x14ac:dyDescent="0.3">
      <c r="E197" s="73" t="s">
        <v>90</v>
      </c>
      <c r="F197" s="3" t="s">
        <v>220</v>
      </c>
      <c r="I197" s="106" t="s">
        <v>317</v>
      </c>
      <c r="L197" s="3" t="s">
        <v>160</v>
      </c>
      <c r="M197" s="73" t="s">
        <v>909</v>
      </c>
      <c r="R197" s="14"/>
      <c r="T197" s="14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F197" s="14"/>
      <c r="AG197" s="14"/>
      <c r="AH197" s="14"/>
      <c r="AI197" s="14"/>
      <c r="AJ197" s="14"/>
      <c r="AK197" s="14"/>
      <c r="AM197" s="107">
        <v>0</v>
      </c>
      <c r="AN197" s="107">
        <v>0</v>
      </c>
      <c r="AO197" s="107">
        <v>0</v>
      </c>
    </row>
    <row r="198" spans="2:61" x14ac:dyDescent="0.3">
      <c r="AN198" s="3"/>
      <c r="AV198" s="42"/>
    </row>
    <row r="199" spans="2:61" ht="14.65" x14ac:dyDescent="0.35">
      <c r="B199" s="10" t="s">
        <v>161</v>
      </c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  <c r="AA199" s="10"/>
      <c r="AB199" s="10"/>
      <c r="AC199" s="10"/>
      <c r="AD199" s="10"/>
      <c r="AE199" s="10"/>
      <c r="AF199" s="10"/>
      <c r="AG199" s="10"/>
      <c r="AH199" s="10"/>
      <c r="AI199" s="10"/>
      <c r="AJ199" s="10"/>
      <c r="AK199" s="10"/>
      <c r="AL199" s="10"/>
      <c r="AM199" s="10"/>
      <c r="AN199" s="10"/>
      <c r="AO199" s="10"/>
      <c r="AP199" s="10"/>
      <c r="AQ199" s="10"/>
      <c r="AR199" s="10"/>
      <c r="AS199" s="10"/>
      <c r="AT199" s="10"/>
      <c r="AU199" s="10"/>
      <c r="AV199" s="41"/>
      <c r="AW199" s="10"/>
      <c r="AX199" s="10"/>
      <c r="AY199" s="10"/>
      <c r="AZ199" s="10"/>
      <c r="BA199" s="10"/>
      <c r="BB199" s="10"/>
      <c r="BC199" s="10"/>
      <c r="BD199" s="10"/>
      <c r="BE199" s="10"/>
      <c r="BF199" s="10"/>
      <c r="BG199" s="10"/>
      <c r="BH199" s="10"/>
      <c r="BI199" s="10"/>
    </row>
    <row r="200" spans="2:61" x14ac:dyDescent="0.3">
      <c r="C200" s="30" t="s">
        <v>162</v>
      </c>
      <c r="AN200" s="3"/>
      <c r="AV200" s="42"/>
    </row>
    <row r="201" spans="2:61" x14ac:dyDescent="0.3">
      <c r="AN201" s="3"/>
      <c r="AV201" s="42"/>
    </row>
    <row r="202" spans="2:61" x14ac:dyDescent="0.3">
      <c r="F202" s="3" t="s">
        <v>1177</v>
      </c>
      <c r="R202" s="29">
        <v>0</v>
      </c>
      <c r="T202" s="29" t="b">
        <v>1</v>
      </c>
      <c r="U202" s="29" t="b">
        <v>1</v>
      </c>
      <c r="V202" s="29" t="b">
        <v>1</v>
      </c>
      <c r="W202" s="29" t="b">
        <v>1</v>
      </c>
      <c r="X202" s="29" t="b">
        <v>1</v>
      </c>
      <c r="Y202" s="29" t="b">
        <v>1</v>
      </c>
      <c r="Z202" s="29" t="b">
        <v>1</v>
      </c>
      <c r="AA202" s="29" t="b">
        <v>1</v>
      </c>
      <c r="AB202" s="29" t="b">
        <v>1</v>
      </c>
      <c r="AC202" s="29" t="b">
        <v>1</v>
      </c>
      <c r="AD202" s="29" t="b">
        <v>1</v>
      </c>
      <c r="AE202" s="29" t="b">
        <v>1</v>
      </c>
      <c r="AF202" s="29" t="b">
        <v>1</v>
      </c>
      <c r="AG202" s="29" t="b">
        <v>1</v>
      </c>
      <c r="AH202" s="29" t="b">
        <v>1</v>
      </c>
      <c r="AI202" s="29" t="b">
        <v>1</v>
      </c>
      <c r="AJ202" s="29" t="b">
        <v>1</v>
      </c>
      <c r="AK202" s="29" t="b">
        <v>1</v>
      </c>
      <c r="AM202" s="29"/>
      <c r="AN202" s="29"/>
      <c r="AO202" s="29"/>
      <c r="AQ202" s="29"/>
      <c r="AR202" s="29"/>
      <c r="AS202" s="29"/>
      <c r="AV202" s="42"/>
    </row>
    <row r="203" spans="2:61" x14ac:dyDescent="0.3">
      <c r="F203" s="3" t="s">
        <v>1178</v>
      </c>
      <c r="R203" s="29">
        <v>0</v>
      </c>
      <c r="T203" s="29" t="b">
        <v>1</v>
      </c>
      <c r="U203" s="29" t="b">
        <v>1</v>
      </c>
      <c r="V203" s="29" t="b">
        <v>1</v>
      </c>
      <c r="W203" s="29" t="b">
        <v>1</v>
      </c>
      <c r="X203" s="29" t="b">
        <v>1</v>
      </c>
      <c r="Y203" s="29" t="b">
        <v>1</v>
      </c>
      <c r="Z203" s="29" t="b">
        <v>1</v>
      </c>
      <c r="AA203" s="29" t="b">
        <v>1</v>
      </c>
      <c r="AB203" s="29" t="b">
        <v>1</v>
      </c>
      <c r="AC203" s="29" t="b">
        <v>1</v>
      </c>
      <c r="AD203" s="29" t="b">
        <v>1</v>
      </c>
      <c r="AE203" s="29" t="b">
        <v>1</v>
      </c>
      <c r="AF203" s="29" t="b">
        <v>1</v>
      </c>
      <c r="AG203" s="29" t="b">
        <v>1</v>
      </c>
      <c r="AH203" s="29" t="b">
        <v>1</v>
      </c>
      <c r="AI203" s="29" t="b">
        <v>1</v>
      </c>
      <c r="AJ203" s="29" t="b">
        <v>1</v>
      </c>
      <c r="AK203" s="29" t="b">
        <v>1</v>
      </c>
      <c r="AM203" s="29"/>
      <c r="AN203" s="29"/>
      <c r="AO203" s="29"/>
      <c r="AQ203" s="29"/>
      <c r="AR203" s="29"/>
      <c r="AS203" s="29"/>
      <c r="AV203" s="42"/>
    </row>
    <row r="204" spans="2:61" x14ac:dyDescent="0.3">
      <c r="AN204" s="3"/>
      <c r="AV204" s="42"/>
    </row>
    <row r="205" spans="2:61" x14ac:dyDescent="0.3">
      <c r="F205" s="3" t="s">
        <v>165</v>
      </c>
      <c r="R205" s="29">
        <v>0</v>
      </c>
      <c r="AN205" s="3"/>
      <c r="AV205" s="42"/>
    </row>
  </sheetData>
  <conditionalFormatting sqref="AQ202:AS203">
    <cfRule type="cellIs" dxfId="148" priority="1" operator="equal">
      <formula>FALSE</formula>
    </cfRule>
  </conditionalFormatting>
  <conditionalFormatting sqref="R202:R203">
    <cfRule type="cellIs" dxfId="147" priority="4" operator="greaterThan">
      <formula>0</formula>
    </cfRule>
  </conditionalFormatting>
  <conditionalFormatting sqref="T202:AK203 AM202:AO203">
    <cfRule type="cellIs" dxfId="146" priority="3" operator="equal">
      <formula>FALSE</formula>
    </cfRule>
  </conditionalFormatting>
  <conditionalFormatting sqref="R205">
    <cfRule type="cellIs" dxfId="145" priority="2" operator="greaterThan">
      <formula>0</formula>
    </cfRule>
  </conditionalFormatting>
  <conditionalFormatting sqref="R4">
    <cfRule type="cellIs" dxfId="144" priority="5" operator="greaterThan">
      <formula>0</formula>
    </cfRule>
  </conditionalFormatting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/>
  </sheetPr>
  <dimension ref="A1:BC235"/>
  <sheetViews>
    <sheetView zoomScale="70" zoomScaleNormal="70" workbookViewId="0">
      <selection activeCell="R5" sqref="R5"/>
    </sheetView>
  </sheetViews>
  <sheetFormatPr defaultColWidth="0" defaultRowHeight="12.4" outlineLevelCol="1" x14ac:dyDescent="0.3"/>
  <cols>
    <col min="1" max="4" width="1.703125" style="3" customWidth="1"/>
    <col min="5" max="5" width="7.46875" style="3" customWidth="1"/>
    <col min="6" max="6" width="11.703125" style="3" customWidth="1"/>
    <col min="7" max="7" width="25" style="3" bestFit="1" customWidth="1"/>
    <col min="8" max="8" width="25.87890625" style="3" customWidth="1"/>
    <col min="9" max="9" width="40.3515625" style="3" customWidth="1"/>
    <col min="10" max="10" width="12.87890625" style="3" customWidth="1"/>
    <col min="11" max="11" width="10.234375" style="3" bestFit="1" customWidth="1"/>
    <col min="12" max="12" width="9.17578125" style="3" customWidth="1"/>
    <col min="13" max="13" width="27.1171875" style="3" customWidth="1"/>
    <col min="14" max="15" width="3.703125" style="3" customWidth="1"/>
    <col min="16" max="16" width="5.703125" style="3" customWidth="1"/>
    <col min="17" max="17" width="1.703125" style="3" customWidth="1"/>
    <col min="18" max="18" width="9.17578125" style="3" customWidth="1"/>
    <col min="19" max="19" width="1.703125" style="3" customWidth="1"/>
    <col min="20" max="24" width="9.17578125" style="3" hidden="1" customWidth="1" outlineLevel="1"/>
    <col min="25" max="25" width="9.17578125" style="3" hidden="1" customWidth="1" outlineLevel="1" collapsed="1"/>
    <col min="26" max="32" width="9.17578125" style="3" hidden="1" customWidth="1" outlineLevel="1"/>
    <col min="33" max="33" width="9.17578125" style="3" customWidth="1" collapsed="1"/>
    <col min="34" max="37" width="9.17578125" style="3" customWidth="1"/>
    <col min="38" max="38" width="1.703125" style="3" customWidth="1"/>
    <col min="39" max="39" width="9.17578125" style="3" customWidth="1"/>
    <col min="40" max="40" width="9.17578125" style="42" customWidth="1"/>
    <col min="41" max="41" width="60.87890625" style="3" bestFit="1" customWidth="1"/>
    <col min="42" max="53" width="1.703125" style="3" customWidth="1"/>
    <col min="54" max="55" width="0" style="3" hidden="1" customWidth="1"/>
    <col min="56" max="16384" width="9.17578125" style="3" hidden="1"/>
  </cols>
  <sheetData>
    <row r="1" spans="1:53" ht="22.9" x14ac:dyDescent="0.6">
      <c r="A1" s="9" t="s">
        <v>1154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40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</row>
    <row r="2" spans="1:53" ht="14.65" x14ac:dyDescent="0.35">
      <c r="A2" s="10" t="s">
        <v>1227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41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</row>
    <row r="3" spans="1:53" ht="14.65" x14ac:dyDescent="0.35">
      <c r="A3" s="10" t="s">
        <v>1176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41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</row>
    <row r="4" spans="1:53" ht="14.65" x14ac:dyDescent="0.35">
      <c r="A4" s="10"/>
      <c r="B4" s="10"/>
      <c r="C4" s="10"/>
      <c r="D4" s="10"/>
      <c r="E4" s="10"/>
      <c r="F4" s="10"/>
      <c r="G4" s="10"/>
      <c r="H4" s="10"/>
      <c r="I4" s="10" t="s">
        <v>789</v>
      </c>
      <c r="J4" s="10"/>
      <c r="K4" s="10"/>
      <c r="L4" s="10"/>
      <c r="M4" s="10"/>
      <c r="N4" s="10"/>
      <c r="O4" s="10"/>
      <c r="P4" s="10"/>
      <c r="Q4" s="10"/>
      <c r="R4" s="47"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41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</row>
    <row r="5" spans="1:53" s="11" customFormat="1" x14ac:dyDescent="0.3">
      <c r="A5" s="11" t="s">
        <v>136</v>
      </c>
      <c r="G5" s="11" t="s">
        <v>137</v>
      </c>
      <c r="H5" s="152">
        <v>44019.426921296297</v>
      </c>
      <c r="O5" s="11" t="s">
        <v>138</v>
      </c>
      <c r="R5" s="17">
        <v>65</v>
      </c>
      <c r="AU5" s="44"/>
    </row>
    <row r="6" spans="1:53" x14ac:dyDescent="0.3">
      <c r="T6" s="68" t="s">
        <v>139</v>
      </c>
      <c r="U6" s="69"/>
      <c r="V6" s="69"/>
      <c r="W6" s="69"/>
      <c r="X6" s="70"/>
      <c r="Y6" s="68" t="s">
        <v>140</v>
      </c>
      <c r="Z6" s="69"/>
      <c r="AA6" s="69"/>
      <c r="AB6" s="69"/>
      <c r="AC6" s="69"/>
      <c r="AD6" s="69"/>
      <c r="AE6" s="69"/>
      <c r="AF6" s="70"/>
      <c r="AG6" s="68" t="s">
        <v>141</v>
      </c>
      <c r="AH6" s="69"/>
      <c r="AI6" s="69"/>
      <c r="AJ6" s="69"/>
      <c r="AK6" s="70"/>
      <c r="AM6" s="168" t="s">
        <v>143</v>
      </c>
      <c r="AN6" s="168"/>
      <c r="AO6" s="168"/>
    </row>
    <row r="7" spans="1:53" x14ac:dyDescent="0.3">
      <c r="A7" s="4"/>
      <c r="B7" s="4"/>
      <c r="C7" s="4"/>
      <c r="D7" s="4"/>
      <c r="E7" s="4" t="s">
        <v>769</v>
      </c>
      <c r="F7" s="4" t="s">
        <v>1220</v>
      </c>
      <c r="G7" s="4" t="s">
        <v>1155</v>
      </c>
      <c r="H7" s="4" t="s">
        <v>1156</v>
      </c>
      <c r="J7" s="4" t="s">
        <v>1157</v>
      </c>
      <c r="K7" s="4"/>
      <c r="L7" s="4" t="s">
        <v>146</v>
      </c>
      <c r="M7" s="4"/>
      <c r="N7" s="4"/>
      <c r="O7" s="4" t="s">
        <v>149</v>
      </c>
      <c r="P7" s="4" t="s">
        <v>150</v>
      </c>
      <c r="Q7" s="4"/>
      <c r="R7" s="4" t="s">
        <v>151</v>
      </c>
      <c r="S7" s="4"/>
      <c r="T7" s="37">
        <v>2009</v>
      </c>
      <c r="U7" s="83">
        <v>2010</v>
      </c>
      <c r="V7" s="83">
        <v>2011</v>
      </c>
      <c r="W7" s="83">
        <v>2012</v>
      </c>
      <c r="X7" s="83">
        <v>2013</v>
      </c>
      <c r="Y7" s="37">
        <v>2014</v>
      </c>
      <c r="Z7" s="83">
        <v>2015</v>
      </c>
      <c r="AA7" s="83">
        <v>2016</v>
      </c>
      <c r="AB7" s="83">
        <v>2017</v>
      </c>
      <c r="AC7" s="83">
        <v>2018</v>
      </c>
      <c r="AD7" s="83">
        <v>2019</v>
      </c>
      <c r="AE7" s="83">
        <v>2020</v>
      </c>
      <c r="AF7" s="83">
        <v>2021</v>
      </c>
      <c r="AG7" s="37">
        <v>2022</v>
      </c>
      <c r="AH7" s="83">
        <v>2023</v>
      </c>
      <c r="AI7" s="83">
        <v>2024</v>
      </c>
      <c r="AJ7" s="83">
        <v>2025</v>
      </c>
      <c r="AK7" s="39">
        <v>2026</v>
      </c>
      <c r="AL7" s="4"/>
      <c r="AM7" s="36" t="s">
        <v>154</v>
      </c>
      <c r="AN7" s="43" t="s">
        <v>155</v>
      </c>
      <c r="AO7" s="35" t="s">
        <v>156</v>
      </c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</row>
    <row r="8" spans="1:53" s="110" customFormat="1" x14ac:dyDescent="0.3">
      <c r="A8" s="118"/>
      <c r="B8" s="118"/>
      <c r="C8" s="118"/>
      <c r="D8" s="118"/>
      <c r="E8" s="129"/>
      <c r="F8" s="129"/>
      <c r="G8" s="129"/>
      <c r="H8" s="129"/>
      <c r="I8" s="129"/>
      <c r="J8" s="129"/>
      <c r="K8" s="118"/>
      <c r="L8" s="118"/>
      <c r="M8" s="118"/>
      <c r="N8" s="118"/>
      <c r="O8" s="118"/>
      <c r="P8" s="118"/>
      <c r="Q8" s="118"/>
      <c r="R8" s="118"/>
      <c r="S8" s="118"/>
      <c r="T8" s="119"/>
      <c r="U8" s="120"/>
      <c r="V8" s="120"/>
      <c r="W8" s="120"/>
      <c r="X8" s="120"/>
      <c r="Y8" s="119"/>
      <c r="Z8" s="120"/>
      <c r="AA8" s="120"/>
      <c r="AB8" s="120"/>
      <c r="AC8" s="120"/>
      <c r="AD8" s="120"/>
      <c r="AE8" s="120"/>
      <c r="AF8" s="120"/>
      <c r="AG8" s="119"/>
      <c r="AH8" s="120"/>
      <c r="AI8" s="120"/>
      <c r="AJ8" s="120"/>
      <c r="AK8" s="119"/>
      <c r="AL8" s="118"/>
      <c r="AM8" s="121"/>
      <c r="AN8" s="122"/>
      <c r="AO8" s="121"/>
      <c r="AP8" s="118"/>
      <c r="AQ8" s="118"/>
      <c r="AR8" s="118"/>
      <c r="AS8" s="118"/>
      <c r="AT8" s="118"/>
      <c r="AU8" s="118"/>
      <c r="AV8" s="118"/>
      <c r="AW8" s="118"/>
      <c r="AX8" s="118"/>
      <c r="AY8" s="118"/>
      <c r="AZ8" s="118"/>
      <c r="BA8" s="118"/>
    </row>
    <row r="9" spans="1:53" ht="14.65" x14ac:dyDescent="0.35">
      <c r="A9" s="4"/>
      <c r="B9" s="10" t="s">
        <v>1158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41"/>
      <c r="AO9" s="10"/>
      <c r="AP9" s="10"/>
      <c r="AQ9" s="10"/>
      <c r="AR9" s="10"/>
      <c r="AS9" s="10"/>
      <c r="AT9" s="10"/>
      <c r="AU9" s="10"/>
      <c r="AV9" s="10"/>
      <c r="AW9" s="10"/>
      <c r="AX9" s="10"/>
      <c r="AY9" s="10"/>
      <c r="AZ9" s="10"/>
      <c r="BA9" s="10"/>
    </row>
    <row r="10" spans="1:53" x14ac:dyDescent="0.3">
      <c r="A10" s="4"/>
      <c r="AN10" s="3"/>
    </row>
    <row r="11" spans="1:53" x14ac:dyDescent="0.3">
      <c r="E11" s="3" t="s">
        <v>168</v>
      </c>
      <c r="H11" s="3" t="s">
        <v>168</v>
      </c>
      <c r="J11" s="3" t="s">
        <v>792</v>
      </c>
      <c r="L11" s="111" t="s">
        <v>160</v>
      </c>
      <c r="AG11" s="123">
        <v>239.91454813000001</v>
      </c>
      <c r="AH11" s="123">
        <v>244.42704599799998</v>
      </c>
      <c r="AI11" s="123">
        <v>240.14893801600002</v>
      </c>
      <c r="AJ11" s="123">
        <v>227.35539222</v>
      </c>
      <c r="AK11" s="123">
        <v>218.65857531299997</v>
      </c>
    </row>
    <row r="12" spans="1:53" x14ac:dyDescent="0.3">
      <c r="E12" s="3" t="s">
        <v>172</v>
      </c>
      <c r="H12" s="3" t="s">
        <v>172</v>
      </c>
      <c r="J12" s="3" t="s">
        <v>792</v>
      </c>
      <c r="L12" s="111" t="s">
        <v>160</v>
      </c>
      <c r="AG12" s="123">
        <v>100.586976466</v>
      </c>
      <c r="AH12" s="123">
        <v>97.874235451000004</v>
      </c>
      <c r="AI12" s="123">
        <v>96.730793673999997</v>
      </c>
      <c r="AJ12" s="123">
        <v>91.806235157999978</v>
      </c>
      <c r="AK12" s="123">
        <v>92.743520845999996</v>
      </c>
    </row>
    <row r="13" spans="1:53" x14ac:dyDescent="0.3">
      <c r="E13" s="3" t="s">
        <v>172</v>
      </c>
      <c r="F13" s="3" t="s">
        <v>173</v>
      </c>
      <c r="H13" s="3" t="s">
        <v>174</v>
      </c>
      <c r="J13" s="3" t="s">
        <v>792</v>
      </c>
      <c r="L13" s="111" t="s">
        <v>160</v>
      </c>
      <c r="AG13" s="123">
        <v>100.586976466</v>
      </c>
      <c r="AH13" s="123">
        <v>97.874235451000004</v>
      </c>
      <c r="AI13" s="123">
        <v>96.730793673999997</v>
      </c>
      <c r="AJ13" s="123">
        <v>91.806235157999978</v>
      </c>
      <c r="AK13" s="123">
        <v>92.743520845999996</v>
      </c>
    </row>
    <row r="14" spans="1:53" x14ac:dyDescent="0.3">
      <c r="E14" s="3" t="s">
        <v>172</v>
      </c>
      <c r="F14" s="3" t="s">
        <v>173</v>
      </c>
      <c r="G14" s="3" t="s">
        <v>175</v>
      </c>
      <c r="H14" s="3" t="s">
        <v>176</v>
      </c>
      <c r="J14" s="3" t="s">
        <v>792</v>
      </c>
      <c r="L14" s="111" t="s">
        <v>160</v>
      </c>
      <c r="AG14" s="123">
        <v>21.596479630999998</v>
      </c>
      <c r="AH14" s="123">
        <v>21.297292964</v>
      </c>
      <c r="AI14" s="123">
        <v>20.783069677999997</v>
      </c>
      <c r="AJ14" s="123">
        <v>19.906038412999997</v>
      </c>
      <c r="AK14" s="123">
        <v>19.77735929</v>
      </c>
    </row>
    <row r="15" spans="1:53" x14ac:dyDescent="0.3">
      <c r="E15" s="3" t="s">
        <v>172</v>
      </c>
      <c r="F15" s="3" t="s">
        <v>173</v>
      </c>
      <c r="G15" s="3" t="s">
        <v>175</v>
      </c>
      <c r="H15" s="3" t="s">
        <v>1159</v>
      </c>
      <c r="J15" s="3" t="s">
        <v>792</v>
      </c>
      <c r="L15" s="111" t="s">
        <v>160</v>
      </c>
      <c r="AG15" s="123">
        <v>2.1830654560000005</v>
      </c>
      <c r="AH15" s="123">
        <v>2.1925177150000001</v>
      </c>
      <c r="AI15" s="123">
        <v>2.1457384710000005</v>
      </c>
      <c r="AJ15" s="123">
        <v>2.1190914579999998</v>
      </c>
      <c r="AK15" s="123">
        <v>2.0352847439999997</v>
      </c>
    </row>
    <row r="16" spans="1:53" x14ac:dyDescent="0.3">
      <c r="E16" s="3" t="s">
        <v>172</v>
      </c>
      <c r="F16" s="3" t="s">
        <v>173</v>
      </c>
      <c r="G16" s="3" t="s">
        <v>175</v>
      </c>
      <c r="H16" s="3" t="s">
        <v>1160</v>
      </c>
      <c r="J16" s="3" t="s">
        <v>792</v>
      </c>
      <c r="L16" s="111" t="s">
        <v>160</v>
      </c>
      <c r="AG16" s="123">
        <v>12.659524430999999</v>
      </c>
      <c r="AH16" s="123">
        <v>12.479928739</v>
      </c>
      <c r="AI16" s="123">
        <v>11.917421477</v>
      </c>
      <c r="AJ16" s="123">
        <v>11.202983893999999</v>
      </c>
      <c r="AK16" s="123">
        <v>11.213983567999998</v>
      </c>
    </row>
    <row r="17" spans="5:37" x14ac:dyDescent="0.3">
      <c r="E17" s="3" t="s">
        <v>172</v>
      </c>
      <c r="F17" s="3" t="s">
        <v>173</v>
      </c>
      <c r="G17" s="3" t="s">
        <v>175</v>
      </c>
      <c r="H17" s="3" t="s">
        <v>1161</v>
      </c>
      <c r="J17" s="3" t="s">
        <v>792</v>
      </c>
      <c r="L17" s="111" t="s">
        <v>160</v>
      </c>
      <c r="AG17" s="123">
        <v>5.36375314</v>
      </c>
      <c r="AH17" s="123">
        <v>5.2475362560000001</v>
      </c>
      <c r="AI17" s="123">
        <v>5.4035032389999991</v>
      </c>
      <c r="AJ17" s="123">
        <v>5.2716002690000003</v>
      </c>
      <c r="AK17" s="123">
        <v>5.2181945169999997</v>
      </c>
    </row>
    <row r="18" spans="5:37" x14ac:dyDescent="0.3">
      <c r="E18" s="3" t="s">
        <v>172</v>
      </c>
      <c r="F18" s="3" t="s">
        <v>173</v>
      </c>
      <c r="G18" s="3" t="s">
        <v>175</v>
      </c>
      <c r="H18" s="3" t="s">
        <v>180</v>
      </c>
      <c r="J18" s="3" t="s">
        <v>792</v>
      </c>
      <c r="L18" s="111" t="s">
        <v>160</v>
      </c>
      <c r="AG18" s="123">
        <v>1.3901366039999998</v>
      </c>
      <c r="AH18" s="123">
        <v>1.3773102540000002</v>
      </c>
      <c r="AI18" s="123">
        <v>1.316406491</v>
      </c>
      <c r="AJ18" s="123">
        <v>1.3123627920000001</v>
      </c>
      <c r="AK18" s="123">
        <v>1.3098964610000003</v>
      </c>
    </row>
    <row r="19" spans="5:37" x14ac:dyDescent="0.3">
      <c r="E19" s="3" t="s">
        <v>172</v>
      </c>
      <c r="F19" s="3" t="s">
        <v>173</v>
      </c>
      <c r="G19" s="3" t="s">
        <v>181</v>
      </c>
      <c r="H19" s="3" t="s">
        <v>182</v>
      </c>
      <c r="J19" s="3" t="s">
        <v>792</v>
      </c>
      <c r="L19" s="111" t="s">
        <v>160</v>
      </c>
      <c r="AG19" s="123">
        <v>53.270830490000002</v>
      </c>
      <c r="AH19" s="123">
        <v>51.490180930999998</v>
      </c>
      <c r="AI19" s="123">
        <v>50.141304428999995</v>
      </c>
      <c r="AJ19" s="123">
        <v>46.307145640999984</v>
      </c>
      <c r="AK19" s="123">
        <v>46.983054666000008</v>
      </c>
    </row>
    <row r="20" spans="5:37" x14ac:dyDescent="0.3">
      <c r="E20" s="3" t="s">
        <v>172</v>
      </c>
      <c r="F20" s="3" t="s">
        <v>173</v>
      </c>
      <c r="G20" s="3" t="s">
        <v>181</v>
      </c>
      <c r="H20" s="3" t="s">
        <v>183</v>
      </c>
      <c r="J20" s="3" t="s">
        <v>792</v>
      </c>
      <c r="L20" s="111" t="s">
        <v>160</v>
      </c>
      <c r="AG20" s="123">
        <v>11.398049796</v>
      </c>
      <c r="AH20" s="123">
        <v>11.580387584</v>
      </c>
      <c r="AI20" s="123">
        <v>11.365742633000002</v>
      </c>
      <c r="AJ20" s="123">
        <v>10.822601127999999</v>
      </c>
      <c r="AK20" s="123">
        <v>10.874521040999999</v>
      </c>
    </row>
    <row r="21" spans="5:37" x14ac:dyDescent="0.3">
      <c r="E21" s="3" t="s">
        <v>172</v>
      </c>
      <c r="F21" s="3" t="s">
        <v>173</v>
      </c>
      <c r="G21" s="3" t="s">
        <v>181</v>
      </c>
      <c r="H21" s="3" t="s">
        <v>310</v>
      </c>
      <c r="J21" s="3" t="s">
        <v>792</v>
      </c>
      <c r="L21" s="111" t="s">
        <v>160</v>
      </c>
      <c r="AG21" s="123">
        <v>15.335252042</v>
      </c>
      <c r="AH21" s="123">
        <v>14.751740639000001</v>
      </c>
      <c r="AI21" s="123">
        <v>14.081224743</v>
      </c>
      <c r="AJ21" s="123">
        <v>13.537562218999998</v>
      </c>
      <c r="AK21" s="123">
        <v>12.950579849</v>
      </c>
    </row>
    <row r="22" spans="5:37" x14ac:dyDescent="0.3">
      <c r="E22" s="3" t="s">
        <v>172</v>
      </c>
      <c r="F22" s="3" t="s">
        <v>173</v>
      </c>
      <c r="G22" s="3" t="s">
        <v>181</v>
      </c>
      <c r="H22" s="3" t="s">
        <v>185</v>
      </c>
      <c r="J22" s="3" t="s">
        <v>792</v>
      </c>
      <c r="L22" s="111" t="s">
        <v>160</v>
      </c>
      <c r="AG22" s="123">
        <v>21.839516576000001</v>
      </c>
      <c r="AH22" s="123">
        <v>20.709711014999996</v>
      </c>
      <c r="AI22" s="123">
        <v>20.207114535999995</v>
      </c>
      <c r="AJ22" s="123">
        <v>17.443181959999993</v>
      </c>
      <c r="AK22" s="123">
        <v>18.553955392000002</v>
      </c>
    </row>
    <row r="23" spans="5:37" x14ac:dyDescent="0.3">
      <c r="E23" s="3" t="s">
        <v>172</v>
      </c>
      <c r="F23" s="3" t="s">
        <v>173</v>
      </c>
      <c r="G23" s="3" t="s">
        <v>181</v>
      </c>
      <c r="H23" s="3" t="s">
        <v>311</v>
      </c>
      <c r="J23" s="3" t="s">
        <v>792</v>
      </c>
      <c r="L23" s="111" t="s">
        <v>160</v>
      </c>
      <c r="AG23" s="123">
        <v>0</v>
      </c>
      <c r="AH23" s="123">
        <v>0</v>
      </c>
      <c r="AI23" s="123">
        <v>0</v>
      </c>
      <c r="AJ23" s="123">
        <v>0</v>
      </c>
      <c r="AK23" s="123">
        <v>0</v>
      </c>
    </row>
    <row r="24" spans="5:37" x14ac:dyDescent="0.3">
      <c r="E24" s="3" t="s">
        <v>172</v>
      </c>
      <c r="F24" s="3" t="s">
        <v>173</v>
      </c>
      <c r="G24" s="3" t="s">
        <v>181</v>
      </c>
      <c r="H24" s="3" t="s">
        <v>312</v>
      </c>
      <c r="J24" s="3" t="s">
        <v>792</v>
      </c>
      <c r="L24" s="111" t="s">
        <v>160</v>
      </c>
      <c r="AG24" s="123">
        <v>4.6980120760000004</v>
      </c>
      <c r="AH24" s="123">
        <v>4.4483416930000006</v>
      </c>
      <c r="AI24" s="123">
        <v>4.4872225170000002</v>
      </c>
      <c r="AJ24" s="123">
        <v>4.5038003340000001</v>
      </c>
      <c r="AK24" s="123">
        <v>4.6039983839999996</v>
      </c>
    </row>
    <row r="25" spans="5:37" x14ac:dyDescent="0.3">
      <c r="E25" s="3" t="s">
        <v>172</v>
      </c>
      <c r="F25" s="3" t="s">
        <v>173</v>
      </c>
      <c r="G25" s="3" t="s">
        <v>188</v>
      </c>
      <c r="H25" s="3" t="s">
        <v>189</v>
      </c>
      <c r="J25" s="3" t="s">
        <v>792</v>
      </c>
      <c r="L25" s="111" t="s">
        <v>160</v>
      </c>
      <c r="AG25" s="123">
        <v>21.718662361</v>
      </c>
      <c r="AH25" s="123">
        <v>21.558883514000001</v>
      </c>
      <c r="AI25" s="123">
        <v>21.692388920999999</v>
      </c>
      <c r="AJ25" s="123">
        <v>21.946403317999998</v>
      </c>
      <c r="AK25" s="123">
        <v>21.749156854999999</v>
      </c>
    </row>
    <row r="26" spans="5:37" x14ac:dyDescent="0.3">
      <c r="E26" s="3" t="s">
        <v>172</v>
      </c>
      <c r="F26" s="3" t="s">
        <v>173</v>
      </c>
      <c r="G26" s="3" t="s">
        <v>188</v>
      </c>
      <c r="H26" s="3" t="s">
        <v>1106</v>
      </c>
      <c r="J26" s="3" t="s">
        <v>792</v>
      </c>
      <c r="L26" s="111" t="s">
        <v>160</v>
      </c>
      <c r="AG26" s="123">
        <v>10.565850357</v>
      </c>
      <c r="AH26" s="123">
        <v>10.850578114000001</v>
      </c>
      <c r="AI26" s="123">
        <v>10.795686436</v>
      </c>
      <c r="AJ26" s="123">
        <v>10.782294449</v>
      </c>
      <c r="AK26" s="123">
        <v>10.638760376</v>
      </c>
    </row>
    <row r="27" spans="5:37" x14ac:dyDescent="0.3">
      <c r="E27" s="3" t="s">
        <v>172</v>
      </c>
      <c r="F27" s="3" t="s">
        <v>173</v>
      </c>
      <c r="G27" s="3" t="s">
        <v>188</v>
      </c>
      <c r="H27" s="3" t="s">
        <v>191</v>
      </c>
      <c r="J27" s="3" t="s">
        <v>792</v>
      </c>
      <c r="L27" s="111" t="s">
        <v>160</v>
      </c>
      <c r="AG27" s="123">
        <v>3.4056667210000002</v>
      </c>
      <c r="AH27" s="123">
        <v>3.4030307640000004</v>
      </c>
      <c r="AI27" s="123">
        <v>3.3231074040000008</v>
      </c>
      <c r="AJ27" s="123">
        <v>3.3737985870000005</v>
      </c>
      <c r="AK27" s="123">
        <v>3.4086832070000002</v>
      </c>
    </row>
    <row r="28" spans="5:37" x14ac:dyDescent="0.3">
      <c r="E28" s="3" t="s">
        <v>172</v>
      </c>
      <c r="F28" s="3" t="s">
        <v>173</v>
      </c>
      <c r="G28" s="3" t="s">
        <v>188</v>
      </c>
      <c r="H28" s="3" t="s">
        <v>192</v>
      </c>
      <c r="J28" s="3" t="s">
        <v>792</v>
      </c>
      <c r="L28" s="111" t="s">
        <v>160</v>
      </c>
      <c r="AG28" s="123">
        <v>1.4028567789999999</v>
      </c>
      <c r="AH28" s="123">
        <v>1.390669106</v>
      </c>
      <c r="AI28" s="123">
        <v>1.3925080609999998</v>
      </c>
      <c r="AJ28" s="123">
        <v>1.384199137</v>
      </c>
      <c r="AK28" s="123">
        <v>1.3635453359999998</v>
      </c>
    </row>
    <row r="29" spans="5:37" x14ac:dyDescent="0.3">
      <c r="E29" s="3" t="s">
        <v>172</v>
      </c>
      <c r="F29" s="3" t="s">
        <v>173</v>
      </c>
      <c r="G29" s="3" t="s">
        <v>188</v>
      </c>
      <c r="H29" s="3" t="s">
        <v>193</v>
      </c>
      <c r="J29" s="3" t="s">
        <v>792</v>
      </c>
      <c r="L29" s="111" t="s">
        <v>160</v>
      </c>
      <c r="AG29" s="123">
        <v>2.7576313359999993</v>
      </c>
      <c r="AH29" s="123">
        <v>2.4194367570000002</v>
      </c>
      <c r="AI29" s="123">
        <v>2.6665511350000002</v>
      </c>
      <c r="AJ29" s="123">
        <v>2.9061026779999999</v>
      </c>
      <c r="AK29" s="123">
        <v>2.8578646330000002</v>
      </c>
    </row>
    <row r="30" spans="5:37" x14ac:dyDescent="0.3">
      <c r="E30" s="3" t="s">
        <v>172</v>
      </c>
      <c r="F30" s="3" t="s">
        <v>173</v>
      </c>
      <c r="G30" s="3" t="s">
        <v>188</v>
      </c>
      <c r="H30" s="3" t="s">
        <v>194</v>
      </c>
      <c r="J30" s="3" t="s">
        <v>792</v>
      </c>
      <c r="L30" s="111" t="s">
        <v>160</v>
      </c>
      <c r="AG30" s="123">
        <v>1.3911822089999999</v>
      </c>
      <c r="AH30" s="123">
        <v>1.365013123</v>
      </c>
      <c r="AI30" s="123">
        <v>1.3731099419999999</v>
      </c>
      <c r="AJ30" s="123">
        <v>1.3676708870000001</v>
      </c>
      <c r="AK30" s="123">
        <v>1.376161443</v>
      </c>
    </row>
    <row r="31" spans="5:37" x14ac:dyDescent="0.3">
      <c r="E31" s="3" t="s">
        <v>172</v>
      </c>
      <c r="F31" s="3" t="s">
        <v>173</v>
      </c>
      <c r="G31" s="3" t="s">
        <v>188</v>
      </c>
      <c r="H31" s="3" t="s">
        <v>195</v>
      </c>
      <c r="J31" s="3" t="s">
        <v>792</v>
      </c>
      <c r="L31" s="111" t="s">
        <v>160</v>
      </c>
      <c r="AG31" s="123">
        <v>0.564155038</v>
      </c>
      <c r="AH31" s="123">
        <v>0.53058781399999999</v>
      </c>
      <c r="AI31" s="123">
        <v>0.52613567099999992</v>
      </c>
      <c r="AJ31" s="123">
        <v>0.52613567100000003</v>
      </c>
      <c r="AK31" s="123">
        <v>0.52613567099999992</v>
      </c>
    </row>
    <row r="32" spans="5:37" x14ac:dyDescent="0.3">
      <c r="E32" s="3" t="s">
        <v>172</v>
      </c>
      <c r="F32" s="3" t="s">
        <v>173</v>
      </c>
      <c r="G32" s="3" t="s">
        <v>188</v>
      </c>
      <c r="H32" s="3" t="s">
        <v>196</v>
      </c>
      <c r="J32" s="3" t="s">
        <v>792</v>
      </c>
      <c r="L32" s="111" t="s">
        <v>160</v>
      </c>
      <c r="AG32" s="123">
        <v>1.3417872659999999</v>
      </c>
      <c r="AH32" s="123">
        <v>1.3048036919999999</v>
      </c>
      <c r="AI32" s="123">
        <v>1.3205261279999996</v>
      </c>
      <c r="AJ32" s="123">
        <v>1.311437765</v>
      </c>
      <c r="AK32" s="123">
        <v>1.2893259269999999</v>
      </c>
    </row>
    <row r="33" spans="5:37" x14ac:dyDescent="0.3">
      <c r="E33" s="3" t="s">
        <v>172</v>
      </c>
      <c r="F33" s="3" t="s">
        <v>173</v>
      </c>
      <c r="G33" s="3" t="s">
        <v>188</v>
      </c>
      <c r="H33" s="3" t="s">
        <v>197</v>
      </c>
      <c r="J33" s="3" t="s">
        <v>792</v>
      </c>
      <c r="L33" s="111" t="s">
        <v>160</v>
      </c>
      <c r="AG33" s="123">
        <v>0.28953265499999992</v>
      </c>
      <c r="AH33" s="123">
        <v>0.29476414399999995</v>
      </c>
      <c r="AI33" s="123">
        <v>0.29476414399999995</v>
      </c>
      <c r="AJ33" s="123">
        <v>0.29476414399999995</v>
      </c>
      <c r="AK33" s="123">
        <v>0.28868026199999997</v>
      </c>
    </row>
    <row r="34" spans="5:37" x14ac:dyDescent="0.3">
      <c r="E34" s="3" t="s">
        <v>172</v>
      </c>
      <c r="F34" s="3" t="s">
        <v>173</v>
      </c>
      <c r="G34" s="3" t="s">
        <v>198</v>
      </c>
      <c r="H34" s="3" t="s">
        <v>199</v>
      </c>
      <c r="J34" s="3" t="s">
        <v>792</v>
      </c>
      <c r="L34" s="111" t="s">
        <v>160</v>
      </c>
      <c r="AG34" s="123">
        <v>4.0010039839999996</v>
      </c>
      <c r="AH34" s="123">
        <v>3.5278780419999998</v>
      </c>
      <c r="AI34" s="123">
        <v>4.1140306459999998</v>
      </c>
      <c r="AJ34" s="123">
        <v>3.6466477859999999</v>
      </c>
      <c r="AK34" s="123">
        <v>4.2339500349999994</v>
      </c>
    </row>
    <row r="35" spans="5:37" x14ac:dyDescent="0.3">
      <c r="E35" s="3" t="s">
        <v>172</v>
      </c>
      <c r="F35" s="3" t="s">
        <v>200</v>
      </c>
      <c r="H35" s="3" t="s">
        <v>201</v>
      </c>
      <c r="J35" s="3" t="s">
        <v>792</v>
      </c>
      <c r="L35" s="111" t="s">
        <v>160</v>
      </c>
      <c r="AG35" s="46"/>
      <c r="AH35" s="46"/>
      <c r="AI35" s="46"/>
      <c r="AJ35" s="46"/>
      <c r="AK35" s="46"/>
    </row>
    <row r="36" spans="5:37" x14ac:dyDescent="0.3">
      <c r="E36" s="3" t="s">
        <v>172</v>
      </c>
      <c r="F36" s="3" t="s">
        <v>200</v>
      </c>
      <c r="H36" s="3" t="s">
        <v>202</v>
      </c>
      <c r="J36" s="3" t="s">
        <v>792</v>
      </c>
      <c r="L36" s="111" t="s">
        <v>160</v>
      </c>
      <c r="AG36" s="46"/>
      <c r="AH36" s="46"/>
      <c r="AI36" s="46"/>
      <c r="AJ36" s="46"/>
      <c r="AK36" s="46"/>
    </row>
    <row r="37" spans="5:37" x14ac:dyDescent="0.3">
      <c r="E37" s="3" t="s">
        <v>172</v>
      </c>
      <c r="F37" s="3" t="s">
        <v>200</v>
      </c>
      <c r="H37" s="3" t="s">
        <v>203</v>
      </c>
      <c r="J37" s="3" t="s">
        <v>792</v>
      </c>
      <c r="L37" s="111" t="s">
        <v>160</v>
      </c>
      <c r="AG37" s="46"/>
      <c r="AH37" s="46"/>
      <c r="AI37" s="46"/>
      <c r="AJ37" s="46"/>
      <c r="AK37" s="46"/>
    </row>
    <row r="38" spans="5:37" x14ac:dyDescent="0.3">
      <c r="E38" s="3" t="s">
        <v>172</v>
      </c>
      <c r="F38" s="3" t="s">
        <v>200</v>
      </c>
      <c r="H38" s="3" t="s">
        <v>204</v>
      </c>
      <c r="J38" s="3" t="s">
        <v>792</v>
      </c>
      <c r="L38" s="111" t="s">
        <v>160</v>
      </c>
      <c r="AG38" s="46"/>
      <c r="AH38" s="46"/>
      <c r="AI38" s="46"/>
      <c r="AJ38" s="46"/>
      <c r="AK38" s="46"/>
    </row>
    <row r="39" spans="5:37" x14ac:dyDescent="0.3">
      <c r="E39" s="3" t="s">
        <v>172</v>
      </c>
      <c r="F39" s="3" t="s">
        <v>200</v>
      </c>
      <c r="H39" s="3" t="s">
        <v>205</v>
      </c>
      <c r="J39" s="3" t="s">
        <v>792</v>
      </c>
      <c r="L39" s="111" t="s">
        <v>160</v>
      </c>
      <c r="AG39" s="46"/>
      <c r="AH39" s="46"/>
      <c r="AI39" s="46"/>
      <c r="AJ39" s="46"/>
      <c r="AK39" s="46"/>
    </row>
    <row r="40" spans="5:37" x14ac:dyDescent="0.3">
      <c r="E40" s="3" t="s">
        <v>172</v>
      </c>
      <c r="F40" s="3" t="s">
        <v>200</v>
      </c>
      <c r="H40" s="3" t="s">
        <v>206</v>
      </c>
      <c r="J40" s="3" t="s">
        <v>792</v>
      </c>
      <c r="L40" s="111" t="s">
        <v>160</v>
      </c>
      <c r="AG40" s="46"/>
      <c r="AH40" s="46"/>
      <c r="AI40" s="46"/>
      <c r="AJ40" s="46"/>
      <c r="AK40" s="46"/>
    </row>
    <row r="41" spans="5:37" x14ac:dyDescent="0.3">
      <c r="E41" s="3" t="s">
        <v>172</v>
      </c>
      <c r="F41" s="3" t="s">
        <v>200</v>
      </c>
      <c r="H41" s="3" t="s">
        <v>207</v>
      </c>
      <c r="J41" s="3" t="s">
        <v>792</v>
      </c>
      <c r="L41" s="111" t="s">
        <v>160</v>
      </c>
      <c r="AG41" s="46"/>
      <c r="AH41" s="46"/>
      <c r="AI41" s="46"/>
      <c r="AJ41" s="46"/>
      <c r="AK41" s="46"/>
    </row>
    <row r="42" spans="5:37" x14ac:dyDescent="0.3">
      <c r="E42" s="3" t="s">
        <v>172</v>
      </c>
      <c r="F42" s="3" t="s">
        <v>200</v>
      </c>
      <c r="H42" s="3" t="s">
        <v>1117</v>
      </c>
      <c r="J42" s="3" t="s">
        <v>792</v>
      </c>
      <c r="L42" s="111" t="s">
        <v>160</v>
      </c>
      <c r="AG42" s="46"/>
      <c r="AH42" s="46"/>
      <c r="AI42" s="46"/>
      <c r="AJ42" s="46"/>
      <c r="AK42" s="46"/>
    </row>
    <row r="43" spans="5:37" x14ac:dyDescent="0.3">
      <c r="E43" s="3" t="s">
        <v>172</v>
      </c>
      <c r="F43" s="3" t="s">
        <v>200</v>
      </c>
      <c r="H43" s="3" t="s">
        <v>209</v>
      </c>
      <c r="J43" s="3" t="s">
        <v>792</v>
      </c>
      <c r="L43" s="111" t="s">
        <v>160</v>
      </c>
      <c r="AG43" s="46"/>
      <c r="AH43" s="46"/>
      <c r="AI43" s="46"/>
      <c r="AJ43" s="46"/>
      <c r="AK43" s="46"/>
    </row>
    <row r="44" spans="5:37" x14ac:dyDescent="0.3">
      <c r="E44" s="3" t="s">
        <v>172</v>
      </c>
      <c r="F44" s="3" t="s">
        <v>200</v>
      </c>
      <c r="H44" s="3" t="s">
        <v>210</v>
      </c>
      <c r="J44" s="3" t="s">
        <v>792</v>
      </c>
      <c r="L44" s="111" t="s">
        <v>160</v>
      </c>
      <c r="AG44" s="46"/>
      <c r="AH44" s="46"/>
      <c r="AI44" s="46"/>
      <c r="AJ44" s="46"/>
      <c r="AK44" s="46"/>
    </row>
    <row r="45" spans="5:37" x14ac:dyDescent="0.3">
      <c r="E45" s="3" t="s">
        <v>172</v>
      </c>
      <c r="F45" s="3" t="s">
        <v>200</v>
      </c>
      <c r="H45" s="3" t="s">
        <v>1118</v>
      </c>
      <c r="J45" s="3" t="s">
        <v>792</v>
      </c>
      <c r="L45" s="111" t="s">
        <v>160</v>
      </c>
      <c r="AG45" s="46"/>
      <c r="AH45" s="46"/>
      <c r="AI45" s="46"/>
      <c r="AJ45" s="46"/>
      <c r="AK45" s="46"/>
    </row>
    <row r="46" spans="5:37" x14ac:dyDescent="0.3">
      <c r="E46" s="3" t="s">
        <v>172</v>
      </c>
      <c r="F46" s="3" t="s">
        <v>200</v>
      </c>
      <c r="H46" s="3" t="s">
        <v>1119</v>
      </c>
      <c r="J46" s="3" t="s">
        <v>792</v>
      </c>
      <c r="L46" s="111" t="s">
        <v>160</v>
      </c>
      <c r="AG46" s="46"/>
      <c r="AH46" s="46"/>
      <c r="AI46" s="46"/>
      <c r="AJ46" s="46"/>
      <c r="AK46" s="46"/>
    </row>
    <row r="47" spans="5:37" x14ac:dyDescent="0.3">
      <c r="E47" s="3" t="s">
        <v>172</v>
      </c>
      <c r="F47" s="3" t="s">
        <v>200</v>
      </c>
      <c r="H47" s="3" t="s">
        <v>1120</v>
      </c>
      <c r="J47" s="3" t="s">
        <v>792</v>
      </c>
      <c r="L47" s="111" t="s">
        <v>160</v>
      </c>
      <c r="AG47" s="46"/>
      <c r="AH47" s="46"/>
      <c r="AI47" s="46"/>
      <c r="AJ47" s="46"/>
      <c r="AK47" s="46"/>
    </row>
    <row r="48" spans="5:37" x14ac:dyDescent="0.3">
      <c r="E48" s="3" t="s">
        <v>172</v>
      </c>
      <c r="F48" s="3" t="s">
        <v>200</v>
      </c>
      <c r="H48" s="3" t="s">
        <v>198</v>
      </c>
      <c r="J48" s="3" t="s">
        <v>792</v>
      </c>
      <c r="L48" s="111" t="s">
        <v>160</v>
      </c>
      <c r="AG48" s="46"/>
      <c r="AH48" s="46"/>
      <c r="AI48" s="46"/>
      <c r="AJ48" s="46"/>
      <c r="AK48" s="46"/>
    </row>
    <row r="49" spans="5:37" x14ac:dyDescent="0.3">
      <c r="E49" s="3" t="s">
        <v>212</v>
      </c>
      <c r="H49" s="3" t="s">
        <v>212</v>
      </c>
      <c r="J49" s="3" t="s">
        <v>792</v>
      </c>
      <c r="L49" s="111" t="s">
        <v>160</v>
      </c>
      <c r="AG49" s="123">
        <v>38.373369917000005</v>
      </c>
      <c r="AH49" s="123">
        <v>46.748625211000004</v>
      </c>
      <c r="AI49" s="123">
        <v>44.376880845000002</v>
      </c>
      <c r="AJ49" s="123">
        <v>37.057624743000005</v>
      </c>
      <c r="AK49" s="123">
        <v>27.889315341000014</v>
      </c>
    </row>
    <row r="50" spans="5:37" x14ac:dyDescent="0.3">
      <c r="E50" s="3" t="s">
        <v>212</v>
      </c>
      <c r="H50" s="3" t="s">
        <v>313</v>
      </c>
      <c r="J50" s="3" t="s">
        <v>792</v>
      </c>
      <c r="L50" s="111" t="s">
        <v>160</v>
      </c>
      <c r="AG50" s="123">
        <v>8.8307273009999996</v>
      </c>
      <c r="AH50" s="123">
        <v>16.208031930000004</v>
      </c>
      <c r="AI50" s="123">
        <v>12.432533042000003</v>
      </c>
      <c r="AJ50" s="123">
        <v>9.5752607710000017</v>
      </c>
      <c r="AK50" s="123">
        <v>3.5421168010000139</v>
      </c>
    </row>
    <row r="51" spans="5:37" x14ac:dyDescent="0.3">
      <c r="E51" s="3" t="s">
        <v>212</v>
      </c>
      <c r="H51" s="3" t="s">
        <v>214</v>
      </c>
      <c r="J51" s="3" t="s">
        <v>792</v>
      </c>
      <c r="L51" s="111" t="s">
        <v>160</v>
      </c>
      <c r="AG51" s="123">
        <v>4.6701312550000011</v>
      </c>
      <c r="AH51" s="123">
        <v>4.6558348659999993</v>
      </c>
      <c r="AI51" s="123">
        <v>4.6415386770000007</v>
      </c>
      <c r="AJ51" s="123">
        <v>4.6272421979999994</v>
      </c>
      <c r="AK51" s="123">
        <v>4.6129459090000005</v>
      </c>
    </row>
    <row r="52" spans="5:37" x14ac:dyDescent="0.3">
      <c r="E52" s="3" t="s">
        <v>212</v>
      </c>
      <c r="H52" s="3" t="s">
        <v>215</v>
      </c>
      <c r="J52" s="3" t="s">
        <v>792</v>
      </c>
      <c r="L52" s="111" t="s">
        <v>160</v>
      </c>
      <c r="AG52" s="123">
        <v>1.8002985469999999</v>
      </c>
      <c r="AH52" s="123">
        <v>1.7562675969999999</v>
      </c>
      <c r="AI52" s="123">
        <v>1.724140727</v>
      </c>
      <c r="AJ52" s="123">
        <v>0.82824724699999985</v>
      </c>
      <c r="AK52" s="123">
        <v>0.82270491299999993</v>
      </c>
    </row>
    <row r="53" spans="5:37" x14ac:dyDescent="0.3">
      <c r="E53" s="3" t="s">
        <v>212</v>
      </c>
      <c r="H53" s="3" t="s">
        <v>217</v>
      </c>
      <c r="J53" s="3" t="s">
        <v>792</v>
      </c>
      <c r="L53" s="111" t="s">
        <v>160</v>
      </c>
      <c r="AG53" s="123">
        <v>1.011926699</v>
      </c>
      <c r="AH53" s="123">
        <v>0.98287501899999996</v>
      </c>
      <c r="AI53" s="123">
        <v>0.97644236899999992</v>
      </c>
      <c r="AJ53" s="123">
        <v>0.96530630799999995</v>
      </c>
      <c r="AK53" s="123">
        <v>0.96237521600000009</v>
      </c>
    </row>
    <row r="54" spans="5:37" x14ac:dyDescent="0.3">
      <c r="E54" s="3" t="s">
        <v>212</v>
      </c>
      <c r="H54" s="3" t="s">
        <v>218</v>
      </c>
      <c r="J54" s="3" t="s">
        <v>792</v>
      </c>
      <c r="L54" s="111" t="s">
        <v>160</v>
      </c>
      <c r="AG54" s="123">
        <v>4.6701953879999998</v>
      </c>
      <c r="AH54" s="123">
        <v>3.7718815020000003</v>
      </c>
      <c r="AI54" s="123">
        <v>2.5900319249999999</v>
      </c>
      <c r="AJ54" s="123">
        <v>2.7335149969999999</v>
      </c>
      <c r="AK54" s="123">
        <v>1.6195482970000001</v>
      </c>
    </row>
    <row r="55" spans="5:37" x14ac:dyDescent="0.3">
      <c r="E55" s="3" t="s">
        <v>212</v>
      </c>
      <c r="H55" s="3" t="s">
        <v>219</v>
      </c>
      <c r="J55" s="3" t="s">
        <v>792</v>
      </c>
      <c r="L55" s="111" t="s">
        <v>160</v>
      </c>
      <c r="AG55" s="123">
        <v>17.390090727</v>
      </c>
      <c r="AH55" s="123">
        <v>19.373734296999999</v>
      </c>
      <c r="AI55" s="123">
        <v>22.012194105000003</v>
      </c>
      <c r="AJ55" s="123">
        <v>18.328053222000001</v>
      </c>
      <c r="AK55" s="123">
        <v>16.329624205000002</v>
      </c>
    </row>
    <row r="56" spans="5:37" x14ac:dyDescent="0.3">
      <c r="E56" s="3" t="s">
        <v>220</v>
      </c>
      <c r="H56" s="3" t="s">
        <v>220</v>
      </c>
      <c r="J56" s="3" t="s">
        <v>792</v>
      </c>
      <c r="L56" s="111" t="s">
        <v>160</v>
      </c>
      <c r="AG56" s="123">
        <v>100.95420174700001</v>
      </c>
      <c r="AH56" s="123">
        <v>99.804185336000003</v>
      </c>
      <c r="AI56" s="123">
        <v>99.041263497000017</v>
      </c>
      <c r="AJ56" s="123">
        <v>98.491532319000001</v>
      </c>
      <c r="AK56" s="123">
        <v>98.025739125999976</v>
      </c>
    </row>
    <row r="57" spans="5:37" x14ac:dyDescent="0.3">
      <c r="E57" s="3" t="s">
        <v>220</v>
      </c>
      <c r="H57" s="3" t="s">
        <v>314</v>
      </c>
      <c r="J57" s="3" t="s">
        <v>792</v>
      </c>
      <c r="L57" s="111" t="s">
        <v>160</v>
      </c>
      <c r="AG57" s="123">
        <v>0</v>
      </c>
      <c r="AH57" s="123">
        <v>0</v>
      </c>
      <c r="AI57" s="123">
        <v>0</v>
      </c>
      <c r="AJ57" s="123">
        <v>0</v>
      </c>
      <c r="AK57" s="123">
        <v>0</v>
      </c>
    </row>
    <row r="58" spans="5:37" x14ac:dyDescent="0.3">
      <c r="E58" s="3" t="s">
        <v>220</v>
      </c>
      <c r="H58" s="3" t="s">
        <v>315</v>
      </c>
      <c r="J58" s="3" t="s">
        <v>792</v>
      </c>
      <c r="L58" s="111" t="s">
        <v>160</v>
      </c>
      <c r="AG58" s="123">
        <v>0</v>
      </c>
      <c r="AH58" s="123">
        <v>0</v>
      </c>
      <c r="AI58" s="123">
        <v>0</v>
      </c>
      <c r="AJ58" s="123">
        <v>0</v>
      </c>
      <c r="AK58" s="123">
        <v>0</v>
      </c>
    </row>
    <row r="59" spans="5:37" x14ac:dyDescent="0.3">
      <c r="E59" s="3" t="s">
        <v>220</v>
      </c>
      <c r="H59" s="3" t="s">
        <v>316</v>
      </c>
      <c r="J59" s="3" t="s">
        <v>792</v>
      </c>
      <c r="L59" s="111" t="s">
        <v>160</v>
      </c>
      <c r="AG59" s="123">
        <v>0</v>
      </c>
      <c r="AH59" s="123">
        <v>0</v>
      </c>
      <c r="AI59" s="123">
        <v>0</v>
      </c>
      <c r="AJ59" s="123">
        <v>0</v>
      </c>
      <c r="AK59" s="123">
        <v>0</v>
      </c>
    </row>
    <row r="60" spans="5:37" x14ac:dyDescent="0.3">
      <c r="E60" s="3" t="s">
        <v>220</v>
      </c>
      <c r="H60" s="3" t="s">
        <v>224</v>
      </c>
      <c r="J60" s="3" t="s">
        <v>792</v>
      </c>
      <c r="L60" s="111" t="s">
        <v>160</v>
      </c>
      <c r="AG60" s="123">
        <v>0</v>
      </c>
      <c r="AH60" s="123">
        <v>0</v>
      </c>
      <c r="AI60" s="123">
        <v>0</v>
      </c>
      <c r="AJ60" s="123">
        <v>0</v>
      </c>
      <c r="AK60" s="123">
        <v>0</v>
      </c>
    </row>
    <row r="61" spans="5:37" x14ac:dyDescent="0.3">
      <c r="E61" s="3" t="s">
        <v>220</v>
      </c>
      <c r="H61" s="3" t="s">
        <v>225</v>
      </c>
      <c r="J61" s="3" t="s">
        <v>792</v>
      </c>
      <c r="L61" s="111" t="s">
        <v>160</v>
      </c>
      <c r="AG61" s="123">
        <v>0</v>
      </c>
      <c r="AH61" s="123">
        <v>0</v>
      </c>
      <c r="AI61" s="123">
        <v>0</v>
      </c>
      <c r="AJ61" s="123">
        <v>0</v>
      </c>
      <c r="AK61" s="123">
        <v>0</v>
      </c>
    </row>
    <row r="62" spans="5:37" x14ac:dyDescent="0.3">
      <c r="E62" s="3" t="s">
        <v>220</v>
      </c>
      <c r="H62" s="3" t="s">
        <v>216</v>
      </c>
      <c r="J62" s="3" t="s">
        <v>792</v>
      </c>
      <c r="L62" s="111" t="s">
        <v>160</v>
      </c>
      <c r="AG62" s="123">
        <v>0</v>
      </c>
      <c r="AH62" s="123">
        <v>0</v>
      </c>
      <c r="AI62" s="123">
        <v>0</v>
      </c>
      <c r="AJ62" s="123">
        <v>0</v>
      </c>
      <c r="AK62" s="123">
        <v>0</v>
      </c>
    </row>
    <row r="63" spans="5:37" x14ac:dyDescent="0.3">
      <c r="E63" s="3" t="s">
        <v>220</v>
      </c>
      <c r="H63" s="3" t="s">
        <v>227</v>
      </c>
      <c r="J63" s="3" t="s">
        <v>792</v>
      </c>
      <c r="L63" s="111" t="s">
        <v>160</v>
      </c>
      <c r="AG63" s="123">
        <v>0</v>
      </c>
      <c r="AH63" s="123">
        <v>0</v>
      </c>
      <c r="AI63" s="123">
        <v>0</v>
      </c>
      <c r="AJ63" s="123">
        <v>0</v>
      </c>
      <c r="AK63" s="123">
        <v>0</v>
      </c>
    </row>
    <row r="64" spans="5:37" x14ac:dyDescent="0.3">
      <c r="E64" s="3" t="s">
        <v>220</v>
      </c>
      <c r="H64" s="3" t="s">
        <v>317</v>
      </c>
      <c r="J64" s="3" t="s">
        <v>792</v>
      </c>
      <c r="L64" s="111" t="s">
        <v>160</v>
      </c>
      <c r="AG64" s="123">
        <v>0</v>
      </c>
      <c r="AH64" s="123">
        <v>0</v>
      </c>
      <c r="AI64" s="123">
        <v>0</v>
      </c>
      <c r="AJ64" s="123">
        <v>0</v>
      </c>
      <c r="AK64" s="123">
        <v>0</v>
      </c>
    </row>
    <row r="66" spans="1:53" ht="14.65" x14ac:dyDescent="0.35">
      <c r="A66" s="4"/>
      <c r="B66" s="10" t="s">
        <v>1170</v>
      </c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  <c r="AF66" s="10"/>
      <c r="AG66" s="10"/>
      <c r="AH66" s="10"/>
      <c r="AI66" s="10"/>
      <c r="AJ66" s="10"/>
      <c r="AK66" s="10"/>
      <c r="AL66" s="10"/>
      <c r="AM66" s="10"/>
      <c r="AN66" s="41"/>
      <c r="AO66" s="10"/>
      <c r="AP66" s="10"/>
      <c r="AQ66" s="10"/>
      <c r="AR66" s="10"/>
      <c r="AS66" s="10"/>
      <c r="AT66" s="10"/>
      <c r="AU66" s="10"/>
      <c r="AV66" s="10"/>
      <c r="AW66" s="10"/>
      <c r="AX66" s="10"/>
      <c r="AY66" s="10"/>
      <c r="AZ66" s="10"/>
      <c r="BA66" s="10"/>
    </row>
    <row r="67" spans="1:53" x14ac:dyDescent="0.3">
      <c r="A67" s="4"/>
      <c r="J67" s="3" t="s">
        <v>1179</v>
      </c>
      <c r="K67" s="3" t="s">
        <v>1180</v>
      </c>
      <c r="AN67" s="3"/>
    </row>
    <row r="68" spans="1:53" x14ac:dyDescent="0.3">
      <c r="E68" s="3" t="s">
        <v>168</v>
      </c>
      <c r="H68" s="3" t="s">
        <v>168</v>
      </c>
      <c r="J68" s="3" t="s">
        <v>792</v>
      </c>
      <c r="L68" s="111" t="s">
        <v>160</v>
      </c>
      <c r="AG68" s="123">
        <v>-11.025663468318339</v>
      </c>
      <c r="AH68" s="123">
        <v>-18.410221566786085</v>
      </c>
      <c r="AI68" s="123">
        <v>-15.734845951253448</v>
      </c>
      <c r="AJ68" s="123">
        <v>-13.454179480646228</v>
      </c>
      <c r="AK68" s="123">
        <v>-8.7613433901507261</v>
      </c>
    </row>
    <row r="69" spans="1:53" x14ac:dyDescent="0.3">
      <c r="E69" s="3" t="s">
        <v>172</v>
      </c>
      <c r="H69" s="3" t="s">
        <v>172</v>
      </c>
      <c r="J69" s="3" t="s">
        <v>792</v>
      </c>
      <c r="L69" s="111" t="s">
        <v>160</v>
      </c>
      <c r="AG69" s="123">
        <v>-5.0725794201011851</v>
      </c>
      <c r="AH69" s="123">
        <v>-5.3152430894101315</v>
      </c>
      <c r="AI69" s="123">
        <v>-5.467627923489081</v>
      </c>
      <c r="AJ69" s="123">
        <v>-5.6164901717120497</v>
      </c>
      <c r="AK69" s="123">
        <v>-5.8309272814404007</v>
      </c>
    </row>
    <row r="70" spans="1:53" x14ac:dyDescent="0.3">
      <c r="E70" s="3" t="s">
        <v>172</v>
      </c>
      <c r="F70" s="3" t="s">
        <v>173</v>
      </c>
      <c r="H70" s="3" t="s">
        <v>174</v>
      </c>
      <c r="J70" s="3" t="s">
        <v>792</v>
      </c>
      <c r="L70" s="111" t="s">
        <v>160</v>
      </c>
      <c r="AG70" s="123">
        <v>-5.0725794201011851</v>
      </c>
      <c r="AH70" s="123">
        <v>-5.3152430894101315</v>
      </c>
      <c r="AI70" s="123">
        <v>-5.467627923489081</v>
      </c>
      <c r="AJ70" s="123">
        <v>-5.6164901717120497</v>
      </c>
      <c r="AK70" s="123">
        <v>-5.8309272814404007</v>
      </c>
    </row>
    <row r="71" spans="1:53" x14ac:dyDescent="0.3">
      <c r="E71" s="3" t="s">
        <v>172</v>
      </c>
      <c r="F71" s="3" t="s">
        <v>173</v>
      </c>
      <c r="G71" s="3" t="s">
        <v>175</v>
      </c>
      <c r="H71" s="3" t="s">
        <v>176</v>
      </c>
      <c r="J71" s="3" t="s">
        <v>792</v>
      </c>
      <c r="L71" s="111" t="s">
        <v>160</v>
      </c>
      <c r="AG71" s="123">
        <v>-3.7063570598862152</v>
      </c>
      <c r="AH71" s="123">
        <v>-3.7031473355344433</v>
      </c>
      <c r="AI71" s="123">
        <v>-3.7016399582092956</v>
      </c>
      <c r="AJ71" s="123">
        <v>-3.7005068873155764</v>
      </c>
      <c r="AK71" s="123">
        <v>-3.6990869415623089</v>
      </c>
    </row>
    <row r="72" spans="1:53" x14ac:dyDescent="0.3">
      <c r="E72" s="3" t="s">
        <v>172</v>
      </c>
      <c r="F72" s="3" t="s">
        <v>173</v>
      </c>
      <c r="G72" s="3" t="s">
        <v>175</v>
      </c>
      <c r="H72" s="3" t="s">
        <v>1159</v>
      </c>
      <c r="J72" s="3" t="s">
        <v>792</v>
      </c>
      <c r="L72" s="111" t="s">
        <v>160</v>
      </c>
      <c r="AG72" s="123">
        <v>0</v>
      </c>
      <c r="AH72" s="123">
        <v>0</v>
      </c>
      <c r="AI72" s="123">
        <v>0</v>
      </c>
      <c r="AJ72" s="123">
        <v>0</v>
      </c>
      <c r="AK72" s="123">
        <v>0</v>
      </c>
    </row>
    <row r="73" spans="1:53" x14ac:dyDescent="0.3">
      <c r="E73" s="3" t="s">
        <v>172</v>
      </c>
      <c r="F73" s="3" t="s">
        <v>173</v>
      </c>
      <c r="G73" s="3" t="s">
        <v>175</v>
      </c>
      <c r="H73" s="3" t="s">
        <v>1160</v>
      </c>
      <c r="J73" s="3" t="s">
        <v>792</v>
      </c>
      <c r="L73" s="111" t="s">
        <v>160</v>
      </c>
      <c r="AG73" s="123">
        <v>0</v>
      </c>
      <c r="AH73" s="123">
        <v>0</v>
      </c>
      <c r="AI73" s="123">
        <v>0</v>
      </c>
      <c r="AJ73" s="123">
        <v>0</v>
      </c>
      <c r="AK73" s="123">
        <v>0</v>
      </c>
    </row>
    <row r="74" spans="1:53" x14ac:dyDescent="0.3">
      <c r="E74" s="3" t="s">
        <v>172</v>
      </c>
      <c r="F74" s="3" t="s">
        <v>173</v>
      </c>
      <c r="G74" s="3" t="s">
        <v>175</v>
      </c>
      <c r="H74" s="3" t="s">
        <v>1161</v>
      </c>
      <c r="J74" s="3" t="s">
        <v>792</v>
      </c>
      <c r="L74" s="111" t="s">
        <v>160</v>
      </c>
      <c r="AG74" s="123">
        <v>0</v>
      </c>
      <c r="AH74" s="123">
        <v>0</v>
      </c>
      <c r="AI74" s="123">
        <v>0</v>
      </c>
      <c r="AJ74" s="123">
        <v>0</v>
      </c>
      <c r="AK74" s="123">
        <v>0</v>
      </c>
    </row>
    <row r="75" spans="1:53" x14ac:dyDescent="0.3">
      <c r="E75" s="3" t="s">
        <v>172</v>
      </c>
      <c r="F75" s="3" t="s">
        <v>173</v>
      </c>
      <c r="G75" s="3" t="s">
        <v>175</v>
      </c>
      <c r="H75" s="3" t="s">
        <v>180</v>
      </c>
      <c r="J75" s="3" t="s">
        <v>792</v>
      </c>
      <c r="L75" s="111" t="s">
        <v>160</v>
      </c>
      <c r="AG75" s="123">
        <v>0</v>
      </c>
      <c r="AH75" s="123">
        <v>0</v>
      </c>
      <c r="AI75" s="123">
        <v>0</v>
      </c>
      <c r="AJ75" s="123">
        <v>0</v>
      </c>
      <c r="AK75" s="123">
        <v>0</v>
      </c>
    </row>
    <row r="76" spans="1:53" x14ac:dyDescent="0.3">
      <c r="E76" s="3" t="s">
        <v>172</v>
      </c>
      <c r="F76" s="3" t="s">
        <v>173</v>
      </c>
      <c r="G76" s="3" t="s">
        <v>181</v>
      </c>
      <c r="H76" s="3" t="s">
        <v>182</v>
      </c>
      <c r="J76" s="3" t="s">
        <v>792</v>
      </c>
      <c r="L76" s="111" t="s">
        <v>160</v>
      </c>
      <c r="AG76" s="123">
        <v>-1.3662223602149695</v>
      </c>
      <c r="AH76" s="123">
        <v>-1.6120957538756882</v>
      </c>
      <c r="AI76" s="123">
        <v>-1.7659879652797852</v>
      </c>
      <c r="AJ76" s="123">
        <v>-1.9159832843964733</v>
      </c>
      <c r="AK76" s="123">
        <v>-2.1318403398780919</v>
      </c>
    </row>
    <row r="77" spans="1:53" x14ac:dyDescent="0.3">
      <c r="E77" s="3" t="s">
        <v>172</v>
      </c>
      <c r="F77" s="3" t="s">
        <v>173</v>
      </c>
      <c r="G77" s="3" t="s">
        <v>181</v>
      </c>
      <c r="H77" s="3" t="s">
        <v>183</v>
      </c>
      <c r="J77" s="3" t="s">
        <v>792</v>
      </c>
      <c r="L77" s="111" t="s">
        <v>160</v>
      </c>
      <c r="AG77" s="123">
        <v>-1.2721236676645309</v>
      </c>
      <c r="AH77" s="123">
        <v>-1.5019322810576101</v>
      </c>
      <c r="AI77" s="123">
        <v>-1.655103154844018</v>
      </c>
      <c r="AJ77" s="123">
        <v>-1.8081819869608062</v>
      </c>
      <c r="AK77" s="123">
        <v>-2.0375747597822897</v>
      </c>
    </row>
    <row r="78" spans="1:53" x14ac:dyDescent="0.3">
      <c r="E78" s="3" t="s">
        <v>172</v>
      </c>
      <c r="F78" s="3" t="s">
        <v>173</v>
      </c>
      <c r="G78" s="3" t="s">
        <v>181</v>
      </c>
      <c r="H78" s="3" t="s">
        <v>310</v>
      </c>
      <c r="J78" s="3" t="s">
        <v>792</v>
      </c>
      <c r="L78" s="111" t="s">
        <v>160</v>
      </c>
      <c r="AG78" s="123">
        <v>0</v>
      </c>
      <c r="AH78" s="123">
        <v>0</v>
      </c>
      <c r="AI78" s="123">
        <v>0</v>
      </c>
      <c r="AJ78" s="123">
        <v>0</v>
      </c>
      <c r="AK78" s="123">
        <v>0</v>
      </c>
    </row>
    <row r="79" spans="1:53" x14ac:dyDescent="0.3">
      <c r="E79" s="3" t="s">
        <v>172</v>
      </c>
      <c r="F79" s="3" t="s">
        <v>173</v>
      </c>
      <c r="G79" s="3" t="s">
        <v>181</v>
      </c>
      <c r="H79" s="3" t="s">
        <v>185</v>
      </c>
      <c r="J79" s="3" t="s">
        <v>792</v>
      </c>
      <c r="L79" s="111" t="s">
        <v>160</v>
      </c>
      <c r="AG79" s="123">
        <v>-9.4098692550438456E-2</v>
      </c>
      <c r="AH79" s="123">
        <v>-0.11016347281807805</v>
      </c>
      <c r="AI79" s="123">
        <v>-0.11088481043576706</v>
      </c>
      <c r="AJ79" s="123">
        <v>-0.10780129743566698</v>
      </c>
      <c r="AK79" s="123">
        <v>-9.4265580095802187E-2</v>
      </c>
    </row>
    <row r="80" spans="1:53" x14ac:dyDescent="0.3">
      <c r="E80" s="3" t="s">
        <v>172</v>
      </c>
      <c r="F80" s="3" t="s">
        <v>173</v>
      </c>
      <c r="G80" s="3" t="s">
        <v>181</v>
      </c>
      <c r="H80" s="3" t="s">
        <v>311</v>
      </c>
      <c r="J80" s="3" t="s">
        <v>792</v>
      </c>
      <c r="L80" s="111" t="s">
        <v>160</v>
      </c>
      <c r="AG80" s="123">
        <v>0</v>
      </c>
      <c r="AH80" s="123">
        <v>0</v>
      </c>
      <c r="AI80" s="123">
        <v>0</v>
      </c>
      <c r="AJ80" s="123">
        <v>0</v>
      </c>
      <c r="AK80" s="123">
        <v>0</v>
      </c>
    </row>
    <row r="81" spans="5:37" x14ac:dyDescent="0.3">
      <c r="E81" s="3" t="s">
        <v>172</v>
      </c>
      <c r="F81" s="3" t="s">
        <v>173</v>
      </c>
      <c r="G81" s="3" t="s">
        <v>181</v>
      </c>
      <c r="H81" s="3" t="s">
        <v>312</v>
      </c>
      <c r="J81" s="3" t="s">
        <v>792</v>
      </c>
      <c r="L81" s="111" t="s">
        <v>160</v>
      </c>
      <c r="AG81" s="123">
        <v>0</v>
      </c>
      <c r="AH81" s="123">
        <v>0</v>
      </c>
      <c r="AI81" s="123">
        <v>0</v>
      </c>
      <c r="AJ81" s="123">
        <v>0</v>
      </c>
      <c r="AK81" s="123">
        <v>0</v>
      </c>
    </row>
    <row r="82" spans="5:37" x14ac:dyDescent="0.3">
      <c r="E82" s="3" t="s">
        <v>172</v>
      </c>
      <c r="F82" s="3" t="s">
        <v>173</v>
      </c>
      <c r="G82" s="3" t="s">
        <v>188</v>
      </c>
      <c r="H82" s="3" t="s">
        <v>189</v>
      </c>
      <c r="J82" s="3" t="s">
        <v>792</v>
      </c>
      <c r="L82" s="111" t="s">
        <v>160</v>
      </c>
      <c r="AG82" s="123">
        <v>0</v>
      </c>
      <c r="AH82" s="123">
        <v>0</v>
      </c>
      <c r="AI82" s="123">
        <v>0</v>
      </c>
      <c r="AJ82" s="123">
        <v>0</v>
      </c>
      <c r="AK82" s="123">
        <v>0</v>
      </c>
    </row>
    <row r="83" spans="5:37" x14ac:dyDescent="0.3">
      <c r="E83" s="3" t="s">
        <v>172</v>
      </c>
      <c r="F83" s="3" t="s">
        <v>173</v>
      </c>
      <c r="G83" s="3" t="s">
        <v>188</v>
      </c>
      <c r="H83" s="3" t="s">
        <v>1106</v>
      </c>
      <c r="J83" s="3" t="s">
        <v>792</v>
      </c>
      <c r="L83" s="111" t="s">
        <v>160</v>
      </c>
      <c r="AG83" s="123">
        <v>0</v>
      </c>
      <c r="AH83" s="123">
        <v>0</v>
      </c>
      <c r="AI83" s="123">
        <v>0</v>
      </c>
      <c r="AJ83" s="123">
        <v>0</v>
      </c>
      <c r="AK83" s="123">
        <v>0</v>
      </c>
    </row>
    <row r="84" spans="5:37" x14ac:dyDescent="0.3">
      <c r="E84" s="3" t="s">
        <v>172</v>
      </c>
      <c r="F84" s="3" t="s">
        <v>173</v>
      </c>
      <c r="G84" s="3" t="s">
        <v>188</v>
      </c>
      <c r="H84" s="3" t="s">
        <v>191</v>
      </c>
      <c r="J84" s="3" t="s">
        <v>792</v>
      </c>
      <c r="L84" s="111" t="s">
        <v>160</v>
      </c>
      <c r="AG84" s="123">
        <v>0</v>
      </c>
      <c r="AH84" s="123">
        <v>0</v>
      </c>
      <c r="AI84" s="123">
        <v>0</v>
      </c>
      <c r="AJ84" s="123">
        <v>0</v>
      </c>
      <c r="AK84" s="123">
        <v>0</v>
      </c>
    </row>
    <row r="85" spans="5:37" x14ac:dyDescent="0.3">
      <c r="E85" s="3" t="s">
        <v>172</v>
      </c>
      <c r="F85" s="3" t="s">
        <v>173</v>
      </c>
      <c r="G85" s="3" t="s">
        <v>188</v>
      </c>
      <c r="H85" s="3" t="s">
        <v>192</v>
      </c>
      <c r="J85" s="3" t="s">
        <v>792</v>
      </c>
      <c r="L85" s="111" t="s">
        <v>160</v>
      </c>
      <c r="AG85" s="123">
        <v>0</v>
      </c>
      <c r="AH85" s="123">
        <v>0</v>
      </c>
      <c r="AI85" s="123">
        <v>0</v>
      </c>
      <c r="AJ85" s="123">
        <v>0</v>
      </c>
      <c r="AK85" s="123">
        <v>0</v>
      </c>
    </row>
    <row r="86" spans="5:37" x14ac:dyDescent="0.3">
      <c r="E86" s="3" t="s">
        <v>172</v>
      </c>
      <c r="F86" s="3" t="s">
        <v>173</v>
      </c>
      <c r="G86" s="3" t="s">
        <v>188</v>
      </c>
      <c r="H86" s="3" t="s">
        <v>193</v>
      </c>
      <c r="J86" s="3" t="s">
        <v>792</v>
      </c>
      <c r="L86" s="111" t="s">
        <v>160</v>
      </c>
      <c r="AG86" s="123">
        <v>0</v>
      </c>
      <c r="AH86" s="123">
        <v>0</v>
      </c>
      <c r="AI86" s="123">
        <v>0</v>
      </c>
      <c r="AJ86" s="123">
        <v>0</v>
      </c>
      <c r="AK86" s="123">
        <v>0</v>
      </c>
    </row>
    <row r="87" spans="5:37" x14ac:dyDescent="0.3">
      <c r="E87" s="3" t="s">
        <v>172</v>
      </c>
      <c r="F87" s="3" t="s">
        <v>173</v>
      </c>
      <c r="G87" s="3" t="s">
        <v>188</v>
      </c>
      <c r="H87" s="3" t="s">
        <v>194</v>
      </c>
      <c r="J87" s="3" t="s">
        <v>792</v>
      </c>
      <c r="L87" s="111" t="s">
        <v>160</v>
      </c>
      <c r="AG87" s="123">
        <v>0</v>
      </c>
      <c r="AH87" s="123">
        <v>0</v>
      </c>
      <c r="AI87" s="123">
        <v>0</v>
      </c>
      <c r="AJ87" s="123">
        <v>0</v>
      </c>
      <c r="AK87" s="123">
        <v>0</v>
      </c>
    </row>
    <row r="88" spans="5:37" x14ac:dyDescent="0.3">
      <c r="E88" s="3" t="s">
        <v>172</v>
      </c>
      <c r="F88" s="3" t="s">
        <v>173</v>
      </c>
      <c r="G88" s="3" t="s">
        <v>188</v>
      </c>
      <c r="H88" s="3" t="s">
        <v>195</v>
      </c>
      <c r="J88" s="3" t="s">
        <v>792</v>
      </c>
      <c r="L88" s="111" t="s">
        <v>160</v>
      </c>
      <c r="AG88" s="123">
        <v>0</v>
      </c>
      <c r="AH88" s="123">
        <v>0</v>
      </c>
      <c r="AI88" s="123">
        <v>0</v>
      </c>
      <c r="AJ88" s="123">
        <v>0</v>
      </c>
      <c r="AK88" s="123">
        <v>0</v>
      </c>
    </row>
    <row r="89" spans="5:37" x14ac:dyDescent="0.3">
      <c r="E89" s="3" t="s">
        <v>172</v>
      </c>
      <c r="F89" s="3" t="s">
        <v>173</v>
      </c>
      <c r="G89" s="3" t="s">
        <v>188</v>
      </c>
      <c r="H89" s="3" t="s">
        <v>196</v>
      </c>
      <c r="J89" s="3" t="s">
        <v>792</v>
      </c>
      <c r="L89" s="111" t="s">
        <v>160</v>
      </c>
      <c r="AG89" s="123">
        <v>0</v>
      </c>
      <c r="AH89" s="123">
        <v>0</v>
      </c>
      <c r="AI89" s="123">
        <v>0</v>
      </c>
      <c r="AJ89" s="123">
        <v>0</v>
      </c>
      <c r="AK89" s="123">
        <v>0</v>
      </c>
    </row>
    <row r="90" spans="5:37" x14ac:dyDescent="0.3">
      <c r="E90" s="3" t="s">
        <v>172</v>
      </c>
      <c r="F90" s="3" t="s">
        <v>173</v>
      </c>
      <c r="G90" s="3" t="s">
        <v>188</v>
      </c>
      <c r="H90" s="3" t="s">
        <v>197</v>
      </c>
      <c r="J90" s="3" t="s">
        <v>792</v>
      </c>
      <c r="L90" s="111" t="s">
        <v>160</v>
      </c>
      <c r="AG90" s="123">
        <v>0</v>
      </c>
      <c r="AH90" s="123">
        <v>0</v>
      </c>
      <c r="AI90" s="123">
        <v>0</v>
      </c>
      <c r="AJ90" s="123">
        <v>0</v>
      </c>
      <c r="AK90" s="123">
        <v>0</v>
      </c>
    </row>
    <row r="91" spans="5:37" x14ac:dyDescent="0.3">
      <c r="E91" s="3" t="s">
        <v>172</v>
      </c>
      <c r="F91" s="3" t="s">
        <v>173</v>
      </c>
      <c r="G91" s="3" t="s">
        <v>198</v>
      </c>
      <c r="H91" s="3" t="s">
        <v>199</v>
      </c>
      <c r="J91" s="3" t="s">
        <v>792</v>
      </c>
      <c r="L91" s="111" t="s">
        <v>160</v>
      </c>
      <c r="AG91" s="123">
        <v>0</v>
      </c>
      <c r="AH91" s="123">
        <v>0</v>
      </c>
      <c r="AI91" s="123">
        <v>0</v>
      </c>
      <c r="AJ91" s="123">
        <v>0</v>
      </c>
      <c r="AK91" s="123">
        <v>0</v>
      </c>
    </row>
    <row r="92" spans="5:37" x14ac:dyDescent="0.3">
      <c r="E92" s="3" t="s">
        <v>172</v>
      </c>
      <c r="F92" s="3" t="s">
        <v>200</v>
      </c>
      <c r="H92" s="3" t="s">
        <v>201</v>
      </c>
      <c r="J92" s="3" t="s">
        <v>792</v>
      </c>
      <c r="L92" s="111" t="s">
        <v>160</v>
      </c>
      <c r="AG92" s="46"/>
      <c r="AH92" s="46"/>
      <c r="AI92" s="46"/>
      <c r="AJ92" s="46"/>
      <c r="AK92" s="46"/>
    </row>
    <row r="93" spans="5:37" x14ac:dyDescent="0.3">
      <c r="E93" s="3" t="s">
        <v>172</v>
      </c>
      <c r="F93" s="3" t="s">
        <v>200</v>
      </c>
      <c r="H93" s="3" t="s">
        <v>202</v>
      </c>
      <c r="J93" s="3" t="s">
        <v>792</v>
      </c>
      <c r="L93" s="111" t="s">
        <v>160</v>
      </c>
      <c r="AG93" s="46"/>
      <c r="AH93" s="46"/>
      <c r="AI93" s="46"/>
      <c r="AJ93" s="46"/>
      <c r="AK93" s="46"/>
    </row>
    <row r="94" spans="5:37" x14ac:dyDescent="0.3">
      <c r="E94" s="3" t="s">
        <v>172</v>
      </c>
      <c r="F94" s="3" t="s">
        <v>200</v>
      </c>
      <c r="H94" s="3" t="s">
        <v>203</v>
      </c>
      <c r="J94" s="3" t="s">
        <v>792</v>
      </c>
      <c r="L94" s="111" t="s">
        <v>160</v>
      </c>
      <c r="AG94" s="46"/>
      <c r="AH94" s="46"/>
      <c r="AI94" s="46"/>
      <c r="AJ94" s="46"/>
      <c r="AK94" s="46"/>
    </row>
    <row r="95" spans="5:37" x14ac:dyDescent="0.3">
      <c r="E95" s="3" t="s">
        <v>172</v>
      </c>
      <c r="F95" s="3" t="s">
        <v>200</v>
      </c>
      <c r="H95" s="3" t="s">
        <v>204</v>
      </c>
      <c r="J95" s="3" t="s">
        <v>792</v>
      </c>
      <c r="L95" s="111" t="s">
        <v>160</v>
      </c>
      <c r="AG95" s="46"/>
      <c r="AH95" s="46"/>
      <c r="AI95" s="46"/>
      <c r="AJ95" s="46"/>
      <c r="AK95" s="46"/>
    </row>
    <row r="96" spans="5:37" x14ac:dyDescent="0.3">
      <c r="E96" s="3" t="s">
        <v>172</v>
      </c>
      <c r="F96" s="3" t="s">
        <v>200</v>
      </c>
      <c r="H96" s="3" t="s">
        <v>205</v>
      </c>
      <c r="J96" s="3" t="s">
        <v>792</v>
      </c>
      <c r="L96" s="111" t="s">
        <v>160</v>
      </c>
      <c r="AG96" s="46"/>
      <c r="AH96" s="46"/>
      <c r="AI96" s="46"/>
      <c r="AJ96" s="46"/>
      <c r="AK96" s="46"/>
    </row>
    <row r="97" spans="5:37" x14ac:dyDescent="0.3">
      <c r="E97" s="3" t="s">
        <v>172</v>
      </c>
      <c r="F97" s="3" t="s">
        <v>200</v>
      </c>
      <c r="H97" s="3" t="s">
        <v>206</v>
      </c>
      <c r="J97" s="3" t="s">
        <v>792</v>
      </c>
      <c r="L97" s="111" t="s">
        <v>160</v>
      </c>
      <c r="AG97" s="46"/>
      <c r="AH97" s="46"/>
      <c r="AI97" s="46"/>
      <c r="AJ97" s="46"/>
      <c r="AK97" s="46"/>
    </row>
    <row r="98" spans="5:37" x14ac:dyDescent="0.3">
      <c r="E98" s="3" t="s">
        <v>172</v>
      </c>
      <c r="F98" s="3" t="s">
        <v>200</v>
      </c>
      <c r="H98" s="3" t="s">
        <v>207</v>
      </c>
      <c r="J98" s="3" t="s">
        <v>792</v>
      </c>
      <c r="L98" s="111" t="s">
        <v>160</v>
      </c>
      <c r="AG98" s="46"/>
      <c r="AH98" s="46"/>
      <c r="AI98" s="46"/>
      <c r="AJ98" s="46"/>
      <c r="AK98" s="46"/>
    </row>
    <row r="99" spans="5:37" x14ac:dyDescent="0.3">
      <c r="E99" s="3" t="s">
        <v>172</v>
      </c>
      <c r="F99" s="3" t="s">
        <v>200</v>
      </c>
      <c r="H99" s="3" t="s">
        <v>1117</v>
      </c>
      <c r="J99" s="3" t="s">
        <v>792</v>
      </c>
      <c r="L99" s="111" t="s">
        <v>160</v>
      </c>
      <c r="AG99" s="46"/>
      <c r="AH99" s="46"/>
      <c r="AI99" s="46"/>
      <c r="AJ99" s="46"/>
      <c r="AK99" s="46"/>
    </row>
    <row r="100" spans="5:37" x14ac:dyDescent="0.3">
      <c r="E100" s="3" t="s">
        <v>172</v>
      </c>
      <c r="F100" s="3" t="s">
        <v>200</v>
      </c>
      <c r="H100" s="3" t="s">
        <v>209</v>
      </c>
      <c r="J100" s="3" t="s">
        <v>792</v>
      </c>
      <c r="L100" s="111" t="s">
        <v>160</v>
      </c>
      <c r="AG100" s="46"/>
      <c r="AH100" s="46"/>
      <c r="AI100" s="46"/>
      <c r="AJ100" s="46"/>
      <c r="AK100" s="46"/>
    </row>
    <row r="101" spans="5:37" x14ac:dyDescent="0.3">
      <c r="E101" s="3" t="s">
        <v>172</v>
      </c>
      <c r="F101" s="3" t="s">
        <v>200</v>
      </c>
      <c r="H101" s="3" t="s">
        <v>210</v>
      </c>
      <c r="J101" s="3" t="s">
        <v>792</v>
      </c>
      <c r="L101" s="111" t="s">
        <v>160</v>
      </c>
      <c r="AG101" s="46"/>
      <c r="AH101" s="46"/>
      <c r="AI101" s="46"/>
      <c r="AJ101" s="46"/>
      <c r="AK101" s="46"/>
    </row>
    <row r="102" spans="5:37" x14ac:dyDescent="0.3">
      <c r="E102" s="3" t="s">
        <v>172</v>
      </c>
      <c r="F102" s="3" t="s">
        <v>200</v>
      </c>
      <c r="H102" s="3" t="s">
        <v>1118</v>
      </c>
      <c r="J102" s="3" t="s">
        <v>792</v>
      </c>
      <c r="L102" s="111" t="s">
        <v>160</v>
      </c>
      <c r="AG102" s="46"/>
      <c r="AH102" s="46"/>
      <c r="AI102" s="46"/>
      <c r="AJ102" s="46"/>
      <c r="AK102" s="46"/>
    </row>
    <row r="103" spans="5:37" x14ac:dyDescent="0.3">
      <c r="E103" s="3" t="s">
        <v>172</v>
      </c>
      <c r="F103" s="3" t="s">
        <v>200</v>
      </c>
      <c r="H103" s="3" t="s">
        <v>1119</v>
      </c>
      <c r="J103" s="3" t="s">
        <v>792</v>
      </c>
      <c r="L103" s="111" t="s">
        <v>160</v>
      </c>
      <c r="AG103" s="46"/>
      <c r="AH103" s="46"/>
      <c r="AI103" s="46"/>
      <c r="AJ103" s="46"/>
      <c r="AK103" s="46"/>
    </row>
    <row r="104" spans="5:37" x14ac:dyDescent="0.3">
      <c r="E104" s="3" t="s">
        <v>172</v>
      </c>
      <c r="F104" s="3" t="s">
        <v>200</v>
      </c>
      <c r="H104" s="3" t="s">
        <v>1120</v>
      </c>
      <c r="J104" s="3" t="s">
        <v>792</v>
      </c>
      <c r="L104" s="111" t="s">
        <v>160</v>
      </c>
      <c r="AG104" s="46"/>
      <c r="AH104" s="46"/>
      <c r="AI104" s="46"/>
      <c r="AJ104" s="46"/>
      <c r="AK104" s="46"/>
    </row>
    <row r="105" spans="5:37" x14ac:dyDescent="0.3">
      <c r="E105" s="3" t="s">
        <v>172</v>
      </c>
      <c r="F105" s="3" t="s">
        <v>200</v>
      </c>
      <c r="H105" s="3" t="s">
        <v>198</v>
      </c>
      <c r="J105" s="3" t="s">
        <v>792</v>
      </c>
      <c r="L105" s="111" t="s">
        <v>160</v>
      </c>
      <c r="AG105" s="46"/>
      <c r="AH105" s="46"/>
      <c r="AI105" s="46"/>
      <c r="AJ105" s="46"/>
      <c r="AK105" s="46"/>
    </row>
    <row r="106" spans="5:37" x14ac:dyDescent="0.3">
      <c r="E106" s="3" t="s">
        <v>212</v>
      </c>
      <c r="H106" s="3" t="s">
        <v>212</v>
      </c>
      <c r="J106" s="3" t="s">
        <v>792</v>
      </c>
      <c r="L106" s="111" t="s">
        <v>160</v>
      </c>
      <c r="AG106" s="123">
        <v>-5.9530840482171534</v>
      </c>
      <c r="AH106" s="123">
        <v>-13.094978477375951</v>
      </c>
      <c r="AI106" s="123">
        <v>-10.267218027764367</v>
      </c>
      <c r="AJ106" s="123">
        <v>-7.8376893089341797</v>
      </c>
      <c r="AK106" s="123">
        <v>-2.9304161087103253</v>
      </c>
    </row>
    <row r="107" spans="5:37" x14ac:dyDescent="0.3">
      <c r="E107" s="3" t="s">
        <v>212</v>
      </c>
      <c r="H107" s="3" t="s">
        <v>313</v>
      </c>
      <c r="J107" s="3" t="s">
        <v>792</v>
      </c>
      <c r="L107" s="111" t="s">
        <v>160</v>
      </c>
      <c r="AG107" s="123">
        <v>-2.1275175439999998</v>
      </c>
      <c r="AH107" s="123">
        <v>-9.3268270829999995</v>
      </c>
      <c r="AI107" s="123">
        <v>-7.129286016</v>
      </c>
      <c r="AJ107" s="123">
        <v>-4.7613489110000007</v>
      </c>
      <c r="AK107" s="123">
        <v>-0.192868495</v>
      </c>
    </row>
    <row r="108" spans="5:37" x14ac:dyDescent="0.3">
      <c r="E108" s="3" t="s">
        <v>212</v>
      </c>
      <c r="H108" s="3" t="s">
        <v>214</v>
      </c>
      <c r="J108" s="3" t="s">
        <v>792</v>
      </c>
      <c r="L108" s="111" t="s">
        <v>160</v>
      </c>
      <c r="AG108" s="123">
        <v>0</v>
      </c>
      <c r="AH108" s="123">
        <v>0</v>
      </c>
      <c r="AI108" s="123">
        <v>0</v>
      </c>
      <c r="AJ108" s="123">
        <v>0</v>
      </c>
      <c r="AK108" s="123">
        <v>0</v>
      </c>
    </row>
    <row r="109" spans="5:37" x14ac:dyDescent="0.3">
      <c r="E109" s="3" t="s">
        <v>212</v>
      </c>
      <c r="H109" s="3" t="s">
        <v>215</v>
      </c>
      <c r="J109" s="3" t="s">
        <v>792</v>
      </c>
      <c r="L109" s="111" t="s">
        <v>160</v>
      </c>
      <c r="AG109" s="123">
        <v>0</v>
      </c>
      <c r="AH109" s="123">
        <v>0</v>
      </c>
      <c r="AI109" s="123">
        <v>0</v>
      </c>
      <c r="AJ109" s="123">
        <v>0</v>
      </c>
      <c r="AK109" s="123">
        <v>0</v>
      </c>
    </row>
    <row r="110" spans="5:37" x14ac:dyDescent="0.3">
      <c r="E110" s="3" t="s">
        <v>212</v>
      </c>
      <c r="H110" s="3" t="s">
        <v>217</v>
      </c>
      <c r="J110" s="3" t="s">
        <v>792</v>
      </c>
      <c r="L110" s="111" t="s">
        <v>160</v>
      </c>
      <c r="AG110" s="123">
        <v>0</v>
      </c>
      <c r="AH110" s="123">
        <v>0</v>
      </c>
      <c r="AI110" s="123">
        <v>0</v>
      </c>
      <c r="AJ110" s="123">
        <v>0</v>
      </c>
      <c r="AK110" s="123">
        <v>0</v>
      </c>
    </row>
    <row r="111" spans="5:37" x14ac:dyDescent="0.3">
      <c r="E111" s="3" t="s">
        <v>212</v>
      </c>
      <c r="H111" s="3" t="s">
        <v>218</v>
      </c>
      <c r="J111" s="3" t="s">
        <v>792</v>
      </c>
      <c r="L111" s="111" t="s">
        <v>160</v>
      </c>
      <c r="AG111" s="123">
        <v>0</v>
      </c>
      <c r="AH111" s="123">
        <v>0</v>
      </c>
      <c r="AI111" s="123">
        <v>0</v>
      </c>
      <c r="AJ111" s="123">
        <v>0</v>
      </c>
      <c r="AK111" s="123">
        <v>0</v>
      </c>
    </row>
    <row r="112" spans="5:37" x14ac:dyDescent="0.3">
      <c r="E112" s="3" t="s">
        <v>212</v>
      </c>
      <c r="H112" s="3" t="s">
        <v>219</v>
      </c>
      <c r="J112" s="3" t="s">
        <v>792</v>
      </c>
      <c r="L112" s="111" t="s">
        <v>160</v>
      </c>
      <c r="AG112" s="123">
        <v>-3.8255665042171532</v>
      </c>
      <c r="AH112" s="123">
        <v>-3.7681513943759519</v>
      </c>
      <c r="AI112" s="123">
        <v>-3.137932011764367</v>
      </c>
      <c r="AJ112" s="123">
        <v>-3.076340397934179</v>
      </c>
      <c r="AK112" s="123">
        <v>-2.7375476137103254</v>
      </c>
    </row>
    <row r="113" spans="1:53" x14ac:dyDescent="0.3">
      <c r="E113" s="3" t="s">
        <v>220</v>
      </c>
      <c r="H113" s="3" t="s">
        <v>220</v>
      </c>
      <c r="J113" s="3" t="s">
        <v>792</v>
      </c>
      <c r="L113" s="111" t="s">
        <v>160</v>
      </c>
      <c r="AG113" s="123">
        <v>0</v>
      </c>
      <c r="AH113" s="123">
        <v>0</v>
      </c>
      <c r="AI113" s="123">
        <v>0</v>
      </c>
      <c r="AJ113" s="123">
        <v>0</v>
      </c>
      <c r="AK113" s="123">
        <v>0</v>
      </c>
    </row>
    <row r="114" spans="1:53" x14ac:dyDescent="0.3">
      <c r="E114" s="3" t="s">
        <v>220</v>
      </c>
      <c r="H114" s="3" t="s">
        <v>314</v>
      </c>
      <c r="J114" s="3" t="s">
        <v>792</v>
      </c>
      <c r="L114" s="111" t="s">
        <v>160</v>
      </c>
      <c r="AG114" s="123">
        <v>0</v>
      </c>
      <c r="AH114" s="123">
        <v>0</v>
      </c>
      <c r="AI114" s="123">
        <v>0</v>
      </c>
      <c r="AJ114" s="123">
        <v>0</v>
      </c>
      <c r="AK114" s="123">
        <v>0</v>
      </c>
    </row>
    <row r="115" spans="1:53" x14ac:dyDescent="0.3">
      <c r="E115" s="3" t="s">
        <v>220</v>
      </c>
      <c r="H115" s="3" t="s">
        <v>315</v>
      </c>
      <c r="J115" s="3" t="s">
        <v>792</v>
      </c>
      <c r="L115" s="111" t="s">
        <v>160</v>
      </c>
      <c r="AG115" s="123">
        <v>0</v>
      </c>
      <c r="AH115" s="123">
        <v>0</v>
      </c>
      <c r="AI115" s="123">
        <v>0</v>
      </c>
      <c r="AJ115" s="123">
        <v>0</v>
      </c>
      <c r="AK115" s="123">
        <v>0</v>
      </c>
    </row>
    <row r="116" spans="1:53" x14ac:dyDescent="0.3">
      <c r="E116" s="3" t="s">
        <v>220</v>
      </c>
      <c r="H116" s="3" t="s">
        <v>316</v>
      </c>
      <c r="J116" s="3" t="s">
        <v>792</v>
      </c>
      <c r="L116" s="111" t="s">
        <v>160</v>
      </c>
      <c r="AG116" s="123">
        <v>0</v>
      </c>
      <c r="AH116" s="123">
        <v>0</v>
      </c>
      <c r="AI116" s="123">
        <v>0</v>
      </c>
      <c r="AJ116" s="123">
        <v>0</v>
      </c>
      <c r="AK116" s="123">
        <v>0</v>
      </c>
    </row>
    <row r="117" spans="1:53" x14ac:dyDescent="0.3">
      <c r="E117" s="3" t="s">
        <v>220</v>
      </c>
      <c r="H117" s="3" t="s">
        <v>224</v>
      </c>
      <c r="J117" s="3" t="s">
        <v>792</v>
      </c>
      <c r="L117" s="111" t="s">
        <v>160</v>
      </c>
      <c r="AG117" s="123">
        <v>0</v>
      </c>
      <c r="AH117" s="123">
        <v>0</v>
      </c>
      <c r="AI117" s="123">
        <v>0</v>
      </c>
      <c r="AJ117" s="123">
        <v>0</v>
      </c>
      <c r="AK117" s="123">
        <v>0</v>
      </c>
    </row>
    <row r="118" spans="1:53" x14ac:dyDescent="0.3">
      <c r="E118" s="3" t="s">
        <v>220</v>
      </c>
      <c r="H118" s="3" t="s">
        <v>225</v>
      </c>
      <c r="J118" s="3" t="s">
        <v>792</v>
      </c>
      <c r="L118" s="111" t="s">
        <v>160</v>
      </c>
      <c r="AG118" s="123">
        <v>0</v>
      </c>
      <c r="AH118" s="123">
        <v>0</v>
      </c>
      <c r="AI118" s="123">
        <v>0</v>
      </c>
      <c r="AJ118" s="123">
        <v>0</v>
      </c>
      <c r="AK118" s="123">
        <v>0</v>
      </c>
    </row>
    <row r="119" spans="1:53" x14ac:dyDescent="0.3">
      <c r="E119" s="3" t="s">
        <v>220</v>
      </c>
      <c r="H119" s="3" t="s">
        <v>216</v>
      </c>
      <c r="J119" s="3" t="s">
        <v>792</v>
      </c>
      <c r="L119" s="111" t="s">
        <v>160</v>
      </c>
      <c r="AG119" s="123">
        <v>0</v>
      </c>
      <c r="AH119" s="123">
        <v>0</v>
      </c>
      <c r="AI119" s="123">
        <v>0</v>
      </c>
      <c r="AJ119" s="123">
        <v>0</v>
      </c>
      <c r="AK119" s="123">
        <v>0</v>
      </c>
    </row>
    <row r="120" spans="1:53" x14ac:dyDescent="0.3">
      <c r="E120" s="3" t="s">
        <v>220</v>
      </c>
      <c r="H120" s="3" t="s">
        <v>227</v>
      </c>
      <c r="J120" s="3" t="s">
        <v>792</v>
      </c>
      <c r="L120" s="111" t="s">
        <v>160</v>
      </c>
      <c r="AG120" s="123">
        <v>0</v>
      </c>
      <c r="AH120" s="123">
        <v>0</v>
      </c>
      <c r="AI120" s="123">
        <v>0</v>
      </c>
      <c r="AJ120" s="123">
        <v>0</v>
      </c>
      <c r="AK120" s="123">
        <v>0</v>
      </c>
    </row>
    <row r="121" spans="1:53" x14ac:dyDescent="0.3">
      <c r="E121" s="3" t="s">
        <v>220</v>
      </c>
      <c r="H121" s="3" t="s">
        <v>317</v>
      </c>
      <c r="J121" s="3" t="s">
        <v>792</v>
      </c>
      <c r="L121" s="111" t="s">
        <v>160</v>
      </c>
      <c r="AG121" s="123">
        <v>0</v>
      </c>
      <c r="AH121" s="123">
        <v>0</v>
      </c>
      <c r="AI121" s="123">
        <v>0</v>
      </c>
      <c r="AJ121" s="123">
        <v>0</v>
      </c>
      <c r="AK121" s="123">
        <v>0</v>
      </c>
    </row>
    <row r="123" spans="1:53" ht="14.65" x14ac:dyDescent="0.35">
      <c r="A123" s="4"/>
      <c r="B123" s="10" t="s">
        <v>1162</v>
      </c>
      <c r="C123" s="10"/>
      <c r="D123" s="10"/>
      <c r="E123" s="10"/>
      <c r="F123" s="10"/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  <c r="AA123" s="10"/>
      <c r="AB123" s="10"/>
      <c r="AC123" s="10"/>
      <c r="AD123" s="10"/>
      <c r="AE123" s="10"/>
      <c r="AF123" s="10"/>
      <c r="AG123" s="10"/>
      <c r="AH123" s="10"/>
      <c r="AI123" s="10"/>
      <c r="AJ123" s="10"/>
      <c r="AK123" s="10"/>
      <c r="AL123" s="10"/>
      <c r="AM123" s="10"/>
      <c r="AN123" s="41"/>
      <c r="AO123" s="10"/>
      <c r="AP123" s="10"/>
      <c r="AQ123" s="10"/>
      <c r="AR123" s="10"/>
      <c r="AS123" s="10"/>
      <c r="AT123" s="10"/>
      <c r="AU123" s="10"/>
      <c r="AV123" s="10"/>
      <c r="AW123" s="10"/>
      <c r="AX123" s="10"/>
      <c r="AY123" s="10"/>
      <c r="AZ123" s="10"/>
      <c r="BA123" s="10"/>
    </row>
    <row r="124" spans="1:53" x14ac:dyDescent="0.3">
      <c r="A124" s="4"/>
      <c r="AN124" s="3"/>
    </row>
    <row r="125" spans="1:53" x14ac:dyDescent="0.3">
      <c r="E125" s="3" t="s">
        <v>168</v>
      </c>
      <c r="H125" s="3" t="s">
        <v>168</v>
      </c>
      <c r="J125" s="3" t="s">
        <v>792</v>
      </c>
      <c r="L125" s="111" t="s">
        <v>160</v>
      </c>
      <c r="AG125" s="123">
        <v>228.88888466168166</v>
      </c>
      <c r="AH125" s="123">
        <v>226.01682443121393</v>
      </c>
      <c r="AI125" s="123">
        <v>224.41409206474657</v>
      </c>
      <c r="AJ125" s="123">
        <v>213.90121273935375</v>
      </c>
      <c r="AK125" s="123">
        <v>209.89723192284924</v>
      </c>
    </row>
    <row r="126" spans="1:53" x14ac:dyDescent="0.3">
      <c r="E126" s="3" t="s">
        <v>172</v>
      </c>
      <c r="H126" s="3" t="s">
        <v>172</v>
      </c>
      <c r="J126" s="3" t="s">
        <v>792</v>
      </c>
      <c r="L126" s="111" t="s">
        <v>160</v>
      </c>
      <c r="AG126" s="123">
        <v>95.514397045898804</v>
      </c>
      <c r="AH126" s="123">
        <v>92.558992361589873</v>
      </c>
      <c r="AI126" s="123">
        <v>91.263165750510922</v>
      </c>
      <c r="AJ126" s="123">
        <v>86.189744986287934</v>
      </c>
      <c r="AK126" s="123">
        <v>86.912593564559586</v>
      </c>
    </row>
    <row r="127" spans="1:53" x14ac:dyDescent="0.3">
      <c r="E127" s="3" t="s">
        <v>172</v>
      </c>
      <c r="F127" s="3" t="s">
        <v>173</v>
      </c>
      <c r="H127" s="3" t="s">
        <v>174</v>
      </c>
      <c r="J127" s="3" t="s">
        <v>792</v>
      </c>
      <c r="L127" s="111" t="s">
        <v>160</v>
      </c>
      <c r="AG127" s="123">
        <v>95.514397045898804</v>
      </c>
      <c r="AH127" s="123">
        <v>92.558992361589873</v>
      </c>
      <c r="AI127" s="123">
        <v>91.263165750510922</v>
      </c>
      <c r="AJ127" s="123">
        <v>86.189744986287934</v>
      </c>
      <c r="AK127" s="123">
        <v>86.912593564559586</v>
      </c>
    </row>
    <row r="128" spans="1:53" x14ac:dyDescent="0.3">
      <c r="E128" s="3" t="s">
        <v>172</v>
      </c>
      <c r="F128" s="3" t="s">
        <v>173</v>
      </c>
      <c r="G128" s="3" t="s">
        <v>175</v>
      </c>
      <c r="H128" s="3" t="s">
        <v>176</v>
      </c>
      <c r="J128" s="3" t="s">
        <v>792</v>
      </c>
      <c r="L128" s="111" t="s">
        <v>160</v>
      </c>
      <c r="AG128" s="123">
        <v>17.890122571113782</v>
      </c>
      <c r="AH128" s="123">
        <v>17.594145628465558</v>
      </c>
      <c r="AI128" s="123">
        <v>17.081429719790702</v>
      </c>
      <c r="AJ128" s="123">
        <v>16.205531525684421</v>
      </c>
      <c r="AK128" s="123">
        <v>16.078272348437689</v>
      </c>
    </row>
    <row r="129" spans="5:37" x14ac:dyDescent="0.3">
      <c r="E129" s="3" t="s">
        <v>172</v>
      </c>
      <c r="F129" s="3" t="s">
        <v>173</v>
      </c>
      <c r="G129" s="3" t="s">
        <v>175</v>
      </c>
      <c r="H129" s="3" t="s">
        <v>1159</v>
      </c>
      <c r="J129" s="3" t="s">
        <v>792</v>
      </c>
      <c r="L129" s="111" t="s">
        <v>160</v>
      </c>
      <c r="AG129" s="123">
        <v>2.1830654560000005</v>
      </c>
      <c r="AH129" s="123">
        <v>2.1925177150000001</v>
      </c>
      <c r="AI129" s="123">
        <v>2.1457384710000005</v>
      </c>
      <c r="AJ129" s="123">
        <v>2.1190914579999998</v>
      </c>
      <c r="AK129" s="123">
        <v>2.0352847439999997</v>
      </c>
    </row>
    <row r="130" spans="5:37" x14ac:dyDescent="0.3">
      <c r="E130" s="3" t="s">
        <v>172</v>
      </c>
      <c r="F130" s="3" t="s">
        <v>173</v>
      </c>
      <c r="G130" s="3" t="s">
        <v>175</v>
      </c>
      <c r="H130" s="3" t="s">
        <v>1160</v>
      </c>
      <c r="J130" s="3" t="s">
        <v>792</v>
      </c>
      <c r="L130" s="111" t="s">
        <v>160</v>
      </c>
      <c r="AG130" s="123">
        <v>12.659524430999999</v>
      </c>
      <c r="AH130" s="123">
        <v>12.479928739</v>
      </c>
      <c r="AI130" s="123">
        <v>11.917421477</v>
      </c>
      <c r="AJ130" s="123">
        <v>11.202983893999999</v>
      </c>
      <c r="AK130" s="123">
        <v>11.213983567999998</v>
      </c>
    </row>
    <row r="131" spans="5:37" x14ac:dyDescent="0.3">
      <c r="E131" s="3" t="s">
        <v>172</v>
      </c>
      <c r="F131" s="3" t="s">
        <v>173</v>
      </c>
      <c r="G131" s="3" t="s">
        <v>175</v>
      </c>
      <c r="H131" s="3" t="s">
        <v>1161</v>
      </c>
      <c r="J131" s="3" t="s">
        <v>792</v>
      </c>
      <c r="L131" s="111" t="s">
        <v>160</v>
      </c>
      <c r="AG131" s="123">
        <v>5.36375314</v>
      </c>
      <c r="AH131" s="123">
        <v>5.2475362560000001</v>
      </c>
      <c r="AI131" s="123">
        <v>5.4035032389999991</v>
      </c>
      <c r="AJ131" s="123">
        <v>5.2716002690000003</v>
      </c>
      <c r="AK131" s="123">
        <v>5.2181945169999997</v>
      </c>
    </row>
    <row r="132" spans="5:37" x14ac:dyDescent="0.3">
      <c r="E132" s="3" t="s">
        <v>172</v>
      </c>
      <c r="F132" s="3" t="s">
        <v>173</v>
      </c>
      <c r="G132" s="3" t="s">
        <v>175</v>
      </c>
      <c r="H132" s="3" t="s">
        <v>180</v>
      </c>
      <c r="J132" s="3" t="s">
        <v>792</v>
      </c>
      <c r="L132" s="111" t="s">
        <v>160</v>
      </c>
      <c r="AG132" s="123">
        <v>1.3901366039999998</v>
      </c>
      <c r="AH132" s="123">
        <v>1.3773102540000002</v>
      </c>
      <c r="AI132" s="123">
        <v>1.316406491</v>
      </c>
      <c r="AJ132" s="123">
        <v>1.3123627920000001</v>
      </c>
      <c r="AK132" s="123">
        <v>1.3098964610000003</v>
      </c>
    </row>
    <row r="133" spans="5:37" x14ac:dyDescent="0.3">
      <c r="E133" s="3" t="s">
        <v>172</v>
      </c>
      <c r="F133" s="3" t="s">
        <v>173</v>
      </c>
      <c r="G133" s="3" t="s">
        <v>181</v>
      </c>
      <c r="H133" s="3" t="s">
        <v>182</v>
      </c>
      <c r="J133" s="3" t="s">
        <v>792</v>
      </c>
      <c r="L133" s="111" t="s">
        <v>160</v>
      </c>
      <c r="AG133" s="123">
        <v>51.904608129785032</v>
      </c>
      <c r="AH133" s="123">
        <v>49.878085177124312</v>
      </c>
      <c r="AI133" s="123">
        <v>48.37531646372021</v>
      </c>
      <c r="AJ133" s="123">
        <v>44.391162356603516</v>
      </c>
      <c r="AK133" s="123">
        <v>44.851214326121912</v>
      </c>
    </row>
    <row r="134" spans="5:37" x14ac:dyDescent="0.3">
      <c r="E134" s="3" t="s">
        <v>172</v>
      </c>
      <c r="F134" s="3" t="s">
        <v>173</v>
      </c>
      <c r="G134" s="3" t="s">
        <v>181</v>
      </c>
      <c r="H134" s="3" t="s">
        <v>183</v>
      </c>
      <c r="J134" s="3" t="s">
        <v>792</v>
      </c>
      <c r="L134" s="111" t="s">
        <v>160</v>
      </c>
      <c r="AG134" s="123">
        <v>10.12592612833547</v>
      </c>
      <c r="AH134" s="123">
        <v>10.078455302942391</v>
      </c>
      <c r="AI134" s="123">
        <v>9.7106394781559828</v>
      </c>
      <c r="AJ134" s="123">
        <v>9.014419141039193</v>
      </c>
      <c r="AK134" s="123">
        <v>8.8369462812177098</v>
      </c>
    </row>
    <row r="135" spans="5:37" x14ac:dyDescent="0.3">
      <c r="E135" s="3" t="s">
        <v>172</v>
      </c>
      <c r="F135" s="3" t="s">
        <v>173</v>
      </c>
      <c r="G135" s="3" t="s">
        <v>181</v>
      </c>
      <c r="H135" s="3" t="s">
        <v>310</v>
      </c>
      <c r="J135" s="3" t="s">
        <v>792</v>
      </c>
      <c r="L135" s="111" t="s">
        <v>160</v>
      </c>
      <c r="AG135" s="123">
        <v>15.335252042</v>
      </c>
      <c r="AH135" s="123">
        <v>14.751740639000001</v>
      </c>
      <c r="AI135" s="123">
        <v>14.081224743</v>
      </c>
      <c r="AJ135" s="123">
        <v>13.537562218999998</v>
      </c>
      <c r="AK135" s="123">
        <v>12.950579849</v>
      </c>
    </row>
    <row r="136" spans="5:37" x14ac:dyDescent="0.3">
      <c r="E136" s="3" t="s">
        <v>172</v>
      </c>
      <c r="F136" s="3" t="s">
        <v>173</v>
      </c>
      <c r="G136" s="3" t="s">
        <v>181</v>
      </c>
      <c r="H136" s="3" t="s">
        <v>185</v>
      </c>
      <c r="J136" s="3" t="s">
        <v>792</v>
      </c>
      <c r="L136" s="111" t="s">
        <v>160</v>
      </c>
      <c r="AG136" s="123">
        <v>21.745417883449562</v>
      </c>
      <c r="AH136" s="123">
        <v>20.599547542181917</v>
      </c>
      <c r="AI136" s="123">
        <v>20.096229725564228</v>
      </c>
      <c r="AJ136" s="123">
        <v>17.335380662564326</v>
      </c>
      <c r="AK136" s="123">
        <v>18.459689811904202</v>
      </c>
    </row>
    <row r="137" spans="5:37" x14ac:dyDescent="0.3">
      <c r="E137" s="3" t="s">
        <v>172</v>
      </c>
      <c r="F137" s="3" t="s">
        <v>173</v>
      </c>
      <c r="G137" s="3" t="s">
        <v>181</v>
      </c>
      <c r="H137" s="3" t="s">
        <v>311</v>
      </c>
      <c r="J137" s="3" t="s">
        <v>792</v>
      </c>
      <c r="L137" s="111" t="s">
        <v>160</v>
      </c>
      <c r="AG137" s="123">
        <v>0</v>
      </c>
      <c r="AH137" s="123">
        <v>0</v>
      </c>
      <c r="AI137" s="123">
        <v>0</v>
      </c>
      <c r="AJ137" s="123">
        <v>0</v>
      </c>
      <c r="AK137" s="123">
        <v>0</v>
      </c>
    </row>
    <row r="138" spans="5:37" x14ac:dyDescent="0.3">
      <c r="E138" s="3" t="s">
        <v>172</v>
      </c>
      <c r="F138" s="3" t="s">
        <v>173</v>
      </c>
      <c r="G138" s="3" t="s">
        <v>181</v>
      </c>
      <c r="H138" s="3" t="s">
        <v>312</v>
      </c>
      <c r="J138" s="3" t="s">
        <v>792</v>
      </c>
      <c r="L138" s="111" t="s">
        <v>160</v>
      </c>
      <c r="AG138" s="123">
        <v>4.6980120760000004</v>
      </c>
      <c r="AH138" s="123">
        <v>4.4483416930000006</v>
      </c>
      <c r="AI138" s="123">
        <v>4.4872225170000002</v>
      </c>
      <c r="AJ138" s="123">
        <v>4.5038003340000001</v>
      </c>
      <c r="AK138" s="123">
        <v>4.6039983839999996</v>
      </c>
    </row>
    <row r="139" spans="5:37" x14ac:dyDescent="0.3">
      <c r="E139" s="3" t="s">
        <v>172</v>
      </c>
      <c r="F139" s="3" t="s">
        <v>173</v>
      </c>
      <c r="G139" s="3" t="s">
        <v>188</v>
      </c>
      <c r="H139" s="3" t="s">
        <v>189</v>
      </c>
      <c r="J139" s="3" t="s">
        <v>792</v>
      </c>
      <c r="L139" s="111" t="s">
        <v>160</v>
      </c>
      <c r="AG139" s="123">
        <v>21.718662361</v>
      </c>
      <c r="AH139" s="123">
        <v>21.558883514000001</v>
      </c>
      <c r="AI139" s="123">
        <v>21.692388920999999</v>
      </c>
      <c r="AJ139" s="123">
        <v>21.946403317999998</v>
      </c>
      <c r="AK139" s="123">
        <v>21.749156854999999</v>
      </c>
    </row>
    <row r="140" spans="5:37" x14ac:dyDescent="0.3">
      <c r="E140" s="3" t="s">
        <v>172</v>
      </c>
      <c r="F140" s="3" t="s">
        <v>173</v>
      </c>
      <c r="G140" s="3" t="s">
        <v>188</v>
      </c>
      <c r="H140" s="3" t="s">
        <v>1106</v>
      </c>
      <c r="J140" s="3" t="s">
        <v>792</v>
      </c>
      <c r="L140" s="111" t="s">
        <v>160</v>
      </c>
      <c r="AG140" s="123">
        <v>10.565850357</v>
      </c>
      <c r="AH140" s="123">
        <v>10.850578114000001</v>
      </c>
      <c r="AI140" s="123">
        <v>10.795686436</v>
      </c>
      <c r="AJ140" s="123">
        <v>10.782294449</v>
      </c>
      <c r="AK140" s="123">
        <v>10.638760376</v>
      </c>
    </row>
    <row r="141" spans="5:37" x14ac:dyDescent="0.3">
      <c r="E141" s="3" t="s">
        <v>172</v>
      </c>
      <c r="F141" s="3" t="s">
        <v>173</v>
      </c>
      <c r="G141" s="3" t="s">
        <v>188</v>
      </c>
      <c r="H141" s="3" t="s">
        <v>191</v>
      </c>
      <c r="J141" s="3" t="s">
        <v>792</v>
      </c>
      <c r="L141" s="111" t="s">
        <v>160</v>
      </c>
      <c r="AG141" s="123">
        <v>3.4056667210000002</v>
      </c>
      <c r="AH141" s="123">
        <v>3.4030307640000004</v>
      </c>
      <c r="AI141" s="123">
        <v>3.3231074040000008</v>
      </c>
      <c r="AJ141" s="123">
        <v>3.3737985870000005</v>
      </c>
      <c r="AK141" s="123">
        <v>3.4086832070000002</v>
      </c>
    </row>
    <row r="142" spans="5:37" x14ac:dyDescent="0.3">
      <c r="E142" s="3" t="s">
        <v>172</v>
      </c>
      <c r="F142" s="3" t="s">
        <v>173</v>
      </c>
      <c r="G142" s="3" t="s">
        <v>188</v>
      </c>
      <c r="H142" s="3" t="s">
        <v>192</v>
      </c>
      <c r="J142" s="3" t="s">
        <v>792</v>
      </c>
      <c r="L142" s="111" t="s">
        <v>160</v>
      </c>
      <c r="AG142" s="123">
        <v>1.4028567789999999</v>
      </c>
      <c r="AH142" s="123">
        <v>1.390669106</v>
      </c>
      <c r="AI142" s="123">
        <v>1.3925080609999998</v>
      </c>
      <c r="AJ142" s="123">
        <v>1.384199137</v>
      </c>
      <c r="AK142" s="123">
        <v>1.3635453359999998</v>
      </c>
    </row>
    <row r="143" spans="5:37" x14ac:dyDescent="0.3">
      <c r="E143" s="3" t="s">
        <v>172</v>
      </c>
      <c r="F143" s="3" t="s">
        <v>173</v>
      </c>
      <c r="G143" s="3" t="s">
        <v>188</v>
      </c>
      <c r="H143" s="3" t="s">
        <v>193</v>
      </c>
      <c r="J143" s="3" t="s">
        <v>792</v>
      </c>
      <c r="L143" s="111" t="s">
        <v>160</v>
      </c>
      <c r="AG143" s="123">
        <v>2.7576313359999993</v>
      </c>
      <c r="AH143" s="123">
        <v>2.4194367570000002</v>
      </c>
      <c r="AI143" s="123">
        <v>2.6665511350000002</v>
      </c>
      <c r="AJ143" s="123">
        <v>2.9061026779999999</v>
      </c>
      <c r="AK143" s="123">
        <v>2.8578646330000002</v>
      </c>
    </row>
    <row r="144" spans="5:37" x14ac:dyDescent="0.3">
      <c r="E144" s="3" t="s">
        <v>172</v>
      </c>
      <c r="F144" s="3" t="s">
        <v>173</v>
      </c>
      <c r="G144" s="3" t="s">
        <v>188</v>
      </c>
      <c r="H144" s="3" t="s">
        <v>194</v>
      </c>
      <c r="J144" s="3" t="s">
        <v>792</v>
      </c>
      <c r="L144" s="111" t="s">
        <v>160</v>
      </c>
      <c r="AG144" s="123">
        <v>1.3911822089999999</v>
      </c>
      <c r="AH144" s="123">
        <v>1.365013123</v>
      </c>
      <c r="AI144" s="123">
        <v>1.3731099419999999</v>
      </c>
      <c r="AJ144" s="123">
        <v>1.3676708870000001</v>
      </c>
      <c r="AK144" s="123">
        <v>1.376161443</v>
      </c>
    </row>
    <row r="145" spans="5:37" x14ac:dyDescent="0.3">
      <c r="E145" s="3" t="s">
        <v>172</v>
      </c>
      <c r="F145" s="3" t="s">
        <v>173</v>
      </c>
      <c r="G145" s="3" t="s">
        <v>188</v>
      </c>
      <c r="H145" s="3" t="s">
        <v>195</v>
      </c>
      <c r="J145" s="3" t="s">
        <v>792</v>
      </c>
      <c r="L145" s="111" t="s">
        <v>160</v>
      </c>
      <c r="AG145" s="123">
        <v>0.564155038</v>
      </c>
      <c r="AH145" s="123">
        <v>0.53058781399999999</v>
      </c>
      <c r="AI145" s="123">
        <v>0.52613567099999992</v>
      </c>
      <c r="AJ145" s="123">
        <v>0.52613567100000003</v>
      </c>
      <c r="AK145" s="123">
        <v>0.52613567099999992</v>
      </c>
    </row>
    <row r="146" spans="5:37" x14ac:dyDescent="0.3">
      <c r="E146" s="3" t="s">
        <v>172</v>
      </c>
      <c r="F146" s="3" t="s">
        <v>173</v>
      </c>
      <c r="G146" s="3" t="s">
        <v>188</v>
      </c>
      <c r="H146" s="3" t="s">
        <v>196</v>
      </c>
      <c r="J146" s="3" t="s">
        <v>792</v>
      </c>
      <c r="L146" s="111" t="s">
        <v>160</v>
      </c>
      <c r="AG146" s="123">
        <v>1.3417872659999999</v>
      </c>
      <c r="AH146" s="123">
        <v>1.3048036919999999</v>
      </c>
      <c r="AI146" s="123">
        <v>1.3205261279999996</v>
      </c>
      <c r="AJ146" s="123">
        <v>1.311437765</v>
      </c>
      <c r="AK146" s="123">
        <v>1.2893259269999999</v>
      </c>
    </row>
    <row r="147" spans="5:37" x14ac:dyDescent="0.3">
      <c r="E147" s="3" t="s">
        <v>172</v>
      </c>
      <c r="F147" s="3" t="s">
        <v>173</v>
      </c>
      <c r="G147" s="3" t="s">
        <v>188</v>
      </c>
      <c r="H147" s="3" t="s">
        <v>197</v>
      </c>
      <c r="J147" s="3" t="s">
        <v>792</v>
      </c>
      <c r="L147" s="111" t="s">
        <v>160</v>
      </c>
      <c r="AG147" s="123">
        <v>0.28953265499999992</v>
      </c>
      <c r="AH147" s="123">
        <v>0.29476414399999995</v>
      </c>
      <c r="AI147" s="123">
        <v>0.29476414399999995</v>
      </c>
      <c r="AJ147" s="123">
        <v>0.29476414399999995</v>
      </c>
      <c r="AK147" s="123">
        <v>0.28868026199999997</v>
      </c>
    </row>
    <row r="148" spans="5:37" x14ac:dyDescent="0.3">
      <c r="E148" s="3" t="s">
        <v>172</v>
      </c>
      <c r="F148" s="3" t="s">
        <v>173</v>
      </c>
      <c r="G148" s="3" t="s">
        <v>198</v>
      </c>
      <c r="H148" s="3" t="s">
        <v>199</v>
      </c>
      <c r="J148" s="3" t="s">
        <v>792</v>
      </c>
      <c r="L148" s="111" t="s">
        <v>160</v>
      </c>
      <c r="AG148" s="123">
        <v>4.0010039839999996</v>
      </c>
      <c r="AH148" s="123">
        <v>3.5278780419999998</v>
      </c>
      <c r="AI148" s="123">
        <v>4.1140306459999998</v>
      </c>
      <c r="AJ148" s="123">
        <v>3.6466477859999999</v>
      </c>
      <c r="AK148" s="123">
        <v>4.2339500349999994</v>
      </c>
    </row>
    <row r="149" spans="5:37" x14ac:dyDescent="0.3">
      <c r="E149" s="3" t="s">
        <v>172</v>
      </c>
      <c r="F149" s="3" t="s">
        <v>200</v>
      </c>
      <c r="H149" s="3" t="s">
        <v>201</v>
      </c>
      <c r="J149" s="3" t="s">
        <v>792</v>
      </c>
      <c r="L149" s="111" t="s">
        <v>160</v>
      </c>
      <c r="AG149" s="46"/>
      <c r="AH149" s="46"/>
      <c r="AI149" s="46"/>
      <c r="AJ149" s="46"/>
      <c r="AK149" s="46"/>
    </row>
    <row r="150" spans="5:37" x14ac:dyDescent="0.3">
      <c r="E150" s="3" t="s">
        <v>172</v>
      </c>
      <c r="F150" s="3" t="s">
        <v>200</v>
      </c>
      <c r="H150" s="3" t="s">
        <v>202</v>
      </c>
      <c r="J150" s="3" t="s">
        <v>792</v>
      </c>
      <c r="L150" s="111" t="s">
        <v>160</v>
      </c>
      <c r="AG150" s="46"/>
      <c r="AH150" s="46"/>
      <c r="AI150" s="46"/>
      <c r="AJ150" s="46"/>
      <c r="AK150" s="46"/>
    </row>
    <row r="151" spans="5:37" x14ac:dyDescent="0.3">
      <c r="E151" s="3" t="s">
        <v>172</v>
      </c>
      <c r="F151" s="3" t="s">
        <v>200</v>
      </c>
      <c r="H151" s="3" t="s">
        <v>203</v>
      </c>
      <c r="J151" s="3" t="s">
        <v>792</v>
      </c>
      <c r="L151" s="111" t="s">
        <v>160</v>
      </c>
      <c r="AG151" s="46"/>
      <c r="AH151" s="46"/>
      <c r="AI151" s="46"/>
      <c r="AJ151" s="46"/>
      <c r="AK151" s="46"/>
    </row>
    <row r="152" spans="5:37" x14ac:dyDescent="0.3">
      <c r="E152" s="3" t="s">
        <v>172</v>
      </c>
      <c r="F152" s="3" t="s">
        <v>200</v>
      </c>
      <c r="H152" s="3" t="s">
        <v>204</v>
      </c>
      <c r="J152" s="3" t="s">
        <v>792</v>
      </c>
      <c r="L152" s="111" t="s">
        <v>160</v>
      </c>
      <c r="AG152" s="46"/>
      <c r="AH152" s="46"/>
      <c r="AI152" s="46"/>
      <c r="AJ152" s="46"/>
      <c r="AK152" s="46"/>
    </row>
    <row r="153" spans="5:37" x14ac:dyDescent="0.3">
      <c r="E153" s="3" t="s">
        <v>172</v>
      </c>
      <c r="F153" s="3" t="s">
        <v>200</v>
      </c>
      <c r="H153" s="3" t="s">
        <v>205</v>
      </c>
      <c r="J153" s="3" t="s">
        <v>792</v>
      </c>
      <c r="L153" s="111" t="s">
        <v>160</v>
      </c>
      <c r="AG153" s="46"/>
      <c r="AH153" s="46"/>
      <c r="AI153" s="46"/>
      <c r="AJ153" s="46"/>
      <c r="AK153" s="46"/>
    </row>
    <row r="154" spans="5:37" x14ac:dyDescent="0.3">
      <c r="E154" s="3" t="s">
        <v>172</v>
      </c>
      <c r="F154" s="3" t="s">
        <v>200</v>
      </c>
      <c r="H154" s="3" t="s">
        <v>206</v>
      </c>
      <c r="J154" s="3" t="s">
        <v>792</v>
      </c>
      <c r="L154" s="111" t="s">
        <v>160</v>
      </c>
      <c r="AG154" s="46"/>
      <c r="AH154" s="46"/>
      <c r="AI154" s="46"/>
      <c r="AJ154" s="46"/>
      <c r="AK154" s="46"/>
    </row>
    <row r="155" spans="5:37" x14ac:dyDescent="0.3">
      <c r="E155" s="3" t="s">
        <v>172</v>
      </c>
      <c r="F155" s="3" t="s">
        <v>200</v>
      </c>
      <c r="H155" s="3" t="s">
        <v>207</v>
      </c>
      <c r="J155" s="3" t="s">
        <v>792</v>
      </c>
      <c r="L155" s="111" t="s">
        <v>160</v>
      </c>
      <c r="AG155" s="46"/>
      <c r="AH155" s="46"/>
      <c r="AI155" s="46"/>
      <c r="AJ155" s="46"/>
      <c r="AK155" s="46"/>
    </row>
    <row r="156" spans="5:37" x14ac:dyDescent="0.3">
      <c r="E156" s="3" t="s">
        <v>172</v>
      </c>
      <c r="F156" s="3" t="s">
        <v>200</v>
      </c>
      <c r="H156" s="3" t="s">
        <v>1117</v>
      </c>
      <c r="J156" s="3" t="s">
        <v>792</v>
      </c>
      <c r="L156" s="111" t="s">
        <v>160</v>
      </c>
      <c r="AG156" s="46"/>
      <c r="AH156" s="46"/>
      <c r="AI156" s="46"/>
      <c r="AJ156" s="46"/>
      <c r="AK156" s="46"/>
    </row>
    <row r="157" spans="5:37" x14ac:dyDescent="0.3">
      <c r="E157" s="3" t="s">
        <v>172</v>
      </c>
      <c r="F157" s="3" t="s">
        <v>200</v>
      </c>
      <c r="H157" s="3" t="s">
        <v>209</v>
      </c>
      <c r="J157" s="3" t="s">
        <v>792</v>
      </c>
      <c r="L157" s="111" t="s">
        <v>160</v>
      </c>
      <c r="AG157" s="46"/>
      <c r="AH157" s="46"/>
      <c r="AI157" s="46"/>
      <c r="AJ157" s="46"/>
      <c r="AK157" s="46"/>
    </row>
    <row r="158" spans="5:37" x14ac:dyDescent="0.3">
      <c r="E158" s="3" t="s">
        <v>172</v>
      </c>
      <c r="F158" s="3" t="s">
        <v>200</v>
      </c>
      <c r="H158" s="3" t="s">
        <v>210</v>
      </c>
      <c r="J158" s="3" t="s">
        <v>792</v>
      </c>
      <c r="L158" s="111" t="s">
        <v>160</v>
      </c>
      <c r="AG158" s="46"/>
      <c r="AH158" s="46"/>
      <c r="AI158" s="46"/>
      <c r="AJ158" s="46"/>
      <c r="AK158" s="46"/>
    </row>
    <row r="159" spans="5:37" x14ac:dyDescent="0.3">
      <c r="E159" s="3" t="s">
        <v>172</v>
      </c>
      <c r="F159" s="3" t="s">
        <v>200</v>
      </c>
      <c r="H159" s="3" t="s">
        <v>1118</v>
      </c>
      <c r="J159" s="3" t="s">
        <v>792</v>
      </c>
      <c r="L159" s="111" t="s">
        <v>160</v>
      </c>
      <c r="AG159" s="46"/>
      <c r="AH159" s="46"/>
      <c r="AI159" s="46"/>
      <c r="AJ159" s="46"/>
      <c r="AK159" s="46"/>
    </row>
    <row r="160" spans="5:37" x14ac:dyDescent="0.3">
      <c r="E160" s="3" t="s">
        <v>172</v>
      </c>
      <c r="F160" s="3" t="s">
        <v>200</v>
      </c>
      <c r="H160" s="3" t="s">
        <v>1119</v>
      </c>
      <c r="J160" s="3" t="s">
        <v>792</v>
      </c>
      <c r="L160" s="111" t="s">
        <v>160</v>
      </c>
      <c r="AG160" s="46"/>
      <c r="AH160" s="46"/>
      <c r="AI160" s="46"/>
      <c r="AJ160" s="46"/>
      <c r="AK160" s="46"/>
    </row>
    <row r="161" spans="5:37" x14ac:dyDescent="0.3">
      <c r="E161" s="3" t="s">
        <v>172</v>
      </c>
      <c r="F161" s="3" t="s">
        <v>200</v>
      </c>
      <c r="H161" s="3" t="s">
        <v>1120</v>
      </c>
      <c r="J161" s="3" t="s">
        <v>792</v>
      </c>
      <c r="L161" s="111" t="s">
        <v>160</v>
      </c>
      <c r="AG161" s="46"/>
      <c r="AH161" s="46"/>
      <c r="AI161" s="46"/>
      <c r="AJ161" s="46"/>
      <c r="AK161" s="46"/>
    </row>
    <row r="162" spans="5:37" x14ac:dyDescent="0.3">
      <c r="E162" s="3" t="s">
        <v>172</v>
      </c>
      <c r="F162" s="3" t="s">
        <v>200</v>
      </c>
      <c r="H162" s="3" t="s">
        <v>198</v>
      </c>
      <c r="J162" s="3" t="s">
        <v>792</v>
      </c>
      <c r="L162" s="111" t="s">
        <v>160</v>
      </c>
      <c r="AG162" s="46"/>
      <c r="AH162" s="46"/>
      <c r="AI162" s="46"/>
      <c r="AJ162" s="46"/>
      <c r="AK162" s="46"/>
    </row>
    <row r="163" spans="5:37" x14ac:dyDescent="0.3">
      <c r="E163" s="3" t="s">
        <v>212</v>
      </c>
      <c r="H163" s="3" t="s">
        <v>212</v>
      </c>
      <c r="J163" s="3" t="s">
        <v>792</v>
      </c>
      <c r="L163" s="111" t="s">
        <v>160</v>
      </c>
      <c r="AG163" s="123">
        <v>32.420285868782848</v>
      </c>
      <c r="AH163" s="123">
        <v>33.653646733624051</v>
      </c>
      <c r="AI163" s="123">
        <v>34.109662817235638</v>
      </c>
      <c r="AJ163" s="123">
        <v>29.219935434065825</v>
      </c>
      <c r="AK163" s="123">
        <v>24.958899232289689</v>
      </c>
    </row>
    <row r="164" spans="5:37" x14ac:dyDescent="0.3">
      <c r="E164" s="3" t="s">
        <v>212</v>
      </c>
      <c r="H164" s="3" t="s">
        <v>313</v>
      </c>
      <c r="J164" s="3" t="s">
        <v>792</v>
      </c>
      <c r="L164" s="111" t="s">
        <v>160</v>
      </c>
      <c r="AG164" s="123">
        <v>6.7032097569999998</v>
      </c>
      <c r="AH164" s="123">
        <v>6.8812048470000047</v>
      </c>
      <c r="AI164" s="123">
        <v>5.3032470260000029</v>
      </c>
      <c r="AJ164" s="123">
        <v>4.813911860000001</v>
      </c>
      <c r="AK164" s="123">
        <v>3.349248306000014</v>
      </c>
    </row>
    <row r="165" spans="5:37" x14ac:dyDescent="0.3">
      <c r="E165" s="3" t="s">
        <v>212</v>
      </c>
      <c r="H165" s="3" t="s">
        <v>214</v>
      </c>
      <c r="J165" s="3" t="s">
        <v>792</v>
      </c>
      <c r="L165" s="111" t="s">
        <v>160</v>
      </c>
      <c r="AG165" s="123">
        <v>4.6701312550000011</v>
      </c>
      <c r="AH165" s="123">
        <v>4.6558348659999993</v>
      </c>
      <c r="AI165" s="123">
        <v>4.6415386770000007</v>
      </c>
      <c r="AJ165" s="123">
        <v>4.6272421979999994</v>
      </c>
      <c r="AK165" s="123">
        <v>4.6129459090000005</v>
      </c>
    </row>
    <row r="166" spans="5:37" x14ac:dyDescent="0.3">
      <c r="E166" s="3" t="s">
        <v>212</v>
      </c>
      <c r="H166" s="3" t="s">
        <v>215</v>
      </c>
      <c r="J166" s="3" t="s">
        <v>792</v>
      </c>
      <c r="L166" s="111" t="s">
        <v>160</v>
      </c>
      <c r="AG166" s="123">
        <v>1.8002985469999999</v>
      </c>
      <c r="AH166" s="123">
        <v>1.7562675969999999</v>
      </c>
      <c r="AI166" s="123">
        <v>1.724140727</v>
      </c>
      <c r="AJ166" s="123">
        <v>0.82824724699999985</v>
      </c>
      <c r="AK166" s="123">
        <v>0.82270491299999993</v>
      </c>
    </row>
    <row r="167" spans="5:37" x14ac:dyDescent="0.3">
      <c r="E167" s="3" t="s">
        <v>212</v>
      </c>
      <c r="H167" s="3" t="s">
        <v>217</v>
      </c>
      <c r="J167" s="3" t="s">
        <v>792</v>
      </c>
      <c r="L167" s="111" t="s">
        <v>160</v>
      </c>
      <c r="AG167" s="123">
        <v>1.011926699</v>
      </c>
      <c r="AH167" s="123">
        <v>0.98287501899999996</v>
      </c>
      <c r="AI167" s="123">
        <v>0.97644236899999992</v>
      </c>
      <c r="AJ167" s="123">
        <v>0.96530630799999995</v>
      </c>
      <c r="AK167" s="123">
        <v>0.96237521600000009</v>
      </c>
    </row>
    <row r="168" spans="5:37" x14ac:dyDescent="0.3">
      <c r="E168" s="3" t="s">
        <v>212</v>
      </c>
      <c r="H168" s="3" t="s">
        <v>218</v>
      </c>
      <c r="J168" s="3" t="s">
        <v>792</v>
      </c>
      <c r="L168" s="111" t="s">
        <v>160</v>
      </c>
      <c r="AG168" s="123">
        <v>4.6701953879999998</v>
      </c>
      <c r="AH168" s="123">
        <v>3.7718815020000003</v>
      </c>
      <c r="AI168" s="123">
        <v>2.5900319249999999</v>
      </c>
      <c r="AJ168" s="123">
        <v>2.7335149969999999</v>
      </c>
      <c r="AK168" s="123">
        <v>1.6195482970000001</v>
      </c>
    </row>
    <row r="169" spans="5:37" x14ac:dyDescent="0.3">
      <c r="E169" s="3" t="s">
        <v>212</v>
      </c>
      <c r="H169" s="3" t="s">
        <v>219</v>
      </c>
      <c r="J169" s="3" t="s">
        <v>792</v>
      </c>
      <c r="L169" s="111" t="s">
        <v>160</v>
      </c>
      <c r="AG169" s="123">
        <v>13.564524222782847</v>
      </c>
      <c r="AH169" s="123">
        <v>15.605582902624047</v>
      </c>
      <c r="AI169" s="123">
        <v>18.874262093235636</v>
      </c>
      <c r="AJ169" s="123">
        <v>15.251712824065823</v>
      </c>
      <c r="AK169" s="123">
        <v>13.592076591289675</v>
      </c>
    </row>
    <row r="170" spans="5:37" x14ac:dyDescent="0.3">
      <c r="E170" s="3" t="s">
        <v>220</v>
      </c>
      <c r="H170" s="3" t="s">
        <v>220</v>
      </c>
      <c r="J170" s="3" t="s">
        <v>792</v>
      </c>
      <c r="L170" s="111" t="s">
        <v>160</v>
      </c>
      <c r="AG170" s="123">
        <v>100.95420174700001</v>
      </c>
      <c r="AH170" s="123">
        <v>99.804185336000003</v>
      </c>
      <c r="AI170" s="123">
        <v>99.041263497000017</v>
      </c>
      <c r="AJ170" s="123">
        <v>98.491532319000001</v>
      </c>
      <c r="AK170" s="123">
        <v>98.025739125999976</v>
      </c>
    </row>
    <row r="171" spans="5:37" x14ac:dyDescent="0.3">
      <c r="E171" s="3" t="s">
        <v>220</v>
      </c>
      <c r="H171" s="3" t="s">
        <v>314</v>
      </c>
      <c r="J171" s="3" t="s">
        <v>792</v>
      </c>
      <c r="L171" s="111" t="s">
        <v>160</v>
      </c>
      <c r="AG171" s="123">
        <v>0</v>
      </c>
      <c r="AH171" s="123">
        <v>0</v>
      </c>
      <c r="AI171" s="123">
        <v>0</v>
      </c>
      <c r="AJ171" s="123">
        <v>0</v>
      </c>
      <c r="AK171" s="123">
        <v>0</v>
      </c>
    </row>
    <row r="172" spans="5:37" x14ac:dyDescent="0.3">
      <c r="E172" s="3" t="s">
        <v>220</v>
      </c>
      <c r="H172" s="3" t="s">
        <v>315</v>
      </c>
      <c r="J172" s="3" t="s">
        <v>792</v>
      </c>
      <c r="L172" s="111" t="s">
        <v>160</v>
      </c>
      <c r="AG172" s="123">
        <v>0</v>
      </c>
      <c r="AH172" s="123">
        <v>0</v>
      </c>
      <c r="AI172" s="123">
        <v>0</v>
      </c>
      <c r="AJ172" s="123">
        <v>0</v>
      </c>
      <c r="AK172" s="123">
        <v>0</v>
      </c>
    </row>
    <row r="173" spans="5:37" x14ac:dyDescent="0.3">
      <c r="E173" s="3" t="s">
        <v>220</v>
      </c>
      <c r="H173" s="3" t="s">
        <v>316</v>
      </c>
      <c r="J173" s="3" t="s">
        <v>792</v>
      </c>
      <c r="L173" s="111" t="s">
        <v>160</v>
      </c>
      <c r="AG173" s="123">
        <v>0</v>
      </c>
      <c r="AH173" s="123">
        <v>0</v>
      </c>
      <c r="AI173" s="123">
        <v>0</v>
      </c>
      <c r="AJ173" s="123">
        <v>0</v>
      </c>
      <c r="AK173" s="123">
        <v>0</v>
      </c>
    </row>
    <row r="174" spans="5:37" x14ac:dyDescent="0.3">
      <c r="E174" s="3" t="s">
        <v>220</v>
      </c>
      <c r="H174" s="3" t="s">
        <v>224</v>
      </c>
      <c r="J174" s="3" t="s">
        <v>792</v>
      </c>
      <c r="L174" s="111" t="s">
        <v>160</v>
      </c>
      <c r="AG174" s="123">
        <v>0</v>
      </c>
      <c r="AH174" s="123">
        <v>0</v>
      </c>
      <c r="AI174" s="123">
        <v>0</v>
      </c>
      <c r="AJ174" s="123">
        <v>0</v>
      </c>
      <c r="AK174" s="123">
        <v>0</v>
      </c>
    </row>
    <row r="175" spans="5:37" x14ac:dyDescent="0.3">
      <c r="E175" s="3" t="s">
        <v>220</v>
      </c>
      <c r="H175" s="3" t="s">
        <v>225</v>
      </c>
      <c r="J175" s="3" t="s">
        <v>792</v>
      </c>
      <c r="L175" s="111" t="s">
        <v>160</v>
      </c>
      <c r="AG175" s="123">
        <v>0</v>
      </c>
      <c r="AH175" s="123">
        <v>0</v>
      </c>
      <c r="AI175" s="123">
        <v>0</v>
      </c>
      <c r="AJ175" s="123">
        <v>0</v>
      </c>
      <c r="AK175" s="123">
        <v>0</v>
      </c>
    </row>
    <row r="176" spans="5:37" x14ac:dyDescent="0.3">
      <c r="E176" s="3" t="s">
        <v>220</v>
      </c>
      <c r="H176" s="3" t="s">
        <v>216</v>
      </c>
      <c r="J176" s="3" t="s">
        <v>792</v>
      </c>
      <c r="L176" s="111" t="s">
        <v>160</v>
      </c>
      <c r="AG176" s="123">
        <v>0</v>
      </c>
      <c r="AH176" s="123">
        <v>0</v>
      </c>
      <c r="AI176" s="123">
        <v>0</v>
      </c>
      <c r="AJ176" s="123">
        <v>0</v>
      </c>
      <c r="AK176" s="123">
        <v>0</v>
      </c>
    </row>
    <row r="177" spans="1:53" x14ac:dyDescent="0.3">
      <c r="E177" s="3" t="s">
        <v>220</v>
      </c>
      <c r="H177" s="3" t="s">
        <v>227</v>
      </c>
      <c r="J177" s="3" t="s">
        <v>792</v>
      </c>
      <c r="L177" s="111" t="s">
        <v>160</v>
      </c>
      <c r="AG177" s="123">
        <v>0</v>
      </c>
      <c r="AH177" s="123">
        <v>0</v>
      </c>
      <c r="AI177" s="123">
        <v>0</v>
      </c>
      <c r="AJ177" s="123">
        <v>0</v>
      </c>
      <c r="AK177" s="123">
        <v>0</v>
      </c>
    </row>
    <row r="178" spans="1:53" x14ac:dyDescent="0.3">
      <c r="E178" s="3" t="s">
        <v>220</v>
      </c>
      <c r="H178" s="3" t="s">
        <v>317</v>
      </c>
      <c r="J178" s="3" t="s">
        <v>792</v>
      </c>
      <c r="L178" s="111" t="s">
        <v>160</v>
      </c>
      <c r="AG178" s="123">
        <v>0</v>
      </c>
      <c r="AH178" s="123">
        <v>0</v>
      </c>
      <c r="AI178" s="123">
        <v>0</v>
      </c>
      <c r="AJ178" s="123">
        <v>0</v>
      </c>
      <c r="AK178" s="123">
        <v>0</v>
      </c>
    </row>
    <row r="180" spans="1:53" ht="14.65" x14ac:dyDescent="0.35">
      <c r="A180" s="4"/>
      <c r="B180" s="10" t="s">
        <v>1182</v>
      </c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  <c r="AA180" s="10"/>
      <c r="AB180" s="10"/>
      <c r="AC180" s="10"/>
      <c r="AD180" s="10"/>
      <c r="AE180" s="10"/>
      <c r="AF180" s="10"/>
      <c r="AG180" s="10"/>
      <c r="AH180" s="10"/>
      <c r="AI180" s="10"/>
      <c r="AJ180" s="10"/>
      <c r="AK180" s="10"/>
      <c r="AL180" s="10"/>
      <c r="AM180" s="10"/>
      <c r="AN180" s="41"/>
      <c r="AO180" s="10"/>
      <c r="AP180" s="10"/>
      <c r="AQ180" s="10"/>
      <c r="AR180" s="10"/>
      <c r="AS180" s="10"/>
      <c r="AT180" s="10"/>
      <c r="AU180" s="10"/>
      <c r="AV180" s="10"/>
      <c r="AW180" s="10"/>
      <c r="AX180" s="10"/>
      <c r="AY180" s="10"/>
      <c r="AZ180" s="10"/>
      <c r="BA180" s="10"/>
    </row>
    <row r="181" spans="1:53" x14ac:dyDescent="0.3">
      <c r="A181" s="4"/>
      <c r="AN181" s="3"/>
    </row>
    <row r="182" spans="1:53" x14ac:dyDescent="0.3">
      <c r="E182" s="3" t="s">
        <v>168</v>
      </c>
      <c r="H182" s="3" t="s">
        <v>168</v>
      </c>
      <c r="J182" s="3" t="s">
        <v>792</v>
      </c>
      <c r="L182" s="111" t="s">
        <v>160</v>
      </c>
      <c r="AG182" s="123">
        <v>218.98989936382614</v>
      </c>
      <c r="AH182" s="123">
        <v>214.13908564285023</v>
      </c>
      <c r="AI182" s="123">
        <v>214.41950873918034</v>
      </c>
      <c r="AJ182" s="123">
        <v>202.9725379994693</v>
      </c>
      <c r="AK182" s="123">
        <v>199.6152788713386</v>
      </c>
    </row>
    <row r="183" spans="1:53" x14ac:dyDescent="0.3">
      <c r="E183" s="3" t="s">
        <v>172</v>
      </c>
      <c r="H183" s="3" t="s">
        <v>172</v>
      </c>
      <c r="J183" s="3" t="s">
        <v>792</v>
      </c>
      <c r="L183" s="111" t="s">
        <v>160</v>
      </c>
      <c r="AG183" s="123">
        <v>94.907524707590227</v>
      </c>
      <c r="AH183" s="123">
        <v>91.772254436564907</v>
      </c>
      <c r="AI183" s="123">
        <v>90.25353121297627</v>
      </c>
      <c r="AJ183" s="123">
        <v>84.914632841889301</v>
      </c>
      <c r="AK183" s="123">
        <v>85.329232224141833</v>
      </c>
    </row>
    <row r="184" spans="1:53" x14ac:dyDescent="0.3">
      <c r="E184" s="3" t="s">
        <v>172</v>
      </c>
      <c r="F184" s="3" t="s">
        <v>173</v>
      </c>
      <c r="H184" s="3" t="s">
        <v>174</v>
      </c>
      <c r="J184" s="3" t="s">
        <v>792</v>
      </c>
      <c r="L184" s="111" t="s">
        <v>160</v>
      </c>
      <c r="AG184" s="123">
        <v>94.907524707590227</v>
      </c>
      <c r="AH184" s="123">
        <v>91.772254436564907</v>
      </c>
      <c r="AI184" s="123">
        <v>90.25353121297627</v>
      </c>
      <c r="AJ184" s="123">
        <v>84.914632841889301</v>
      </c>
      <c r="AK184" s="123">
        <v>85.329232224141833</v>
      </c>
    </row>
    <row r="185" spans="1:53" x14ac:dyDescent="0.3">
      <c r="E185" s="3" t="s">
        <v>172</v>
      </c>
      <c r="F185" s="3" t="s">
        <v>173</v>
      </c>
      <c r="G185" s="3" t="s">
        <v>175</v>
      </c>
      <c r="H185" s="3" t="s">
        <v>176</v>
      </c>
      <c r="J185" s="3" t="s">
        <v>792</v>
      </c>
      <c r="L185" s="111" t="s">
        <v>160</v>
      </c>
      <c r="AG185" s="123">
        <v>17.890122571113782</v>
      </c>
      <c r="AH185" s="123">
        <v>17.594145628465558</v>
      </c>
      <c r="AI185" s="123">
        <v>17.081429719790702</v>
      </c>
      <c r="AJ185" s="123">
        <v>16.205531525684421</v>
      </c>
      <c r="AK185" s="123">
        <v>16.078272348437689</v>
      </c>
    </row>
    <row r="186" spans="1:53" x14ac:dyDescent="0.3">
      <c r="E186" s="3" t="s">
        <v>172</v>
      </c>
      <c r="F186" s="3" t="s">
        <v>173</v>
      </c>
      <c r="G186" s="3" t="s">
        <v>175</v>
      </c>
      <c r="H186" s="3" t="s">
        <v>1159</v>
      </c>
      <c r="J186" s="3" t="s">
        <v>792</v>
      </c>
      <c r="L186" s="111" t="s">
        <v>160</v>
      </c>
      <c r="AG186" s="123">
        <v>2.1830654560000005</v>
      </c>
      <c r="AH186" s="123">
        <v>2.1925177150000001</v>
      </c>
      <c r="AI186" s="123">
        <v>2.1457384710000005</v>
      </c>
      <c r="AJ186" s="123">
        <v>2.1190914579999998</v>
      </c>
      <c r="AK186" s="123">
        <v>2.0352847439999997</v>
      </c>
    </row>
    <row r="187" spans="1:53" x14ac:dyDescent="0.3">
      <c r="E187" s="3" t="s">
        <v>172</v>
      </c>
      <c r="F187" s="3" t="s">
        <v>173</v>
      </c>
      <c r="G187" s="3" t="s">
        <v>175</v>
      </c>
      <c r="H187" s="3" t="s">
        <v>1160</v>
      </c>
      <c r="J187" s="3" t="s">
        <v>792</v>
      </c>
      <c r="L187" s="111" t="s">
        <v>160</v>
      </c>
      <c r="AG187" s="123">
        <v>12.659524430999999</v>
      </c>
      <c r="AH187" s="123">
        <v>12.479928739</v>
      </c>
      <c r="AI187" s="123">
        <v>11.917421477</v>
      </c>
      <c r="AJ187" s="123">
        <v>11.202983893999999</v>
      </c>
      <c r="AK187" s="123">
        <v>11.213983567999998</v>
      </c>
    </row>
    <row r="188" spans="1:53" x14ac:dyDescent="0.3">
      <c r="E188" s="3" t="s">
        <v>172</v>
      </c>
      <c r="F188" s="3" t="s">
        <v>173</v>
      </c>
      <c r="G188" s="3" t="s">
        <v>175</v>
      </c>
      <c r="H188" s="3" t="s">
        <v>1161</v>
      </c>
      <c r="J188" s="3" t="s">
        <v>792</v>
      </c>
      <c r="L188" s="111" t="s">
        <v>160</v>
      </c>
      <c r="AG188" s="123">
        <v>5.36375314</v>
      </c>
      <c r="AH188" s="123">
        <v>5.2475362560000001</v>
      </c>
      <c r="AI188" s="123">
        <v>5.4035032389999991</v>
      </c>
      <c r="AJ188" s="123">
        <v>5.2716002690000003</v>
      </c>
      <c r="AK188" s="123">
        <v>5.2181945169999997</v>
      </c>
    </row>
    <row r="189" spans="1:53" x14ac:dyDescent="0.3">
      <c r="E189" s="3" t="s">
        <v>172</v>
      </c>
      <c r="F189" s="3" t="s">
        <v>173</v>
      </c>
      <c r="G189" s="3" t="s">
        <v>175</v>
      </c>
      <c r="H189" s="3" t="s">
        <v>180</v>
      </c>
      <c r="J189" s="3" t="s">
        <v>792</v>
      </c>
      <c r="L189" s="111" t="s">
        <v>160</v>
      </c>
      <c r="AG189" s="123">
        <v>1.3901366039999998</v>
      </c>
      <c r="AH189" s="123">
        <v>1.3773102540000002</v>
      </c>
      <c r="AI189" s="123">
        <v>1.316406491</v>
      </c>
      <c r="AJ189" s="123">
        <v>1.3123627920000001</v>
      </c>
      <c r="AK189" s="123">
        <v>1.3098964610000003</v>
      </c>
    </row>
    <row r="190" spans="1:53" x14ac:dyDescent="0.3">
      <c r="E190" s="3" t="s">
        <v>172</v>
      </c>
      <c r="F190" s="3" t="s">
        <v>173</v>
      </c>
      <c r="G190" s="3" t="s">
        <v>181</v>
      </c>
      <c r="H190" s="3" t="s">
        <v>182</v>
      </c>
      <c r="J190" s="3" t="s">
        <v>792</v>
      </c>
      <c r="L190" s="111" t="s">
        <v>160</v>
      </c>
      <c r="AG190" s="123">
        <v>51.904608129785032</v>
      </c>
      <c r="AH190" s="123">
        <v>49.878085177124312</v>
      </c>
      <c r="AI190" s="123">
        <v>48.37531646372021</v>
      </c>
      <c r="AJ190" s="123">
        <v>44.391162356603516</v>
      </c>
      <c r="AK190" s="123">
        <v>44.851214326121912</v>
      </c>
    </row>
    <row r="191" spans="1:53" x14ac:dyDescent="0.3">
      <c r="E191" s="3" t="s">
        <v>172</v>
      </c>
      <c r="F191" s="3" t="s">
        <v>173</v>
      </c>
      <c r="G191" s="3" t="s">
        <v>181</v>
      </c>
      <c r="H191" s="3" t="s">
        <v>183</v>
      </c>
      <c r="J191" s="3" t="s">
        <v>792</v>
      </c>
      <c r="L191" s="111" t="s">
        <v>160</v>
      </c>
      <c r="AG191" s="123">
        <v>10.12592612833547</v>
      </c>
      <c r="AH191" s="123">
        <v>10.078455302942391</v>
      </c>
      <c r="AI191" s="123">
        <v>9.7106394781559828</v>
      </c>
      <c r="AJ191" s="123">
        <v>9.014419141039193</v>
      </c>
      <c r="AK191" s="123">
        <v>8.8369462812177098</v>
      </c>
    </row>
    <row r="192" spans="1:53" x14ac:dyDescent="0.3">
      <c r="E192" s="3" t="s">
        <v>172</v>
      </c>
      <c r="F192" s="3" t="s">
        <v>173</v>
      </c>
      <c r="G192" s="3" t="s">
        <v>181</v>
      </c>
      <c r="H192" s="3" t="s">
        <v>310</v>
      </c>
      <c r="J192" s="3" t="s">
        <v>792</v>
      </c>
      <c r="L192" s="111" t="s">
        <v>160</v>
      </c>
      <c r="AG192" s="123">
        <v>15.335252042</v>
      </c>
      <c r="AH192" s="123">
        <v>14.751740639000001</v>
      </c>
      <c r="AI192" s="123">
        <v>14.081224743</v>
      </c>
      <c r="AJ192" s="123">
        <v>13.537562218999998</v>
      </c>
      <c r="AK192" s="123">
        <v>12.950579849</v>
      </c>
    </row>
    <row r="193" spans="5:37" x14ac:dyDescent="0.3">
      <c r="E193" s="3" t="s">
        <v>172</v>
      </c>
      <c r="F193" s="3" t="s">
        <v>173</v>
      </c>
      <c r="G193" s="3" t="s">
        <v>181</v>
      </c>
      <c r="H193" s="3" t="s">
        <v>185</v>
      </c>
      <c r="J193" s="3" t="s">
        <v>792</v>
      </c>
      <c r="L193" s="111" t="s">
        <v>160</v>
      </c>
      <c r="AG193" s="123">
        <v>21.745417883449562</v>
      </c>
      <c r="AH193" s="123">
        <v>20.599547542181917</v>
      </c>
      <c r="AI193" s="123">
        <v>20.096229725564228</v>
      </c>
      <c r="AJ193" s="123">
        <v>17.335380662564326</v>
      </c>
      <c r="AK193" s="123">
        <v>18.459689811904202</v>
      </c>
    </row>
    <row r="194" spans="5:37" x14ac:dyDescent="0.3">
      <c r="E194" s="3" t="s">
        <v>172</v>
      </c>
      <c r="F194" s="3" t="s">
        <v>173</v>
      </c>
      <c r="G194" s="3" t="s">
        <v>181</v>
      </c>
      <c r="H194" s="3" t="s">
        <v>311</v>
      </c>
      <c r="J194" s="3" t="s">
        <v>792</v>
      </c>
      <c r="L194" s="111" t="s">
        <v>160</v>
      </c>
      <c r="AG194" s="123">
        <v>0</v>
      </c>
      <c r="AH194" s="123">
        <v>0</v>
      </c>
      <c r="AI194" s="123">
        <v>0</v>
      </c>
      <c r="AJ194" s="123">
        <v>0</v>
      </c>
      <c r="AK194" s="123">
        <v>0</v>
      </c>
    </row>
    <row r="195" spans="5:37" x14ac:dyDescent="0.3">
      <c r="E195" s="3" t="s">
        <v>172</v>
      </c>
      <c r="F195" s="3" t="s">
        <v>173</v>
      </c>
      <c r="G195" s="3" t="s">
        <v>181</v>
      </c>
      <c r="H195" s="3" t="s">
        <v>312</v>
      </c>
      <c r="J195" s="3" t="s">
        <v>792</v>
      </c>
      <c r="L195" s="111" t="s">
        <v>160</v>
      </c>
      <c r="AG195" s="123">
        <v>4.6980120760000004</v>
      </c>
      <c r="AH195" s="123">
        <v>4.4483416930000006</v>
      </c>
      <c r="AI195" s="123">
        <v>4.4872225170000002</v>
      </c>
      <c r="AJ195" s="123">
        <v>4.5038003340000001</v>
      </c>
      <c r="AK195" s="123">
        <v>4.6039983839999996</v>
      </c>
    </row>
    <row r="196" spans="5:37" x14ac:dyDescent="0.3">
      <c r="E196" s="3" t="s">
        <v>172</v>
      </c>
      <c r="F196" s="3" t="s">
        <v>173</v>
      </c>
      <c r="G196" s="3" t="s">
        <v>188</v>
      </c>
      <c r="H196" s="3" t="s">
        <v>189</v>
      </c>
      <c r="J196" s="3" t="s">
        <v>792</v>
      </c>
      <c r="L196" s="111" t="s">
        <v>160</v>
      </c>
      <c r="AG196" s="123">
        <v>21.111790022691423</v>
      </c>
      <c r="AH196" s="123">
        <v>20.772145588975032</v>
      </c>
      <c r="AI196" s="123">
        <v>20.682754383465358</v>
      </c>
      <c r="AJ196" s="123">
        <v>20.671291173601361</v>
      </c>
      <c r="AK196" s="123">
        <v>20.165795514582232</v>
      </c>
    </row>
    <row r="197" spans="5:37" x14ac:dyDescent="0.3">
      <c r="E197" s="3" t="s">
        <v>172</v>
      </c>
      <c r="F197" s="3" t="s">
        <v>173</v>
      </c>
      <c r="G197" s="3" t="s">
        <v>188</v>
      </c>
      <c r="H197" s="3" t="s">
        <v>1106</v>
      </c>
      <c r="J197" s="3" t="s">
        <v>792</v>
      </c>
      <c r="L197" s="111" t="s">
        <v>160</v>
      </c>
      <c r="AG197" s="123">
        <v>9.9589780186914236</v>
      </c>
      <c r="AH197" s="123">
        <v>10.06384018897503</v>
      </c>
      <c r="AI197" s="123">
        <v>9.7860518984653595</v>
      </c>
      <c r="AJ197" s="123">
        <v>9.5071823046013648</v>
      </c>
      <c r="AK197" s="123">
        <v>9.0553990355822336</v>
      </c>
    </row>
    <row r="198" spans="5:37" x14ac:dyDescent="0.3">
      <c r="E198" s="3" t="s">
        <v>172</v>
      </c>
      <c r="F198" s="3" t="s">
        <v>173</v>
      </c>
      <c r="G198" s="3" t="s">
        <v>188</v>
      </c>
      <c r="H198" s="3" t="s">
        <v>191</v>
      </c>
      <c r="J198" s="3" t="s">
        <v>792</v>
      </c>
      <c r="L198" s="111" t="s">
        <v>160</v>
      </c>
      <c r="AG198" s="123">
        <v>3.4056667210000002</v>
      </c>
      <c r="AH198" s="123">
        <v>3.4030307640000004</v>
      </c>
      <c r="AI198" s="123">
        <v>3.3231074040000008</v>
      </c>
      <c r="AJ198" s="123">
        <v>3.3737985870000005</v>
      </c>
      <c r="AK198" s="123">
        <v>3.4086832070000002</v>
      </c>
    </row>
    <row r="199" spans="5:37" x14ac:dyDescent="0.3">
      <c r="E199" s="3" t="s">
        <v>172</v>
      </c>
      <c r="F199" s="3" t="s">
        <v>173</v>
      </c>
      <c r="G199" s="3" t="s">
        <v>188</v>
      </c>
      <c r="H199" s="3" t="s">
        <v>192</v>
      </c>
      <c r="J199" s="3" t="s">
        <v>792</v>
      </c>
      <c r="L199" s="111" t="s">
        <v>160</v>
      </c>
      <c r="AG199" s="123">
        <v>1.4028567789999999</v>
      </c>
      <c r="AH199" s="123">
        <v>1.390669106</v>
      </c>
      <c r="AI199" s="123">
        <v>1.3925080609999998</v>
      </c>
      <c r="AJ199" s="123">
        <v>1.384199137</v>
      </c>
      <c r="AK199" s="123">
        <v>1.3635453359999998</v>
      </c>
    </row>
    <row r="200" spans="5:37" x14ac:dyDescent="0.3">
      <c r="E200" s="3" t="s">
        <v>172</v>
      </c>
      <c r="F200" s="3" t="s">
        <v>173</v>
      </c>
      <c r="G200" s="3" t="s">
        <v>188</v>
      </c>
      <c r="H200" s="3" t="s">
        <v>193</v>
      </c>
      <c r="J200" s="3" t="s">
        <v>792</v>
      </c>
      <c r="L200" s="111" t="s">
        <v>160</v>
      </c>
      <c r="AG200" s="123">
        <v>2.7576313359999993</v>
      </c>
      <c r="AH200" s="123">
        <v>2.4194367570000002</v>
      </c>
      <c r="AI200" s="123">
        <v>2.6665511350000002</v>
      </c>
      <c r="AJ200" s="123">
        <v>2.9061026779999999</v>
      </c>
      <c r="AK200" s="123">
        <v>2.8578646330000002</v>
      </c>
    </row>
    <row r="201" spans="5:37" x14ac:dyDescent="0.3">
      <c r="E201" s="3" t="s">
        <v>172</v>
      </c>
      <c r="F201" s="3" t="s">
        <v>173</v>
      </c>
      <c r="G201" s="3" t="s">
        <v>188</v>
      </c>
      <c r="H201" s="3" t="s">
        <v>194</v>
      </c>
      <c r="J201" s="3" t="s">
        <v>792</v>
      </c>
      <c r="L201" s="111" t="s">
        <v>160</v>
      </c>
      <c r="AG201" s="123">
        <v>1.3911822089999999</v>
      </c>
      <c r="AH201" s="123">
        <v>1.365013123</v>
      </c>
      <c r="AI201" s="123">
        <v>1.3731099419999999</v>
      </c>
      <c r="AJ201" s="123">
        <v>1.3676708870000001</v>
      </c>
      <c r="AK201" s="123">
        <v>1.376161443</v>
      </c>
    </row>
    <row r="202" spans="5:37" x14ac:dyDescent="0.3">
      <c r="E202" s="3" t="s">
        <v>172</v>
      </c>
      <c r="F202" s="3" t="s">
        <v>173</v>
      </c>
      <c r="G202" s="3" t="s">
        <v>188</v>
      </c>
      <c r="H202" s="3" t="s">
        <v>195</v>
      </c>
      <c r="J202" s="3" t="s">
        <v>792</v>
      </c>
      <c r="L202" s="111" t="s">
        <v>160</v>
      </c>
      <c r="AG202" s="123">
        <v>0.564155038</v>
      </c>
      <c r="AH202" s="123">
        <v>0.53058781399999999</v>
      </c>
      <c r="AI202" s="123">
        <v>0.52613567099999992</v>
      </c>
      <c r="AJ202" s="123">
        <v>0.52613567100000003</v>
      </c>
      <c r="AK202" s="123">
        <v>0.52613567099999992</v>
      </c>
    </row>
    <row r="203" spans="5:37" x14ac:dyDescent="0.3">
      <c r="E203" s="3" t="s">
        <v>172</v>
      </c>
      <c r="F203" s="3" t="s">
        <v>173</v>
      </c>
      <c r="G203" s="3" t="s">
        <v>188</v>
      </c>
      <c r="H203" s="3" t="s">
        <v>196</v>
      </c>
      <c r="J203" s="3" t="s">
        <v>792</v>
      </c>
      <c r="L203" s="111" t="s">
        <v>160</v>
      </c>
      <c r="AG203" s="123">
        <v>1.3417872659999999</v>
      </c>
      <c r="AH203" s="123">
        <v>1.3048036919999999</v>
      </c>
      <c r="AI203" s="123">
        <v>1.3205261279999996</v>
      </c>
      <c r="AJ203" s="123">
        <v>1.311437765</v>
      </c>
      <c r="AK203" s="123">
        <v>1.2893259269999999</v>
      </c>
    </row>
    <row r="204" spans="5:37" x14ac:dyDescent="0.3">
      <c r="E204" s="3" t="s">
        <v>172</v>
      </c>
      <c r="F204" s="3" t="s">
        <v>173</v>
      </c>
      <c r="G204" s="3" t="s">
        <v>188</v>
      </c>
      <c r="H204" s="3" t="s">
        <v>197</v>
      </c>
      <c r="J204" s="3" t="s">
        <v>792</v>
      </c>
      <c r="L204" s="111" t="s">
        <v>160</v>
      </c>
      <c r="AG204" s="123">
        <v>0.28953265499999992</v>
      </c>
      <c r="AH204" s="123">
        <v>0.29476414399999995</v>
      </c>
      <c r="AI204" s="123">
        <v>0.29476414399999995</v>
      </c>
      <c r="AJ204" s="123">
        <v>0.29476414399999995</v>
      </c>
      <c r="AK204" s="123">
        <v>0.28868026199999997</v>
      </c>
    </row>
    <row r="205" spans="5:37" x14ac:dyDescent="0.3">
      <c r="E205" s="3" t="s">
        <v>172</v>
      </c>
      <c r="F205" s="3" t="s">
        <v>173</v>
      </c>
      <c r="G205" s="3" t="s">
        <v>198</v>
      </c>
      <c r="H205" s="3" t="s">
        <v>199</v>
      </c>
      <c r="J205" s="3" t="s">
        <v>792</v>
      </c>
      <c r="L205" s="111" t="s">
        <v>160</v>
      </c>
      <c r="AG205" s="123">
        <v>4.0010039839999996</v>
      </c>
      <c r="AH205" s="123">
        <v>3.5278780419999998</v>
      </c>
      <c r="AI205" s="123">
        <v>4.1140306459999998</v>
      </c>
      <c r="AJ205" s="123">
        <v>3.6466477859999999</v>
      </c>
      <c r="AK205" s="123">
        <v>4.2339500349999994</v>
      </c>
    </row>
    <row r="206" spans="5:37" x14ac:dyDescent="0.3">
      <c r="E206" s="3" t="s">
        <v>172</v>
      </c>
      <c r="F206" s="3" t="s">
        <v>200</v>
      </c>
      <c r="H206" s="3" t="s">
        <v>201</v>
      </c>
      <c r="J206" s="3" t="s">
        <v>792</v>
      </c>
      <c r="L206" s="111" t="s">
        <v>160</v>
      </c>
      <c r="AG206" s="46"/>
      <c r="AH206" s="46"/>
      <c r="AI206" s="46"/>
      <c r="AJ206" s="46"/>
      <c r="AK206" s="46"/>
    </row>
    <row r="207" spans="5:37" x14ac:dyDescent="0.3">
      <c r="E207" s="3" t="s">
        <v>172</v>
      </c>
      <c r="F207" s="3" t="s">
        <v>200</v>
      </c>
      <c r="H207" s="3" t="s">
        <v>202</v>
      </c>
      <c r="J207" s="3" t="s">
        <v>792</v>
      </c>
      <c r="L207" s="111" t="s">
        <v>160</v>
      </c>
      <c r="AG207" s="46"/>
      <c r="AH207" s="46"/>
      <c r="AI207" s="46"/>
      <c r="AJ207" s="46"/>
      <c r="AK207" s="46"/>
    </row>
    <row r="208" spans="5:37" x14ac:dyDescent="0.3">
      <c r="E208" s="3" t="s">
        <v>172</v>
      </c>
      <c r="F208" s="3" t="s">
        <v>200</v>
      </c>
      <c r="H208" s="3" t="s">
        <v>203</v>
      </c>
      <c r="J208" s="3" t="s">
        <v>792</v>
      </c>
      <c r="L208" s="111" t="s">
        <v>160</v>
      </c>
      <c r="AG208" s="46"/>
      <c r="AH208" s="46"/>
      <c r="AI208" s="46"/>
      <c r="AJ208" s="46"/>
      <c r="AK208" s="46"/>
    </row>
    <row r="209" spans="5:37" x14ac:dyDescent="0.3">
      <c r="E209" s="3" t="s">
        <v>172</v>
      </c>
      <c r="F209" s="3" t="s">
        <v>200</v>
      </c>
      <c r="H209" s="3" t="s">
        <v>204</v>
      </c>
      <c r="J209" s="3" t="s">
        <v>792</v>
      </c>
      <c r="L209" s="111" t="s">
        <v>160</v>
      </c>
      <c r="AG209" s="46"/>
      <c r="AH209" s="46"/>
      <c r="AI209" s="46"/>
      <c r="AJ209" s="46"/>
      <c r="AK209" s="46"/>
    </row>
    <row r="210" spans="5:37" x14ac:dyDescent="0.3">
      <c r="E210" s="3" t="s">
        <v>172</v>
      </c>
      <c r="F210" s="3" t="s">
        <v>200</v>
      </c>
      <c r="H210" s="3" t="s">
        <v>205</v>
      </c>
      <c r="J210" s="3" t="s">
        <v>792</v>
      </c>
      <c r="L210" s="111" t="s">
        <v>160</v>
      </c>
      <c r="AG210" s="46"/>
      <c r="AH210" s="46"/>
      <c r="AI210" s="46"/>
      <c r="AJ210" s="46"/>
      <c r="AK210" s="46"/>
    </row>
    <row r="211" spans="5:37" x14ac:dyDescent="0.3">
      <c r="E211" s="3" t="s">
        <v>172</v>
      </c>
      <c r="F211" s="3" t="s">
        <v>200</v>
      </c>
      <c r="H211" s="3" t="s">
        <v>206</v>
      </c>
      <c r="J211" s="3" t="s">
        <v>792</v>
      </c>
      <c r="L211" s="111" t="s">
        <v>160</v>
      </c>
      <c r="AG211" s="46"/>
      <c r="AH211" s="46"/>
      <c r="AI211" s="46"/>
      <c r="AJ211" s="46"/>
      <c r="AK211" s="46"/>
    </row>
    <row r="212" spans="5:37" x14ac:dyDescent="0.3">
      <c r="E212" s="3" t="s">
        <v>172</v>
      </c>
      <c r="F212" s="3" t="s">
        <v>200</v>
      </c>
      <c r="H212" s="3" t="s">
        <v>207</v>
      </c>
      <c r="J212" s="3" t="s">
        <v>792</v>
      </c>
      <c r="L212" s="111" t="s">
        <v>160</v>
      </c>
      <c r="AG212" s="46"/>
      <c r="AH212" s="46"/>
      <c r="AI212" s="46"/>
      <c r="AJ212" s="46"/>
      <c r="AK212" s="46"/>
    </row>
    <row r="213" spans="5:37" x14ac:dyDescent="0.3">
      <c r="E213" s="3" t="s">
        <v>172</v>
      </c>
      <c r="F213" s="3" t="s">
        <v>200</v>
      </c>
      <c r="H213" s="3" t="s">
        <v>1117</v>
      </c>
      <c r="J213" s="3" t="s">
        <v>792</v>
      </c>
      <c r="L213" s="111" t="s">
        <v>160</v>
      </c>
      <c r="AG213" s="46"/>
      <c r="AH213" s="46"/>
      <c r="AI213" s="46"/>
      <c r="AJ213" s="46"/>
      <c r="AK213" s="46"/>
    </row>
    <row r="214" spans="5:37" x14ac:dyDescent="0.3">
      <c r="E214" s="3" t="s">
        <v>172</v>
      </c>
      <c r="F214" s="3" t="s">
        <v>200</v>
      </c>
      <c r="H214" s="3" t="s">
        <v>209</v>
      </c>
      <c r="J214" s="3" t="s">
        <v>792</v>
      </c>
      <c r="L214" s="111" t="s">
        <v>160</v>
      </c>
      <c r="AG214" s="46"/>
      <c r="AH214" s="46"/>
      <c r="AI214" s="46"/>
      <c r="AJ214" s="46"/>
      <c r="AK214" s="46"/>
    </row>
    <row r="215" spans="5:37" x14ac:dyDescent="0.3">
      <c r="E215" s="3" t="s">
        <v>172</v>
      </c>
      <c r="F215" s="3" t="s">
        <v>200</v>
      </c>
      <c r="H215" s="3" t="s">
        <v>210</v>
      </c>
      <c r="J215" s="3" t="s">
        <v>792</v>
      </c>
      <c r="L215" s="111" t="s">
        <v>160</v>
      </c>
      <c r="AG215" s="46"/>
      <c r="AH215" s="46"/>
      <c r="AI215" s="46"/>
      <c r="AJ215" s="46"/>
      <c r="AK215" s="46"/>
    </row>
    <row r="216" spans="5:37" x14ac:dyDescent="0.3">
      <c r="E216" s="3" t="s">
        <v>172</v>
      </c>
      <c r="F216" s="3" t="s">
        <v>200</v>
      </c>
      <c r="H216" s="3" t="s">
        <v>1118</v>
      </c>
      <c r="J216" s="3" t="s">
        <v>792</v>
      </c>
      <c r="L216" s="111" t="s">
        <v>160</v>
      </c>
      <c r="AG216" s="46"/>
      <c r="AH216" s="46"/>
      <c r="AI216" s="46"/>
      <c r="AJ216" s="46"/>
      <c r="AK216" s="46"/>
    </row>
    <row r="217" spans="5:37" x14ac:dyDescent="0.3">
      <c r="E217" s="3" t="s">
        <v>172</v>
      </c>
      <c r="F217" s="3" t="s">
        <v>200</v>
      </c>
      <c r="H217" s="3" t="s">
        <v>1119</v>
      </c>
      <c r="J217" s="3" t="s">
        <v>792</v>
      </c>
      <c r="L217" s="111" t="s">
        <v>160</v>
      </c>
      <c r="AG217" s="46"/>
      <c r="AH217" s="46"/>
      <c r="AI217" s="46"/>
      <c r="AJ217" s="46"/>
      <c r="AK217" s="46"/>
    </row>
    <row r="218" spans="5:37" x14ac:dyDescent="0.3">
      <c r="E218" s="3" t="s">
        <v>172</v>
      </c>
      <c r="F218" s="3" t="s">
        <v>200</v>
      </c>
      <c r="H218" s="3" t="s">
        <v>1120</v>
      </c>
      <c r="J218" s="3" t="s">
        <v>792</v>
      </c>
      <c r="L218" s="111" t="s">
        <v>160</v>
      </c>
      <c r="AG218" s="46"/>
      <c r="AH218" s="46"/>
      <c r="AI218" s="46"/>
      <c r="AJ218" s="46"/>
      <c r="AK218" s="46"/>
    </row>
    <row r="219" spans="5:37" x14ac:dyDescent="0.3">
      <c r="E219" s="3" t="s">
        <v>172</v>
      </c>
      <c r="F219" s="3" t="s">
        <v>200</v>
      </c>
      <c r="H219" s="3" t="s">
        <v>198</v>
      </c>
      <c r="J219" s="3" t="s">
        <v>792</v>
      </c>
      <c r="L219" s="111" t="s">
        <v>160</v>
      </c>
      <c r="AG219" s="46"/>
      <c r="AH219" s="46"/>
      <c r="AI219" s="46"/>
      <c r="AJ219" s="46"/>
      <c r="AK219" s="46"/>
    </row>
    <row r="220" spans="5:37" x14ac:dyDescent="0.3">
      <c r="E220" s="3" t="s">
        <v>212</v>
      </c>
      <c r="H220" s="3" t="s">
        <v>212</v>
      </c>
      <c r="J220" s="3" t="s">
        <v>792</v>
      </c>
      <c r="L220" s="111" t="s">
        <v>160</v>
      </c>
      <c r="AG220" s="123">
        <v>28.105629796201249</v>
      </c>
      <c r="AH220" s="123">
        <v>28.862221156922018</v>
      </c>
      <c r="AI220" s="123">
        <v>32.407386747551477</v>
      </c>
      <c r="AJ220" s="123">
        <v>27.648346802316556</v>
      </c>
      <c r="AK220" s="123">
        <v>24.333564060266479</v>
      </c>
    </row>
    <row r="221" spans="5:37" x14ac:dyDescent="0.3">
      <c r="E221" s="3" t="s">
        <v>212</v>
      </c>
      <c r="H221" s="3" t="s">
        <v>313</v>
      </c>
      <c r="J221" s="3" t="s">
        <v>792</v>
      </c>
      <c r="L221" s="111" t="s">
        <v>160</v>
      </c>
      <c r="AG221" s="123">
        <v>6.7032097569999998</v>
      </c>
      <c r="AH221" s="123">
        <v>6.8812048470000047</v>
      </c>
      <c r="AI221" s="123">
        <v>5.3032470260000029</v>
      </c>
      <c r="AJ221" s="123">
        <v>4.813911860000001</v>
      </c>
      <c r="AK221" s="123">
        <v>3.349248306000014</v>
      </c>
    </row>
    <row r="222" spans="5:37" x14ac:dyDescent="0.3">
      <c r="E222" s="3" t="s">
        <v>212</v>
      </c>
      <c r="H222" s="3" t="s">
        <v>214</v>
      </c>
      <c r="J222" s="3" t="s">
        <v>792</v>
      </c>
      <c r="L222" s="111" t="s">
        <v>160</v>
      </c>
      <c r="AG222" s="123">
        <v>6.2349495693046357</v>
      </c>
      <c r="AH222" s="123">
        <v>6.2284849476451747</v>
      </c>
      <c r="AI222" s="123">
        <v>6.2221169899158859</v>
      </c>
      <c r="AJ222" s="123">
        <v>6.2158441022635982</v>
      </c>
      <c r="AK222" s="123">
        <v>6.2096704111608076</v>
      </c>
    </row>
    <row r="223" spans="5:37" x14ac:dyDescent="0.3">
      <c r="E223" s="3" t="s">
        <v>212</v>
      </c>
      <c r="H223" s="3" t="s">
        <v>215</v>
      </c>
      <c r="J223" s="3" t="s">
        <v>792</v>
      </c>
      <c r="L223" s="111" t="s">
        <v>160</v>
      </c>
      <c r="AG223" s="123">
        <v>1.7644640679640495</v>
      </c>
      <c r="AH223" s="123">
        <v>1.8060393094861396</v>
      </c>
      <c r="AI223" s="123">
        <v>3.8398922435751794</v>
      </c>
      <c r="AJ223" s="123">
        <v>2.9076298017649229</v>
      </c>
      <c r="AK223" s="123">
        <v>2.965437420484025</v>
      </c>
    </row>
    <row r="224" spans="5:37" x14ac:dyDescent="0.3">
      <c r="E224" s="3" t="s">
        <v>212</v>
      </c>
      <c r="H224" s="3" t="s">
        <v>217</v>
      </c>
      <c r="J224" s="3" t="s">
        <v>792</v>
      </c>
      <c r="L224" s="111" t="s">
        <v>160</v>
      </c>
      <c r="AG224" s="123">
        <v>1.011926699</v>
      </c>
      <c r="AH224" s="123">
        <v>0.98287501899999996</v>
      </c>
      <c r="AI224" s="123">
        <v>0.97644236899999992</v>
      </c>
      <c r="AJ224" s="123">
        <v>0.96530630799999995</v>
      </c>
      <c r="AK224" s="123">
        <v>0.96237521600000009</v>
      </c>
    </row>
    <row r="225" spans="5:37" x14ac:dyDescent="0.3">
      <c r="E225" s="3" t="s">
        <v>212</v>
      </c>
      <c r="H225" s="3" t="s">
        <v>218</v>
      </c>
      <c r="J225" s="3" t="s">
        <v>792</v>
      </c>
      <c r="L225" s="111" t="s">
        <v>160</v>
      </c>
      <c r="AG225" s="123">
        <v>4.6701953879999998</v>
      </c>
      <c r="AH225" s="123">
        <v>3.7718815020000003</v>
      </c>
      <c r="AI225" s="123">
        <v>2.5900319249999999</v>
      </c>
      <c r="AJ225" s="123">
        <v>2.7335149969999999</v>
      </c>
      <c r="AK225" s="123">
        <v>1.6195482970000001</v>
      </c>
    </row>
    <row r="226" spans="5:37" x14ac:dyDescent="0.3">
      <c r="E226" s="3" t="s">
        <v>212</v>
      </c>
      <c r="H226" s="3" t="s">
        <v>219</v>
      </c>
      <c r="J226" s="3" t="s">
        <v>792</v>
      </c>
      <c r="L226" s="111" t="s">
        <v>160</v>
      </c>
      <c r="AG226" s="123">
        <v>7.720884314932567</v>
      </c>
      <c r="AH226" s="123">
        <v>9.1917355317906964</v>
      </c>
      <c r="AI226" s="123">
        <v>13.475656194060406</v>
      </c>
      <c r="AJ226" s="123">
        <v>10.012139733288034</v>
      </c>
      <c r="AK226" s="123">
        <v>9.2272844096216318</v>
      </c>
    </row>
    <row r="227" spans="5:37" x14ac:dyDescent="0.3">
      <c r="E227" s="3" t="s">
        <v>220</v>
      </c>
      <c r="H227" s="3" t="s">
        <v>220</v>
      </c>
      <c r="J227" s="3" t="s">
        <v>792</v>
      </c>
      <c r="L227" s="111" t="s">
        <v>160</v>
      </c>
      <c r="AG227" s="123">
        <v>95.976744860034671</v>
      </c>
      <c r="AH227" s="123">
        <v>93.504610049363308</v>
      </c>
      <c r="AI227" s="123">
        <v>91.758590778652604</v>
      </c>
      <c r="AJ227" s="123">
        <v>90.409558355263428</v>
      </c>
      <c r="AK227" s="123">
        <v>89.952482586930273</v>
      </c>
    </row>
    <row r="228" spans="5:37" x14ac:dyDescent="0.3">
      <c r="E228" s="3" t="s">
        <v>220</v>
      </c>
      <c r="H228" s="3" t="s">
        <v>314</v>
      </c>
      <c r="J228" s="3" t="s">
        <v>792</v>
      </c>
      <c r="L228" s="111" t="s">
        <v>160</v>
      </c>
      <c r="AG228" s="123">
        <v>0</v>
      </c>
      <c r="AH228" s="123">
        <v>0</v>
      </c>
      <c r="AI228" s="123">
        <v>0</v>
      </c>
      <c r="AJ228" s="123">
        <v>0</v>
      </c>
      <c r="AK228" s="123">
        <v>0</v>
      </c>
    </row>
    <row r="229" spans="5:37" x14ac:dyDescent="0.3">
      <c r="E229" s="3" t="s">
        <v>220</v>
      </c>
      <c r="H229" s="3" t="s">
        <v>315</v>
      </c>
      <c r="J229" s="3" t="s">
        <v>792</v>
      </c>
      <c r="L229" s="111" t="s">
        <v>160</v>
      </c>
      <c r="AG229" s="123">
        <v>0</v>
      </c>
      <c r="AH229" s="123">
        <v>0</v>
      </c>
      <c r="AI229" s="123">
        <v>0</v>
      </c>
      <c r="AJ229" s="123">
        <v>0</v>
      </c>
      <c r="AK229" s="123">
        <v>0</v>
      </c>
    </row>
    <row r="230" spans="5:37" x14ac:dyDescent="0.3">
      <c r="E230" s="3" t="s">
        <v>220</v>
      </c>
      <c r="H230" s="3" t="s">
        <v>316</v>
      </c>
      <c r="J230" s="3" t="s">
        <v>792</v>
      </c>
      <c r="L230" s="111" t="s">
        <v>160</v>
      </c>
      <c r="AG230" s="123">
        <v>0</v>
      </c>
      <c r="AH230" s="123">
        <v>0</v>
      </c>
      <c r="AI230" s="123">
        <v>0</v>
      </c>
      <c r="AJ230" s="123">
        <v>0</v>
      </c>
      <c r="AK230" s="123">
        <v>0</v>
      </c>
    </row>
    <row r="231" spans="5:37" x14ac:dyDescent="0.3">
      <c r="E231" s="3" t="s">
        <v>220</v>
      </c>
      <c r="H231" s="3" t="s">
        <v>224</v>
      </c>
      <c r="J231" s="3" t="s">
        <v>792</v>
      </c>
      <c r="L231" s="111" t="s">
        <v>160</v>
      </c>
      <c r="AG231" s="123">
        <v>0</v>
      </c>
      <c r="AH231" s="123">
        <v>0</v>
      </c>
      <c r="AI231" s="123">
        <v>0</v>
      </c>
      <c r="AJ231" s="123">
        <v>0</v>
      </c>
      <c r="AK231" s="123">
        <v>0</v>
      </c>
    </row>
    <row r="232" spans="5:37" x14ac:dyDescent="0.3">
      <c r="E232" s="3" t="s">
        <v>220</v>
      </c>
      <c r="H232" s="3" t="s">
        <v>225</v>
      </c>
      <c r="J232" s="3" t="s">
        <v>792</v>
      </c>
      <c r="L232" s="111" t="s">
        <v>160</v>
      </c>
      <c r="AG232" s="123">
        <v>0</v>
      </c>
      <c r="AH232" s="123">
        <v>0</v>
      </c>
      <c r="AI232" s="123">
        <v>0</v>
      </c>
      <c r="AJ232" s="123">
        <v>0</v>
      </c>
      <c r="AK232" s="123">
        <v>0</v>
      </c>
    </row>
    <row r="233" spans="5:37" x14ac:dyDescent="0.3">
      <c r="E233" s="3" t="s">
        <v>220</v>
      </c>
      <c r="H233" s="3" t="s">
        <v>216</v>
      </c>
      <c r="J233" s="3" t="s">
        <v>792</v>
      </c>
      <c r="L233" s="111" t="s">
        <v>160</v>
      </c>
      <c r="AG233" s="123">
        <v>0</v>
      </c>
      <c r="AH233" s="123">
        <v>0</v>
      </c>
      <c r="AI233" s="123">
        <v>0</v>
      </c>
      <c r="AJ233" s="123">
        <v>0</v>
      </c>
      <c r="AK233" s="123">
        <v>0</v>
      </c>
    </row>
    <row r="234" spans="5:37" x14ac:dyDescent="0.3">
      <c r="E234" s="3" t="s">
        <v>220</v>
      </c>
      <c r="H234" s="3" t="s">
        <v>227</v>
      </c>
      <c r="J234" s="3" t="s">
        <v>792</v>
      </c>
      <c r="L234" s="111" t="s">
        <v>160</v>
      </c>
      <c r="AG234" s="123">
        <v>0</v>
      </c>
      <c r="AH234" s="123">
        <v>0</v>
      </c>
      <c r="AI234" s="123">
        <v>0</v>
      </c>
      <c r="AJ234" s="123">
        <v>0</v>
      </c>
      <c r="AK234" s="123">
        <v>0</v>
      </c>
    </row>
    <row r="235" spans="5:37" x14ac:dyDescent="0.3">
      <c r="E235" s="3" t="s">
        <v>220</v>
      </c>
      <c r="H235" s="3" t="s">
        <v>317</v>
      </c>
      <c r="J235" s="3" t="s">
        <v>792</v>
      </c>
      <c r="L235" s="111" t="s">
        <v>160</v>
      </c>
      <c r="AG235" s="123">
        <v>0</v>
      </c>
      <c r="AH235" s="123">
        <v>0</v>
      </c>
      <c r="AI235" s="123">
        <v>0</v>
      </c>
      <c r="AJ235" s="123">
        <v>0</v>
      </c>
      <c r="AK235" s="123">
        <v>0</v>
      </c>
    </row>
  </sheetData>
  <mergeCells count="1">
    <mergeCell ref="AM6:AO6"/>
  </mergeCells>
  <conditionalFormatting sqref="R4">
    <cfRule type="cellIs" dxfId="143" priority="1" operator="greaterThan">
      <formula>0</formula>
    </cfRule>
  </conditionalFormatting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/>
  </sheetPr>
  <dimension ref="A1:BI186"/>
  <sheetViews>
    <sheetView zoomScale="70" zoomScaleNormal="70" workbookViewId="0">
      <selection activeCell="A4" sqref="A4"/>
    </sheetView>
  </sheetViews>
  <sheetFormatPr defaultColWidth="0" defaultRowHeight="12.4" outlineLevelCol="1" x14ac:dyDescent="0.3"/>
  <cols>
    <col min="1" max="4" width="1.5859375" style="3" customWidth="1"/>
    <col min="5" max="5" width="6.64453125" style="3" bestFit="1" customWidth="1"/>
    <col min="6" max="6" width="30.5859375" style="3" customWidth="1"/>
    <col min="7" max="7" width="21.17578125" style="3" customWidth="1"/>
    <col min="8" max="9" width="15.5859375" style="3" customWidth="1"/>
    <col min="10" max="11" width="1.5859375" style="3" customWidth="1"/>
    <col min="12" max="12" width="9.17578125" style="3" customWidth="1"/>
    <col min="13" max="16" width="5.5859375" style="3" customWidth="1"/>
    <col min="17" max="17" width="1.5859375" style="3" customWidth="1"/>
    <col min="18" max="18" width="9.17578125" style="3" customWidth="1"/>
    <col min="19" max="19" width="1.5859375" style="3" customWidth="1"/>
    <col min="20" max="32" width="9.17578125" style="3" hidden="1" customWidth="1" outlineLevel="1"/>
    <col min="33" max="33" width="9.17578125" style="3" customWidth="1" collapsed="1"/>
    <col min="34" max="37" width="9.17578125" style="3" customWidth="1"/>
    <col min="38" max="38" width="1.5859375" style="3" customWidth="1"/>
    <col min="39" max="41" width="9.17578125" style="3" customWidth="1"/>
    <col min="42" max="42" width="1.5859375" style="3" customWidth="1"/>
    <col min="43" max="45" width="9.17578125" style="3" customWidth="1"/>
    <col min="46" max="46" width="1.5859375" style="3" customWidth="1"/>
    <col min="47" max="47" width="9.17578125" style="3" customWidth="1"/>
    <col min="48" max="48" width="9.17578125" style="42" customWidth="1"/>
    <col min="49" max="49" width="60.87890625" style="3" bestFit="1" customWidth="1"/>
    <col min="50" max="50" width="1.5859375" style="3" customWidth="1"/>
    <col min="51" max="51" width="0" style="3" hidden="1" customWidth="1"/>
    <col min="52" max="61" width="1.703125" style="3" customWidth="1"/>
    <col min="62" max="16384" width="9.17578125" style="3" hidden="1"/>
  </cols>
  <sheetData>
    <row r="1" spans="1:61" ht="22.9" x14ac:dyDescent="0.6">
      <c r="A1" s="9" t="s">
        <v>1234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9"/>
      <c r="AV1" s="40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  <c r="BI1" s="9"/>
    </row>
    <row r="2" spans="1:61" ht="14.65" x14ac:dyDescent="0.35">
      <c r="A2" s="10" t="s">
        <v>1229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10"/>
      <c r="AV2" s="41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  <c r="BI2" s="10"/>
    </row>
    <row r="3" spans="1:61" ht="14.65" x14ac:dyDescent="0.35">
      <c r="A3" s="10" t="s">
        <v>1237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10"/>
      <c r="AV3" s="41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  <c r="BI3" s="10"/>
    </row>
    <row r="4" spans="1:61" ht="14.65" x14ac:dyDescent="0.35">
      <c r="A4" s="10"/>
      <c r="B4" s="10"/>
      <c r="C4" s="10"/>
      <c r="D4" s="10"/>
      <c r="E4" s="10"/>
      <c r="F4" s="10"/>
      <c r="G4" s="10" t="s">
        <v>135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47"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41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  <c r="BI4" s="10"/>
    </row>
    <row r="5" spans="1:61" s="11" customFormat="1" x14ac:dyDescent="0.3">
      <c r="A5" s="11" t="s">
        <v>136</v>
      </c>
      <c r="G5" s="11" t="s">
        <v>137</v>
      </c>
      <c r="H5" s="160">
        <v>44019.426921296297</v>
      </c>
      <c r="Q5" s="11" t="s">
        <v>138</v>
      </c>
      <c r="R5" s="140">
        <v>65</v>
      </c>
      <c r="AY5" s="44"/>
    </row>
    <row r="6" spans="1:61" x14ac:dyDescent="0.3">
      <c r="T6" s="68" t="s">
        <v>139</v>
      </c>
      <c r="U6" s="69"/>
      <c r="V6" s="69"/>
      <c r="W6" s="69"/>
      <c r="X6" s="70"/>
      <c r="Y6" s="68" t="s">
        <v>140</v>
      </c>
      <c r="Z6" s="69"/>
      <c r="AA6" s="69"/>
      <c r="AB6" s="69"/>
      <c r="AC6" s="69"/>
      <c r="AD6" s="69"/>
      <c r="AE6" s="69"/>
      <c r="AF6" s="70"/>
      <c r="AG6" s="68" t="s">
        <v>141</v>
      </c>
      <c r="AH6" s="69"/>
      <c r="AI6" s="69"/>
      <c r="AJ6" s="69"/>
      <c r="AK6" s="70"/>
      <c r="AL6" s="81"/>
      <c r="AM6" s="76" t="s">
        <v>139</v>
      </c>
      <c r="AN6" s="53" t="s">
        <v>140</v>
      </c>
      <c r="AO6" s="77" t="s">
        <v>141</v>
      </c>
      <c r="AP6" s="81"/>
      <c r="AQ6" s="76" t="s">
        <v>142</v>
      </c>
      <c r="AR6" s="76" t="s">
        <v>142</v>
      </c>
      <c r="AS6" s="76" t="s">
        <v>142</v>
      </c>
      <c r="AU6" s="105" t="s">
        <v>143</v>
      </c>
      <c r="AV6" s="105"/>
      <c r="AW6" s="105"/>
    </row>
    <row r="7" spans="1:61" x14ac:dyDescent="0.3">
      <c r="A7" s="4"/>
      <c r="B7" s="4"/>
      <c r="C7" s="4"/>
      <c r="D7" s="4"/>
      <c r="E7" s="4" t="s">
        <v>282</v>
      </c>
      <c r="F7" s="4" t="s">
        <v>229</v>
      </c>
      <c r="G7" s="4" t="s">
        <v>167</v>
      </c>
      <c r="H7" s="4"/>
      <c r="I7" s="4"/>
      <c r="J7" s="4"/>
      <c r="K7" s="4"/>
      <c r="L7" s="4" t="s">
        <v>146</v>
      </c>
      <c r="M7" s="4" t="s">
        <v>147</v>
      </c>
      <c r="N7" s="4" t="s">
        <v>148</v>
      </c>
      <c r="O7" s="4" t="s">
        <v>149</v>
      </c>
      <c r="P7" s="4" t="s">
        <v>150</v>
      </c>
      <c r="Q7" s="4"/>
      <c r="R7" s="4" t="s">
        <v>151</v>
      </c>
      <c r="S7" s="4"/>
      <c r="T7" s="37">
        <v>2009</v>
      </c>
      <c r="U7" s="83">
        <v>2010</v>
      </c>
      <c r="V7" s="83">
        <v>2011</v>
      </c>
      <c r="W7" s="83">
        <v>2012</v>
      </c>
      <c r="X7" s="83">
        <v>2013</v>
      </c>
      <c r="Y7" s="37">
        <v>2014</v>
      </c>
      <c r="Z7" s="83">
        <v>2015</v>
      </c>
      <c r="AA7" s="83">
        <v>2016</v>
      </c>
      <c r="AB7" s="83">
        <v>2017</v>
      </c>
      <c r="AC7" s="83">
        <v>2018</v>
      </c>
      <c r="AD7" s="83">
        <v>2019</v>
      </c>
      <c r="AE7" s="83">
        <v>2020</v>
      </c>
      <c r="AF7" s="83">
        <v>2021</v>
      </c>
      <c r="AG7" s="37">
        <v>2022</v>
      </c>
      <c r="AH7" s="83">
        <v>2023</v>
      </c>
      <c r="AI7" s="83">
        <v>2024</v>
      </c>
      <c r="AJ7" s="83">
        <v>2025</v>
      </c>
      <c r="AK7" s="39">
        <v>2026</v>
      </c>
      <c r="AL7" s="83"/>
      <c r="AM7" s="51" t="s">
        <v>152</v>
      </c>
      <c r="AN7" s="54" t="s">
        <v>152</v>
      </c>
      <c r="AO7" s="52" t="s">
        <v>152</v>
      </c>
      <c r="AP7" s="83"/>
      <c r="AQ7" s="51" t="s">
        <v>153</v>
      </c>
      <c r="AR7" s="51" t="s">
        <v>153</v>
      </c>
      <c r="AS7" s="51" t="s">
        <v>153</v>
      </c>
      <c r="AT7" s="4"/>
      <c r="AU7" s="36" t="s">
        <v>154</v>
      </c>
      <c r="AV7" s="84" t="s">
        <v>155</v>
      </c>
      <c r="AW7" s="35" t="s">
        <v>156</v>
      </c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</row>
    <row r="8" spans="1:61" x14ac:dyDescent="0.3">
      <c r="AG8" s="133"/>
      <c r="AH8" s="133"/>
      <c r="AI8" s="133"/>
      <c r="AJ8" s="133"/>
      <c r="AK8" s="133"/>
    </row>
    <row r="9" spans="1:61" ht="14.65" x14ac:dyDescent="0.35">
      <c r="B9" s="10" t="s">
        <v>1188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41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</row>
    <row r="10" spans="1:61" x14ac:dyDescent="0.3">
      <c r="C10" s="30" t="s">
        <v>230</v>
      </c>
      <c r="AG10" s="133"/>
      <c r="AH10" s="133"/>
      <c r="AI10" s="133"/>
      <c r="AJ10" s="133"/>
      <c r="AK10" s="133"/>
    </row>
    <row r="11" spans="1:61" x14ac:dyDescent="0.3">
      <c r="C11" s="30"/>
      <c r="AG11" s="133"/>
      <c r="AH11" s="133"/>
      <c r="AI11" s="133"/>
      <c r="AJ11" s="133"/>
      <c r="AK11" s="133"/>
    </row>
    <row r="12" spans="1:61" x14ac:dyDescent="0.3">
      <c r="C12" s="30"/>
      <c r="E12" s="4" t="s">
        <v>172</v>
      </c>
      <c r="H12" s="4" t="s">
        <v>172</v>
      </c>
      <c r="L12" s="3" t="s">
        <v>231</v>
      </c>
      <c r="R12" s="14"/>
      <c r="T12" s="14"/>
      <c r="U12" s="14"/>
      <c r="V12" s="14"/>
      <c r="W12" s="14"/>
      <c r="X12" s="14"/>
      <c r="Y12" s="14"/>
      <c r="Z12" s="14"/>
      <c r="AA12" s="14"/>
      <c r="AB12" s="14"/>
      <c r="AC12" s="14"/>
      <c r="AD12" s="14"/>
      <c r="AE12" s="14"/>
      <c r="AF12" s="14"/>
      <c r="AG12" s="134" t="s">
        <v>340</v>
      </c>
      <c r="AH12" s="134" t="s">
        <v>340</v>
      </c>
      <c r="AI12" s="134" t="s">
        <v>340</v>
      </c>
      <c r="AJ12" s="134" t="s">
        <v>340</v>
      </c>
      <c r="AK12" s="134" t="s">
        <v>340</v>
      </c>
      <c r="AM12" s="14"/>
      <c r="AN12" s="14"/>
      <c r="AO12" s="14"/>
      <c r="AQ12" s="14"/>
      <c r="AR12" s="14"/>
      <c r="AS12" s="14"/>
    </row>
    <row r="13" spans="1:61" x14ac:dyDescent="0.3">
      <c r="C13" s="30"/>
      <c r="E13" s="4" t="s">
        <v>172</v>
      </c>
      <c r="F13" s="4" t="s">
        <v>173</v>
      </c>
      <c r="H13" s="4" t="s">
        <v>174</v>
      </c>
      <c r="L13" s="3" t="s">
        <v>231</v>
      </c>
      <c r="R13" s="14"/>
      <c r="T13" s="14"/>
      <c r="U13" s="14"/>
      <c r="V13" s="14"/>
      <c r="W13" s="14"/>
      <c r="X13" s="14"/>
      <c r="Y13" s="14"/>
      <c r="Z13" s="14"/>
      <c r="AA13" s="14"/>
      <c r="AB13" s="14"/>
      <c r="AC13" s="14"/>
      <c r="AD13" s="14"/>
      <c r="AE13" s="14"/>
      <c r="AF13" s="14"/>
      <c r="AG13" s="134" t="s">
        <v>340</v>
      </c>
      <c r="AH13" s="134" t="s">
        <v>340</v>
      </c>
      <c r="AI13" s="134" t="s">
        <v>340</v>
      </c>
      <c r="AJ13" s="134" t="s">
        <v>340</v>
      </c>
      <c r="AK13" s="134" t="s">
        <v>340</v>
      </c>
      <c r="AM13" s="14"/>
      <c r="AN13" s="14"/>
      <c r="AO13" s="14"/>
      <c r="AQ13" s="14"/>
      <c r="AR13" s="14"/>
      <c r="AS13" s="14"/>
    </row>
    <row r="14" spans="1:61" x14ac:dyDescent="0.3">
      <c r="C14" s="30"/>
      <c r="E14" s="4" t="s">
        <v>172</v>
      </c>
      <c r="F14" s="4" t="s">
        <v>173</v>
      </c>
      <c r="G14" s="4" t="s">
        <v>175</v>
      </c>
      <c r="H14" s="4" t="s">
        <v>176</v>
      </c>
      <c r="L14" s="3" t="s">
        <v>231</v>
      </c>
      <c r="R14" s="14"/>
      <c r="T14" s="14"/>
      <c r="U14" s="14"/>
      <c r="V14" s="14"/>
      <c r="W14" s="14"/>
      <c r="X14" s="14"/>
      <c r="Y14" s="14"/>
      <c r="Z14" s="14"/>
      <c r="AA14" s="14"/>
      <c r="AB14" s="14"/>
      <c r="AC14" s="14"/>
      <c r="AD14" s="14"/>
      <c r="AE14" s="14"/>
      <c r="AF14" s="14"/>
      <c r="AG14" s="134">
        <v>0.97691680228700806</v>
      </c>
      <c r="AH14" s="134">
        <v>0.96910459710254981</v>
      </c>
      <c r="AI14" s="134">
        <v>0.96123273836305279</v>
      </c>
      <c r="AJ14" s="134">
        <v>0.95330077055735907</v>
      </c>
      <c r="AK14" s="134">
        <v>0.94530823469605352</v>
      </c>
      <c r="AM14" s="14"/>
      <c r="AN14" s="14"/>
      <c r="AO14" s="14"/>
      <c r="AQ14" s="14"/>
      <c r="AR14" s="14"/>
      <c r="AS14" s="14"/>
    </row>
    <row r="15" spans="1:61" x14ac:dyDescent="0.3">
      <c r="C15" s="30"/>
      <c r="E15" s="3" t="s">
        <v>172</v>
      </c>
      <c r="F15" s="3" t="s">
        <v>173</v>
      </c>
      <c r="G15" s="3" t="s">
        <v>175</v>
      </c>
      <c r="H15" s="3" t="s">
        <v>177</v>
      </c>
      <c r="L15" s="3" t="s">
        <v>231</v>
      </c>
      <c r="R15" s="14"/>
      <c r="T15" s="14"/>
      <c r="U15" s="14"/>
      <c r="V15" s="14"/>
      <c r="W15" s="14"/>
      <c r="X15" s="14"/>
      <c r="Y15" s="14"/>
      <c r="Z15" s="14"/>
      <c r="AA15" s="14"/>
      <c r="AB15" s="14"/>
      <c r="AC15" s="14"/>
      <c r="AD15" s="14"/>
      <c r="AE15" s="14"/>
      <c r="AF15" s="14"/>
      <c r="AG15" s="135" t="s">
        <v>340</v>
      </c>
      <c r="AH15" s="135" t="s">
        <v>340</v>
      </c>
      <c r="AI15" s="135" t="s">
        <v>340</v>
      </c>
      <c r="AJ15" s="135" t="s">
        <v>340</v>
      </c>
      <c r="AK15" s="135" t="s">
        <v>340</v>
      </c>
      <c r="AM15" s="14"/>
      <c r="AN15" s="14"/>
      <c r="AO15" s="14"/>
      <c r="AQ15" s="14"/>
      <c r="AR15" s="14"/>
      <c r="AS15" s="14"/>
    </row>
    <row r="16" spans="1:61" x14ac:dyDescent="0.3">
      <c r="C16" s="30"/>
      <c r="E16" s="3" t="s">
        <v>172</v>
      </c>
      <c r="F16" s="3" t="s">
        <v>173</v>
      </c>
      <c r="G16" s="3" t="s">
        <v>175</v>
      </c>
      <c r="H16" s="3" t="s">
        <v>178</v>
      </c>
      <c r="L16" s="3" t="s">
        <v>231</v>
      </c>
      <c r="R16" s="14"/>
      <c r="T16" s="14"/>
      <c r="U16" s="14"/>
      <c r="V16" s="14"/>
      <c r="W16" s="14"/>
      <c r="X16" s="14"/>
      <c r="Y16" s="14"/>
      <c r="Z16" s="14"/>
      <c r="AA16" s="14"/>
      <c r="AB16" s="14"/>
      <c r="AC16" s="14"/>
      <c r="AD16" s="14"/>
      <c r="AE16" s="14"/>
      <c r="AF16" s="14"/>
      <c r="AG16" s="135" t="s">
        <v>340</v>
      </c>
      <c r="AH16" s="135" t="s">
        <v>340</v>
      </c>
      <c r="AI16" s="135" t="s">
        <v>340</v>
      </c>
      <c r="AJ16" s="135" t="s">
        <v>340</v>
      </c>
      <c r="AK16" s="135" t="s">
        <v>340</v>
      </c>
      <c r="AM16" s="14"/>
      <c r="AN16" s="14"/>
      <c r="AO16" s="14"/>
      <c r="AQ16" s="14"/>
      <c r="AR16" s="14"/>
      <c r="AS16" s="14"/>
    </row>
    <row r="17" spans="3:45" x14ac:dyDescent="0.3">
      <c r="C17" s="30"/>
      <c r="E17" s="3" t="s">
        <v>172</v>
      </c>
      <c r="F17" s="3" t="s">
        <v>173</v>
      </c>
      <c r="G17" s="3" t="s">
        <v>175</v>
      </c>
      <c r="H17" s="3" t="s">
        <v>179</v>
      </c>
      <c r="L17" s="3" t="s">
        <v>231</v>
      </c>
      <c r="R17" s="14"/>
      <c r="T17" s="14"/>
      <c r="U17" s="14"/>
      <c r="V17" s="14"/>
      <c r="W17" s="14"/>
      <c r="X17" s="14"/>
      <c r="Y17" s="14"/>
      <c r="Z17" s="14"/>
      <c r="AA17" s="14"/>
      <c r="AB17" s="14"/>
      <c r="AC17" s="14"/>
      <c r="AD17" s="14"/>
      <c r="AE17" s="14"/>
      <c r="AF17" s="14"/>
      <c r="AG17" s="135" t="s">
        <v>340</v>
      </c>
      <c r="AH17" s="135" t="s">
        <v>340</v>
      </c>
      <c r="AI17" s="135" t="s">
        <v>340</v>
      </c>
      <c r="AJ17" s="135" t="s">
        <v>340</v>
      </c>
      <c r="AK17" s="135" t="s">
        <v>340</v>
      </c>
      <c r="AM17" s="14"/>
      <c r="AN17" s="14"/>
      <c r="AO17" s="14"/>
      <c r="AQ17" s="14"/>
      <c r="AR17" s="14"/>
      <c r="AS17" s="14"/>
    </row>
    <row r="18" spans="3:45" x14ac:dyDescent="0.3">
      <c r="C18" s="30"/>
      <c r="E18" s="3" t="s">
        <v>172</v>
      </c>
      <c r="F18" s="3" t="s">
        <v>173</v>
      </c>
      <c r="G18" s="3" t="s">
        <v>175</v>
      </c>
      <c r="H18" s="3" t="s">
        <v>180</v>
      </c>
      <c r="L18" s="3" t="s">
        <v>231</v>
      </c>
      <c r="R18" s="14"/>
      <c r="T18" s="14"/>
      <c r="U18" s="14"/>
      <c r="V18" s="14"/>
      <c r="W18" s="14"/>
      <c r="X18" s="14"/>
      <c r="Y18" s="14"/>
      <c r="Z18" s="14"/>
      <c r="AA18" s="14"/>
      <c r="AB18" s="14"/>
      <c r="AC18" s="14"/>
      <c r="AD18" s="14"/>
      <c r="AE18" s="14"/>
      <c r="AF18" s="14"/>
      <c r="AG18" s="135" t="s">
        <v>340</v>
      </c>
      <c r="AH18" s="135" t="s">
        <v>340</v>
      </c>
      <c r="AI18" s="135" t="s">
        <v>340</v>
      </c>
      <c r="AJ18" s="135" t="s">
        <v>340</v>
      </c>
      <c r="AK18" s="135" t="s">
        <v>340</v>
      </c>
      <c r="AM18" s="14"/>
      <c r="AN18" s="14"/>
      <c r="AO18" s="14"/>
      <c r="AQ18" s="14"/>
      <c r="AR18" s="14"/>
      <c r="AS18" s="14"/>
    </row>
    <row r="19" spans="3:45" x14ac:dyDescent="0.3">
      <c r="C19" s="30"/>
      <c r="E19" s="4" t="s">
        <v>172</v>
      </c>
      <c r="F19" s="4" t="s">
        <v>173</v>
      </c>
      <c r="G19" s="4" t="s">
        <v>181</v>
      </c>
      <c r="H19" s="4" t="s">
        <v>182</v>
      </c>
      <c r="L19" s="3" t="s">
        <v>231</v>
      </c>
      <c r="R19" s="14"/>
      <c r="T19" s="14"/>
      <c r="U19" s="14"/>
      <c r="V19" s="14"/>
      <c r="W19" s="14"/>
      <c r="X19" s="14"/>
      <c r="Y19" s="14"/>
      <c r="Z19" s="14"/>
      <c r="AA19" s="14"/>
      <c r="AB19" s="14"/>
      <c r="AC19" s="14"/>
      <c r="AD19" s="14"/>
      <c r="AE19" s="14"/>
      <c r="AF19" s="14"/>
      <c r="AG19" s="135" t="s">
        <v>340</v>
      </c>
      <c r="AH19" s="135" t="s">
        <v>340</v>
      </c>
      <c r="AI19" s="135" t="s">
        <v>340</v>
      </c>
      <c r="AJ19" s="135" t="s">
        <v>340</v>
      </c>
      <c r="AK19" s="135" t="s">
        <v>340</v>
      </c>
      <c r="AM19" s="14"/>
      <c r="AN19" s="14"/>
      <c r="AO19" s="14"/>
      <c r="AQ19" s="14"/>
      <c r="AR19" s="14"/>
      <c r="AS19" s="14"/>
    </row>
    <row r="20" spans="3:45" x14ac:dyDescent="0.3">
      <c r="C20" s="30"/>
      <c r="E20" s="3" t="s">
        <v>172</v>
      </c>
      <c r="F20" s="3" t="s">
        <v>173</v>
      </c>
      <c r="G20" s="3" t="s">
        <v>181</v>
      </c>
      <c r="H20" s="3" t="s">
        <v>183</v>
      </c>
      <c r="L20" s="3" t="s">
        <v>231</v>
      </c>
      <c r="R20" s="14"/>
      <c r="T20" s="14"/>
      <c r="U20" s="14"/>
      <c r="V20" s="14"/>
      <c r="W20" s="14"/>
      <c r="X20" s="14"/>
      <c r="Y20" s="14"/>
      <c r="Z20" s="14"/>
      <c r="AA20" s="14"/>
      <c r="AB20" s="14"/>
      <c r="AC20" s="14"/>
      <c r="AD20" s="14"/>
      <c r="AE20" s="14"/>
      <c r="AF20" s="14"/>
      <c r="AG20" s="135">
        <v>0.97691680228700806</v>
      </c>
      <c r="AH20" s="135">
        <v>0.96910459710254981</v>
      </c>
      <c r="AI20" s="135">
        <v>0.96123273836305279</v>
      </c>
      <c r="AJ20" s="135">
        <v>0.95330077055735907</v>
      </c>
      <c r="AK20" s="135">
        <v>0.94530823469605352</v>
      </c>
      <c r="AM20" s="14"/>
      <c r="AN20" s="14"/>
      <c r="AO20" s="14"/>
      <c r="AQ20" s="14"/>
      <c r="AR20" s="14"/>
      <c r="AS20" s="14"/>
    </row>
    <row r="21" spans="3:45" x14ac:dyDescent="0.3">
      <c r="C21" s="30"/>
      <c r="E21" s="3" t="s">
        <v>172</v>
      </c>
      <c r="F21" s="3" t="s">
        <v>173</v>
      </c>
      <c r="G21" s="3" t="s">
        <v>181</v>
      </c>
      <c r="H21" s="3" t="s">
        <v>310</v>
      </c>
      <c r="L21" s="3" t="s">
        <v>231</v>
      </c>
      <c r="R21" s="14"/>
      <c r="T21" s="14"/>
      <c r="U21" s="14"/>
      <c r="V21" s="14"/>
      <c r="W21" s="14"/>
      <c r="X21" s="14"/>
      <c r="Y21" s="14"/>
      <c r="Z21" s="14"/>
      <c r="AA21" s="14"/>
      <c r="AB21" s="14"/>
      <c r="AC21" s="14"/>
      <c r="AD21" s="14"/>
      <c r="AE21" s="14"/>
      <c r="AF21" s="14"/>
      <c r="AG21" s="135">
        <v>0.97691680228700806</v>
      </c>
      <c r="AH21" s="135">
        <v>0.96910459710254981</v>
      </c>
      <c r="AI21" s="135">
        <v>0.96123273836305279</v>
      </c>
      <c r="AJ21" s="135">
        <v>0.95330077055735907</v>
      </c>
      <c r="AK21" s="135">
        <v>0.94530823469605352</v>
      </c>
      <c r="AM21" s="14"/>
      <c r="AN21" s="14"/>
      <c r="AO21" s="14"/>
      <c r="AQ21" s="14"/>
      <c r="AR21" s="14"/>
      <c r="AS21" s="14"/>
    </row>
    <row r="22" spans="3:45" x14ac:dyDescent="0.3">
      <c r="C22" s="30"/>
      <c r="E22" s="3" t="s">
        <v>172</v>
      </c>
      <c r="F22" s="3" t="s">
        <v>173</v>
      </c>
      <c r="G22" s="3" t="s">
        <v>181</v>
      </c>
      <c r="H22" s="3" t="s">
        <v>185</v>
      </c>
      <c r="L22" s="3" t="s">
        <v>231</v>
      </c>
      <c r="R22" s="14"/>
      <c r="T22" s="14"/>
      <c r="U22" s="14"/>
      <c r="V22" s="14"/>
      <c r="W22" s="14"/>
      <c r="X22" s="14"/>
      <c r="Y22" s="14"/>
      <c r="Z22" s="14"/>
      <c r="AA22" s="14"/>
      <c r="AB22" s="14"/>
      <c r="AC22" s="14"/>
      <c r="AD22" s="14"/>
      <c r="AE22" s="14"/>
      <c r="AF22" s="14"/>
      <c r="AG22" s="135">
        <v>0.97691680228700806</v>
      </c>
      <c r="AH22" s="135">
        <v>0.96910459710254981</v>
      </c>
      <c r="AI22" s="135">
        <v>0.96123273836305279</v>
      </c>
      <c r="AJ22" s="135">
        <v>0.95330077055735907</v>
      </c>
      <c r="AK22" s="135">
        <v>0.94530823469605352</v>
      </c>
      <c r="AM22" s="14"/>
      <c r="AN22" s="14"/>
      <c r="AO22" s="14"/>
      <c r="AQ22" s="14"/>
      <c r="AR22" s="14"/>
      <c r="AS22" s="14"/>
    </row>
    <row r="23" spans="3:45" x14ac:dyDescent="0.3">
      <c r="C23" s="30"/>
      <c r="E23" s="3" t="s">
        <v>172</v>
      </c>
      <c r="F23" s="3" t="s">
        <v>173</v>
      </c>
      <c r="G23" s="3" t="s">
        <v>181</v>
      </c>
      <c r="H23" s="3" t="s">
        <v>311</v>
      </c>
      <c r="L23" s="3" t="s">
        <v>231</v>
      </c>
      <c r="R23" s="14"/>
      <c r="T23" s="14"/>
      <c r="U23" s="14"/>
      <c r="V23" s="14"/>
      <c r="W23" s="14"/>
      <c r="X23" s="14"/>
      <c r="Y23" s="14"/>
      <c r="Z23" s="14"/>
      <c r="AA23" s="14"/>
      <c r="AB23" s="14"/>
      <c r="AC23" s="14"/>
      <c r="AD23" s="14"/>
      <c r="AE23" s="14"/>
      <c r="AF23" s="14"/>
      <c r="AG23" s="135">
        <v>0.97691680228700806</v>
      </c>
      <c r="AH23" s="135">
        <v>0.96910459710254981</v>
      </c>
      <c r="AI23" s="135">
        <v>0.96123273836305279</v>
      </c>
      <c r="AJ23" s="135">
        <v>0.95330077055735907</v>
      </c>
      <c r="AK23" s="135">
        <v>0.94530823469605352</v>
      </c>
      <c r="AM23" s="14"/>
      <c r="AN23" s="14"/>
      <c r="AO23" s="14"/>
      <c r="AQ23" s="14"/>
      <c r="AR23" s="14"/>
      <c r="AS23" s="14"/>
    </row>
    <row r="24" spans="3:45" x14ac:dyDescent="0.3">
      <c r="C24" s="30"/>
      <c r="E24" s="3" t="s">
        <v>172</v>
      </c>
      <c r="F24" s="3" t="s">
        <v>173</v>
      </c>
      <c r="G24" s="3" t="s">
        <v>181</v>
      </c>
      <c r="H24" s="3" t="s">
        <v>312</v>
      </c>
      <c r="L24" s="3" t="s">
        <v>231</v>
      </c>
      <c r="R24" s="14"/>
      <c r="T24" s="14"/>
      <c r="U24" s="14"/>
      <c r="V24" s="14"/>
      <c r="W24" s="14"/>
      <c r="X24" s="14"/>
      <c r="Y24" s="14"/>
      <c r="Z24" s="14"/>
      <c r="AA24" s="14"/>
      <c r="AB24" s="14"/>
      <c r="AC24" s="14"/>
      <c r="AD24" s="14"/>
      <c r="AE24" s="14"/>
      <c r="AF24" s="14"/>
      <c r="AG24" s="135">
        <v>0.97691680228700806</v>
      </c>
      <c r="AH24" s="135">
        <v>0.96910459710254981</v>
      </c>
      <c r="AI24" s="135">
        <v>0.96123273836305279</v>
      </c>
      <c r="AJ24" s="135">
        <v>0.95330077055735907</v>
      </c>
      <c r="AK24" s="135">
        <v>0.94530823469605352</v>
      </c>
      <c r="AM24" s="14"/>
      <c r="AN24" s="14"/>
      <c r="AO24" s="14"/>
      <c r="AQ24" s="14"/>
      <c r="AR24" s="14"/>
      <c r="AS24" s="14"/>
    </row>
    <row r="25" spans="3:45" x14ac:dyDescent="0.3">
      <c r="C25" s="30"/>
      <c r="E25" s="4" t="s">
        <v>172</v>
      </c>
      <c r="F25" s="4" t="s">
        <v>173</v>
      </c>
      <c r="G25" s="4" t="s">
        <v>188</v>
      </c>
      <c r="H25" s="4" t="s">
        <v>189</v>
      </c>
      <c r="L25" s="3" t="s">
        <v>231</v>
      </c>
      <c r="R25" s="14"/>
      <c r="T25" s="14"/>
      <c r="U25" s="14"/>
      <c r="V25" s="14"/>
      <c r="W25" s="14"/>
      <c r="X25" s="14"/>
      <c r="Y25" s="14"/>
      <c r="Z25" s="14"/>
      <c r="AA25" s="14"/>
      <c r="AB25" s="14"/>
      <c r="AC25" s="14"/>
      <c r="AD25" s="14"/>
      <c r="AE25" s="14"/>
      <c r="AF25" s="14"/>
      <c r="AG25" s="135">
        <v>0.97171678856801824</v>
      </c>
      <c r="AH25" s="135">
        <v>0.96211239127490944</v>
      </c>
      <c r="AI25" s="135">
        <v>0.95241828674323226</v>
      </c>
      <c r="AJ25" s="135">
        <v>0.94263363708713022</v>
      </c>
      <c r="AK25" s="135">
        <v>0.9327575965947037</v>
      </c>
      <c r="AM25" s="14"/>
      <c r="AN25" s="14"/>
      <c r="AO25" s="14"/>
      <c r="AQ25" s="14"/>
      <c r="AR25" s="14"/>
      <c r="AS25" s="14"/>
    </row>
    <row r="26" spans="3:45" x14ac:dyDescent="0.3">
      <c r="C26" s="30"/>
      <c r="E26" s="3" t="s">
        <v>172</v>
      </c>
      <c r="F26" s="3" t="s">
        <v>173</v>
      </c>
      <c r="G26" s="3" t="s">
        <v>188</v>
      </c>
      <c r="H26" s="3" t="s">
        <v>190</v>
      </c>
      <c r="L26" s="3" t="s">
        <v>231</v>
      </c>
      <c r="R26" s="14"/>
      <c r="T26" s="14"/>
      <c r="U26" s="14"/>
      <c r="V26" s="14"/>
      <c r="W26" s="14"/>
      <c r="X26" s="14"/>
      <c r="Y26" s="14"/>
      <c r="Z26" s="14"/>
      <c r="AA26" s="14"/>
      <c r="AB26" s="14"/>
      <c r="AC26" s="14"/>
      <c r="AD26" s="14"/>
      <c r="AE26" s="14"/>
      <c r="AF26" s="14"/>
      <c r="AG26" s="135">
        <v>0.97171678856801824</v>
      </c>
      <c r="AH26" s="135">
        <v>0.96211239127490944</v>
      </c>
      <c r="AI26" s="135">
        <v>0.95241828674323226</v>
      </c>
      <c r="AJ26" s="135">
        <v>0.94263363708713022</v>
      </c>
      <c r="AK26" s="135">
        <v>0.9327575965947037</v>
      </c>
      <c r="AM26" s="14"/>
      <c r="AN26" s="14"/>
      <c r="AO26" s="14"/>
      <c r="AQ26" s="14"/>
      <c r="AR26" s="14"/>
      <c r="AS26" s="14"/>
    </row>
    <row r="27" spans="3:45" x14ac:dyDescent="0.3">
      <c r="C27" s="30"/>
      <c r="E27" s="3" t="s">
        <v>172</v>
      </c>
      <c r="F27" s="3" t="s">
        <v>173</v>
      </c>
      <c r="G27" s="3" t="s">
        <v>188</v>
      </c>
      <c r="H27" s="3" t="s">
        <v>191</v>
      </c>
      <c r="L27" s="3" t="s">
        <v>231</v>
      </c>
      <c r="R27" s="14"/>
      <c r="T27" s="14"/>
      <c r="U27" s="14"/>
      <c r="V27" s="14"/>
      <c r="W27" s="14"/>
      <c r="X27" s="14"/>
      <c r="Y27" s="14"/>
      <c r="Z27" s="14"/>
      <c r="AA27" s="14"/>
      <c r="AB27" s="14"/>
      <c r="AC27" s="14"/>
      <c r="AD27" s="14"/>
      <c r="AE27" s="14"/>
      <c r="AF27" s="14"/>
      <c r="AG27" s="135">
        <v>0.97171678856801824</v>
      </c>
      <c r="AH27" s="135">
        <v>0.96211239127490944</v>
      </c>
      <c r="AI27" s="135">
        <v>0.95241828674323226</v>
      </c>
      <c r="AJ27" s="135">
        <v>0.94263363708713022</v>
      </c>
      <c r="AK27" s="135">
        <v>0.9327575965947037</v>
      </c>
      <c r="AM27" s="14"/>
      <c r="AN27" s="14"/>
      <c r="AO27" s="14"/>
      <c r="AQ27" s="14"/>
      <c r="AR27" s="14"/>
      <c r="AS27" s="14"/>
    </row>
    <row r="28" spans="3:45" x14ac:dyDescent="0.3">
      <c r="C28" s="30"/>
      <c r="E28" s="3" t="s">
        <v>172</v>
      </c>
      <c r="F28" s="3" t="s">
        <v>173</v>
      </c>
      <c r="G28" s="3" t="s">
        <v>188</v>
      </c>
      <c r="H28" s="3" t="s">
        <v>192</v>
      </c>
      <c r="L28" s="3" t="s">
        <v>231</v>
      </c>
      <c r="R28" s="14"/>
      <c r="T28" s="14"/>
      <c r="U28" s="14"/>
      <c r="V28" s="14"/>
      <c r="W28" s="14"/>
      <c r="X28" s="14"/>
      <c r="Y28" s="14"/>
      <c r="Z28" s="14"/>
      <c r="AA28" s="14"/>
      <c r="AB28" s="14"/>
      <c r="AC28" s="14"/>
      <c r="AD28" s="14"/>
      <c r="AE28" s="14"/>
      <c r="AF28" s="14"/>
      <c r="AG28" s="135">
        <v>0.97171678856801824</v>
      </c>
      <c r="AH28" s="135">
        <v>0.96211239127490944</v>
      </c>
      <c r="AI28" s="135">
        <v>0.95241828674323226</v>
      </c>
      <c r="AJ28" s="135">
        <v>0.94263363708713022</v>
      </c>
      <c r="AK28" s="135">
        <v>0.9327575965947037</v>
      </c>
      <c r="AM28" s="14"/>
      <c r="AN28" s="14"/>
      <c r="AO28" s="14"/>
      <c r="AQ28" s="14"/>
      <c r="AR28" s="14"/>
      <c r="AS28" s="14"/>
    </row>
    <row r="29" spans="3:45" x14ac:dyDescent="0.3">
      <c r="C29" s="30"/>
      <c r="E29" s="3" t="s">
        <v>172</v>
      </c>
      <c r="F29" s="3" t="s">
        <v>173</v>
      </c>
      <c r="G29" s="3" t="s">
        <v>188</v>
      </c>
      <c r="H29" s="3" t="s">
        <v>193</v>
      </c>
      <c r="L29" s="3" t="s">
        <v>231</v>
      </c>
      <c r="R29" s="14"/>
      <c r="T29" s="14"/>
      <c r="U29" s="14"/>
      <c r="V29" s="14"/>
      <c r="W29" s="14"/>
      <c r="X29" s="14"/>
      <c r="Y29" s="14"/>
      <c r="Z29" s="14"/>
      <c r="AA29" s="14"/>
      <c r="AB29" s="14"/>
      <c r="AC29" s="14"/>
      <c r="AD29" s="14"/>
      <c r="AE29" s="14"/>
      <c r="AF29" s="14"/>
      <c r="AG29" s="135">
        <v>0.97171678856801824</v>
      </c>
      <c r="AH29" s="135">
        <v>0.96211239127490944</v>
      </c>
      <c r="AI29" s="135">
        <v>0.95241828674323226</v>
      </c>
      <c r="AJ29" s="135">
        <v>0.94263363708713022</v>
      </c>
      <c r="AK29" s="135">
        <v>0.9327575965947037</v>
      </c>
      <c r="AM29" s="14"/>
      <c r="AN29" s="14"/>
      <c r="AO29" s="14"/>
      <c r="AQ29" s="14"/>
      <c r="AR29" s="14"/>
      <c r="AS29" s="14"/>
    </row>
    <row r="30" spans="3:45" x14ac:dyDescent="0.3">
      <c r="C30" s="30"/>
      <c r="E30" s="3" t="s">
        <v>172</v>
      </c>
      <c r="F30" s="3" t="s">
        <v>173</v>
      </c>
      <c r="G30" s="3" t="s">
        <v>188</v>
      </c>
      <c r="H30" s="3" t="s">
        <v>194</v>
      </c>
      <c r="L30" s="3" t="s">
        <v>231</v>
      </c>
      <c r="R30" s="14"/>
      <c r="T30" s="14"/>
      <c r="U30" s="14"/>
      <c r="V30" s="14"/>
      <c r="W30" s="14"/>
      <c r="X30" s="14"/>
      <c r="Y30" s="14"/>
      <c r="Z30" s="14"/>
      <c r="AA30" s="14"/>
      <c r="AB30" s="14"/>
      <c r="AC30" s="14"/>
      <c r="AD30" s="14"/>
      <c r="AE30" s="14"/>
      <c r="AF30" s="14"/>
      <c r="AG30" s="135">
        <v>0.97171678856801824</v>
      </c>
      <c r="AH30" s="135">
        <v>0.96211239127490944</v>
      </c>
      <c r="AI30" s="135">
        <v>0.95241828674323226</v>
      </c>
      <c r="AJ30" s="135">
        <v>0.94263363708713022</v>
      </c>
      <c r="AK30" s="135">
        <v>0.9327575965947037</v>
      </c>
      <c r="AM30" s="14"/>
      <c r="AN30" s="14"/>
      <c r="AO30" s="14"/>
      <c r="AQ30" s="14"/>
      <c r="AR30" s="14"/>
      <c r="AS30" s="14"/>
    </row>
    <row r="31" spans="3:45" x14ac:dyDescent="0.3">
      <c r="C31" s="30"/>
      <c r="E31" s="3" t="s">
        <v>172</v>
      </c>
      <c r="F31" s="3" t="s">
        <v>173</v>
      </c>
      <c r="G31" s="3" t="s">
        <v>188</v>
      </c>
      <c r="H31" s="3" t="s">
        <v>195</v>
      </c>
      <c r="L31" s="3" t="s">
        <v>231</v>
      </c>
      <c r="R31" s="14"/>
      <c r="T31" s="14"/>
      <c r="U31" s="14"/>
      <c r="V31" s="14"/>
      <c r="W31" s="14"/>
      <c r="X31" s="14"/>
      <c r="Y31" s="14"/>
      <c r="Z31" s="14"/>
      <c r="AA31" s="14"/>
      <c r="AB31" s="14"/>
      <c r="AC31" s="14"/>
      <c r="AD31" s="14"/>
      <c r="AE31" s="14"/>
      <c r="AF31" s="14"/>
      <c r="AG31" s="135">
        <v>0.97171678856801824</v>
      </c>
      <c r="AH31" s="135">
        <v>0.96211239127490944</v>
      </c>
      <c r="AI31" s="135">
        <v>0.95241828674323226</v>
      </c>
      <c r="AJ31" s="135">
        <v>0.94263363708713022</v>
      </c>
      <c r="AK31" s="135">
        <v>0.9327575965947037</v>
      </c>
      <c r="AM31" s="14"/>
      <c r="AN31" s="14"/>
      <c r="AO31" s="14"/>
      <c r="AQ31" s="14"/>
      <c r="AR31" s="14"/>
      <c r="AS31" s="14"/>
    </row>
    <row r="32" spans="3:45" x14ac:dyDescent="0.3">
      <c r="C32" s="30"/>
      <c r="E32" s="3" t="s">
        <v>172</v>
      </c>
      <c r="F32" s="3" t="s">
        <v>173</v>
      </c>
      <c r="G32" s="3" t="s">
        <v>188</v>
      </c>
      <c r="H32" s="3" t="s">
        <v>196</v>
      </c>
      <c r="L32" s="3" t="s">
        <v>231</v>
      </c>
      <c r="R32" s="14"/>
      <c r="T32" s="14"/>
      <c r="U32" s="14"/>
      <c r="V32" s="14"/>
      <c r="W32" s="14"/>
      <c r="X32" s="14"/>
      <c r="Y32" s="14"/>
      <c r="Z32" s="14"/>
      <c r="AA32" s="14"/>
      <c r="AB32" s="14"/>
      <c r="AC32" s="14"/>
      <c r="AD32" s="14"/>
      <c r="AE32" s="14"/>
      <c r="AF32" s="14"/>
      <c r="AG32" s="135">
        <v>0.97171678856801824</v>
      </c>
      <c r="AH32" s="135">
        <v>0.96211239127490944</v>
      </c>
      <c r="AI32" s="135">
        <v>0.95241828674323226</v>
      </c>
      <c r="AJ32" s="135">
        <v>0.94263363708713022</v>
      </c>
      <c r="AK32" s="135">
        <v>0.9327575965947037</v>
      </c>
      <c r="AM32" s="14"/>
      <c r="AN32" s="14"/>
      <c r="AO32" s="14"/>
      <c r="AQ32" s="14"/>
      <c r="AR32" s="14"/>
      <c r="AS32" s="14"/>
    </row>
    <row r="33" spans="3:45" x14ac:dyDescent="0.3">
      <c r="C33" s="30"/>
      <c r="E33" s="3" t="s">
        <v>172</v>
      </c>
      <c r="F33" s="3" t="s">
        <v>173</v>
      </c>
      <c r="G33" s="3" t="s">
        <v>188</v>
      </c>
      <c r="H33" s="3" t="s">
        <v>197</v>
      </c>
      <c r="L33" s="3" t="s">
        <v>231</v>
      </c>
      <c r="R33" s="14"/>
      <c r="T33" s="14"/>
      <c r="U33" s="14"/>
      <c r="V33" s="14"/>
      <c r="W33" s="14"/>
      <c r="X33" s="14"/>
      <c r="Y33" s="14"/>
      <c r="Z33" s="14"/>
      <c r="AA33" s="14"/>
      <c r="AB33" s="14"/>
      <c r="AC33" s="14"/>
      <c r="AD33" s="14"/>
      <c r="AE33" s="14"/>
      <c r="AF33" s="14"/>
      <c r="AG33" s="135">
        <v>0.97171678856801824</v>
      </c>
      <c r="AH33" s="135">
        <v>0.96211239127490944</v>
      </c>
      <c r="AI33" s="135">
        <v>0.95241828674323226</v>
      </c>
      <c r="AJ33" s="135">
        <v>0.94263363708713022</v>
      </c>
      <c r="AK33" s="135">
        <v>0.9327575965947037</v>
      </c>
      <c r="AM33" s="14"/>
      <c r="AN33" s="14"/>
      <c r="AO33" s="14"/>
      <c r="AQ33" s="14"/>
      <c r="AR33" s="14"/>
      <c r="AS33" s="14"/>
    </row>
    <row r="34" spans="3:45" x14ac:dyDescent="0.3">
      <c r="C34" s="30"/>
      <c r="E34" s="4" t="s">
        <v>172</v>
      </c>
      <c r="F34" s="4" t="s">
        <v>173</v>
      </c>
      <c r="G34" s="4" t="s">
        <v>198</v>
      </c>
      <c r="H34" s="4" t="s">
        <v>199</v>
      </c>
      <c r="L34" s="3" t="s">
        <v>231</v>
      </c>
      <c r="R34" s="14"/>
      <c r="T34" s="14"/>
      <c r="U34" s="14"/>
      <c r="V34" s="14"/>
      <c r="W34" s="14"/>
      <c r="X34" s="14"/>
      <c r="Y34" s="14"/>
      <c r="Z34" s="14"/>
      <c r="AA34" s="14"/>
      <c r="AB34" s="14"/>
      <c r="AC34" s="14"/>
      <c r="AD34" s="14"/>
      <c r="AE34" s="14"/>
      <c r="AF34" s="14"/>
      <c r="AG34" s="135">
        <v>0.97171678856801824</v>
      </c>
      <c r="AH34" s="135">
        <v>0.96211239127490944</v>
      </c>
      <c r="AI34" s="135">
        <v>0.95241828674323226</v>
      </c>
      <c r="AJ34" s="135">
        <v>0.94263363708713022</v>
      </c>
      <c r="AK34" s="135">
        <v>0.9327575965947037</v>
      </c>
      <c r="AM34" s="14"/>
      <c r="AN34" s="14"/>
      <c r="AO34" s="14"/>
      <c r="AQ34" s="14"/>
      <c r="AR34" s="14"/>
      <c r="AS34" s="14"/>
    </row>
    <row r="35" spans="3:45" x14ac:dyDescent="0.3">
      <c r="C35" s="30"/>
      <c r="E35" s="4" t="s">
        <v>172</v>
      </c>
      <c r="F35" s="4" t="s">
        <v>200</v>
      </c>
      <c r="H35" s="4" t="s">
        <v>201</v>
      </c>
      <c r="L35" s="3" t="s">
        <v>231</v>
      </c>
      <c r="R35" s="14"/>
      <c r="T35" s="14"/>
      <c r="U35" s="14"/>
      <c r="V35" s="14"/>
      <c r="W35" s="14"/>
      <c r="X35" s="14"/>
      <c r="Y35" s="14"/>
      <c r="Z35" s="14"/>
      <c r="AA35" s="14"/>
      <c r="AB35" s="14"/>
      <c r="AC35" s="14"/>
      <c r="AD35" s="14"/>
      <c r="AE35" s="14"/>
      <c r="AF35" s="14"/>
      <c r="AG35" s="136"/>
      <c r="AH35" s="136"/>
      <c r="AI35" s="136"/>
      <c r="AJ35" s="136"/>
      <c r="AK35" s="136"/>
      <c r="AM35" s="14"/>
      <c r="AN35" s="14"/>
      <c r="AO35" s="14"/>
      <c r="AQ35" s="14"/>
      <c r="AR35" s="14"/>
      <c r="AS35" s="14"/>
    </row>
    <row r="36" spans="3:45" x14ac:dyDescent="0.3">
      <c r="C36" s="30"/>
      <c r="E36" s="3" t="s">
        <v>172</v>
      </c>
      <c r="F36" s="3" t="s">
        <v>200</v>
      </c>
      <c r="H36" s="3" t="s">
        <v>202</v>
      </c>
      <c r="L36" s="3" t="s">
        <v>231</v>
      </c>
      <c r="R36" s="14"/>
      <c r="T36" s="14"/>
      <c r="U36" s="14"/>
      <c r="V36" s="14"/>
      <c r="W36" s="14"/>
      <c r="X36" s="14"/>
      <c r="Y36" s="14"/>
      <c r="Z36" s="14"/>
      <c r="AA36" s="14"/>
      <c r="AB36" s="14"/>
      <c r="AC36" s="14"/>
      <c r="AD36" s="14"/>
      <c r="AE36" s="14"/>
      <c r="AF36" s="14"/>
      <c r="AG36" s="136"/>
      <c r="AH36" s="136"/>
      <c r="AI36" s="136"/>
      <c r="AJ36" s="136"/>
      <c r="AK36" s="136"/>
      <c r="AM36" s="14"/>
      <c r="AN36" s="14"/>
      <c r="AO36" s="14"/>
      <c r="AQ36" s="14"/>
      <c r="AR36" s="14"/>
      <c r="AS36" s="14"/>
    </row>
    <row r="37" spans="3:45" x14ac:dyDescent="0.3">
      <c r="C37" s="30"/>
      <c r="E37" s="3" t="s">
        <v>172</v>
      </c>
      <c r="F37" s="3" t="s">
        <v>200</v>
      </c>
      <c r="H37" s="3" t="s">
        <v>203</v>
      </c>
      <c r="L37" s="3" t="s">
        <v>231</v>
      </c>
      <c r="R37" s="14"/>
      <c r="T37" s="14"/>
      <c r="U37" s="14"/>
      <c r="V37" s="14"/>
      <c r="W37" s="14"/>
      <c r="X37" s="14"/>
      <c r="Y37" s="14"/>
      <c r="Z37" s="14"/>
      <c r="AA37" s="14"/>
      <c r="AB37" s="14"/>
      <c r="AC37" s="14"/>
      <c r="AD37" s="14"/>
      <c r="AE37" s="14"/>
      <c r="AF37" s="14"/>
      <c r="AG37" s="136"/>
      <c r="AH37" s="136"/>
      <c r="AI37" s="136"/>
      <c r="AJ37" s="136"/>
      <c r="AK37" s="136"/>
      <c r="AM37" s="14"/>
      <c r="AN37" s="14"/>
      <c r="AO37" s="14"/>
      <c r="AQ37" s="14"/>
      <c r="AR37" s="14"/>
      <c r="AS37" s="14"/>
    </row>
    <row r="38" spans="3:45" x14ac:dyDescent="0.3">
      <c r="C38" s="30"/>
      <c r="E38" s="3" t="s">
        <v>172</v>
      </c>
      <c r="F38" s="3" t="s">
        <v>200</v>
      </c>
      <c r="H38" s="3" t="s">
        <v>204</v>
      </c>
      <c r="L38" s="3" t="s">
        <v>231</v>
      </c>
      <c r="R38" s="14"/>
      <c r="T38" s="14"/>
      <c r="U38" s="14"/>
      <c r="V38" s="14"/>
      <c r="W38" s="14"/>
      <c r="X38" s="14"/>
      <c r="Y38" s="14"/>
      <c r="Z38" s="14"/>
      <c r="AA38" s="14"/>
      <c r="AB38" s="14"/>
      <c r="AC38" s="14"/>
      <c r="AD38" s="14"/>
      <c r="AE38" s="14"/>
      <c r="AF38" s="14"/>
      <c r="AG38" s="136"/>
      <c r="AH38" s="136"/>
      <c r="AI38" s="136"/>
      <c r="AJ38" s="136"/>
      <c r="AK38" s="136"/>
      <c r="AM38" s="14"/>
      <c r="AN38" s="14"/>
      <c r="AO38" s="14"/>
      <c r="AQ38" s="14"/>
      <c r="AR38" s="14"/>
      <c r="AS38" s="14"/>
    </row>
    <row r="39" spans="3:45" x14ac:dyDescent="0.3">
      <c r="C39" s="30"/>
      <c r="E39" s="3" t="s">
        <v>172</v>
      </c>
      <c r="F39" s="3" t="s">
        <v>200</v>
      </c>
      <c r="H39" s="3" t="s">
        <v>205</v>
      </c>
      <c r="L39" s="3" t="s">
        <v>231</v>
      </c>
      <c r="R39" s="14"/>
      <c r="T39" s="14"/>
      <c r="U39" s="14"/>
      <c r="V39" s="14"/>
      <c r="W39" s="14"/>
      <c r="X39" s="14"/>
      <c r="Y39" s="14"/>
      <c r="Z39" s="14"/>
      <c r="AA39" s="14"/>
      <c r="AB39" s="14"/>
      <c r="AC39" s="14"/>
      <c r="AD39" s="14"/>
      <c r="AE39" s="14"/>
      <c r="AF39" s="14"/>
      <c r="AG39" s="136"/>
      <c r="AH39" s="136"/>
      <c r="AI39" s="136"/>
      <c r="AJ39" s="136"/>
      <c r="AK39" s="136"/>
      <c r="AM39" s="14"/>
      <c r="AN39" s="14"/>
      <c r="AO39" s="14"/>
      <c r="AQ39" s="14"/>
      <c r="AR39" s="14"/>
      <c r="AS39" s="14"/>
    </row>
    <row r="40" spans="3:45" x14ac:dyDescent="0.3">
      <c r="C40" s="30"/>
      <c r="E40" s="3" t="s">
        <v>172</v>
      </c>
      <c r="F40" s="3" t="s">
        <v>200</v>
      </c>
      <c r="H40" s="3" t="s">
        <v>206</v>
      </c>
      <c r="L40" s="3" t="s">
        <v>231</v>
      </c>
      <c r="R40" s="14"/>
      <c r="T40" s="14"/>
      <c r="U40" s="14"/>
      <c r="V40" s="14"/>
      <c r="W40" s="14"/>
      <c r="X40" s="14"/>
      <c r="Y40" s="14"/>
      <c r="Z40" s="14"/>
      <c r="AA40" s="14"/>
      <c r="AB40" s="14"/>
      <c r="AC40" s="14"/>
      <c r="AD40" s="14"/>
      <c r="AE40" s="14"/>
      <c r="AF40" s="14"/>
      <c r="AG40" s="136"/>
      <c r="AH40" s="136"/>
      <c r="AI40" s="136"/>
      <c r="AJ40" s="136"/>
      <c r="AK40" s="136"/>
      <c r="AM40" s="14"/>
      <c r="AN40" s="14"/>
      <c r="AO40" s="14"/>
      <c r="AQ40" s="14"/>
      <c r="AR40" s="14"/>
      <c r="AS40" s="14"/>
    </row>
    <row r="41" spans="3:45" x14ac:dyDescent="0.3">
      <c r="C41" s="30"/>
      <c r="E41" s="3" t="s">
        <v>172</v>
      </c>
      <c r="F41" s="3" t="s">
        <v>200</v>
      </c>
      <c r="H41" s="3" t="s">
        <v>207</v>
      </c>
      <c r="L41" s="3" t="s">
        <v>231</v>
      </c>
      <c r="R41" s="14"/>
      <c r="T41" s="14"/>
      <c r="U41" s="14"/>
      <c r="V41" s="14"/>
      <c r="W41" s="14"/>
      <c r="X41" s="14"/>
      <c r="Y41" s="14"/>
      <c r="Z41" s="14"/>
      <c r="AA41" s="14"/>
      <c r="AB41" s="14"/>
      <c r="AC41" s="14"/>
      <c r="AD41" s="14"/>
      <c r="AE41" s="14"/>
      <c r="AF41" s="14"/>
      <c r="AG41" s="136"/>
      <c r="AH41" s="136"/>
      <c r="AI41" s="136"/>
      <c r="AJ41" s="136"/>
      <c r="AK41" s="136"/>
      <c r="AM41" s="14"/>
      <c r="AN41" s="14"/>
      <c r="AO41" s="14"/>
      <c r="AQ41" s="14"/>
      <c r="AR41" s="14"/>
      <c r="AS41" s="14"/>
    </row>
    <row r="42" spans="3:45" x14ac:dyDescent="0.3">
      <c r="C42" s="30"/>
      <c r="E42" s="3" t="s">
        <v>172</v>
      </c>
      <c r="F42" s="3" t="s">
        <v>200</v>
      </c>
      <c r="H42" s="3" t="s">
        <v>1117</v>
      </c>
      <c r="L42" s="3" t="s">
        <v>231</v>
      </c>
      <c r="R42" s="14"/>
      <c r="T42" s="14"/>
      <c r="U42" s="14"/>
      <c r="V42" s="14"/>
      <c r="W42" s="14"/>
      <c r="X42" s="14"/>
      <c r="Y42" s="14"/>
      <c r="Z42" s="14"/>
      <c r="AA42" s="14"/>
      <c r="AB42" s="14"/>
      <c r="AC42" s="14"/>
      <c r="AD42" s="14"/>
      <c r="AE42" s="14"/>
      <c r="AF42" s="14"/>
      <c r="AG42" s="136"/>
      <c r="AH42" s="136"/>
      <c r="AI42" s="136"/>
      <c r="AJ42" s="136"/>
      <c r="AK42" s="136"/>
      <c r="AM42" s="14"/>
      <c r="AN42" s="14"/>
      <c r="AO42" s="14"/>
      <c r="AQ42" s="14"/>
      <c r="AR42" s="14"/>
      <c r="AS42" s="14"/>
    </row>
    <row r="43" spans="3:45" x14ac:dyDescent="0.3">
      <c r="C43" s="30"/>
      <c r="E43" s="3" t="s">
        <v>172</v>
      </c>
      <c r="F43" s="3" t="s">
        <v>200</v>
      </c>
      <c r="H43" s="3" t="s">
        <v>209</v>
      </c>
      <c r="L43" s="3" t="s">
        <v>231</v>
      </c>
      <c r="R43" s="14"/>
      <c r="T43" s="14"/>
      <c r="U43" s="14"/>
      <c r="V43" s="14"/>
      <c r="W43" s="14"/>
      <c r="X43" s="14"/>
      <c r="Y43" s="14"/>
      <c r="Z43" s="14"/>
      <c r="AA43" s="14"/>
      <c r="AB43" s="14"/>
      <c r="AC43" s="14"/>
      <c r="AD43" s="14"/>
      <c r="AE43" s="14"/>
      <c r="AF43" s="14"/>
      <c r="AG43" s="136"/>
      <c r="AH43" s="136"/>
      <c r="AI43" s="136"/>
      <c r="AJ43" s="136"/>
      <c r="AK43" s="136"/>
      <c r="AM43" s="14"/>
      <c r="AN43" s="14"/>
      <c r="AO43" s="14"/>
      <c r="AQ43" s="14"/>
      <c r="AR43" s="14"/>
      <c r="AS43" s="14"/>
    </row>
    <row r="44" spans="3:45" x14ac:dyDescent="0.3">
      <c r="C44" s="30"/>
      <c r="E44" s="3" t="s">
        <v>172</v>
      </c>
      <c r="F44" s="3" t="s">
        <v>200</v>
      </c>
      <c r="H44" s="3" t="s">
        <v>210</v>
      </c>
      <c r="L44" s="3" t="s">
        <v>231</v>
      </c>
      <c r="R44" s="14"/>
      <c r="T44" s="14"/>
      <c r="U44" s="14"/>
      <c r="V44" s="14"/>
      <c r="W44" s="14"/>
      <c r="X44" s="14"/>
      <c r="Y44" s="14"/>
      <c r="Z44" s="14"/>
      <c r="AA44" s="14"/>
      <c r="AB44" s="14"/>
      <c r="AC44" s="14"/>
      <c r="AD44" s="14"/>
      <c r="AE44" s="14"/>
      <c r="AF44" s="14"/>
      <c r="AG44" s="136"/>
      <c r="AH44" s="136"/>
      <c r="AI44" s="136"/>
      <c r="AJ44" s="136"/>
      <c r="AK44" s="136"/>
      <c r="AM44" s="14"/>
      <c r="AN44" s="14"/>
      <c r="AO44" s="14"/>
      <c r="AQ44" s="14"/>
      <c r="AR44" s="14"/>
      <c r="AS44" s="14"/>
    </row>
    <row r="45" spans="3:45" x14ac:dyDescent="0.3">
      <c r="C45" s="30"/>
      <c r="E45" s="3" t="s">
        <v>172</v>
      </c>
      <c r="F45" s="3" t="s">
        <v>200</v>
      </c>
      <c r="H45" s="3" t="s">
        <v>1118</v>
      </c>
      <c r="L45" s="3" t="s">
        <v>231</v>
      </c>
      <c r="R45" s="14"/>
      <c r="T45" s="14"/>
      <c r="U45" s="14"/>
      <c r="V45" s="14"/>
      <c r="W45" s="14"/>
      <c r="X45" s="14"/>
      <c r="Y45" s="14"/>
      <c r="Z45" s="14"/>
      <c r="AA45" s="14"/>
      <c r="AB45" s="14"/>
      <c r="AC45" s="14"/>
      <c r="AD45" s="14"/>
      <c r="AE45" s="14"/>
      <c r="AF45" s="14"/>
      <c r="AG45" s="136"/>
      <c r="AH45" s="136"/>
      <c r="AI45" s="136"/>
      <c r="AJ45" s="136"/>
      <c r="AK45" s="136"/>
      <c r="AM45" s="14"/>
      <c r="AN45" s="14"/>
      <c r="AO45" s="14"/>
      <c r="AQ45" s="14"/>
      <c r="AR45" s="14"/>
      <c r="AS45" s="14"/>
    </row>
    <row r="46" spans="3:45" x14ac:dyDescent="0.3">
      <c r="C46" s="30"/>
      <c r="E46" s="3" t="s">
        <v>172</v>
      </c>
      <c r="F46" s="3" t="s">
        <v>200</v>
      </c>
      <c r="H46" s="3" t="s">
        <v>1119</v>
      </c>
      <c r="L46" s="3" t="s">
        <v>231</v>
      </c>
      <c r="R46" s="14"/>
      <c r="T46" s="14"/>
      <c r="U46" s="14"/>
      <c r="V46" s="14"/>
      <c r="W46" s="14"/>
      <c r="X46" s="14"/>
      <c r="Y46" s="14"/>
      <c r="Z46" s="14"/>
      <c r="AA46" s="14"/>
      <c r="AB46" s="14"/>
      <c r="AC46" s="14"/>
      <c r="AD46" s="14"/>
      <c r="AE46" s="14"/>
      <c r="AF46" s="14"/>
      <c r="AG46" s="136"/>
      <c r="AH46" s="136"/>
      <c r="AI46" s="136"/>
      <c r="AJ46" s="136"/>
      <c r="AK46" s="136"/>
      <c r="AM46" s="14"/>
      <c r="AN46" s="14"/>
      <c r="AO46" s="14"/>
      <c r="AQ46" s="14"/>
      <c r="AR46" s="14"/>
      <c r="AS46" s="14"/>
    </row>
    <row r="47" spans="3:45" x14ac:dyDescent="0.3">
      <c r="C47" s="30"/>
      <c r="E47" s="3" t="s">
        <v>172</v>
      </c>
      <c r="F47" s="3" t="s">
        <v>200</v>
      </c>
      <c r="H47" s="3" t="s">
        <v>1120</v>
      </c>
      <c r="L47" s="3" t="s">
        <v>231</v>
      </c>
      <c r="R47" s="14"/>
      <c r="T47" s="14"/>
      <c r="U47" s="14"/>
      <c r="V47" s="14"/>
      <c r="W47" s="14"/>
      <c r="X47" s="14"/>
      <c r="Y47" s="14"/>
      <c r="Z47" s="14"/>
      <c r="AA47" s="14"/>
      <c r="AB47" s="14"/>
      <c r="AC47" s="14"/>
      <c r="AD47" s="14"/>
      <c r="AE47" s="14"/>
      <c r="AF47" s="14"/>
      <c r="AG47" s="136"/>
      <c r="AH47" s="136"/>
      <c r="AI47" s="136"/>
      <c r="AJ47" s="136"/>
      <c r="AK47" s="136"/>
      <c r="AM47" s="14"/>
      <c r="AN47" s="14"/>
      <c r="AO47" s="14"/>
      <c r="AQ47" s="14"/>
      <c r="AR47" s="14"/>
      <c r="AS47" s="14"/>
    </row>
    <row r="48" spans="3:45" x14ac:dyDescent="0.3">
      <c r="C48" s="30"/>
      <c r="E48" s="3" t="s">
        <v>172</v>
      </c>
      <c r="F48" s="3" t="s">
        <v>200</v>
      </c>
      <c r="H48" s="3" t="s">
        <v>198</v>
      </c>
      <c r="L48" s="3" t="s">
        <v>231</v>
      </c>
      <c r="R48" s="14"/>
      <c r="T48" s="14"/>
      <c r="U48" s="14"/>
      <c r="V48" s="14"/>
      <c r="W48" s="14"/>
      <c r="X48" s="14"/>
      <c r="Y48" s="14"/>
      <c r="Z48" s="14"/>
      <c r="AA48" s="14"/>
      <c r="AB48" s="14"/>
      <c r="AC48" s="14"/>
      <c r="AD48" s="14"/>
      <c r="AE48" s="14"/>
      <c r="AF48" s="14"/>
      <c r="AG48" s="136"/>
      <c r="AH48" s="136"/>
      <c r="AI48" s="136"/>
      <c r="AJ48" s="136"/>
      <c r="AK48" s="136"/>
      <c r="AM48" s="14"/>
      <c r="AN48" s="14"/>
      <c r="AO48" s="14"/>
      <c r="AQ48" s="14"/>
      <c r="AR48" s="14"/>
      <c r="AS48" s="14"/>
    </row>
    <row r="49" spans="3:45" x14ac:dyDescent="0.3">
      <c r="C49" s="30"/>
      <c r="E49" s="4" t="s">
        <v>212</v>
      </c>
      <c r="H49" s="4" t="s">
        <v>212</v>
      </c>
      <c r="L49" s="3" t="s">
        <v>231</v>
      </c>
      <c r="R49" s="14"/>
      <c r="T49" s="14"/>
      <c r="U49" s="14"/>
      <c r="V49" s="14"/>
      <c r="W49" s="14"/>
      <c r="X49" s="14"/>
      <c r="Y49" s="14"/>
      <c r="Z49" s="14"/>
      <c r="AA49" s="14"/>
      <c r="AB49" s="14"/>
      <c r="AC49" s="14"/>
      <c r="AD49" s="14"/>
      <c r="AE49" s="14"/>
      <c r="AF49" s="14"/>
      <c r="AG49" s="135" t="s">
        <v>340</v>
      </c>
      <c r="AH49" s="135" t="s">
        <v>340</v>
      </c>
      <c r="AI49" s="135" t="s">
        <v>340</v>
      </c>
      <c r="AJ49" s="135" t="s">
        <v>340</v>
      </c>
      <c r="AK49" s="135" t="s">
        <v>340</v>
      </c>
      <c r="AM49" s="14"/>
      <c r="AN49" s="14"/>
      <c r="AO49" s="14"/>
      <c r="AQ49" s="14"/>
      <c r="AR49" s="14"/>
      <c r="AS49" s="14"/>
    </row>
    <row r="50" spans="3:45" x14ac:dyDescent="0.3">
      <c r="C50" s="30"/>
      <c r="E50" s="3" t="s">
        <v>212</v>
      </c>
      <c r="H50" s="3" t="s">
        <v>313</v>
      </c>
      <c r="L50" s="3" t="s">
        <v>231</v>
      </c>
      <c r="R50" s="14"/>
      <c r="T50" s="14"/>
      <c r="U50" s="14"/>
      <c r="V50" s="14"/>
      <c r="W50" s="14"/>
      <c r="X50" s="14"/>
      <c r="Y50" s="14"/>
      <c r="Z50" s="14"/>
      <c r="AA50" s="14"/>
      <c r="AB50" s="14"/>
      <c r="AC50" s="14"/>
      <c r="AD50" s="14"/>
      <c r="AE50" s="14"/>
      <c r="AF50" s="14"/>
      <c r="AG50" s="135">
        <v>0.97072027826443197</v>
      </c>
      <c r="AH50" s="135">
        <v>0.96077108413316714</v>
      </c>
      <c r="AI50" s="135">
        <v>0.95072571938688744</v>
      </c>
      <c r="AJ50" s="135">
        <v>0.94058325442395185</v>
      </c>
      <c r="AK50" s="135">
        <v>0.93034275065703032</v>
      </c>
      <c r="AM50" s="14"/>
      <c r="AN50" s="14"/>
      <c r="AO50" s="14"/>
      <c r="AQ50" s="14"/>
      <c r="AR50" s="14"/>
      <c r="AS50" s="14"/>
    </row>
    <row r="51" spans="3:45" x14ac:dyDescent="0.3">
      <c r="C51" s="30"/>
      <c r="E51" s="3" t="s">
        <v>212</v>
      </c>
      <c r="H51" s="3" t="s">
        <v>214</v>
      </c>
      <c r="L51" s="3" t="s">
        <v>231</v>
      </c>
      <c r="R51" s="14"/>
      <c r="T51" s="14"/>
      <c r="U51" s="14"/>
      <c r="V51" s="14"/>
      <c r="W51" s="14"/>
      <c r="X51" s="14"/>
      <c r="Y51" s="14"/>
      <c r="Z51" s="14"/>
      <c r="AA51" s="14"/>
      <c r="AB51" s="14"/>
      <c r="AC51" s="14"/>
      <c r="AD51" s="14"/>
      <c r="AE51" s="14"/>
      <c r="AF51" s="14"/>
      <c r="AG51" s="135">
        <v>0.97072027826443197</v>
      </c>
      <c r="AH51" s="135">
        <v>0.96077108413316714</v>
      </c>
      <c r="AI51" s="135">
        <v>0.95072571938688744</v>
      </c>
      <c r="AJ51" s="135">
        <v>0.94058325442395185</v>
      </c>
      <c r="AK51" s="135">
        <v>0.93034275065703032</v>
      </c>
      <c r="AM51" s="14"/>
      <c r="AN51" s="14"/>
      <c r="AO51" s="14"/>
      <c r="AQ51" s="14"/>
      <c r="AR51" s="14"/>
      <c r="AS51" s="14"/>
    </row>
    <row r="52" spans="3:45" x14ac:dyDescent="0.3">
      <c r="C52" s="30"/>
      <c r="E52" s="3" t="s">
        <v>212</v>
      </c>
      <c r="H52" s="3" t="s">
        <v>215</v>
      </c>
      <c r="L52" s="3" t="s">
        <v>231</v>
      </c>
      <c r="R52" s="14"/>
      <c r="T52" s="14"/>
      <c r="U52" s="14"/>
      <c r="V52" s="14"/>
      <c r="W52" s="14"/>
      <c r="X52" s="14"/>
      <c r="Y52" s="14"/>
      <c r="Z52" s="14"/>
      <c r="AA52" s="14"/>
      <c r="AB52" s="14"/>
      <c r="AC52" s="14"/>
      <c r="AD52" s="14"/>
      <c r="AE52" s="14"/>
      <c r="AF52" s="14"/>
      <c r="AG52" s="135">
        <v>0.97072027826443197</v>
      </c>
      <c r="AH52" s="135">
        <v>0.96077108413316714</v>
      </c>
      <c r="AI52" s="135">
        <v>0.95072571938688744</v>
      </c>
      <c r="AJ52" s="135">
        <v>0.94058325442395185</v>
      </c>
      <c r="AK52" s="135">
        <v>0.93034275065703032</v>
      </c>
      <c r="AM52" s="14"/>
      <c r="AN52" s="14"/>
      <c r="AO52" s="14"/>
      <c r="AQ52" s="14"/>
      <c r="AR52" s="14"/>
      <c r="AS52" s="14"/>
    </row>
    <row r="53" spans="3:45" x14ac:dyDescent="0.3">
      <c r="C53" s="30"/>
      <c r="E53" s="3" t="s">
        <v>212</v>
      </c>
      <c r="H53" s="3" t="s">
        <v>217</v>
      </c>
      <c r="L53" s="3" t="s">
        <v>231</v>
      </c>
      <c r="R53" s="14"/>
      <c r="T53" s="14"/>
      <c r="U53" s="14"/>
      <c r="V53" s="14"/>
      <c r="W53" s="14"/>
      <c r="X53" s="14"/>
      <c r="Y53" s="14"/>
      <c r="Z53" s="14"/>
      <c r="AA53" s="14"/>
      <c r="AB53" s="14"/>
      <c r="AC53" s="14"/>
      <c r="AD53" s="14"/>
      <c r="AE53" s="14"/>
      <c r="AF53" s="14"/>
      <c r="AG53" s="135">
        <v>0.97072027826443197</v>
      </c>
      <c r="AH53" s="135">
        <v>0.96077108413316714</v>
      </c>
      <c r="AI53" s="135">
        <v>0.95072571938688744</v>
      </c>
      <c r="AJ53" s="135">
        <v>0.94058325442395185</v>
      </c>
      <c r="AK53" s="135">
        <v>0.93034275065703032</v>
      </c>
      <c r="AM53" s="14"/>
      <c r="AN53" s="14"/>
      <c r="AO53" s="14"/>
      <c r="AQ53" s="14"/>
      <c r="AR53" s="14"/>
      <c r="AS53" s="14"/>
    </row>
    <row r="54" spans="3:45" x14ac:dyDescent="0.3">
      <c r="C54" s="30"/>
      <c r="E54" s="3" t="s">
        <v>212</v>
      </c>
      <c r="H54" s="3" t="s">
        <v>218</v>
      </c>
      <c r="L54" s="3" t="s">
        <v>231</v>
      </c>
      <c r="R54" s="14"/>
      <c r="T54" s="14"/>
      <c r="U54" s="14"/>
      <c r="V54" s="14"/>
      <c r="W54" s="14"/>
      <c r="X54" s="14"/>
      <c r="Y54" s="14"/>
      <c r="Z54" s="14"/>
      <c r="AA54" s="14"/>
      <c r="AB54" s="14"/>
      <c r="AC54" s="14"/>
      <c r="AD54" s="14"/>
      <c r="AE54" s="14"/>
      <c r="AF54" s="14"/>
      <c r="AG54" s="135">
        <v>0.97072027826443197</v>
      </c>
      <c r="AH54" s="135">
        <v>0.96077108413316714</v>
      </c>
      <c r="AI54" s="135">
        <v>0.95072571938688744</v>
      </c>
      <c r="AJ54" s="135">
        <v>0.94058325442395185</v>
      </c>
      <c r="AK54" s="135">
        <v>0.93034275065703032</v>
      </c>
      <c r="AM54" s="14"/>
      <c r="AN54" s="14"/>
      <c r="AO54" s="14"/>
      <c r="AQ54" s="14"/>
      <c r="AR54" s="14"/>
      <c r="AS54" s="14"/>
    </row>
    <row r="55" spans="3:45" x14ac:dyDescent="0.3">
      <c r="C55" s="30"/>
      <c r="E55" s="3" t="s">
        <v>212</v>
      </c>
      <c r="H55" s="3" t="s">
        <v>219</v>
      </c>
      <c r="L55" s="3" t="s">
        <v>231</v>
      </c>
      <c r="R55" s="14"/>
      <c r="T55" s="14"/>
      <c r="U55" s="14"/>
      <c r="V55" s="14"/>
      <c r="W55" s="14"/>
      <c r="X55" s="14"/>
      <c r="Y55" s="14"/>
      <c r="Z55" s="14"/>
      <c r="AA55" s="14"/>
      <c r="AB55" s="14"/>
      <c r="AC55" s="14"/>
      <c r="AD55" s="14"/>
      <c r="AE55" s="14"/>
      <c r="AF55" s="14"/>
      <c r="AG55" s="135">
        <v>0.97072027826443197</v>
      </c>
      <c r="AH55" s="135">
        <v>0.96077108413316714</v>
      </c>
      <c r="AI55" s="135">
        <v>0.95072571938688744</v>
      </c>
      <c r="AJ55" s="135">
        <v>0.94058325442395185</v>
      </c>
      <c r="AK55" s="135">
        <v>0.93034275065703032</v>
      </c>
      <c r="AM55" s="14"/>
      <c r="AN55" s="14"/>
      <c r="AO55" s="14"/>
      <c r="AQ55" s="14"/>
      <c r="AR55" s="14"/>
      <c r="AS55" s="14"/>
    </row>
    <row r="56" spans="3:45" x14ac:dyDescent="0.3">
      <c r="C56" s="30"/>
      <c r="E56" s="4" t="s">
        <v>220</v>
      </c>
      <c r="H56" s="4" t="s">
        <v>220</v>
      </c>
      <c r="L56" s="3" t="s">
        <v>231</v>
      </c>
      <c r="R56" s="14"/>
      <c r="T56" s="14"/>
      <c r="U56" s="14"/>
      <c r="V56" s="14"/>
      <c r="W56" s="14"/>
      <c r="X56" s="14"/>
      <c r="Y56" s="14"/>
      <c r="Z56" s="14"/>
      <c r="AA56" s="14"/>
      <c r="AB56" s="14"/>
      <c r="AC56" s="14"/>
      <c r="AD56" s="14"/>
      <c r="AE56" s="14"/>
      <c r="AF56" s="14"/>
      <c r="AG56" s="135">
        <v>0.98208070040971429</v>
      </c>
      <c r="AH56" s="135">
        <v>0.9760365267445823</v>
      </c>
      <c r="AI56" s="135">
        <v>0.96995646414865888</v>
      </c>
      <c r="AJ56" s="135">
        <v>0.9638402995216222</v>
      </c>
      <c r="AK56" s="135">
        <v>0.95768781849780904</v>
      </c>
      <c r="AM56" s="14"/>
      <c r="AN56" s="14"/>
      <c r="AO56" s="14"/>
      <c r="AQ56" s="14"/>
      <c r="AR56" s="14"/>
      <c r="AS56" s="14"/>
    </row>
    <row r="57" spans="3:45" x14ac:dyDescent="0.3">
      <c r="C57" s="30"/>
      <c r="E57" s="3" t="s">
        <v>220</v>
      </c>
      <c r="H57" s="3" t="s">
        <v>314</v>
      </c>
      <c r="L57" s="3" t="s">
        <v>231</v>
      </c>
      <c r="R57" s="14"/>
      <c r="T57" s="14"/>
      <c r="U57" s="14"/>
      <c r="V57" s="14"/>
      <c r="W57" s="14"/>
      <c r="X57" s="14"/>
      <c r="Y57" s="14"/>
      <c r="Z57" s="14"/>
      <c r="AA57" s="14"/>
      <c r="AB57" s="14"/>
      <c r="AC57" s="14"/>
      <c r="AD57" s="14"/>
      <c r="AE57" s="14"/>
      <c r="AF57" s="14"/>
      <c r="AG57" s="135" t="s">
        <v>340</v>
      </c>
      <c r="AH57" s="135" t="s">
        <v>340</v>
      </c>
      <c r="AI57" s="135" t="s">
        <v>340</v>
      </c>
      <c r="AJ57" s="135" t="s">
        <v>340</v>
      </c>
      <c r="AK57" s="135" t="s">
        <v>340</v>
      </c>
      <c r="AM57" s="14"/>
      <c r="AN57" s="14"/>
      <c r="AO57" s="14"/>
      <c r="AQ57" s="14"/>
      <c r="AR57" s="14"/>
      <c r="AS57" s="14"/>
    </row>
    <row r="58" spans="3:45" x14ac:dyDescent="0.3">
      <c r="C58" s="30"/>
      <c r="E58" s="3" t="s">
        <v>220</v>
      </c>
      <c r="H58" s="3" t="s">
        <v>315</v>
      </c>
      <c r="L58" s="3" t="s">
        <v>231</v>
      </c>
      <c r="R58" s="14"/>
      <c r="T58" s="14"/>
      <c r="U58" s="14"/>
      <c r="V58" s="14"/>
      <c r="W58" s="14"/>
      <c r="X58" s="14"/>
      <c r="Y58" s="14"/>
      <c r="Z58" s="14"/>
      <c r="AA58" s="14"/>
      <c r="AB58" s="14"/>
      <c r="AC58" s="14"/>
      <c r="AD58" s="14"/>
      <c r="AE58" s="14"/>
      <c r="AF58" s="14"/>
      <c r="AG58" s="135" t="s">
        <v>340</v>
      </c>
      <c r="AH58" s="135" t="s">
        <v>340</v>
      </c>
      <c r="AI58" s="135" t="s">
        <v>340</v>
      </c>
      <c r="AJ58" s="135" t="s">
        <v>340</v>
      </c>
      <c r="AK58" s="135" t="s">
        <v>340</v>
      </c>
      <c r="AM58" s="14"/>
      <c r="AN58" s="14"/>
      <c r="AO58" s="14"/>
      <c r="AQ58" s="14"/>
      <c r="AR58" s="14"/>
      <c r="AS58" s="14"/>
    </row>
    <row r="59" spans="3:45" x14ac:dyDescent="0.3">
      <c r="C59" s="30"/>
      <c r="E59" s="3" t="s">
        <v>220</v>
      </c>
      <c r="H59" s="3" t="s">
        <v>316</v>
      </c>
      <c r="L59" s="3" t="s">
        <v>231</v>
      </c>
      <c r="R59" s="14"/>
      <c r="T59" s="14"/>
      <c r="U59" s="14"/>
      <c r="V59" s="14"/>
      <c r="W59" s="14"/>
      <c r="X59" s="14"/>
      <c r="Y59" s="14"/>
      <c r="Z59" s="14"/>
      <c r="AA59" s="14"/>
      <c r="AB59" s="14"/>
      <c r="AC59" s="14"/>
      <c r="AD59" s="14"/>
      <c r="AE59" s="14"/>
      <c r="AF59" s="14"/>
      <c r="AG59" s="135" t="s">
        <v>340</v>
      </c>
      <c r="AH59" s="135" t="s">
        <v>340</v>
      </c>
      <c r="AI59" s="135" t="s">
        <v>340</v>
      </c>
      <c r="AJ59" s="135" t="s">
        <v>340</v>
      </c>
      <c r="AK59" s="135" t="s">
        <v>340</v>
      </c>
      <c r="AM59" s="14"/>
      <c r="AN59" s="14"/>
      <c r="AO59" s="14"/>
      <c r="AQ59" s="14"/>
      <c r="AR59" s="14"/>
      <c r="AS59" s="14"/>
    </row>
    <row r="60" spans="3:45" x14ac:dyDescent="0.3">
      <c r="C60" s="30"/>
      <c r="E60" s="3" t="s">
        <v>220</v>
      </c>
      <c r="H60" s="3" t="s">
        <v>224</v>
      </c>
      <c r="L60" s="3" t="s">
        <v>231</v>
      </c>
      <c r="R60" s="14"/>
      <c r="T60" s="14"/>
      <c r="U60" s="14"/>
      <c r="V60" s="14"/>
      <c r="W60" s="14"/>
      <c r="X60" s="14"/>
      <c r="Y60" s="14"/>
      <c r="Z60" s="14"/>
      <c r="AA60" s="14"/>
      <c r="AB60" s="14"/>
      <c r="AC60" s="14"/>
      <c r="AD60" s="14"/>
      <c r="AE60" s="14"/>
      <c r="AF60" s="14"/>
      <c r="AG60" s="135" t="s">
        <v>340</v>
      </c>
      <c r="AH60" s="135" t="s">
        <v>340</v>
      </c>
      <c r="AI60" s="135" t="s">
        <v>340</v>
      </c>
      <c r="AJ60" s="135" t="s">
        <v>340</v>
      </c>
      <c r="AK60" s="135" t="s">
        <v>340</v>
      </c>
      <c r="AM60" s="14"/>
      <c r="AN60" s="14"/>
      <c r="AO60" s="14"/>
      <c r="AQ60" s="14"/>
      <c r="AR60" s="14"/>
      <c r="AS60" s="14"/>
    </row>
    <row r="61" spans="3:45" x14ac:dyDescent="0.3">
      <c r="C61" s="30"/>
      <c r="E61" s="3" t="s">
        <v>220</v>
      </c>
      <c r="H61" s="3" t="s">
        <v>225</v>
      </c>
      <c r="L61" s="3" t="s">
        <v>231</v>
      </c>
      <c r="R61" s="14"/>
      <c r="T61" s="14"/>
      <c r="U61" s="14"/>
      <c r="V61" s="14"/>
      <c r="W61" s="14"/>
      <c r="X61" s="14"/>
      <c r="Y61" s="14"/>
      <c r="Z61" s="14"/>
      <c r="AA61" s="14"/>
      <c r="AB61" s="14"/>
      <c r="AC61" s="14"/>
      <c r="AD61" s="14"/>
      <c r="AE61" s="14"/>
      <c r="AF61" s="14"/>
      <c r="AG61" s="135" t="s">
        <v>340</v>
      </c>
      <c r="AH61" s="135" t="s">
        <v>340</v>
      </c>
      <c r="AI61" s="135" t="s">
        <v>340</v>
      </c>
      <c r="AJ61" s="135" t="s">
        <v>340</v>
      </c>
      <c r="AK61" s="135" t="s">
        <v>340</v>
      </c>
      <c r="AM61" s="14"/>
      <c r="AN61" s="14"/>
      <c r="AO61" s="14"/>
      <c r="AQ61" s="14"/>
      <c r="AR61" s="14"/>
      <c r="AS61" s="14"/>
    </row>
    <row r="62" spans="3:45" x14ac:dyDescent="0.3">
      <c r="E62" s="3" t="s">
        <v>220</v>
      </c>
      <c r="H62" s="3" t="s">
        <v>216</v>
      </c>
      <c r="L62" s="3" t="s">
        <v>231</v>
      </c>
      <c r="R62" s="14"/>
      <c r="T62" s="14"/>
      <c r="U62" s="14"/>
      <c r="V62" s="14"/>
      <c r="W62" s="14"/>
      <c r="X62" s="14"/>
      <c r="Y62" s="14"/>
      <c r="Z62" s="14"/>
      <c r="AA62" s="14"/>
      <c r="AB62" s="14"/>
      <c r="AC62" s="14"/>
      <c r="AD62" s="14"/>
      <c r="AE62" s="14"/>
      <c r="AF62" s="14"/>
      <c r="AG62" s="135" t="s">
        <v>340</v>
      </c>
      <c r="AH62" s="135" t="s">
        <v>340</v>
      </c>
      <c r="AI62" s="135" t="s">
        <v>340</v>
      </c>
      <c r="AJ62" s="135" t="s">
        <v>340</v>
      </c>
      <c r="AK62" s="135" t="s">
        <v>340</v>
      </c>
      <c r="AM62" s="14"/>
      <c r="AN62" s="14"/>
      <c r="AO62" s="14"/>
      <c r="AQ62" s="14"/>
      <c r="AR62" s="14"/>
      <c r="AS62" s="14"/>
    </row>
    <row r="63" spans="3:45" x14ac:dyDescent="0.3">
      <c r="E63" s="3" t="s">
        <v>220</v>
      </c>
      <c r="H63" s="3" t="s">
        <v>227</v>
      </c>
      <c r="L63" s="3" t="s">
        <v>231</v>
      </c>
      <c r="R63" s="14"/>
      <c r="T63" s="14"/>
      <c r="U63" s="14"/>
      <c r="V63" s="14"/>
      <c r="W63" s="14"/>
      <c r="X63" s="14"/>
      <c r="Y63" s="14"/>
      <c r="Z63" s="14"/>
      <c r="AA63" s="14"/>
      <c r="AB63" s="14"/>
      <c r="AC63" s="14"/>
      <c r="AD63" s="14"/>
      <c r="AE63" s="14"/>
      <c r="AF63" s="14"/>
      <c r="AG63" s="135" t="s">
        <v>340</v>
      </c>
      <c r="AH63" s="135" t="s">
        <v>340</v>
      </c>
      <c r="AI63" s="135" t="s">
        <v>340</v>
      </c>
      <c r="AJ63" s="135" t="s">
        <v>340</v>
      </c>
      <c r="AK63" s="135" t="s">
        <v>340</v>
      </c>
      <c r="AM63" s="14"/>
      <c r="AN63" s="14"/>
      <c r="AO63" s="14"/>
      <c r="AQ63" s="14"/>
      <c r="AR63" s="14"/>
      <c r="AS63" s="14"/>
    </row>
    <row r="64" spans="3:45" x14ac:dyDescent="0.3">
      <c r="E64" s="3" t="s">
        <v>220</v>
      </c>
      <c r="H64" s="3" t="s">
        <v>317</v>
      </c>
      <c r="L64" s="3" t="s">
        <v>231</v>
      </c>
      <c r="R64" s="14"/>
      <c r="T64" s="14"/>
      <c r="U64" s="14"/>
      <c r="V64" s="14"/>
      <c r="W64" s="14"/>
      <c r="X64" s="14"/>
      <c r="Y64" s="14"/>
      <c r="Z64" s="14"/>
      <c r="AA64" s="14"/>
      <c r="AB64" s="14"/>
      <c r="AC64" s="14"/>
      <c r="AD64" s="14"/>
      <c r="AE64" s="14"/>
      <c r="AF64" s="14"/>
      <c r="AG64" s="135" t="s">
        <v>340</v>
      </c>
      <c r="AH64" s="135" t="s">
        <v>340</v>
      </c>
      <c r="AI64" s="135" t="s">
        <v>340</v>
      </c>
      <c r="AJ64" s="135" t="s">
        <v>340</v>
      </c>
      <c r="AK64" s="135" t="s">
        <v>340</v>
      </c>
      <c r="AM64" s="14"/>
      <c r="AN64" s="14"/>
      <c r="AO64" s="14"/>
      <c r="AQ64" s="14"/>
      <c r="AR64" s="14"/>
      <c r="AS64" s="14"/>
    </row>
    <row r="65" spans="2:61" x14ac:dyDescent="0.3">
      <c r="AV65" s="3"/>
    </row>
    <row r="66" spans="2:61" ht="14.65" x14ac:dyDescent="0.35">
      <c r="B66" s="10" t="s">
        <v>161</v>
      </c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  <c r="AF66" s="10"/>
      <c r="AG66" s="10"/>
      <c r="AH66" s="10"/>
      <c r="AI66" s="10"/>
      <c r="AJ66" s="10"/>
      <c r="AK66" s="10"/>
      <c r="AL66" s="10"/>
      <c r="AM66" s="10"/>
      <c r="AN66" s="10"/>
      <c r="AO66" s="10"/>
      <c r="AP66" s="10"/>
      <c r="AQ66" s="10"/>
      <c r="AR66" s="10"/>
      <c r="AS66" s="10"/>
      <c r="AT66" s="10"/>
      <c r="AU66" s="10"/>
      <c r="AV66" s="41"/>
      <c r="AW66" s="10"/>
      <c r="AX66" s="10"/>
      <c r="AY66" s="10"/>
      <c r="AZ66" s="10"/>
      <c r="BA66" s="10"/>
      <c r="BB66" s="10"/>
      <c r="BC66" s="10"/>
      <c r="BD66" s="10"/>
      <c r="BE66" s="10"/>
      <c r="BF66" s="10"/>
      <c r="BG66" s="10"/>
      <c r="BH66" s="10"/>
      <c r="BI66" s="10"/>
    </row>
    <row r="67" spans="2:61" x14ac:dyDescent="0.3">
      <c r="C67" s="30" t="s">
        <v>162</v>
      </c>
    </row>
    <row r="69" spans="2:61" x14ac:dyDescent="0.3">
      <c r="R69" s="29"/>
      <c r="T69" s="29"/>
      <c r="U69" s="29"/>
      <c r="V69" s="29"/>
      <c r="W69" s="29"/>
      <c r="X69" s="29"/>
      <c r="Y69" s="29"/>
      <c r="Z69" s="29"/>
      <c r="AA69" s="29"/>
      <c r="AB69" s="29"/>
      <c r="AC69" s="29"/>
      <c r="AD69" s="29"/>
      <c r="AE69" s="29"/>
      <c r="AF69" s="29"/>
      <c r="AG69" s="29"/>
      <c r="AH69" s="29"/>
      <c r="AI69" s="29"/>
      <c r="AJ69" s="29"/>
      <c r="AK69" s="29"/>
      <c r="AM69" s="29"/>
      <c r="AN69" s="29"/>
      <c r="AO69" s="29"/>
      <c r="AQ69" s="29"/>
      <c r="AR69" s="29"/>
      <c r="AS69" s="29"/>
    </row>
    <row r="70" spans="2:61" x14ac:dyDescent="0.3">
      <c r="R70" s="29"/>
      <c r="T70" s="29"/>
      <c r="U70" s="29"/>
      <c r="V70" s="29"/>
      <c r="W70" s="29"/>
      <c r="X70" s="29"/>
      <c r="Y70" s="29"/>
      <c r="Z70" s="29"/>
      <c r="AA70" s="29"/>
      <c r="AB70" s="29"/>
      <c r="AC70" s="29"/>
      <c r="AD70" s="29"/>
      <c r="AE70" s="29"/>
      <c r="AF70" s="29"/>
      <c r="AG70" s="29"/>
      <c r="AH70" s="29"/>
      <c r="AI70" s="29"/>
      <c r="AJ70" s="29"/>
      <c r="AK70" s="29"/>
      <c r="AM70" s="29"/>
      <c r="AN70" s="29"/>
      <c r="AO70" s="29"/>
      <c r="AQ70" s="29"/>
      <c r="AR70" s="29"/>
      <c r="AS70" s="29"/>
    </row>
    <row r="72" spans="2:61" x14ac:dyDescent="0.3">
      <c r="R72" s="29"/>
    </row>
    <row r="128" spans="33:37" x14ac:dyDescent="0.3">
      <c r="AG128" s="137" t="s">
        <v>340</v>
      </c>
      <c r="AH128" s="137" t="s">
        <v>340</v>
      </c>
      <c r="AI128" s="137" t="s">
        <v>340</v>
      </c>
      <c r="AJ128" s="137" t="s">
        <v>340</v>
      </c>
      <c r="AK128" s="137" t="s">
        <v>340</v>
      </c>
    </row>
    <row r="129" spans="33:37" x14ac:dyDescent="0.3">
      <c r="AG129" s="137" t="s">
        <v>340</v>
      </c>
      <c r="AH129" s="137" t="s">
        <v>340</v>
      </c>
      <c r="AI129" s="137" t="s">
        <v>340</v>
      </c>
      <c r="AJ129" s="137" t="s">
        <v>340</v>
      </c>
      <c r="AK129" s="137" t="s">
        <v>340</v>
      </c>
    </row>
    <row r="130" spans="33:37" x14ac:dyDescent="0.3">
      <c r="AG130" s="137" t="s">
        <v>340</v>
      </c>
      <c r="AH130" s="137" t="s">
        <v>340</v>
      </c>
      <c r="AI130" s="137" t="s">
        <v>340</v>
      </c>
      <c r="AJ130" s="137" t="s">
        <v>340</v>
      </c>
      <c r="AK130" s="137" t="s">
        <v>340</v>
      </c>
    </row>
    <row r="131" spans="33:37" x14ac:dyDescent="0.3">
      <c r="AG131" s="137" t="s">
        <v>340</v>
      </c>
      <c r="AH131" s="137" t="s">
        <v>340</v>
      </c>
      <c r="AI131" s="137" t="s">
        <v>340</v>
      </c>
      <c r="AJ131" s="137" t="s">
        <v>340</v>
      </c>
      <c r="AK131" s="137" t="s">
        <v>340</v>
      </c>
    </row>
    <row r="132" spans="33:37" x14ac:dyDescent="0.3">
      <c r="AG132" s="137" t="s">
        <v>340</v>
      </c>
      <c r="AH132" s="137" t="s">
        <v>340</v>
      </c>
      <c r="AI132" s="137" t="s">
        <v>340</v>
      </c>
      <c r="AJ132" s="137" t="s">
        <v>340</v>
      </c>
      <c r="AK132" s="137" t="s">
        <v>340</v>
      </c>
    </row>
    <row r="133" spans="33:37" x14ac:dyDescent="0.3">
      <c r="AG133" s="137" t="s">
        <v>340</v>
      </c>
      <c r="AH133" s="137" t="s">
        <v>340</v>
      </c>
      <c r="AI133" s="137" t="s">
        <v>340</v>
      </c>
      <c r="AJ133" s="137" t="s">
        <v>340</v>
      </c>
      <c r="AK133" s="137" t="s">
        <v>340</v>
      </c>
    </row>
    <row r="134" spans="33:37" x14ac:dyDescent="0.3">
      <c r="AG134" s="137" t="s">
        <v>340</v>
      </c>
      <c r="AH134" s="137" t="s">
        <v>340</v>
      </c>
      <c r="AI134" s="137" t="s">
        <v>340</v>
      </c>
      <c r="AJ134" s="137" t="s">
        <v>340</v>
      </c>
      <c r="AK134" s="137" t="s">
        <v>340</v>
      </c>
    </row>
    <row r="135" spans="33:37" x14ac:dyDescent="0.3">
      <c r="AG135" s="137" t="s">
        <v>340</v>
      </c>
      <c r="AH135" s="137" t="s">
        <v>340</v>
      </c>
      <c r="AI135" s="137" t="s">
        <v>340</v>
      </c>
      <c r="AJ135" s="137" t="s">
        <v>340</v>
      </c>
      <c r="AK135" s="137" t="s">
        <v>340</v>
      </c>
    </row>
    <row r="136" spans="33:37" x14ac:dyDescent="0.3">
      <c r="AG136" s="137" t="s">
        <v>340</v>
      </c>
      <c r="AH136" s="137" t="s">
        <v>340</v>
      </c>
      <c r="AI136" s="137" t="s">
        <v>340</v>
      </c>
      <c r="AJ136" s="137" t="s">
        <v>340</v>
      </c>
      <c r="AK136" s="137" t="s">
        <v>340</v>
      </c>
    </row>
    <row r="137" spans="33:37" x14ac:dyDescent="0.3">
      <c r="AG137" s="137" t="s">
        <v>340</v>
      </c>
      <c r="AH137" s="137" t="s">
        <v>340</v>
      </c>
      <c r="AI137" s="137" t="s">
        <v>340</v>
      </c>
      <c r="AJ137" s="137" t="s">
        <v>340</v>
      </c>
      <c r="AK137" s="137" t="s">
        <v>340</v>
      </c>
    </row>
    <row r="138" spans="33:37" x14ac:dyDescent="0.3">
      <c r="AG138" s="137" t="s">
        <v>340</v>
      </c>
      <c r="AH138" s="137" t="s">
        <v>340</v>
      </c>
      <c r="AI138" s="137" t="s">
        <v>340</v>
      </c>
      <c r="AJ138" s="137" t="s">
        <v>340</v>
      </c>
      <c r="AK138" s="137" t="s">
        <v>340</v>
      </c>
    </row>
    <row r="139" spans="33:37" x14ac:dyDescent="0.3">
      <c r="AG139" s="137" t="s">
        <v>340</v>
      </c>
      <c r="AH139" s="137" t="s">
        <v>340</v>
      </c>
      <c r="AI139" s="137" t="s">
        <v>340</v>
      </c>
      <c r="AJ139" s="137" t="s">
        <v>340</v>
      </c>
      <c r="AK139" s="137" t="s">
        <v>340</v>
      </c>
    </row>
    <row r="140" spans="33:37" x14ac:dyDescent="0.3">
      <c r="AG140" s="137" t="s">
        <v>340</v>
      </c>
      <c r="AH140" s="137" t="s">
        <v>340</v>
      </c>
      <c r="AI140" s="137" t="s">
        <v>340</v>
      </c>
      <c r="AJ140" s="137" t="s">
        <v>340</v>
      </c>
      <c r="AK140" s="137" t="s">
        <v>340</v>
      </c>
    </row>
    <row r="141" spans="33:37" x14ac:dyDescent="0.3">
      <c r="AG141" s="137" t="s">
        <v>340</v>
      </c>
      <c r="AH141" s="137" t="s">
        <v>340</v>
      </c>
      <c r="AI141" s="137" t="s">
        <v>340</v>
      </c>
      <c r="AJ141" s="137" t="s">
        <v>340</v>
      </c>
      <c r="AK141" s="137" t="s">
        <v>340</v>
      </c>
    </row>
    <row r="142" spans="33:37" x14ac:dyDescent="0.3">
      <c r="AG142" s="137" t="s">
        <v>340</v>
      </c>
      <c r="AH142" s="137" t="s">
        <v>340</v>
      </c>
      <c r="AI142" s="137" t="s">
        <v>340</v>
      </c>
      <c r="AJ142" s="137" t="s">
        <v>340</v>
      </c>
      <c r="AK142" s="137" t="s">
        <v>340</v>
      </c>
    </row>
    <row r="143" spans="33:37" x14ac:dyDescent="0.3">
      <c r="AG143" s="137" t="s">
        <v>340</v>
      </c>
      <c r="AH143" s="137" t="s">
        <v>340</v>
      </c>
      <c r="AI143" s="137" t="s">
        <v>340</v>
      </c>
      <c r="AJ143" s="137" t="s">
        <v>340</v>
      </c>
      <c r="AK143" s="137" t="s">
        <v>340</v>
      </c>
    </row>
    <row r="144" spans="33:37" x14ac:dyDescent="0.3">
      <c r="AG144" s="137" t="s">
        <v>340</v>
      </c>
      <c r="AH144" s="137" t="s">
        <v>340</v>
      </c>
      <c r="AI144" s="137" t="s">
        <v>340</v>
      </c>
      <c r="AJ144" s="137" t="s">
        <v>340</v>
      </c>
      <c r="AK144" s="137" t="s">
        <v>340</v>
      </c>
    </row>
    <row r="145" spans="33:37" x14ac:dyDescent="0.3">
      <c r="AG145" s="137" t="s">
        <v>340</v>
      </c>
      <c r="AH145" s="137" t="s">
        <v>340</v>
      </c>
      <c r="AI145" s="137" t="s">
        <v>340</v>
      </c>
      <c r="AJ145" s="137" t="s">
        <v>340</v>
      </c>
      <c r="AK145" s="137" t="s">
        <v>340</v>
      </c>
    </row>
    <row r="146" spans="33:37" x14ac:dyDescent="0.3">
      <c r="AG146" s="137" t="s">
        <v>340</v>
      </c>
      <c r="AH146" s="137" t="s">
        <v>340</v>
      </c>
      <c r="AI146" s="137" t="s">
        <v>340</v>
      </c>
      <c r="AJ146" s="137" t="s">
        <v>340</v>
      </c>
      <c r="AK146" s="137" t="s">
        <v>340</v>
      </c>
    </row>
    <row r="147" spans="33:37" x14ac:dyDescent="0.3">
      <c r="AG147" s="137" t="s">
        <v>340</v>
      </c>
      <c r="AH147" s="137" t="s">
        <v>340</v>
      </c>
      <c r="AI147" s="137" t="s">
        <v>340</v>
      </c>
      <c r="AJ147" s="137" t="s">
        <v>340</v>
      </c>
      <c r="AK147" s="137" t="s">
        <v>340</v>
      </c>
    </row>
    <row r="148" spans="33:37" x14ac:dyDescent="0.3">
      <c r="AG148" s="137" t="s">
        <v>340</v>
      </c>
      <c r="AH148" s="137" t="s">
        <v>340</v>
      </c>
      <c r="AI148" s="137" t="s">
        <v>340</v>
      </c>
      <c r="AJ148" s="137" t="s">
        <v>340</v>
      </c>
      <c r="AK148" s="137" t="s">
        <v>340</v>
      </c>
    </row>
    <row r="149" spans="33:37" x14ac:dyDescent="0.3">
      <c r="AG149" s="137" t="s">
        <v>340</v>
      </c>
      <c r="AH149" s="137" t="s">
        <v>340</v>
      </c>
      <c r="AI149" s="137" t="s">
        <v>340</v>
      </c>
      <c r="AJ149" s="137" t="s">
        <v>340</v>
      </c>
      <c r="AK149" s="137" t="s">
        <v>340</v>
      </c>
    </row>
    <row r="150" spans="33:37" x14ac:dyDescent="0.3">
      <c r="AG150" s="137" t="s">
        <v>340</v>
      </c>
      <c r="AH150" s="137" t="s">
        <v>340</v>
      </c>
      <c r="AI150" s="137" t="s">
        <v>340</v>
      </c>
      <c r="AJ150" s="137" t="s">
        <v>340</v>
      </c>
      <c r="AK150" s="137" t="s">
        <v>340</v>
      </c>
    </row>
    <row r="151" spans="33:37" x14ac:dyDescent="0.3">
      <c r="AG151" s="137" t="s">
        <v>340</v>
      </c>
      <c r="AH151" s="137" t="s">
        <v>340</v>
      </c>
      <c r="AI151" s="137" t="s">
        <v>340</v>
      </c>
      <c r="AJ151" s="137" t="s">
        <v>340</v>
      </c>
      <c r="AK151" s="137" t="s">
        <v>340</v>
      </c>
    </row>
    <row r="152" spans="33:37" x14ac:dyDescent="0.3">
      <c r="AG152" s="137" t="s">
        <v>340</v>
      </c>
      <c r="AH152" s="137" t="s">
        <v>340</v>
      </c>
      <c r="AI152" s="137" t="s">
        <v>340</v>
      </c>
      <c r="AJ152" s="137" t="s">
        <v>340</v>
      </c>
      <c r="AK152" s="137" t="s">
        <v>340</v>
      </c>
    </row>
    <row r="153" spans="33:37" x14ac:dyDescent="0.3">
      <c r="AG153" s="137" t="s">
        <v>340</v>
      </c>
      <c r="AH153" s="137" t="s">
        <v>340</v>
      </c>
      <c r="AI153" s="137" t="s">
        <v>340</v>
      </c>
      <c r="AJ153" s="137" t="s">
        <v>340</v>
      </c>
      <c r="AK153" s="137" t="s">
        <v>340</v>
      </c>
    </row>
    <row r="154" spans="33:37" x14ac:dyDescent="0.3">
      <c r="AG154" s="137" t="s">
        <v>340</v>
      </c>
      <c r="AH154" s="137" t="s">
        <v>340</v>
      </c>
      <c r="AI154" s="137" t="s">
        <v>340</v>
      </c>
      <c r="AJ154" s="137" t="s">
        <v>340</v>
      </c>
      <c r="AK154" s="137" t="s">
        <v>340</v>
      </c>
    </row>
    <row r="155" spans="33:37" x14ac:dyDescent="0.3">
      <c r="AG155" s="137" t="s">
        <v>340</v>
      </c>
      <c r="AH155" s="137" t="s">
        <v>340</v>
      </c>
      <c r="AI155" s="137" t="s">
        <v>340</v>
      </c>
      <c r="AJ155" s="137" t="s">
        <v>340</v>
      </c>
      <c r="AK155" s="137" t="s">
        <v>340</v>
      </c>
    </row>
    <row r="156" spans="33:37" x14ac:dyDescent="0.3">
      <c r="AG156" s="137" t="s">
        <v>340</v>
      </c>
      <c r="AH156" s="137" t="s">
        <v>340</v>
      </c>
      <c r="AI156" s="137" t="s">
        <v>340</v>
      </c>
      <c r="AJ156" s="137" t="s">
        <v>340</v>
      </c>
      <c r="AK156" s="137" t="s">
        <v>340</v>
      </c>
    </row>
    <row r="157" spans="33:37" x14ac:dyDescent="0.3">
      <c r="AG157" s="137" t="s">
        <v>340</v>
      </c>
      <c r="AH157" s="137" t="s">
        <v>340</v>
      </c>
      <c r="AI157" s="137" t="s">
        <v>340</v>
      </c>
      <c r="AJ157" s="137" t="s">
        <v>340</v>
      </c>
      <c r="AK157" s="137" t="s">
        <v>340</v>
      </c>
    </row>
    <row r="158" spans="33:37" x14ac:dyDescent="0.3">
      <c r="AG158" s="137" t="s">
        <v>340</v>
      </c>
      <c r="AH158" s="137" t="s">
        <v>340</v>
      </c>
      <c r="AI158" s="137" t="s">
        <v>340</v>
      </c>
      <c r="AJ158" s="137" t="s">
        <v>340</v>
      </c>
      <c r="AK158" s="137" t="s">
        <v>340</v>
      </c>
    </row>
    <row r="159" spans="33:37" x14ac:dyDescent="0.3">
      <c r="AG159" s="137" t="s">
        <v>340</v>
      </c>
      <c r="AH159" s="137" t="s">
        <v>340</v>
      </c>
      <c r="AI159" s="137" t="s">
        <v>340</v>
      </c>
      <c r="AJ159" s="137" t="s">
        <v>340</v>
      </c>
      <c r="AK159" s="137" t="s">
        <v>340</v>
      </c>
    </row>
    <row r="160" spans="33:37" x14ac:dyDescent="0.3">
      <c r="AG160" s="137" t="s">
        <v>340</v>
      </c>
      <c r="AH160" s="137" t="s">
        <v>340</v>
      </c>
      <c r="AI160" s="137" t="s">
        <v>340</v>
      </c>
      <c r="AJ160" s="137" t="s">
        <v>340</v>
      </c>
      <c r="AK160" s="137" t="s">
        <v>340</v>
      </c>
    </row>
    <row r="161" spans="33:37" x14ac:dyDescent="0.3">
      <c r="AG161" s="137" t="s">
        <v>340</v>
      </c>
      <c r="AH161" s="137" t="s">
        <v>340</v>
      </c>
      <c r="AI161" s="137" t="s">
        <v>340</v>
      </c>
      <c r="AJ161" s="137" t="s">
        <v>340</v>
      </c>
      <c r="AK161" s="137" t="s">
        <v>340</v>
      </c>
    </row>
    <row r="162" spans="33:37" x14ac:dyDescent="0.3">
      <c r="AG162" s="137" t="s">
        <v>340</v>
      </c>
      <c r="AH162" s="137" t="s">
        <v>340</v>
      </c>
      <c r="AI162" s="137" t="s">
        <v>340</v>
      </c>
      <c r="AJ162" s="137" t="s">
        <v>340</v>
      </c>
      <c r="AK162" s="137" t="s">
        <v>340</v>
      </c>
    </row>
    <row r="163" spans="33:37" x14ac:dyDescent="0.3">
      <c r="AG163" s="137" t="s">
        <v>340</v>
      </c>
      <c r="AH163" s="137" t="s">
        <v>340</v>
      </c>
      <c r="AI163" s="137" t="s">
        <v>340</v>
      </c>
      <c r="AJ163" s="137" t="s">
        <v>340</v>
      </c>
      <c r="AK163" s="137" t="s">
        <v>340</v>
      </c>
    </row>
    <row r="164" spans="33:37" x14ac:dyDescent="0.3">
      <c r="AG164" s="137" t="s">
        <v>340</v>
      </c>
      <c r="AH164" s="137" t="s">
        <v>340</v>
      </c>
      <c r="AI164" s="137" t="s">
        <v>340</v>
      </c>
      <c r="AJ164" s="137" t="s">
        <v>340</v>
      </c>
      <c r="AK164" s="137" t="s">
        <v>340</v>
      </c>
    </row>
    <row r="165" spans="33:37" x14ac:dyDescent="0.3">
      <c r="AG165" s="137" t="s">
        <v>340</v>
      </c>
      <c r="AH165" s="137" t="s">
        <v>340</v>
      </c>
      <c r="AI165" s="137" t="s">
        <v>340</v>
      </c>
      <c r="AJ165" s="137" t="s">
        <v>340</v>
      </c>
      <c r="AK165" s="137" t="s">
        <v>340</v>
      </c>
    </row>
    <row r="166" spans="33:37" x14ac:dyDescent="0.3">
      <c r="AG166" s="137" t="s">
        <v>340</v>
      </c>
      <c r="AH166" s="137" t="s">
        <v>340</v>
      </c>
      <c r="AI166" s="137" t="s">
        <v>340</v>
      </c>
      <c r="AJ166" s="137" t="s">
        <v>340</v>
      </c>
      <c r="AK166" s="137" t="s">
        <v>340</v>
      </c>
    </row>
    <row r="167" spans="33:37" x14ac:dyDescent="0.3">
      <c r="AG167" s="137" t="s">
        <v>340</v>
      </c>
      <c r="AH167" s="137" t="s">
        <v>340</v>
      </c>
      <c r="AI167" s="137" t="s">
        <v>340</v>
      </c>
      <c r="AJ167" s="137" t="s">
        <v>340</v>
      </c>
      <c r="AK167" s="137" t="s">
        <v>340</v>
      </c>
    </row>
    <row r="168" spans="33:37" x14ac:dyDescent="0.3">
      <c r="AG168" s="137" t="s">
        <v>340</v>
      </c>
      <c r="AH168" s="137" t="s">
        <v>340</v>
      </c>
      <c r="AI168" s="137" t="s">
        <v>340</v>
      </c>
      <c r="AJ168" s="137" t="s">
        <v>340</v>
      </c>
      <c r="AK168" s="137" t="s">
        <v>340</v>
      </c>
    </row>
    <row r="169" spans="33:37" x14ac:dyDescent="0.3">
      <c r="AG169" s="137" t="s">
        <v>340</v>
      </c>
      <c r="AH169" s="137" t="s">
        <v>340</v>
      </c>
      <c r="AI169" s="137" t="s">
        <v>340</v>
      </c>
      <c r="AJ169" s="137" t="s">
        <v>340</v>
      </c>
      <c r="AK169" s="137" t="s">
        <v>340</v>
      </c>
    </row>
    <row r="170" spans="33:37" x14ac:dyDescent="0.3">
      <c r="AG170" s="137" t="s">
        <v>340</v>
      </c>
      <c r="AH170" s="137" t="s">
        <v>340</v>
      </c>
      <c r="AI170" s="137" t="s">
        <v>340</v>
      </c>
      <c r="AJ170" s="137" t="s">
        <v>340</v>
      </c>
      <c r="AK170" s="137" t="s">
        <v>340</v>
      </c>
    </row>
    <row r="171" spans="33:37" x14ac:dyDescent="0.3">
      <c r="AG171" s="137" t="s">
        <v>340</v>
      </c>
      <c r="AH171" s="137" t="s">
        <v>340</v>
      </c>
      <c r="AI171" s="137" t="s">
        <v>340</v>
      </c>
      <c r="AJ171" s="137" t="s">
        <v>340</v>
      </c>
      <c r="AK171" s="137" t="s">
        <v>340</v>
      </c>
    </row>
    <row r="172" spans="33:37" x14ac:dyDescent="0.3">
      <c r="AG172" s="137" t="s">
        <v>340</v>
      </c>
      <c r="AH172" s="137" t="s">
        <v>340</v>
      </c>
      <c r="AI172" s="137" t="s">
        <v>340</v>
      </c>
      <c r="AJ172" s="137" t="s">
        <v>340</v>
      </c>
      <c r="AK172" s="137" t="s">
        <v>340</v>
      </c>
    </row>
    <row r="173" spans="33:37" x14ac:dyDescent="0.3">
      <c r="AG173" s="137" t="s">
        <v>340</v>
      </c>
      <c r="AH173" s="137" t="s">
        <v>340</v>
      </c>
      <c r="AI173" s="137" t="s">
        <v>340</v>
      </c>
      <c r="AJ173" s="137" t="s">
        <v>340</v>
      </c>
      <c r="AK173" s="137" t="s">
        <v>340</v>
      </c>
    </row>
    <row r="174" spans="33:37" x14ac:dyDescent="0.3">
      <c r="AG174" s="137" t="s">
        <v>340</v>
      </c>
      <c r="AH174" s="137" t="s">
        <v>340</v>
      </c>
      <c r="AI174" s="137" t="s">
        <v>340</v>
      </c>
      <c r="AJ174" s="137" t="s">
        <v>340</v>
      </c>
      <c r="AK174" s="137" t="s">
        <v>340</v>
      </c>
    </row>
    <row r="175" spans="33:37" x14ac:dyDescent="0.3">
      <c r="AG175" s="137" t="s">
        <v>340</v>
      </c>
      <c r="AH175" s="137" t="s">
        <v>340</v>
      </c>
      <c r="AI175" s="137" t="s">
        <v>340</v>
      </c>
      <c r="AJ175" s="137" t="s">
        <v>340</v>
      </c>
      <c r="AK175" s="137" t="s">
        <v>340</v>
      </c>
    </row>
    <row r="176" spans="33:37" x14ac:dyDescent="0.3">
      <c r="AG176" s="137" t="s">
        <v>340</v>
      </c>
      <c r="AH176" s="137" t="s">
        <v>340</v>
      </c>
      <c r="AI176" s="137" t="s">
        <v>340</v>
      </c>
      <c r="AJ176" s="137" t="s">
        <v>340</v>
      </c>
      <c r="AK176" s="137" t="s">
        <v>340</v>
      </c>
    </row>
    <row r="177" spans="33:37" x14ac:dyDescent="0.3">
      <c r="AG177" s="137" t="s">
        <v>340</v>
      </c>
      <c r="AH177" s="137" t="s">
        <v>340</v>
      </c>
      <c r="AI177" s="137" t="s">
        <v>340</v>
      </c>
      <c r="AJ177" s="137" t="s">
        <v>340</v>
      </c>
      <c r="AK177" s="137" t="s">
        <v>340</v>
      </c>
    </row>
    <row r="178" spans="33:37" x14ac:dyDescent="0.3">
      <c r="AG178" s="137" t="s">
        <v>340</v>
      </c>
      <c r="AH178" s="137" t="s">
        <v>340</v>
      </c>
      <c r="AI178" s="137" t="s">
        <v>340</v>
      </c>
      <c r="AJ178" s="137" t="s">
        <v>340</v>
      </c>
      <c r="AK178" s="137" t="s">
        <v>340</v>
      </c>
    </row>
    <row r="179" spans="33:37" x14ac:dyDescent="0.3">
      <c r="AG179" s="137" t="s">
        <v>340</v>
      </c>
      <c r="AH179" s="137" t="s">
        <v>340</v>
      </c>
      <c r="AI179" s="137" t="s">
        <v>340</v>
      </c>
      <c r="AJ179" s="137" t="s">
        <v>340</v>
      </c>
      <c r="AK179" s="137" t="s">
        <v>340</v>
      </c>
    </row>
    <row r="180" spans="33:37" x14ac:dyDescent="0.3">
      <c r="AG180" s="137" t="s">
        <v>340</v>
      </c>
      <c r="AH180" s="137" t="s">
        <v>340</v>
      </c>
      <c r="AI180" s="137" t="s">
        <v>340</v>
      </c>
      <c r="AJ180" s="137" t="s">
        <v>340</v>
      </c>
      <c r="AK180" s="137" t="s">
        <v>340</v>
      </c>
    </row>
    <row r="181" spans="33:37" x14ac:dyDescent="0.3">
      <c r="AG181" s="137" t="s">
        <v>340</v>
      </c>
      <c r="AH181" s="137" t="s">
        <v>340</v>
      </c>
      <c r="AI181" s="137" t="s">
        <v>340</v>
      </c>
      <c r="AJ181" s="137" t="s">
        <v>340</v>
      </c>
      <c r="AK181" s="137" t="s">
        <v>340</v>
      </c>
    </row>
    <row r="182" spans="33:37" x14ac:dyDescent="0.3">
      <c r="AG182" s="137" t="s">
        <v>340</v>
      </c>
      <c r="AH182" s="137" t="s">
        <v>340</v>
      </c>
      <c r="AI182" s="137" t="s">
        <v>340</v>
      </c>
      <c r="AJ182" s="137" t="s">
        <v>340</v>
      </c>
      <c r="AK182" s="137" t="s">
        <v>340</v>
      </c>
    </row>
    <row r="183" spans="33:37" x14ac:dyDescent="0.3">
      <c r="AG183" s="137" t="s">
        <v>340</v>
      </c>
      <c r="AH183" s="137" t="s">
        <v>340</v>
      </c>
      <c r="AI183" s="137" t="s">
        <v>340</v>
      </c>
      <c r="AJ183" s="137" t="s">
        <v>340</v>
      </c>
      <c r="AK183" s="137" t="s">
        <v>340</v>
      </c>
    </row>
    <row r="184" spans="33:37" x14ac:dyDescent="0.3">
      <c r="AG184" s="137" t="s">
        <v>340</v>
      </c>
      <c r="AH184" s="137" t="s">
        <v>340</v>
      </c>
      <c r="AI184" s="137" t="s">
        <v>340</v>
      </c>
      <c r="AJ184" s="137" t="s">
        <v>340</v>
      </c>
      <c r="AK184" s="137" t="s">
        <v>340</v>
      </c>
    </row>
    <row r="185" spans="33:37" x14ac:dyDescent="0.3">
      <c r="AG185" s="137" t="s">
        <v>340</v>
      </c>
      <c r="AH185" s="137" t="s">
        <v>340</v>
      </c>
      <c r="AI185" s="137" t="s">
        <v>340</v>
      </c>
      <c r="AJ185" s="137" t="s">
        <v>340</v>
      </c>
      <c r="AK185" s="137" t="s">
        <v>340</v>
      </c>
    </row>
    <row r="186" spans="33:37" x14ac:dyDescent="0.3">
      <c r="AG186" s="137" t="s">
        <v>340</v>
      </c>
      <c r="AH186" s="137" t="s">
        <v>340</v>
      </c>
      <c r="AI186" s="137" t="s">
        <v>340</v>
      </c>
      <c r="AJ186" s="137" t="s">
        <v>340</v>
      </c>
      <c r="AK186" s="137" t="s">
        <v>340</v>
      </c>
    </row>
  </sheetData>
  <conditionalFormatting sqref="R69:R70">
    <cfRule type="cellIs" dxfId="142" priority="5" operator="greaterThan">
      <formula>0</formula>
    </cfRule>
  </conditionalFormatting>
  <conditionalFormatting sqref="T69:AK70 AM69:AO70">
    <cfRule type="cellIs" dxfId="141" priority="4" operator="equal">
      <formula>FALSE</formula>
    </cfRule>
  </conditionalFormatting>
  <conditionalFormatting sqref="R72">
    <cfRule type="cellIs" dxfId="140" priority="3" operator="greaterThan">
      <formula>0</formula>
    </cfRule>
  </conditionalFormatting>
  <conditionalFormatting sqref="R4">
    <cfRule type="cellIs" dxfId="139" priority="2" operator="greaterThan">
      <formula>0</formula>
    </cfRule>
  </conditionalFormatting>
  <conditionalFormatting sqref="AQ69:AS70">
    <cfRule type="cellIs" dxfId="138" priority="1" operator="equal">
      <formula>FALSE</formula>
    </cfRule>
  </conditionalFormatting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6"/>
  </sheetPr>
  <dimension ref="A1:BI205"/>
  <sheetViews>
    <sheetView zoomScale="70" zoomScaleNormal="70" workbookViewId="0">
      <pane xSplit="19" ySplit="7" topLeftCell="AG8" activePane="bottomRight" state="frozen"/>
      <selection activeCell="G121" sqref="G121"/>
      <selection pane="topRight" activeCell="G121" sqref="G121"/>
      <selection pane="bottomLeft" activeCell="G121" sqref="G121"/>
      <selection pane="bottomRight" activeCell="C19" sqref="C19"/>
    </sheetView>
  </sheetViews>
  <sheetFormatPr defaultColWidth="0" defaultRowHeight="12.4" outlineLevelCol="1" x14ac:dyDescent="0.3"/>
  <cols>
    <col min="1" max="4" width="1.703125" style="3" customWidth="1"/>
    <col min="5" max="5" width="5.703125" style="3" customWidth="1"/>
    <col min="6" max="6" width="15.3515625" style="3" customWidth="1"/>
    <col min="7" max="7" width="15.64453125" style="3" customWidth="1"/>
    <col min="8" max="8" width="20.17578125" style="3" bestFit="1" customWidth="1"/>
    <col min="9" max="9" width="27.64453125" style="3" customWidth="1"/>
    <col min="10" max="10" width="11.1171875" style="3" customWidth="1"/>
    <col min="11" max="11" width="1.703125" style="3" customWidth="1"/>
    <col min="12" max="12" width="9.17578125" style="3" customWidth="1"/>
    <col min="13" max="13" width="13.46875" style="3" customWidth="1"/>
    <col min="14" max="16" width="5.703125" style="3" customWidth="1"/>
    <col min="17" max="17" width="1.703125" style="3" customWidth="1"/>
    <col min="18" max="18" width="9.17578125" style="3" customWidth="1"/>
    <col min="19" max="19" width="1.703125" style="3" customWidth="1"/>
    <col min="20" max="32" width="9.17578125" style="3" hidden="1" customWidth="1" outlineLevel="1"/>
    <col min="33" max="33" width="9.17578125" style="3" customWidth="1" collapsed="1"/>
    <col min="34" max="37" width="9.17578125" style="3" customWidth="1"/>
    <col min="38" max="38" width="1.64453125" style="3" customWidth="1"/>
    <col min="39" max="39" width="9.17578125" style="3" customWidth="1"/>
    <col min="40" max="40" width="9.17578125" style="42" customWidth="1"/>
    <col min="41" max="41" width="9.17578125" style="3" customWidth="1"/>
    <col min="42" max="42" width="1.64453125" style="3" customWidth="1"/>
    <col min="43" max="45" width="9.17578125" style="3" customWidth="1"/>
    <col min="46" max="46" width="1.703125" style="3" customWidth="1"/>
    <col min="47" max="48" width="9.17578125" style="3" customWidth="1"/>
    <col min="49" max="49" width="60.87890625" style="3" bestFit="1" customWidth="1"/>
    <col min="50" max="61" width="1.703125" style="3" customWidth="1"/>
    <col min="62" max="16384" width="9.17578125" style="3" hidden="1"/>
  </cols>
  <sheetData>
    <row r="1" spans="1:61" ht="22.9" x14ac:dyDescent="0.6">
      <c r="A1" s="99" t="s">
        <v>787</v>
      </c>
      <c r="B1" s="99"/>
      <c r="C1" s="99"/>
      <c r="D1" s="99"/>
      <c r="E1" s="99"/>
      <c r="F1" s="99"/>
      <c r="G1" s="99"/>
      <c r="H1" s="99"/>
      <c r="I1" s="99"/>
      <c r="J1" s="99"/>
      <c r="K1" s="99"/>
      <c r="L1" s="99"/>
      <c r="M1" s="99"/>
      <c r="N1" s="99"/>
      <c r="O1" s="99"/>
      <c r="P1" s="99"/>
      <c r="Q1" s="99"/>
      <c r="R1" s="99"/>
      <c r="S1" s="99"/>
      <c r="T1" s="99"/>
      <c r="U1" s="99"/>
      <c r="V1" s="99"/>
      <c r="W1" s="99"/>
      <c r="X1" s="99"/>
      <c r="Y1" s="99"/>
      <c r="Z1" s="99"/>
      <c r="AA1" s="99"/>
      <c r="AB1" s="99"/>
      <c r="AC1" s="99"/>
      <c r="AD1" s="99"/>
      <c r="AE1" s="99"/>
      <c r="AF1" s="99"/>
      <c r="AG1" s="99"/>
      <c r="AH1" s="99"/>
      <c r="AI1" s="99"/>
      <c r="AJ1" s="99"/>
      <c r="AK1" s="99"/>
      <c r="AL1" s="99"/>
      <c r="AM1" s="99"/>
      <c r="AN1" s="100"/>
      <c r="AO1" s="99"/>
      <c r="AP1" s="99"/>
      <c r="AQ1" s="99"/>
      <c r="AR1" s="99"/>
      <c r="AS1" s="99"/>
      <c r="AT1" s="99"/>
      <c r="AU1" s="99"/>
      <c r="AV1" s="99"/>
      <c r="AW1" s="99"/>
      <c r="AX1" s="99"/>
      <c r="AY1" s="99"/>
      <c r="AZ1" s="99"/>
      <c r="BA1" s="99"/>
      <c r="BB1" s="99"/>
      <c r="BC1" s="99"/>
      <c r="BD1" s="99"/>
      <c r="BE1" s="99"/>
      <c r="BF1" s="99"/>
      <c r="BG1" s="99"/>
      <c r="BH1" s="99"/>
      <c r="BI1" s="99"/>
    </row>
    <row r="2" spans="1:61" ht="14.65" x14ac:dyDescent="0.35">
      <c r="A2" s="10" t="s">
        <v>1225</v>
      </c>
      <c r="B2" s="101"/>
      <c r="C2" s="101"/>
      <c r="D2" s="101"/>
      <c r="E2" s="101"/>
      <c r="F2" s="101"/>
      <c r="G2" s="101"/>
      <c r="H2" s="101"/>
      <c r="I2" s="101"/>
      <c r="J2" s="101"/>
      <c r="K2" s="101"/>
      <c r="L2" s="101"/>
      <c r="M2" s="101"/>
      <c r="N2" s="101"/>
      <c r="O2" s="101"/>
      <c r="P2" s="101"/>
      <c r="Q2" s="101"/>
      <c r="R2" s="101"/>
      <c r="S2" s="101"/>
      <c r="T2" s="101"/>
      <c r="U2" s="101"/>
      <c r="V2" s="101"/>
      <c r="W2" s="101"/>
      <c r="X2" s="101"/>
      <c r="Y2" s="101"/>
      <c r="Z2" s="101"/>
      <c r="AA2" s="101"/>
      <c r="AB2" s="101"/>
      <c r="AC2" s="101"/>
      <c r="AD2" s="101"/>
      <c r="AE2" s="101"/>
      <c r="AF2" s="101"/>
      <c r="AG2" s="101"/>
      <c r="AH2" s="101"/>
      <c r="AI2" s="101"/>
      <c r="AJ2" s="101"/>
      <c r="AK2" s="101"/>
      <c r="AL2" s="101"/>
      <c r="AM2" s="101"/>
      <c r="AN2" s="102"/>
      <c r="AO2" s="101"/>
      <c r="AP2" s="101"/>
      <c r="AQ2" s="101"/>
      <c r="AR2" s="101"/>
      <c r="AS2" s="101"/>
      <c r="AT2" s="101"/>
      <c r="AU2" s="101"/>
      <c r="AV2" s="101"/>
      <c r="AW2" s="101"/>
      <c r="AX2" s="101"/>
      <c r="AY2" s="101"/>
      <c r="AZ2" s="101"/>
      <c r="BA2" s="101"/>
      <c r="BB2" s="101"/>
      <c r="BC2" s="101"/>
      <c r="BD2" s="101"/>
      <c r="BE2" s="101"/>
      <c r="BF2" s="101"/>
      <c r="BG2" s="101"/>
      <c r="BH2" s="101"/>
      <c r="BI2" s="101"/>
    </row>
    <row r="3" spans="1:61" ht="14.65" x14ac:dyDescent="0.35">
      <c r="A3" s="10" t="s">
        <v>788</v>
      </c>
      <c r="B3" s="101"/>
      <c r="C3" s="101"/>
      <c r="D3" s="101"/>
      <c r="E3" s="101"/>
      <c r="F3" s="101"/>
      <c r="G3" s="101"/>
      <c r="H3" s="101"/>
      <c r="I3" s="101"/>
      <c r="J3" s="101"/>
      <c r="K3" s="101"/>
      <c r="L3" s="101"/>
      <c r="M3" s="101"/>
      <c r="N3" s="101"/>
      <c r="O3" s="101"/>
      <c r="P3" s="101"/>
      <c r="Q3" s="101"/>
      <c r="R3" s="101"/>
      <c r="S3" s="101"/>
      <c r="T3" s="101"/>
      <c r="U3" s="101"/>
      <c r="V3" s="101"/>
      <c r="W3" s="101"/>
      <c r="X3" s="101"/>
      <c r="Y3" s="101"/>
      <c r="Z3" s="101"/>
      <c r="AA3" s="101"/>
      <c r="AB3" s="101"/>
      <c r="AC3" s="101"/>
      <c r="AD3" s="101"/>
      <c r="AE3" s="101"/>
      <c r="AF3" s="101"/>
      <c r="AG3" s="101"/>
      <c r="AH3" s="101"/>
      <c r="AI3" s="101"/>
      <c r="AJ3" s="101"/>
      <c r="AK3" s="101"/>
      <c r="AL3" s="101"/>
      <c r="AM3" s="101"/>
      <c r="AN3" s="102"/>
      <c r="AO3" s="101"/>
      <c r="AP3" s="101"/>
      <c r="AQ3" s="101"/>
      <c r="AR3" s="101"/>
      <c r="AS3" s="101"/>
      <c r="AT3" s="101"/>
      <c r="AU3" s="101"/>
      <c r="AV3" s="101"/>
      <c r="AW3" s="101"/>
      <c r="AX3" s="101"/>
      <c r="AY3" s="101"/>
      <c r="AZ3" s="101"/>
      <c r="BA3" s="101"/>
      <c r="BB3" s="101"/>
      <c r="BC3" s="101"/>
      <c r="BD3" s="101"/>
      <c r="BE3" s="101"/>
      <c r="BF3" s="101"/>
      <c r="BG3" s="101"/>
      <c r="BH3" s="101"/>
      <c r="BI3" s="101"/>
    </row>
    <row r="4" spans="1:61" ht="14.65" x14ac:dyDescent="0.35">
      <c r="A4" s="101"/>
      <c r="B4" s="101"/>
      <c r="C4" s="101"/>
      <c r="D4" s="101"/>
      <c r="E4" s="101"/>
      <c r="F4" s="101" t="s">
        <v>789</v>
      </c>
      <c r="G4" s="101"/>
      <c r="H4" s="101"/>
      <c r="I4" s="101"/>
      <c r="J4" s="101"/>
      <c r="K4" s="101"/>
      <c r="L4" s="101"/>
      <c r="M4" s="101"/>
      <c r="N4" s="101"/>
      <c r="O4" s="101"/>
      <c r="P4" s="101"/>
      <c r="Q4" s="101"/>
      <c r="R4" s="103">
        <v>0</v>
      </c>
      <c r="S4" s="101"/>
      <c r="T4" s="101"/>
      <c r="U4" s="101"/>
      <c r="V4" s="101"/>
      <c r="W4" s="101"/>
      <c r="X4" s="101"/>
      <c r="Y4" s="101"/>
      <c r="Z4" s="101"/>
      <c r="AA4" s="101"/>
      <c r="AB4" s="101"/>
      <c r="AC4" s="101"/>
      <c r="AD4" s="101"/>
      <c r="AE4" s="101"/>
      <c r="AF4" s="101"/>
      <c r="AG4" s="101"/>
      <c r="AH4" s="101"/>
      <c r="AI4" s="101"/>
      <c r="AJ4" s="101"/>
      <c r="AK4" s="101"/>
      <c r="AL4" s="101"/>
      <c r="AM4" s="101"/>
      <c r="AN4" s="102"/>
      <c r="AO4" s="101"/>
      <c r="AP4" s="101"/>
      <c r="AQ4" s="101"/>
      <c r="AR4" s="101"/>
      <c r="AS4" s="101"/>
      <c r="AT4" s="101"/>
      <c r="AU4" s="101"/>
      <c r="AV4" s="101"/>
      <c r="AW4" s="101"/>
      <c r="AX4" s="101"/>
      <c r="AY4" s="101"/>
      <c r="AZ4" s="101"/>
      <c r="BA4" s="101"/>
      <c r="BB4" s="101"/>
      <c r="BC4" s="101"/>
      <c r="BD4" s="101"/>
      <c r="BE4" s="101"/>
      <c r="BF4" s="101"/>
      <c r="BG4" s="101"/>
      <c r="BH4" s="101"/>
      <c r="BI4" s="101"/>
    </row>
    <row r="5" spans="1:61" x14ac:dyDescent="0.3">
      <c r="A5" s="11" t="s">
        <v>136</v>
      </c>
      <c r="B5" s="11"/>
      <c r="C5" s="11"/>
      <c r="D5" s="11"/>
      <c r="E5" s="11"/>
      <c r="F5" s="11"/>
      <c r="G5" s="11" t="s">
        <v>137</v>
      </c>
      <c r="H5" s="145">
        <v>44019.426921296297</v>
      </c>
      <c r="I5" s="11"/>
      <c r="J5" s="11"/>
      <c r="K5" s="11"/>
      <c r="L5" s="11"/>
      <c r="M5" s="11"/>
      <c r="N5" s="11"/>
      <c r="O5" s="11" t="s">
        <v>138</v>
      </c>
      <c r="P5" s="11"/>
      <c r="Q5" s="11"/>
      <c r="R5" s="17">
        <v>65</v>
      </c>
      <c r="S5" s="11"/>
      <c r="T5" s="11"/>
      <c r="U5" s="11"/>
      <c r="V5" s="11"/>
      <c r="W5" s="11"/>
      <c r="X5" s="11"/>
      <c r="Y5" s="11"/>
      <c r="Z5" s="11"/>
      <c r="AA5" s="11"/>
      <c r="AB5" s="11"/>
      <c r="AC5" s="11"/>
      <c r="AD5" s="11"/>
      <c r="AE5" s="11"/>
      <c r="AF5" s="11"/>
      <c r="AG5" s="11"/>
      <c r="AH5" s="11"/>
      <c r="AI5" s="11"/>
      <c r="AJ5" s="11"/>
      <c r="AK5" s="11"/>
      <c r="AL5" s="11"/>
      <c r="AM5" s="11"/>
      <c r="AN5" s="11"/>
      <c r="AO5" s="11"/>
      <c r="AP5" s="11"/>
      <c r="AQ5" s="11"/>
      <c r="AR5" s="11"/>
      <c r="AS5" s="11"/>
      <c r="AT5" s="11"/>
      <c r="AU5" s="44"/>
      <c r="AV5" s="11"/>
      <c r="AW5" s="11"/>
      <c r="AX5" s="11"/>
      <c r="AY5" s="11"/>
      <c r="AZ5" s="11"/>
      <c r="BA5" s="11"/>
      <c r="BB5" s="11"/>
      <c r="BC5" s="11"/>
      <c r="BD5" s="11"/>
      <c r="BE5" s="11"/>
      <c r="BF5" s="11"/>
      <c r="BG5" s="11"/>
      <c r="BH5" s="11"/>
      <c r="BI5" s="11"/>
    </row>
    <row r="6" spans="1:61" ht="24.75" x14ac:dyDescent="0.3">
      <c r="F6" s="138" t="s">
        <v>786</v>
      </c>
      <c r="G6" s="95">
        <v>1</v>
      </c>
      <c r="T6" s="68" t="s">
        <v>139</v>
      </c>
      <c r="U6" s="69"/>
      <c r="V6" s="69"/>
      <c r="W6" s="69"/>
      <c r="X6" s="70"/>
      <c r="Y6" s="68" t="s">
        <v>140</v>
      </c>
      <c r="Z6" s="69"/>
      <c r="AA6" s="69"/>
      <c r="AB6" s="69"/>
      <c r="AC6" s="69"/>
      <c r="AD6" s="69"/>
      <c r="AE6" s="69"/>
      <c r="AF6" s="70"/>
      <c r="AG6" s="68" t="s">
        <v>141</v>
      </c>
      <c r="AH6" s="69"/>
      <c r="AI6" s="69"/>
      <c r="AJ6" s="69"/>
      <c r="AK6" s="70"/>
      <c r="AL6" s="81"/>
      <c r="AM6" s="76" t="s">
        <v>139</v>
      </c>
      <c r="AN6" s="53" t="s">
        <v>140</v>
      </c>
      <c r="AO6" s="77" t="s">
        <v>141</v>
      </c>
      <c r="AP6" s="81"/>
      <c r="AQ6" s="76" t="s">
        <v>142</v>
      </c>
      <c r="AR6" s="76" t="s">
        <v>142</v>
      </c>
      <c r="AS6" s="76" t="s">
        <v>142</v>
      </c>
      <c r="AU6" s="105" t="s">
        <v>143</v>
      </c>
      <c r="AV6" s="105"/>
      <c r="AW6" s="105"/>
    </row>
    <row r="7" spans="1:61" x14ac:dyDescent="0.3">
      <c r="A7" s="4"/>
      <c r="B7" s="4"/>
      <c r="C7" s="4"/>
      <c r="D7" s="4"/>
      <c r="E7" s="4" t="s">
        <v>282</v>
      </c>
      <c r="F7" s="4" t="s">
        <v>725</v>
      </c>
      <c r="G7" s="4" t="s">
        <v>167</v>
      </c>
      <c r="H7" s="4" t="s">
        <v>1207</v>
      </c>
      <c r="I7" s="4" t="s">
        <v>772</v>
      </c>
      <c r="J7" s="4"/>
      <c r="K7" s="4"/>
      <c r="L7" s="4" t="s">
        <v>146</v>
      </c>
      <c r="M7" s="4" t="s">
        <v>790</v>
      </c>
      <c r="N7" s="4"/>
      <c r="O7" s="4"/>
      <c r="P7" s="4" t="s">
        <v>150</v>
      </c>
      <c r="Q7" s="4"/>
      <c r="R7" s="4" t="s">
        <v>151</v>
      </c>
      <c r="S7" s="4"/>
      <c r="T7" s="37">
        <v>2009</v>
      </c>
      <c r="U7" s="83">
        <v>2010</v>
      </c>
      <c r="V7" s="83">
        <v>2011</v>
      </c>
      <c r="W7" s="83">
        <v>2012</v>
      </c>
      <c r="X7" s="83">
        <v>2013</v>
      </c>
      <c r="Y7" s="37">
        <v>2014</v>
      </c>
      <c r="Z7" s="83">
        <v>2015</v>
      </c>
      <c r="AA7" s="83">
        <v>2016</v>
      </c>
      <c r="AB7" s="83">
        <v>2017</v>
      </c>
      <c r="AC7" s="83">
        <v>2018</v>
      </c>
      <c r="AD7" s="83">
        <v>2019</v>
      </c>
      <c r="AE7" s="83">
        <v>2020</v>
      </c>
      <c r="AF7" s="83">
        <v>2021</v>
      </c>
      <c r="AG7" s="37">
        <v>2022</v>
      </c>
      <c r="AH7" s="83">
        <v>2023</v>
      </c>
      <c r="AI7" s="83">
        <v>2024</v>
      </c>
      <c r="AJ7" s="83">
        <v>2025</v>
      </c>
      <c r="AK7" s="39">
        <v>2026</v>
      </c>
      <c r="AL7" s="83"/>
      <c r="AM7" s="51" t="s">
        <v>152</v>
      </c>
      <c r="AN7" s="54" t="s">
        <v>152</v>
      </c>
      <c r="AO7" s="52" t="s">
        <v>152</v>
      </c>
      <c r="AP7" s="83"/>
      <c r="AQ7" s="51" t="s">
        <v>153</v>
      </c>
      <c r="AR7" s="51" t="s">
        <v>153</v>
      </c>
      <c r="AS7" s="51" t="s">
        <v>153</v>
      </c>
      <c r="AT7" s="4"/>
      <c r="AU7" s="36" t="s">
        <v>154</v>
      </c>
      <c r="AV7" s="84" t="s">
        <v>155</v>
      </c>
      <c r="AW7" s="35" t="s">
        <v>156</v>
      </c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</row>
    <row r="8" spans="1:61" x14ac:dyDescent="0.3">
      <c r="AN8" s="3"/>
      <c r="AV8" s="42"/>
    </row>
    <row r="9" spans="1:61" ht="14.65" x14ac:dyDescent="0.35">
      <c r="B9" s="10" t="s">
        <v>169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41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</row>
    <row r="10" spans="1:61" x14ac:dyDescent="0.3">
      <c r="C10" s="30" t="s">
        <v>1183</v>
      </c>
      <c r="AN10" s="3"/>
      <c r="AV10" s="42"/>
    </row>
    <row r="11" spans="1:61" x14ac:dyDescent="0.3">
      <c r="AN11" s="3"/>
      <c r="AV11" s="42"/>
    </row>
    <row r="12" spans="1:61" x14ac:dyDescent="0.3">
      <c r="C12" s="11" t="s">
        <v>1246</v>
      </c>
      <c r="D12" s="11"/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  <c r="AM12" s="11"/>
      <c r="AN12" s="11"/>
      <c r="AO12" s="11"/>
      <c r="AP12" s="11"/>
      <c r="AQ12" s="11"/>
      <c r="AR12" s="11"/>
      <c r="AS12" s="11"/>
      <c r="AT12" s="11"/>
      <c r="AU12" s="11"/>
      <c r="AV12" s="44"/>
      <c r="AW12" s="11"/>
      <c r="AX12" s="11"/>
      <c r="AY12" s="11"/>
      <c r="AZ12" s="11"/>
      <c r="BA12" s="11"/>
      <c r="BB12" s="11"/>
      <c r="BC12" s="11"/>
      <c r="BD12" s="11"/>
      <c r="BE12" s="11"/>
      <c r="BF12" s="11"/>
      <c r="BG12" s="11"/>
      <c r="BH12" s="11"/>
      <c r="BI12" s="11"/>
    </row>
    <row r="13" spans="1:61" x14ac:dyDescent="0.3">
      <c r="AN13" s="3"/>
      <c r="AV13" s="42"/>
    </row>
    <row r="14" spans="1:61" x14ac:dyDescent="0.3">
      <c r="E14" s="73" t="s">
        <v>93</v>
      </c>
      <c r="F14" s="3" t="s">
        <v>159</v>
      </c>
      <c r="G14" s="3" t="s">
        <v>168</v>
      </c>
      <c r="H14" s="3" t="s">
        <v>309</v>
      </c>
      <c r="L14" s="3" t="s">
        <v>160</v>
      </c>
      <c r="R14" s="14"/>
      <c r="T14" s="14"/>
      <c r="U14" s="14"/>
      <c r="V14" s="14"/>
      <c r="W14" s="14"/>
      <c r="X14" s="14"/>
      <c r="Y14" s="14"/>
      <c r="Z14" s="14"/>
      <c r="AA14" s="14"/>
      <c r="AB14" s="14"/>
      <c r="AC14" s="14"/>
      <c r="AD14" s="14"/>
      <c r="AE14" s="14"/>
      <c r="AF14" s="14"/>
      <c r="AG14" s="107">
        <v>159.31336990514666</v>
      </c>
      <c r="AH14" s="107">
        <v>164.72128545278184</v>
      </c>
      <c r="AI14" s="107">
        <v>176.00774846878519</v>
      </c>
      <c r="AJ14" s="107">
        <v>169.50147668974788</v>
      </c>
      <c r="AK14" s="107">
        <v>161.50452364014939</v>
      </c>
      <c r="AM14" s="107">
        <v>0</v>
      </c>
      <c r="AN14" s="107">
        <v>0</v>
      </c>
      <c r="AO14" s="107">
        <v>831.0484041566109</v>
      </c>
      <c r="AV14" s="42"/>
    </row>
    <row r="15" spans="1:61" x14ac:dyDescent="0.3">
      <c r="E15" s="73"/>
      <c r="R15" s="14"/>
      <c r="T15" s="14"/>
      <c r="U15" s="14"/>
      <c r="V15" s="14"/>
      <c r="W15" s="14"/>
      <c r="X15" s="14"/>
      <c r="Y15" s="14"/>
      <c r="Z15" s="14"/>
      <c r="AA15" s="14"/>
      <c r="AB15" s="14"/>
      <c r="AC15" s="14"/>
      <c r="AD15" s="14"/>
      <c r="AE15" s="14"/>
      <c r="AF15" s="14"/>
      <c r="AG15" s="107"/>
      <c r="AH15" s="107"/>
      <c r="AI15" s="107"/>
      <c r="AJ15" s="107"/>
      <c r="AK15" s="107"/>
      <c r="AM15" s="107"/>
      <c r="AN15" s="107"/>
      <c r="AO15" s="107"/>
      <c r="AV15" s="42"/>
    </row>
    <row r="16" spans="1:61" x14ac:dyDescent="0.3">
      <c r="E16" s="73"/>
      <c r="R16" s="14"/>
      <c r="T16" s="14"/>
      <c r="U16" s="14"/>
      <c r="V16" s="14"/>
      <c r="W16" s="14"/>
      <c r="X16" s="14"/>
      <c r="Y16" s="14"/>
      <c r="Z16" s="14"/>
      <c r="AA16" s="14"/>
      <c r="AB16" s="14"/>
      <c r="AC16" s="14"/>
      <c r="AD16" s="14"/>
      <c r="AE16" s="14"/>
      <c r="AF16" s="14"/>
      <c r="AG16" s="107"/>
      <c r="AH16" s="107"/>
      <c r="AI16" s="107"/>
      <c r="AJ16" s="107"/>
      <c r="AK16" s="107"/>
      <c r="AM16" s="107"/>
      <c r="AN16" s="107"/>
      <c r="AO16" s="107"/>
      <c r="AV16" s="42"/>
    </row>
    <row r="17" spans="2:61" x14ac:dyDescent="0.3">
      <c r="AN17" s="3"/>
      <c r="AV17" s="42"/>
    </row>
    <row r="18" spans="2:61" x14ac:dyDescent="0.3">
      <c r="C18" s="11" t="s">
        <v>1247</v>
      </c>
      <c r="D18" s="11"/>
      <c r="E18" s="11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  <c r="AM18" s="11"/>
      <c r="AN18" s="11"/>
      <c r="AO18" s="11"/>
      <c r="AP18" s="11"/>
      <c r="AQ18" s="11"/>
      <c r="AR18" s="11"/>
      <c r="AS18" s="11"/>
      <c r="AT18" s="11"/>
      <c r="AU18" s="11"/>
      <c r="AV18" s="44"/>
      <c r="AW18" s="11"/>
      <c r="AX18" s="11"/>
      <c r="AY18" s="11"/>
      <c r="AZ18" s="11"/>
      <c r="BA18" s="11"/>
      <c r="BB18" s="11"/>
      <c r="BC18" s="11"/>
      <c r="BD18" s="11"/>
      <c r="BE18" s="11"/>
      <c r="BF18" s="11"/>
      <c r="BG18" s="11"/>
      <c r="BH18" s="11"/>
      <c r="BI18" s="11"/>
    </row>
    <row r="19" spans="2:61" x14ac:dyDescent="0.3">
      <c r="AN19" s="3"/>
      <c r="AV19" s="42"/>
    </row>
    <row r="20" spans="2:61" x14ac:dyDescent="0.3">
      <c r="E20" s="73" t="s">
        <v>93</v>
      </c>
      <c r="F20" s="3" t="s">
        <v>791</v>
      </c>
      <c r="G20" s="3" t="s">
        <v>168</v>
      </c>
      <c r="H20" s="3" t="s">
        <v>792</v>
      </c>
      <c r="I20" s="3" t="s">
        <v>1153</v>
      </c>
      <c r="L20" s="3" t="s">
        <v>160</v>
      </c>
      <c r="M20" s="73" t="s">
        <v>910</v>
      </c>
      <c r="R20" s="14"/>
      <c r="T20" s="14"/>
      <c r="U20" s="14"/>
      <c r="V20" s="14"/>
      <c r="W20" s="14"/>
      <c r="X20" s="14"/>
      <c r="Y20" s="14"/>
      <c r="Z20" s="14"/>
      <c r="AA20" s="14"/>
      <c r="AB20" s="14"/>
      <c r="AC20" s="14"/>
      <c r="AD20" s="14"/>
      <c r="AE20" s="14"/>
      <c r="AF20" s="14"/>
      <c r="AG20" s="107">
        <v>184.85947196616965</v>
      </c>
      <c r="AH20" s="107">
        <v>186.41407661869798</v>
      </c>
      <c r="AI20" s="107">
        <v>188.28384676885469</v>
      </c>
      <c r="AJ20" s="107">
        <v>180.10028004099871</v>
      </c>
      <c r="AK20" s="107">
        <v>178.21854920389015</v>
      </c>
      <c r="AM20" s="107">
        <v>0</v>
      </c>
      <c r="AN20" s="107">
        <v>0</v>
      </c>
      <c r="AO20" s="107">
        <v>917.8762245986112</v>
      </c>
      <c r="AV20" s="42"/>
    </row>
    <row r="21" spans="2:61" x14ac:dyDescent="0.3">
      <c r="E21" s="73" t="s">
        <v>93</v>
      </c>
      <c r="F21" s="3" t="s">
        <v>791</v>
      </c>
      <c r="G21" s="3" t="s">
        <v>168</v>
      </c>
      <c r="H21" s="3" t="s">
        <v>792</v>
      </c>
      <c r="I21" s="3" t="s">
        <v>152</v>
      </c>
      <c r="L21" s="3" t="s">
        <v>160</v>
      </c>
      <c r="M21" s="73" t="s">
        <v>910</v>
      </c>
      <c r="R21" s="14"/>
      <c r="AG21" s="107">
        <v>192.49404094400001</v>
      </c>
      <c r="AH21" s="107">
        <v>194.19027338399999</v>
      </c>
      <c r="AI21" s="107">
        <v>195.84642790699999</v>
      </c>
      <c r="AJ21" s="107">
        <v>189.02855104100001</v>
      </c>
      <c r="AK21" s="107">
        <v>184.94728300200001</v>
      </c>
      <c r="AM21" s="107">
        <v>0</v>
      </c>
      <c r="AN21" s="107">
        <v>0</v>
      </c>
      <c r="AO21" s="107">
        <v>956.50657627800001</v>
      </c>
      <c r="AV21" s="42"/>
    </row>
    <row r="22" spans="2:61" ht="14.65" x14ac:dyDescent="0.35">
      <c r="B22" s="10" t="s">
        <v>170</v>
      </c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  <c r="AA22" s="10"/>
      <c r="AB22" s="10"/>
      <c r="AC22" s="10"/>
      <c r="AD22" s="10"/>
      <c r="AE22" s="10"/>
      <c r="AF22" s="10"/>
      <c r="AG22" s="10"/>
      <c r="AH22" s="10"/>
      <c r="AI22" s="10"/>
      <c r="AJ22" s="10"/>
      <c r="AK22" s="10"/>
      <c r="AL22" s="10"/>
      <c r="AM22" s="10"/>
      <c r="AN22" s="10"/>
      <c r="AO22" s="10"/>
      <c r="AP22" s="10"/>
      <c r="AQ22" s="10"/>
      <c r="AR22" s="10"/>
      <c r="AS22" s="10"/>
      <c r="AT22" s="10"/>
      <c r="AU22" s="10"/>
      <c r="AV22" s="41"/>
      <c r="AW22" s="10"/>
      <c r="AX22" s="10"/>
      <c r="AY22" s="10"/>
      <c r="AZ22" s="10"/>
      <c r="BA22" s="10"/>
      <c r="BB22" s="10"/>
      <c r="BC22" s="10"/>
      <c r="BD22" s="10"/>
      <c r="BE22" s="10"/>
      <c r="BF22" s="10"/>
      <c r="BG22" s="10"/>
      <c r="BH22" s="10"/>
      <c r="BI22" s="10"/>
    </row>
    <row r="23" spans="2:61" x14ac:dyDescent="0.3">
      <c r="C23" s="30" t="s">
        <v>171</v>
      </c>
      <c r="AN23" s="3"/>
      <c r="AV23" s="42"/>
    </row>
    <row r="24" spans="2:61" x14ac:dyDescent="0.3">
      <c r="AN24" s="3"/>
      <c r="AV24" s="42"/>
    </row>
    <row r="25" spans="2:61" x14ac:dyDescent="0.3">
      <c r="C25" s="11" t="s">
        <v>1248</v>
      </c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  <c r="AJ25" s="11"/>
      <c r="AK25" s="11"/>
      <c r="AL25" s="11"/>
      <c r="AM25" s="11"/>
      <c r="AN25" s="11"/>
      <c r="AO25" s="11"/>
      <c r="AP25" s="11"/>
      <c r="AQ25" s="11"/>
      <c r="AR25" s="11"/>
      <c r="AS25" s="11"/>
      <c r="AT25" s="11"/>
      <c r="AU25" s="11"/>
      <c r="AV25" s="44"/>
      <c r="AW25" s="11"/>
      <c r="AX25" s="11"/>
      <c r="AY25" s="11"/>
      <c r="AZ25" s="11"/>
      <c r="BA25" s="11"/>
      <c r="BB25" s="11"/>
      <c r="BC25" s="11"/>
      <c r="BD25" s="11"/>
      <c r="BE25" s="11"/>
      <c r="BF25" s="11"/>
      <c r="BG25" s="11"/>
      <c r="BH25" s="11"/>
      <c r="BI25" s="11"/>
    </row>
    <row r="26" spans="2:61" x14ac:dyDescent="0.3">
      <c r="AN26" s="3"/>
      <c r="AV26" s="42"/>
    </row>
    <row r="27" spans="2:61" x14ac:dyDescent="0.3">
      <c r="E27" s="73" t="s">
        <v>93</v>
      </c>
      <c r="F27" s="4" t="s">
        <v>168</v>
      </c>
      <c r="I27" s="4" t="s">
        <v>168</v>
      </c>
      <c r="L27" s="3" t="s">
        <v>160</v>
      </c>
      <c r="R27" s="14"/>
      <c r="T27" s="14"/>
      <c r="U27" s="14"/>
      <c r="V27" s="14"/>
      <c r="W27" s="14"/>
      <c r="X27" s="14"/>
      <c r="Y27" s="14"/>
      <c r="Z27" s="14"/>
      <c r="AA27" s="14"/>
      <c r="AB27" s="14"/>
      <c r="AC27" s="14"/>
      <c r="AD27" s="14"/>
      <c r="AE27" s="14"/>
      <c r="AF27" s="14"/>
      <c r="AG27" s="14"/>
      <c r="AH27" s="14"/>
      <c r="AI27" s="14"/>
      <c r="AJ27" s="14"/>
      <c r="AK27" s="14"/>
      <c r="AM27" s="14"/>
      <c r="AN27" s="14"/>
      <c r="AO27" s="14"/>
    </row>
    <row r="28" spans="2:61" x14ac:dyDescent="0.3">
      <c r="E28" s="73" t="s">
        <v>93</v>
      </c>
      <c r="F28" s="4" t="s">
        <v>172</v>
      </c>
      <c r="I28" s="4" t="s">
        <v>172</v>
      </c>
      <c r="L28" s="3" t="s">
        <v>160</v>
      </c>
      <c r="R28" s="14"/>
      <c r="T28" s="14"/>
      <c r="U28" s="14"/>
      <c r="V28" s="14"/>
      <c r="W28" s="14"/>
      <c r="X28" s="14"/>
      <c r="Y28" s="14"/>
      <c r="Z28" s="14"/>
      <c r="AA28" s="14"/>
      <c r="AB28" s="14"/>
      <c r="AC28" s="14"/>
      <c r="AD28" s="14"/>
      <c r="AE28" s="14"/>
      <c r="AF28" s="14"/>
      <c r="AG28" s="14"/>
      <c r="AH28" s="14"/>
      <c r="AI28" s="14"/>
      <c r="AJ28" s="14"/>
      <c r="AK28" s="14"/>
      <c r="AM28" s="14"/>
      <c r="AN28" s="14"/>
      <c r="AO28" s="14"/>
    </row>
    <row r="29" spans="2:61" x14ac:dyDescent="0.3">
      <c r="E29" s="73" t="s">
        <v>93</v>
      </c>
      <c r="F29" s="4" t="s">
        <v>172</v>
      </c>
      <c r="G29" s="4" t="s">
        <v>173</v>
      </c>
      <c r="I29" s="4" t="s">
        <v>174</v>
      </c>
      <c r="L29" s="3" t="s">
        <v>160</v>
      </c>
      <c r="R29" s="14"/>
      <c r="T29" s="14"/>
      <c r="U29" s="14"/>
      <c r="V29" s="14"/>
      <c r="W29" s="14"/>
      <c r="X29" s="14"/>
      <c r="Y29" s="14"/>
      <c r="Z29" s="14"/>
      <c r="AA29" s="14"/>
      <c r="AB29" s="14"/>
      <c r="AC29" s="14"/>
      <c r="AD29" s="14"/>
      <c r="AE29" s="14"/>
      <c r="AF29" s="14"/>
      <c r="AG29" s="14"/>
      <c r="AH29" s="14"/>
      <c r="AI29" s="14"/>
      <c r="AJ29" s="14"/>
      <c r="AK29" s="14"/>
      <c r="AM29" s="14"/>
      <c r="AN29" s="14"/>
      <c r="AO29" s="14"/>
    </row>
    <row r="30" spans="2:61" x14ac:dyDescent="0.3">
      <c r="E30" s="73" t="s">
        <v>93</v>
      </c>
      <c r="F30" s="4" t="s">
        <v>172</v>
      </c>
      <c r="G30" s="4" t="s">
        <v>173</v>
      </c>
      <c r="H30" s="4" t="s">
        <v>175</v>
      </c>
      <c r="I30" s="4" t="s">
        <v>176</v>
      </c>
      <c r="L30" s="3" t="s">
        <v>160</v>
      </c>
      <c r="R30" s="14"/>
      <c r="T30" s="14"/>
      <c r="U30" s="14"/>
      <c r="V30" s="14"/>
      <c r="W30" s="14"/>
      <c r="X30" s="14"/>
      <c r="Y30" s="14"/>
      <c r="Z30" s="14"/>
      <c r="AA30" s="14"/>
      <c r="AB30" s="14"/>
      <c r="AC30" s="14"/>
      <c r="AD30" s="14"/>
      <c r="AE30" s="14"/>
      <c r="AF30" s="14"/>
      <c r="AG30" s="14"/>
      <c r="AH30" s="14"/>
      <c r="AI30" s="14"/>
      <c r="AJ30" s="14"/>
      <c r="AK30" s="14"/>
      <c r="AM30" s="14"/>
      <c r="AN30" s="14"/>
      <c r="AO30" s="14"/>
    </row>
    <row r="31" spans="2:61" x14ac:dyDescent="0.3">
      <c r="E31" s="73" t="s">
        <v>93</v>
      </c>
      <c r="F31" s="3" t="s">
        <v>172</v>
      </c>
      <c r="G31" s="3" t="s">
        <v>173</v>
      </c>
      <c r="H31" s="3" t="s">
        <v>175</v>
      </c>
      <c r="I31" s="106" t="s">
        <v>177</v>
      </c>
      <c r="L31" s="3" t="s">
        <v>160</v>
      </c>
      <c r="R31" s="14"/>
      <c r="T31" s="14"/>
      <c r="U31" s="14"/>
      <c r="V31" s="14"/>
      <c r="W31" s="14"/>
      <c r="X31" s="14"/>
      <c r="Y31" s="14"/>
      <c r="Z31" s="14"/>
      <c r="AA31" s="14"/>
      <c r="AB31" s="14"/>
      <c r="AC31" s="14"/>
      <c r="AD31" s="14"/>
      <c r="AE31" s="14"/>
      <c r="AF31" s="14"/>
      <c r="AG31" s="14"/>
      <c r="AH31" s="14"/>
      <c r="AI31" s="14"/>
      <c r="AJ31" s="14"/>
      <c r="AK31" s="14"/>
      <c r="AM31" s="14"/>
      <c r="AN31" s="14"/>
      <c r="AO31" s="14"/>
    </row>
    <row r="32" spans="2:61" x14ac:dyDescent="0.3">
      <c r="E32" s="73" t="s">
        <v>93</v>
      </c>
      <c r="F32" s="3" t="s">
        <v>172</v>
      </c>
      <c r="G32" s="3" t="s">
        <v>173</v>
      </c>
      <c r="H32" s="3" t="s">
        <v>175</v>
      </c>
      <c r="I32" s="106" t="s">
        <v>178</v>
      </c>
      <c r="L32" s="3" t="s">
        <v>160</v>
      </c>
      <c r="R32" s="14"/>
      <c r="T32" s="14"/>
      <c r="U32" s="14"/>
      <c r="V32" s="14"/>
      <c r="W32" s="14"/>
      <c r="X32" s="14"/>
      <c r="Y32" s="14"/>
      <c r="Z32" s="14"/>
      <c r="AA32" s="14"/>
      <c r="AB32" s="14"/>
      <c r="AC32" s="14"/>
      <c r="AD32" s="14"/>
      <c r="AE32" s="14"/>
      <c r="AF32" s="14"/>
      <c r="AG32" s="14"/>
      <c r="AH32" s="14"/>
      <c r="AI32" s="14"/>
      <c r="AJ32" s="14"/>
      <c r="AK32" s="14"/>
      <c r="AM32" s="14"/>
      <c r="AN32" s="14"/>
      <c r="AO32" s="14"/>
    </row>
    <row r="33" spans="5:41" x14ac:dyDescent="0.3">
      <c r="E33" s="73" t="s">
        <v>93</v>
      </c>
      <c r="F33" s="3" t="s">
        <v>172</v>
      </c>
      <c r="G33" s="3" t="s">
        <v>173</v>
      </c>
      <c r="H33" s="3" t="s">
        <v>175</v>
      </c>
      <c r="I33" s="106" t="s">
        <v>179</v>
      </c>
      <c r="L33" s="3" t="s">
        <v>160</v>
      </c>
      <c r="R33" s="14"/>
      <c r="T33" s="14"/>
      <c r="U33" s="14"/>
      <c r="V33" s="14"/>
      <c r="W33" s="14"/>
      <c r="X33" s="14"/>
      <c r="Y33" s="14"/>
      <c r="Z33" s="14"/>
      <c r="AA33" s="14"/>
      <c r="AB33" s="14"/>
      <c r="AC33" s="14"/>
      <c r="AD33" s="14"/>
      <c r="AE33" s="14"/>
      <c r="AF33" s="14"/>
      <c r="AG33" s="14"/>
      <c r="AH33" s="14"/>
      <c r="AI33" s="14"/>
      <c r="AJ33" s="14"/>
      <c r="AK33" s="14"/>
      <c r="AM33" s="14"/>
      <c r="AN33" s="14"/>
      <c r="AO33" s="14"/>
    </row>
    <row r="34" spans="5:41" x14ac:dyDescent="0.3">
      <c r="E34" s="73" t="s">
        <v>93</v>
      </c>
      <c r="F34" s="3" t="s">
        <v>172</v>
      </c>
      <c r="G34" s="3" t="s">
        <v>173</v>
      </c>
      <c r="H34" s="3" t="s">
        <v>175</v>
      </c>
      <c r="I34" s="106" t="s">
        <v>180</v>
      </c>
      <c r="L34" s="3" t="s">
        <v>160</v>
      </c>
      <c r="R34" s="14"/>
      <c r="T34" s="14"/>
      <c r="U34" s="14"/>
      <c r="V34" s="14"/>
      <c r="W34" s="14"/>
      <c r="X34" s="14"/>
      <c r="Y34" s="14"/>
      <c r="Z34" s="14"/>
      <c r="AA34" s="14"/>
      <c r="AB34" s="14"/>
      <c r="AC34" s="14"/>
      <c r="AD34" s="14"/>
      <c r="AE34" s="14"/>
      <c r="AF34" s="14"/>
      <c r="AG34" s="14"/>
      <c r="AH34" s="14"/>
      <c r="AI34" s="14"/>
      <c r="AJ34" s="14"/>
      <c r="AK34" s="14"/>
      <c r="AM34" s="14"/>
      <c r="AN34" s="14"/>
      <c r="AO34" s="14"/>
    </row>
    <row r="35" spans="5:41" x14ac:dyDescent="0.3">
      <c r="E35" s="73" t="s">
        <v>93</v>
      </c>
      <c r="F35" s="4" t="s">
        <v>172</v>
      </c>
      <c r="G35" s="4" t="s">
        <v>173</v>
      </c>
      <c r="H35" s="4" t="s">
        <v>181</v>
      </c>
      <c r="I35" s="4" t="s">
        <v>182</v>
      </c>
      <c r="L35" s="3" t="s">
        <v>160</v>
      </c>
      <c r="R35" s="14"/>
      <c r="T35" s="14"/>
      <c r="U35" s="14"/>
      <c r="V35" s="14"/>
      <c r="W35" s="14"/>
      <c r="X35" s="14"/>
      <c r="Y35" s="14"/>
      <c r="Z35" s="14"/>
      <c r="AA35" s="14"/>
      <c r="AB35" s="14"/>
      <c r="AC35" s="14"/>
      <c r="AD35" s="14"/>
      <c r="AE35" s="14"/>
      <c r="AF35" s="14"/>
      <c r="AG35" s="14"/>
      <c r="AH35" s="14"/>
      <c r="AI35" s="14"/>
      <c r="AJ35" s="14"/>
      <c r="AK35" s="14"/>
      <c r="AM35" s="14"/>
      <c r="AN35" s="14"/>
      <c r="AO35" s="14"/>
    </row>
    <row r="36" spans="5:41" x14ac:dyDescent="0.3">
      <c r="E36" s="73" t="s">
        <v>93</v>
      </c>
      <c r="F36" s="3" t="s">
        <v>172</v>
      </c>
      <c r="G36" s="3" t="s">
        <v>173</v>
      </c>
      <c r="H36" s="3" t="s">
        <v>181</v>
      </c>
      <c r="I36" s="106" t="s">
        <v>183</v>
      </c>
      <c r="L36" s="3" t="s">
        <v>160</v>
      </c>
      <c r="R36" s="14"/>
      <c r="T36" s="14"/>
      <c r="U36" s="14"/>
      <c r="V36" s="14"/>
      <c r="W36" s="14"/>
      <c r="X36" s="14"/>
      <c r="Y36" s="14"/>
      <c r="Z36" s="14"/>
      <c r="AA36" s="14"/>
      <c r="AB36" s="14"/>
      <c r="AC36" s="14"/>
      <c r="AD36" s="14"/>
      <c r="AE36" s="14"/>
      <c r="AF36" s="14"/>
      <c r="AG36" s="14"/>
      <c r="AH36" s="14"/>
      <c r="AI36" s="14"/>
      <c r="AJ36" s="14"/>
      <c r="AK36" s="14"/>
      <c r="AM36" s="14"/>
      <c r="AN36" s="14"/>
      <c r="AO36" s="14"/>
    </row>
    <row r="37" spans="5:41" x14ac:dyDescent="0.3">
      <c r="E37" s="73" t="s">
        <v>93</v>
      </c>
      <c r="F37" s="3" t="s">
        <v>172</v>
      </c>
      <c r="G37" s="3" t="s">
        <v>173</v>
      </c>
      <c r="H37" s="3" t="s">
        <v>181</v>
      </c>
      <c r="I37" s="106" t="s">
        <v>310</v>
      </c>
      <c r="L37" s="3" t="s">
        <v>160</v>
      </c>
      <c r="R37" s="14"/>
      <c r="T37" s="14"/>
      <c r="U37" s="14"/>
      <c r="V37" s="14"/>
      <c r="W37" s="14"/>
      <c r="X37" s="14"/>
      <c r="Y37" s="14"/>
      <c r="Z37" s="14"/>
      <c r="AA37" s="14"/>
      <c r="AB37" s="14"/>
      <c r="AC37" s="14"/>
      <c r="AD37" s="14"/>
      <c r="AE37" s="14"/>
      <c r="AF37" s="14"/>
      <c r="AG37" s="14"/>
      <c r="AH37" s="14"/>
      <c r="AI37" s="14"/>
      <c r="AJ37" s="14"/>
      <c r="AK37" s="14"/>
      <c r="AM37" s="14"/>
      <c r="AN37" s="14"/>
      <c r="AO37" s="14"/>
    </row>
    <row r="38" spans="5:41" x14ac:dyDescent="0.3">
      <c r="E38" s="73" t="s">
        <v>93</v>
      </c>
      <c r="F38" s="3" t="s">
        <v>172</v>
      </c>
      <c r="G38" s="3" t="s">
        <v>173</v>
      </c>
      <c r="H38" s="3" t="s">
        <v>181</v>
      </c>
      <c r="I38" s="106" t="s">
        <v>185</v>
      </c>
      <c r="L38" s="3" t="s">
        <v>160</v>
      </c>
      <c r="R38" s="14"/>
      <c r="T38" s="14"/>
      <c r="U38" s="14"/>
      <c r="V38" s="14"/>
      <c r="W38" s="14"/>
      <c r="X38" s="14"/>
      <c r="Y38" s="14"/>
      <c r="Z38" s="14"/>
      <c r="AA38" s="14"/>
      <c r="AB38" s="14"/>
      <c r="AC38" s="14"/>
      <c r="AD38" s="14"/>
      <c r="AE38" s="14"/>
      <c r="AF38" s="14"/>
      <c r="AG38" s="14"/>
      <c r="AH38" s="14"/>
      <c r="AI38" s="14"/>
      <c r="AJ38" s="14"/>
      <c r="AK38" s="14"/>
      <c r="AM38" s="14"/>
      <c r="AN38" s="14"/>
      <c r="AO38" s="14"/>
    </row>
    <row r="39" spans="5:41" x14ac:dyDescent="0.3">
      <c r="E39" s="73" t="s">
        <v>93</v>
      </c>
      <c r="F39" s="3" t="s">
        <v>172</v>
      </c>
      <c r="G39" s="3" t="s">
        <v>173</v>
      </c>
      <c r="H39" s="3" t="s">
        <v>181</v>
      </c>
      <c r="I39" s="106" t="s">
        <v>311</v>
      </c>
      <c r="L39" s="3" t="s">
        <v>160</v>
      </c>
      <c r="R39" s="14"/>
      <c r="T39" s="14"/>
      <c r="U39" s="14"/>
      <c r="V39" s="14"/>
      <c r="W39" s="14"/>
      <c r="X39" s="14"/>
      <c r="Y39" s="14"/>
      <c r="Z39" s="14"/>
      <c r="AA39" s="14"/>
      <c r="AB39" s="14"/>
      <c r="AC39" s="14"/>
      <c r="AD39" s="14"/>
      <c r="AE39" s="14"/>
      <c r="AF39" s="14"/>
      <c r="AG39" s="14"/>
      <c r="AH39" s="14"/>
      <c r="AI39" s="14"/>
      <c r="AJ39" s="14"/>
      <c r="AK39" s="14"/>
      <c r="AM39" s="14"/>
      <c r="AN39" s="14"/>
      <c r="AO39" s="14"/>
    </row>
    <row r="40" spans="5:41" x14ac:dyDescent="0.3">
      <c r="E40" s="73" t="s">
        <v>93</v>
      </c>
      <c r="F40" s="3" t="s">
        <v>172</v>
      </c>
      <c r="G40" s="3" t="s">
        <v>173</v>
      </c>
      <c r="H40" s="3" t="s">
        <v>181</v>
      </c>
      <c r="I40" s="106" t="s">
        <v>312</v>
      </c>
      <c r="L40" s="3" t="s">
        <v>160</v>
      </c>
      <c r="R40" s="14"/>
      <c r="T40" s="14"/>
      <c r="U40" s="14"/>
      <c r="V40" s="14"/>
      <c r="W40" s="14"/>
      <c r="X40" s="14"/>
      <c r="Y40" s="14"/>
      <c r="Z40" s="14"/>
      <c r="AA40" s="14"/>
      <c r="AB40" s="14"/>
      <c r="AC40" s="14"/>
      <c r="AD40" s="14"/>
      <c r="AE40" s="14"/>
      <c r="AF40" s="14"/>
      <c r="AG40" s="14"/>
      <c r="AH40" s="14"/>
      <c r="AI40" s="14"/>
      <c r="AJ40" s="14"/>
      <c r="AK40" s="14"/>
      <c r="AM40" s="14"/>
      <c r="AN40" s="14"/>
      <c r="AO40" s="14"/>
    </row>
    <row r="41" spans="5:41" x14ac:dyDescent="0.3">
      <c r="E41" s="73" t="s">
        <v>93</v>
      </c>
      <c r="F41" s="4" t="s">
        <v>172</v>
      </c>
      <c r="G41" s="4" t="s">
        <v>173</v>
      </c>
      <c r="H41" s="4" t="s">
        <v>188</v>
      </c>
      <c r="I41" s="4" t="s">
        <v>189</v>
      </c>
      <c r="L41" s="3" t="s">
        <v>160</v>
      </c>
      <c r="R41" s="14"/>
      <c r="T41" s="14"/>
      <c r="U41" s="14"/>
      <c r="V41" s="14"/>
      <c r="W41" s="14"/>
      <c r="X41" s="14"/>
      <c r="Y41" s="14"/>
      <c r="Z41" s="14"/>
      <c r="AA41" s="14"/>
      <c r="AB41" s="14"/>
      <c r="AC41" s="14"/>
      <c r="AD41" s="14"/>
      <c r="AE41" s="14"/>
      <c r="AF41" s="14"/>
      <c r="AG41" s="14"/>
      <c r="AH41" s="14"/>
      <c r="AI41" s="14"/>
      <c r="AJ41" s="14"/>
      <c r="AK41" s="14"/>
      <c r="AM41" s="14"/>
      <c r="AN41" s="14"/>
      <c r="AO41" s="14"/>
    </row>
    <row r="42" spans="5:41" x14ac:dyDescent="0.3">
      <c r="E42" s="73" t="s">
        <v>93</v>
      </c>
      <c r="F42" s="3" t="s">
        <v>172</v>
      </c>
      <c r="G42" s="3" t="s">
        <v>173</v>
      </c>
      <c r="H42" s="3" t="s">
        <v>188</v>
      </c>
      <c r="I42" s="106" t="s">
        <v>1106</v>
      </c>
      <c r="L42" s="3" t="s">
        <v>160</v>
      </c>
      <c r="R42" s="14"/>
      <c r="T42" s="14"/>
      <c r="U42" s="14"/>
      <c r="V42" s="14"/>
      <c r="W42" s="14"/>
      <c r="X42" s="14"/>
      <c r="Y42" s="14"/>
      <c r="Z42" s="14"/>
      <c r="AA42" s="14"/>
      <c r="AB42" s="14"/>
      <c r="AC42" s="14"/>
      <c r="AD42" s="14"/>
      <c r="AE42" s="14"/>
      <c r="AF42" s="14"/>
      <c r="AG42" s="14"/>
      <c r="AH42" s="14"/>
      <c r="AI42" s="14"/>
      <c r="AJ42" s="14"/>
      <c r="AK42" s="14"/>
      <c r="AM42" s="14"/>
      <c r="AN42" s="14"/>
      <c r="AO42" s="14"/>
    </row>
    <row r="43" spans="5:41" x14ac:dyDescent="0.3">
      <c r="E43" s="73" t="s">
        <v>93</v>
      </c>
      <c r="F43" s="3" t="s">
        <v>172</v>
      </c>
      <c r="G43" s="3" t="s">
        <v>173</v>
      </c>
      <c r="H43" s="3" t="s">
        <v>188</v>
      </c>
      <c r="I43" s="106" t="s">
        <v>191</v>
      </c>
      <c r="L43" s="3" t="s">
        <v>160</v>
      </c>
      <c r="R43" s="14"/>
      <c r="T43" s="14"/>
      <c r="U43" s="14"/>
      <c r="V43" s="14"/>
      <c r="W43" s="14"/>
      <c r="X43" s="14"/>
      <c r="Y43" s="14"/>
      <c r="Z43" s="14"/>
      <c r="AA43" s="14"/>
      <c r="AB43" s="14"/>
      <c r="AC43" s="14"/>
      <c r="AD43" s="14"/>
      <c r="AE43" s="14"/>
      <c r="AF43" s="14"/>
      <c r="AG43" s="14"/>
      <c r="AH43" s="14"/>
      <c r="AI43" s="14"/>
      <c r="AJ43" s="14"/>
      <c r="AK43" s="14"/>
      <c r="AM43" s="14"/>
      <c r="AN43" s="14"/>
      <c r="AO43" s="14"/>
    </row>
    <row r="44" spans="5:41" x14ac:dyDescent="0.3">
      <c r="E44" s="73" t="s">
        <v>93</v>
      </c>
      <c r="F44" s="3" t="s">
        <v>172</v>
      </c>
      <c r="G44" s="3" t="s">
        <v>173</v>
      </c>
      <c r="H44" s="3" t="s">
        <v>188</v>
      </c>
      <c r="I44" s="106" t="s">
        <v>192</v>
      </c>
      <c r="L44" s="3" t="s">
        <v>160</v>
      </c>
      <c r="R44" s="14"/>
      <c r="T44" s="14"/>
      <c r="U44" s="14"/>
      <c r="V44" s="14"/>
      <c r="W44" s="14"/>
      <c r="X44" s="14"/>
      <c r="Y44" s="14"/>
      <c r="Z44" s="14"/>
      <c r="AA44" s="14"/>
      <c r="AB44" s="14"/>
      <c r="AC44" s="14"/>
      <c r="AD44" s="14"/>
      <c r="AE44" s="14"/>
      <c r="AF44" s="14"/>
      <c r="AG44" s="14"/>
      <c r="AH44" s="14"/>
      <c r="AI44" s="14"/>
      <c r="AJ44" s="14"/>
      <c r="AK44" s="14"/>
      <c r="AM44" s="14"/>
      <c r="AN44" s="14"/>
      <c r="AO44" s="14"/>
    </row>
    <row r="45" spans="5:41" x14ac:dyDescent="0.3">
      <c r="E45" s="73" t="s">
        <v>93</v>
      </c>
      <c r="F45" s="3" t="s">
        <v>172</v>
      </c>
      <c r="G45" s="3" t="s">
        <v>173</v>
      </c>
      <c r="H45" s="3" t="s">
        <v>188</v>
      </c>
      <c r="I45" s="106" t="s">
        <v>193</v>
      </c>
      <c r="L45" s="3" t="s">
        <v>160</v>
      </c>
      <c r="R45" s="14"/>
      <c r="T45" s="14"/>
      <c r="U45" s="14"/>
      <c r="V45" s="14"/>
      <c r="W45" s="14"/>
      <c r="X45" s="14"/>
      <c r="Y45" s="14"/>
      <c r="Z45" s="14"/>
      <c r="AA45" s="14"/>
      <c r="AB45" s="14"/>
      <c r="AC45" s="14"/>
      <c r="AD45" s="14"/>
      <c r="AE45" s="14"/>
      <c r="AF45" s="14"/>
      <c r="AG45" s="14"/>
      <c r="AH45" s="14"/>
      <c r="AI45" s="14"/>
      <c r="AJ45" s="14"/>
      <c r="AK45" s="14"/>
      <c r="AM45" s="14"/>
      <c r="AN45" s="14"/>
      <c r="AO45" s="14"/>
    </row>
    <row r="46" spans="5:41" x14ac:dyDescent="0.3">
      <c r="E46" s="73" t="s">
        <v>93</v>
      </c>
      <c r="F46" s="3" t="s">
        <v>172</v>
      </c>
      <c r="G46" s="3" t="s">
        <v>173</v>
      </c>
      <c r="H46" s="3" t="s">
        <v>188</v>
      </c>
      <c r="I46" s="106" t="s">
        <v>194</v>
      </c>
      <c r="L46" s="3" t="s">
        <v>160</v>
      </c>
      <c r="R46" s="14"/>
      <c r="T46" s="14"/>
      <c r="U46" s="14"/>
      <c r="V46" s="14"/>
      <c r="W46" s="14"/>
      <c r="X46" s="14"/>
      <c r="Y46" s="14"/>
      <c r="Z46" s="14"/>
      <c r="AA46" s="14"/>
      <c r="AB46" s="14"/>
      <c r="AC46" s="14"/>
      <c r="AD46" s="14"/>
      <c r="AE46" s="14"/>
      <c r="AF46" s="14"/>
      <c r="AG46" s="14"/>
      <c r="AH46" s="14"/>
      <c r="AI46" s="14"/>
      <c r="AJ46" s="14"/>
      <c r="AK46" s="14"/>
      <c r="AM46" s="14"/>
      <c r="AN46" s="14"/>
      <c r="AO46" s="14"/>
    </row>
    <row r="47" spans="5:41" x14ac:dyDescent="0.3">
      <c r="E47" s="73" t="s">
        <v>93</v>
      </c>
      <c r="F47" s="3" t="s">
        <v>172</v>
      </c>
      <c r="G47" s="3" t="s">
        <v>173</v>
      </c>
      <c r="H47" s="3" t="s">
        <v>188</v>
      </c>
      <c r="I47" s="106" t="s">
        <v>195</v>
      </c>
      <c r="L47" s="3" t="s">
        <v>160</v>
      </c>
      <c r="R47" s="14"/>
      <c r="T47" s="14"/>
      <c r="U47" s="14"/>
      <c r="V47" s="14"/>
      <c r="W47" s="14"/>
      <c r="X47" s="14"/>
      <c r="Y47" s="14"/>
      <c r="Z47" s="14"/>
      <c r="AA47" s="14"/>
      <c r="AB47" s="14"/>
      <c r="AC47" s="14"/>
      <c r="AD47" s="14"/>
      <c r="AE47" s="14"/>
      <c r="AF47" s="14"/>
      <c r="AG47" s="14"/>
      <c r="AH47" s="14"/>
      <c r="AI47" s="14"/>
      <c r="AJ47" s="14"/>
      <c r="AK47" s="14"/>
      <c r="AM47" s="14"/>
      <c r="AN47" s="14"/>
      <c r="AO47" s="14"/>
    </row>
    <row r="48" spans="5:41" x14ac:dyDescent="0.3">
      <c r="E48" s="73" t="s">
        <v>93</v>
      </c>
      <c r="F48" s="3" t="s">
        <v>172</v>
      </c>
      <c r="G48" s="3" t="s">
        <v>173</v>
      </c>
      <c r="H48" s="3" t="s">
        <v>188</v>
      </c>
      <c r="I48" s="106" t="s">
        <v>196</v>
      </c>
      <c r="L48" s="3" t="s">
        <v>160</v>
      </c>
      <c r="R48" s="14"/>
      <c r="T48" s="14"/>
      <c r="U48" s="14"/>
      <c r="V48" s="14"/>
      <c r="W48" s="14"/>
      <c r="X48" s="14"/>
      <c r="Y48" s="14"/>
      <c r="Z48" s="14"/>
      <c r="AA48" s="14"/>
      <c r="AB48" s="14"/>
      <c r="AC48" s="14"/>
      <c r="AD48" s="14"/>
      <c r="AE48" s="14"/>
      <c r="AF48" s="14"/>
      <c r="AG48" s="14"/>
      <c r="AH48" s="14"/>
      <c r="AI48" s="14"/>
      <c r="AJ48" s="14"/>
      <c r="AK48" s="14"/>
      <c r="AM48" s="14"/>
      <c r="AN48" s="14"/>
      <c r="AO48" s="14"/>
    </row>
    <row r="49" spans="5:41" x14ac:dyDescent="0.3">
      <c r="E49" s="73" t="s">
        <v>93</v>
      </c>
      <c r="F49" s="3" t="s">
        <v>172</v>
      </c>
      <c r="G49" s="3" t="s">
        <v>173</v>
      </c>
      <c r="H49" s="3" t="s">
        <v>188</v>
      </c>
      <c r="I49" s="106" t="s">
        <v>197</v>
      </c>
      <c r="L49" s="3" t="s">
        <v>160</v>
      </c>
      <c r="R49" s="14"/>
      <c r="T49" s="14"/>
      <c r="U49" s="14"/>
      <c r="V49" s="14"/>
      <c r="W49" s="14"/>
      <c r="X49" s="14"/>
      <c r="Y49" s="14"/>
      <c r="Z49" s="14"/>
      <c r="AA49" s="14"/>
      <c r="AB49" s="14"/>
      <c r="AC49" s="14"/>
      <c r="AD49" s="14"/>
      <c r="AE49" s="14"/>
      <c r="AF49" s="14"/>
      <c r="AG49" s="14"/>
      <c r="AH49" s="14"/>
      <c r="AI49" s="14"/>
      <c r="AJ49" s="14"/>
      <c r="AK49" s="14"/>
      <c r="AM49" s="14"/>
      <c r="AN49" s="14"/>
      <c r="AO49" s="14"/>
    </row>
    <row r="50" spans="5:41" ht="13.5" customHeight="1" x14ac:dyDescent="0.3">
      <c r="E50" s="73" t="s">
        <v>93</v>
      </c>
      <c r="F50" s="4" t="s">
        <v>172</v>
      </c>
      <c r="G50" s="4" t="s">
        <v>173</v>
      </c>
      <c r="H50" s="4" t="s">
        <v>198</v>
      </c>
      <c r="I50" s="4" t="s">
        <v>199</v>
      </c>
      <c r="L50" s="3" t="s">
        <v>160</v>
      </c>
      <c r="R50" s="14"/>
      <c r="T50" s="14"/>
      <c r="U50" s="14"/>
      <c r="V50" s="14"/>
      <c r="W50" s="14"/>
      <c r="X50" s="14"/>
      <c r="Y50" s="14"/>
      <c r="Z50" s="14"/>
      <c r="AA50" s="14"/>
      <c r="AB50" s="14"/>
      <c r="AC50" s="14"/>
      <c r="AD50" s="14"/>
      <c r="AE50" s="14"/>
      <c r="AF50" s="14"/>
      <c r="AG50" s="14"/>
      <c r="AH50" s="14"/>
      <c r="AI50" s="14"/>
      <c r="AJ50" s="14"/>
      <c r="AK50" s="14"/>
      <c r="AM50" s="14"/>
      <c r="AN50" s="14"/>
      <c r="AO50" s="14"/>
    </row>
    <row r="51" spans="5:41" x14ac:dyDescent="0.3">
      <c r="E51" s="73" t="s">
        <v>93</v>
      </c>
      <c r="F51" s="4" t="s">
        <v>172</v>
      </c>
      <c r="G51" s="4" t="s">
        <v>200</v>
      </c>
      <c r="I51" s="4" t="s">
        <v>201</v>
      </c>
      <c r="L51" s="3" t="s">
        <v>160</v>
      </c>
      <c r="R51" s="14"/>
      <c r="T51" s="14"/>
      <c r="U51" s="14"/>
      <c r="V51" s="14"/>
      <c r="W51" s="14"/>
      <c r="X51" s="14"/>
      <c r="Y51" s="14"/>
      <c r="Z51" s="14"/>
      <c r="AA51" s="14"/>
      <c r="AB51" s="14"/>
      <c r="AC51" s="14"/>
      <c r="AD51" s="14"/>
      <c r="AE51" s="14"/>
      <c r="AF51" s="14"/>
      <c r="AG51" s="14"/>
      <c r="AH51" s="14"/>
      <c r="AI51" s="14"/>
      <c r="AJ51" s="14"/>
      <c r="AK51" s="14"/>
      <c r="AM51" s="14"/>
      <c r="AN51" s="14"/>
      <c r="AO51" s="14"/>
    </row>
    <row r="52" spans="5:41" x14ac:dyDescent="0.3">
      <c r="E52" s="73" t="s">
        <v>93</v>
      </c>
      <c r="F52" s="3" t="s">
        <v>172</v>
      </c>
      <c r="G52" s="3" t="s">
        <v>200</v>
      </c>
      <c r="I52" s="3" t="s">
        <v>202</v>
      </c>
      <c r="L52" s="3" t="s">
        <v>160</v>
      </c>
      <c r="R52" s="14"/>
      <c r="T52" s="14"/>
      <c r="U52" s="14"/>
      <c r="V52" s="14"/>
      <c r="W52" s="14"/>
      <c r="X52" s="14"/>
      <c r="Y52" s="14"/>
      <c r="Z52" s="14"/>
      <c r="AA52" s="14"/>
      <c r="AB52" s="14"/>
      <c r="AC52" s="14"/>
      <c r="AD52" s="14"/>
      <c r="AE52" s="14"/>
      <c r="AF52" s="14"/>
      <c r="AG52" s="14"/>
      <c r="AH52" s="14"/>
      <c r="AI52" s="14"/>
      <c r="AJ52" s="14"/>
      <c r="AK52" s="14"/>
      <c r="AM52" s="14"/>
      <c r="AN52" s="14"/>
      <c r="AO52" s="14"/>
    </row>
    <row r="53" spans="5:41" x14ac:dyDescent="0.3">
      <c r="E53" s="73" t="s">
        <v>93</v>
      </c>
      <c r="F53" s="3" t="s">
        <v>172</v>
      </c>
      <c r="G53" s="3" t="s">
        <v>200</v>
      </c>
      <c r="I53" s="3" t="s">
        <v>203</v>
      </c>
      <c r="L53" s="3" t="s">
        <v>160</v>
      </c>
      <c r="R53" s="14"/>
      <c r="T53" s="14"/>
      <c r="U53" s="14"/>
      <c r="V53" s="14"/>
      <c r="W53" s="14"/>
      <c r="X53" s="14"/>
      <c r="Y53" s="14"/>
      <c r="Z53" s="14"/>
      <c r="AA53" s="14"/>
      <c r="AB53" s="14"/>
      <c r="AC53" s="14"/>
      <c r="AD53" s="14"/>
      <c r="AE53" s="14"/>
      <c r="AF53" s="14"/>
      <c r="AG53" s="14"/>
      <c r="AH53" s="14"/>
      <c r="AI53" s="14"/>
      <c r="AJ53" s="14"/>
      <c r="AK53" s="14"/>
      <c r="AM53" s="14"/>
      <c r="AN53" s="14"/>
      <c r="AO53" s="14"/>
    </row>
    <row r="54" spans="5:41" x14ac:dyDescent="0.3">
      <c r="E54" s="73" t="s">
        <v>93</v>
      </c>
      <c r="F54" s="3" t="s">
        <v>172</v>
      </c>
      <c r="G54" s="3" t="s">
        <v>200</v>
      </c>
      <c r="I54" s="3" t="s">
        <v>204</v>
      </c>
      <c r="L54" s="3" t="s">
        <v>160</v>
      </c>
      <c r="R54" s="14"/>
      <c r="T54" s="14"/>
      <c r="U54" s="14"/>
      <c r="V54" s="14"/>
      <c r="W54" s="14"/>
      <c r="X54" s="14"/>
      <c r="Y54" s="14"/>
      <c r="Z54" s="14"/>
      <c r="AA54" s="14"/>
      <c r="AB54" s="14"/>
      <c r="AC54" s="14"/>
      <c r="AD54" s="14"/>
      <c r="AE54" s="14"/>
      <c r="AF54" s="14"/>
      <c r="AG54" s="14"/>
      <c r="AH54" s="14"/>
      <c r="AI54" s="14"/>
      <c r="AJ54" s="14"/>
      <c r="AK54" s="14"/>
      <c r="AM54" s="14"/>
      <c r="AN54" s="14"/>
      <c r="AO54" s="14"/>
    </row>
    <row r="55" spans="5:41" x14ac:dyDescent="0.3">
      <c r="E55" s="73" t="s">
        <v>93</v>
      </c>
      <c r="F55" s="3" t="s">
        <v>172</v>
      </c>
      <c r="G55" s="3" t="s">
        <v>200</v>
      </c>
      <c r="I55" s="3" t="s">
        <v>205</v>
      </c>
      <c r="L55" s="3" t="s">
        <v>160</v>
      </c>
      <c r="R55" s="14"/>
      <c r="T55" s="14"/>
      <c r="U55" s="14"/>
      <c r="V55" s="14"/>
      <c r="W55" s="14"/>
      <c r="X55" s="14"/>
      <c r="Y55" s="14"/>
      <c r="Z55" s="14"/>
      <c r="AA55" s="14"/>
      <c r="AB55" s="14"/>
      <c r="AC55" s="14"/>
      <c r="AD55" s="14"/>
      <c r="AE55" s="14"/>
      <c r="AF55" s="14"/>
      <c r="AG55" s="14"/>
      <c r="AH55" s="14"/>
      <c r="AI55" s="14"/>
      <c r="AJ55" s="14"/>
      <c r="AK55" s="14"/>
      <c r="AM55" s="14"/>
      <c r="AN55" s="14"/>
      <c r="AO55" s="14"/>
    </row>
    <row r="56" spans="5:41" x14ac:dyDescent="0.3">
      <c r="E56" s="73" t="s">
        <v>93</v>
      </c>
      <c r="F56" s="3" t="s">
        <v>172</v>
      </c>
      <c r="G56" s="3" t="s">
        <v>200</v>
      </c>
      <c r="I56" s="3" t="s">
        <v>206</v>
      </c>
      <c r="L56" s="3" t="s">
        <v>160</v>
      </c>
      <c r="R56" s="14"/>
      <c r="T56" s="14"/>
      <c r="U56" s="14"/>
      <c r="V56" s="14"/>
      <c r="W56" s="14"/>
      <c r="X56" s="14"/>
      <c r="Y56" s="14"/>
      <c r="Z56" s="14"/>
      <c r="AA56" s="14"/>
      <c r="AB56" s="14"/>
      <c r="AC56" s="14"/>
      <c r="AD56" s="14"/>
      <c r="AE56" s="14"/>
      <c r="AF56" s="14"/>
      <c r="AG56" s="14"/>
      <c r="AH56" s="14"/>
      <c r="AI56" s="14"/>
      <c r="AJ56" s="14"/>
      <c r="AK56" s="14"/>
      <c r="AM56" s="14"/>
      <c r="AN56" s="14"/>
      <c r="AO56" s="14"/>
    </row>
    <row r="57" spans="5:41" x14ac:dyDescent="0.3">
      <c r="E57" s="73" t="s">
        <v>93</v>
      </c>
      <c r="F57" s="3" t="s">
        <v>172</v>
      </c>
      <c r="G57" s="3" t="s">
        <v>200</v>
      </c>
      <c r="I57" s="3" t="s">
        <v>207</v>
      </c>
      <c r="L57" s="3" t="s">
        <v>160</v>
      </c>
      <c r="R57" s="14"/>
      <c r="T57" s="14"/>
      <c r="U57" s="14"/>
      <c r="V57" s="14"/>
      <c r="W57" s="14"/>
      <c r="X57" s="14"/>
      <c r="Y57" s="14"/>
      <c r="Z57" s="14"/>
      <c r="AA57" s="14"/>
      <c r="AB57" s="14"/>
      <c r="AC57" s="14"/>
      <c r="AD57" s="14"/>
      <c r="AE57" s="14"/>
      <c r="AF57" s="14"/>
      <c r="AG57" s="14"/>
      <c r="AH57" s="14"/>
      <c r="AI57" s="14"/>
      <c r="AJ57" s="14"/>
      <c r="AK57" s="14"/>
      <c r="AM57" s="14"/>
      <c r="AN57" s="14"/>
      <c r="AO57" s="14"/>
    </row>
    <row r="58" spans="5:41" x14ac:dyDescent="0.3">
      <c r="E58" s="73" t="s">
        <v>93</v>
      </c>
      <c r="F58" s="3" t="s">
        <v>172</v>
      </c>
      <c r="G58" s="3" t="s">
        <v>200</v>
      </c>
      <c r="I58" s="3" t="s">
        <v>1117</v>
      </c>
      <c r="L58" s="3" t="s">
        <v>160</v>
      </c>
      <c r="R58" s="14"/>
      <c r="T58" s="14"/>
      <c r="U58" s="14"/>
      <c r="V58" s="14"/>
      <c r="W58" s="14"/>
      <c r="X58" s="14"/>
      <c r="Y58" s="14"/>
      <c r="Z58" s="14"/>
      <c r="AA58" s="14"/>
      <c r="AB58" s="14"/>
      <c r="AC58" s="14"/>
      <c r="AD58" s="14"/>
      <c r="AE58" s="14"/>
      <c r="AF58" s="14"/>
      <c r="AG58" s="14"/>
      <c r="AH58" s="14"/>
      <c r="AI58" s="14"/>
      <c r="AJ58" s="14"/>
      <c r="AK58" s="14"/>
      <c r="AM58" s="14"/>
      <c r="AN58" s="14"/>
      <c r="AO58" s="14"/>
    </row>
    <row r="59" spans="5:41" x14ac:dyDescent="0.3">
      <c r="E59" s="73" t="s">
        <v>93</v>
      </c>
      <c r="F59" s="3" t="s">
        <v>172</v>
      </c>
      <c r="G59" s="3" t="s">
        <v>200</v>
      </c>
      <c r="I59" s="3" t="s">
        <v>209</v>
      </c>
      <c r="L59" s="3" t="s">
        <v>160</v>
      </c>
      <c r="R59" s="14"/>
      <c r="T59" s="14"/>
      <c r="U59" s="14"/>
      <c r="V59" s="14"/>
      <c r="W59" s="14"/>
      <c r="X59" s="14"/>
      <c r="Y59" s="14"/>
      <c r="Z59" s="14"/>
      <c r="AA59" s="14"/>
      <c r="AB59" s="14"/>
      <c r="AC59" s="14"/>
      <c r="AD59" s="14"/>
      <c r="AE59" s="14"/>
      <c r="AF59" s="14"/>
      <c r="AG59" s="14"/>
      <c r="AH59" s="14"/>
      <c r="AI59" s="14"/>
      <c r="AJ59" s="14"/>
      <c r="AK59" s="14"/>
      <c r="AM59" s="14"/>
      <c r="AN59" s="14"/>
      <c r="AO59" s="14"/>
    </row>
    <row r="60" spans="5:41" x14ac:dyDescent="0.3">
      <c r="E60" s="73" t="s">
        <v>93</v>
      </c>
      <c r="F60" s="3" t="s">
        <v>172</v>
      </c>
      <c r="G60" s="3" t="s">
        <v>200</v>
      </c>
      <c r="I60" s="3" t="s">
        <v>210</v>
      </c>
      <c r="L60" s="3" t="s">
        <v>160</v>
      </c>
      <c r="R60" s="14"/>
      <c r="T60" s="14"/>
      <c r="U60" s="14"/>
      <c r="V60" s="14"/>
      <c r="W60" s="14"/>
      <c r="X60" s="14"/>
      <c r="Y60" s="14"/>
      <c r="Z60" s="14"/>
      <c r="AA60" s="14"/>
      <c r="AB60" s="14"/>
      <c r="AC60" s="14"/>
      <c r="AD60" s="14"/>
      <c r="AE60" s="14"/>
      <c r="AF60" s="14"/>
      <c r="AG60" s="14"/>
      <c r="AH60" s="14"/>
      <c r="AI60" s="14"/>
      <c r="AJ60" s="14"/>
      <c r="AK60" s="14"/>
      <c r="AM60" s="14"/>
      <c r="AN60" s="14"/>
      <c r="AO60" s="14"/>
    </row>
    <row r="61" spans="5:41" x14ac:dyDescent="0.3">
      <c r="E61" s="73" t="s">
        <v>93</v>
      </c>
      <c r="F61" s="3" t="s">
        <v>172</v>
      </c>
      <c r="G61" s="3" t="s">
        <v>200</v>
      </c>
      <c r="I61" s="3" t="s">
        <v>1118</v>
      </c>
      <c r="L61" s="3" t="s">
        <v>160</v>
      </c>
      <c r="R61" s="14"/>
      <c r="T61" s="14"/>
      <c r="U61" s="14"/>
      <c r="V61" s="14"/>
      <c r="W61" s="14"/>
      <c r="X61" s="14"/>
      <c r="Y61" s="14"/>
      <c r="Z61" s="14"/>
      <c r="AA61" s="14"/>
      <c r="AB61" s="14"/>
      <c r="AC61" s="14"/>
      <c r="AD61" s="14"/>
      <c r="AE61" s="14"/>
      <c r="AF61" s="14"/>
      <c r="AG61" s="14"/>
      <c r="AH61" s="14"/>
      <c r="AI61" s="14"/>
      <c r="AJ61" s="14"/>
      <c r="AK61" s="14"/>
      <c r="AM61" s="14"/>
      <c r="AN61" s="14"/>
      <c r="AO61" s="14"/>
    </row>
    <row r="62" spans="5:41" x14ac:dyDescent="0.3">
      <c r="E62" s="73" t="s">
        <v>93</v>
      </c>
      <c r="F62" s="3" t="s">
        <v>172</v>
      </c>
      <c r="G62" s="3" t="s">
        <v>200</v>
      </c>
      <c r="I62" s="3" t="s">
        <v>1119</v>
      </c>
      <c r="L62" s="3" t="s">
        <v>160</v>
      </c>
      <c r="R62" s="14"/>
      <c r="T62" s="14"/>
      <c r="U62" s="14"/>
      <c r="V62" s="14"/>
      <c r="W62" s="14"/>
      <c r="X62" s="14"/>
      <c r="Y62" s="14"/>
      <c r="Z62" s="14"/>
      <c r="AA62" s="14"/>
      <c r="AB62" s="14"/>
      <c r="AC62" s="14"/>
      <c r="AD62" s="14"/>
      <c r="AE62" s="14"/>
      <c r="AF62" s="14"/>
      <c r="AG62" s="14"/>
      <c r="AH62" s="14"/>
      <c r="AI62" s="14"/>
      <c r="AJ62" s="14"/>
      <c r="AK62" s="14"/>
      <c r="AM62" s="14"/>
      <c r="AN62" s="14"/>
      <c r="AO62" s="14"/>
    </row>
    <row r="63" spans="5:41" x14ac:dyDescent="0.3">
      <c r="E63" s="73" t="s">
        <v>93</v>
      </c>
      <c r="F63" s="3" t="s">
        <v>172</v>
      </c>
      <c r="G63" s="3" t="s">
        <v>200</v>
      </c>
      <c r="I63" s="3" t="s">
        <v>1120</v>
      </c>
      <c r="L63" s="3" t="s">
        <v>160</v>
      </c>
      <c r="R63" s="14"/>
      <c r="T63" s="14"/>
      <c r="U63" s="14"/>
      <c r="V63" s="14"/>
      <c r="W63" s="14"/>
      <c r="X63" s="14"/>
      <c r="Y63" s="14"/>
      <c r="Z63" s="14"/>
      <c r="AA63" s="14"/>
      <c r="AB63" s="14"/>
      <c r="AC63" s="14"/>
      <c r="AD63" s="14"/>
      <c r="AE63" s="14"/>
      <c r="AF63" s="14"/>
      <c r="AG63" s="14"/>
      <c r="AH63" s="14"/>
      <c r="AI63" s="14"/>
      <c r="AJ63" s="14"/>
      <c r="AK63" s="14"/>
      <c r="AM63" s="14"/>
      <c r="AN63" s="14"/>
      <c r="AO63" s="14"/>
    </row>
    <row r="64" spans="5:41" x14ac:dyDescent="0.3">
      <c r="E64" s="73" t="s">
        <v>93</v>
      </c>
      <c r="F64" s="3" t="s">
        <v>172</v>
      </c>
      <c r="G64" s="3" t="s">
        <v>200</v>
      </c>
      <c r="I64" s="3" t="s">
        <v>198</v>
      </c>
      <c r="L64" s="3" t="s">
        <v>160</v>
      </c>
      <c r="R64" s="14"/>
      <c r="T64" s="14"/>
      <c r="U64" s="14"/>
      <c r="V64" s="14"/>
      <c r="W64" s="14"/>
      <c r="X64" s="14"/>
      <c r="Y64" s="14"/>
      <c r="Z64" s="14"/>
      <c r="AA64" s="14"/>
      <c r="AB64" s="14"/>
      <c r="AC64" s="14"/>
      <c r="AD64" s="14"/>
      <c r="AE64" s="14"/>
      <c r="AF64" s="14"/>
      <c r="AG64" s="14"/>
      <c r="AH64" s="14"/>
      <c r="AI64" s="14"/>
      <c r="AJ64" s="14"/>
      <c r="AK64" s="14"/>
      <c r="AM64" s="14"/>
      <c r="AN64" s="14"/>
      <c r="AO64" s="14"/>
    </row>
    <row r="65" spans="5:41" x14ac:dyDescent="0.3">
      <c r="E65" s="73" t="s">
        <v>93</v>
      </c>
      <c r="F65" s="4" t="s">
        <v>212</v>
      </c>
      <c r="I65" s="4" t="s">
        <v>212</v>
      </c>
      <c r="L65" s="3" t="s">
        <v>160</v>
      </c>
      <c r="R65" s="14"/>
      <c r="T65" s="14"/>
      <c r="U65" s="14"/>
      <c r="V65" s="14"/>
      <c r="W65" s="14"/>
      <c r="X65" s="14"/>
      <c r="Y65" s="14"/>
      <c r="Z65" s="14"/>
      <c r="AA65" s="14"/>
      <c r="AB65" s="14"/>
      <c r="AC65" s="14"/>
      <c r="AD65" s="14"/>
      <c r="AE65" s="14"/>
      <c r="AF65" s="14"/>
      <c r="AG65" s="14"/>
      <c r="AH65" s="14"/>
      <c r="AI65" s="14"/>
      <c r="AJ65" s="14"/>
      <c r="AK65" s="14"/>
      <c r="AM65" s="14"/>
      <c r="AN65" s="14"/>
      <c r="AO65" s="14"/>
    </row>
    <row r="66" spans="5:41" x14ac:dyDescent="0.3">
      <c r="E66" s="73" t="s">
        <v>93</v>
      </c>
      <c r="F66" s="3" t="s">
        <v>212</v>
      </c>
      <c r="I66" s="106" t="s">
        <v>313</v>
      </c>
      <c r="L66" s="3" t="s">
        <v>160</v>
      </c>
      <c r="R66" s="14"/>
      <c r="T66" s="14"/>
      <c r="U66" s="14"/>
      <c r="V66" s="14"/>
      <c r="W66" s="14"/>
      <c r="X66" s="14"/>
      <c r="Y66" s="14"/>
      <c r="Z66" s="14"/>
      <c r="AA66" s="14"/>
      <c r="AB66" s="14"/>
      <c r="AC66" s="14"/>
      <c r="AD66" s="14"/>
      <c r="AE66" s="14"/>
      <c r="AF66" s="14"/>
      <c r="AG66" s="14"/>
      <c r="AH66" s="14"/>
      <c r="AI66" s="14"/>
      <c r="AJ66" s="14"/>
      <c r="AK66" s="14"/>
      <c r="AM66" s="14"/>
      <c r="AN66" s="14"/>
      <c r="AO66" s="14"/>
    </row>
    <row r="67" spans="5:41" x14ac:dyDescent="0.3">
      <c r="E67" s="73" t="s">
        <v>93</v>
      </c>
      <c r="F67" s="3" t="s">
        <v>212</v>
      </c>
      <c r="I67" s="106" t="s">
        <v>214</v>
      </c>
      <c r="L67" s="3" t="s">
        <v>160</v>
      </c>
      <c r="R67" s="14"/>
      <c r="T67" s="14"/>
      <c r="U67" s="14"/>
      <c r="V67" s="14"/>
      <c r="W67" s="14"/>
      <c r="X67" s="14"/>
      <c r="Y67" s="14"/>
      <c r="Z67" s="14"/>
      <c r="AA67" s="14"/>
      <c r="AB67" s="14"/>
      <c r="AC67" s="14"/>
      <c r="AD67" s="14"/>
      <c r="AE67" s="14"/>
      <c r="AF67" s="14"/>
      <c r="AG67" s="14"/>
      <c r="AH67" s="14"/>
      <c r="AI67" s="14"/>
      <c r="AJ67" s="14"/>
      <c r="AK67" s="14"/>
      <c r="AM67" s="14"/>
      <c r="AN67" s="14"/>
      <c r="AO67" s="14"/>
    </row>
    <row r="68" spans="5:41" x14ac:dyDescent="0.3">
      <c r="E68" s="73" t="s">
        <v>93</v>
      </c>
      <c r="F68" s="3" t="s">
        <v>212</v>
      </c>
      <c r="I68" s="106" t="s">
        <v>215</v>
      </c>
      <c r="L68" s="3" t="s">
        <v>160</v>
      </c>
      <c r="R68" s="14"/>
      <c r="T68" s="14"/>
      <c r="U68" s="14"/>
      <c r="V68" s="14"/>
      <c r="W68" s="14"/>
      <c r="X68" s="14"/>
      <c r="Y68" s="14"/>
      <c r="Z68" s="14"/>
      <c r="AA68" s="14"/>
      <c r="AB68" s="14"/>
      <c r="AC68" s="14"/>
      <c r="AD68" s="14"/>
      <c r="AE68" s="14"/>
      <c r="AF68" s="14"/>
      <c r="AG68" s="14"/>
      <c r="AH68" s="14"/>
      <c r="AI68" s="14"/>
      <c r="AJ68" s="14"/>
      <c r="AK68" s="14"/>
      <c r="AM68" s="14"/>
      <c r="AN68" s="14"/>
      <c r="AO68" s="14"/>
    </row>
    <row r="69" spans="5:41" x14ac:dyDescent="0.3">
      <c r="E69" s="73" t="s">
        <v>93</v>
      </c>
      <c r="F69" s="3" t="s">
        <v>212</v>
      </c>
      <c r="I69" s="106" t="s">
        <v>217</v>
      </c>
      <c r="L69" s="3" t="s">
        <v>160</v>
      </c>
      <c r="R69" s="14"/>
      <c r="T69" s="14"/>
      <c r="U69" s="14"/>
      <c r="V69" s="14"/>
      <c r="W69" s="14"/>
      <c r="X69" s="14"/>
      <c r="Y69" s="14"/>
      <c r="Z69" s="14"/>
      <c r="AA69" s="14"/>
      <c r="AB69" s="14"/>
      <c r="AC69" s="14"/>
      <c r="AD69" s="14"/>
      <c r="AE69" s="14"/>
      <c r="AF69" s="14"/>
      <c r="AG69" s="14"/>
      <c r="AH69" s="14"/>
      <c r="AI69" s="14"/>
      <c r="AJ69" s="14"/>
      <c r="AK69" s="14"/>
      <c r="AM69" s="14"/>
      <c r="AN69" s="14"/>
      <c r="AO69" s="14"/>
    </row>
    <row r="70" spans="5:41" x14ac:dyDescent="0.3">
      <c r="E70" s="73" t="s">
        <v>93</v>
      </c>
      <c r="F70" s="3" t="s">
        <v>212</v>
      </c>
      <c r="I70" s="106" t="s">
        <v>218</v>
      </c>
      <c r="L70" s="3" t="s">
        <v>160</v>
      </c>
      <c r="R70" s="14"/>
      <c r="T70" s="14"/>
      <c r="U70" s="14"/>
      <c r="V70" s="14"/>
      <c r="W70" s="14"/>
      <c r="X70" s="14"/>
      <c r="Y70" s="14"/>
      <c r="Z70" s="14"/>
      <c r="AA70" s="14"/>
      <c r="AB70" s="14"/>
      <c r="AC70" s="14"/>
      <c r="AD70" s="14"/>
      <c r="AE70" s="14"/>
      <c r="AF70" s="14"/>
      <c r="AG70" s="14"/>
      <c r="AH70" s="14"/>
      <c r="AI70" s="14"/>
      <c r="AJ70" s="14"/>
      <c r="AK70" s="14"/>
      <c r="AM70" s="14"/>
      <c r="AN70" s="14"/>
      <c r="AO70" s="14"/>
    </row>
    <row r="71" spans="5:41" x14ac:dyDescent="0.3">
      <c r="E71" s="73" t="s">
        <v>93</v>
      </c>
      <c r="F71" s="3" t="s">
        <v>212</v>
      </c>
      <c r="I71" s="106" t="s">
        <v>219</v>
      </c>
      <c r="L71" s="3" t="s">
        <v>160</v>
      </c>
      <c r="R71" s="14"/>
      <c r="T71" s="14"/>
      <c r="U71" s="14"/>
      <c r="V71" s="14"/>
      <c r="W71" s="14"/>
      <c r="X71" s="14"/>
      <c r="Y71" s="14"/>
      <c r="Z71" s="14"/>
      <c r="AA71" s="14"/>
      <c r="AB71" s="14"/>
      <c r="AC71" s="14"/>
      <c r="AD71" s="14"/>
      <c r="AE71" s="14"/>
      <c r="AF71" s="14"/>
      <c r="AG71" s="14"/>
      <c r="AH71" s="14"/>
      <c r="AI71" s="14"/>
      <c r="AJ71" s="14"/>
      <c r="AK71" s="14"/>
      <c r="AM71" s="14"/>
      <c r="AN71" s="14"/>
      <c r="AO71" s="14"/>
    </row>
    <row r="72" spans="5:41" x14ac:dyDescent="0.3">
      <c r="E72" s="73" t="s">
        <v>93</v>
      </c>
      <c r="F72" s="4" t="s">
        <v>220</v>
      </c>
      <c r="I72" s="4" t="s">
        <v>220</v>
      </c>
      <c r="L72" s="3" t="s">
        <v>160</v>
      </c>
      <c r="R72" s="14"/>
      <c r="T72" s="14"/>
      <c r="U72" s="14"/>
      <c r="V72" s="14"/>
      <c r="W72" s="14"/>
      <c r="X72" s="14"/>
      <c r="Y72" s="14"/>
      <c r="Z72" s="14"/>
      <c r="AA72" s="14"/>
      <c r="AB72" s="14"/>
      <c r="AC72" s="14"/>
      <c r="AD72" s="14"/>
      <c r="AE72" s="14"/>
      <c r="AF72" s="14"/>
      <c r="AG72" s="14"/>
      <c r="AH72" s="14"/>
      <c r="AI72" s="14"/>
      <c r="AJ72" s="14"/>
      <c r="AK72" s="14"/>
      <c r="AM72" s="14"/>
      <c r="AN72" s="14"/>
      <c r="AO72" s="14"/>
    </row>
    <row r="73" spans="5:41" x14ac:dyDescent="0.3">
      <c r="E73" s="73" t="s">
        <v>93</v>
      </c>
      <c r="F73" s="3" t="s">
        <v>220</v>
      </c>
      <c r="I73" s="106" t="s">
        <v>314</v>
      </c>
      <c r="L73" s="3" t="s">
        <v>160</v>
      </c>
      <c r="R73" s="14"/>
      <c r="T73" s="14"/>
      <c r="U73" s="14"/>
      <c r="V73" s="14"/>
      <c r="W73" s="14"/>
      <c r="X73" s="14"/>
      <c r="Y73" s="14"/>
      <c r="Z73" s="14"/>
      <c r="AA73" s="14"/>
      <c r="AB73" s="14"/>
      <c r="AC73" s="14"/>
      <c r="AD73" s="14"/>
      <c r="AE73" s="14"/>
      <c r="AF73" s="14"/>
      <c r="AG73" s="14"/>
      <c r="AH73" s="14"/>
      <c r="AI73" s="14"/>
      <c r="AJ73" s="14"/>
      <c r="AK73" s="14"/>
      <c r="AM73" s="14"/>
      <c r="AN73" s="14"/>
      <c r="AO73" s="14"/>
    </row>
    <row r="74" spans="5:41" x14ac:dyDescent="0.3">
      <c r="E74" s="73" t="s">
        <v>93</v>
      </c>
      <c r="F74" s="3" t="s">
        <v>220</v>
      </c>
      <c r="I74" s="106" t="s">
        <v>315</v>
      </c>
      <c r="L74" s="3" t="s">
        <v>160</v>
      </c>
      <c r="R74" s="14"/>
      <c r="T74" s="14"/>
      <c r="U74" s="14"/>
      <c r="V74" s="14"/>
      <c r="W74" s="14"/>
      <c r="X74" s="14"/>
      <c r="Y74" s="14"/>
      <c r="Z74" s="14"/>
      <c r="AA74" s="14"/>
      <c r="AB74" s="14"/>
      <c r="AC74" s="14"/>
      <c r="AD74" s="14"/>
      <c r="AE74" s="14"/>
      <c r="AF74" s="14"/>
      <c r="AG74" s="14"/>
      <c r="AH74" s="14"/>
      <c r="AI74" s="14"/>
      <c r="AJ74" s="14"/>
      <c r="AK74" s="14"/>
      <c r="AM74" s="14"/>
      <c r="AN74" s="14"/>
      <c r="AO74" s="14"/>
    </row>
    <row r="75" spans="5:41" x14ac:dyDescent="0.3">
      <c r="E75" s="73" t="s">
        <v>93</v>
      </c>
      <c r="F75" s="3" t="s">
        <v>220</v>
      </c>
      <c r="I75" s="106" t="s">
        <v>316</v>
      </c>
      <c r="L75" s="3" t="s">
        <v>160</v>
      </c>
      <c r="R75" s="14"/>
      <c r="T75" s="14"/>
      <c r="U75" s="14"/>
      <c r="V75" s="14"/>
      <c r="W75" s="14"/>
      <c r="X75" s="14"/>
      <c r="Y75" s="14"/>
      <c r="Z75" s="14"/>
      <c r="AA75" s="14"/>
      <c r="AB75" s="14"/>
      <c r="AC75" s="14"/>
      <c r="AD75" s="14"/>
      <c r="AE75" s="14"/>
      <c r="AF75" s="14"/>
      <c r="AG75" s="14"/>
      <c r="AH75" s="14"/>
      <c r="AI75" s="14"/>
      <c r="AJ75" s="14"/>
      <c r="AK75" s="14"/>
      <c r="AM75" s="14"/>
      <c r="AN75" s="14"/>
      <c r="AO75" s="14"/>
    </row>
    <row r="76" spans="5:41" x14ac:dyDescent="0.3">
      <c r="E76" s="73" t="s">
        <v>93</v>
      </c>
      <c r="F76" s="3" t="s">
        <v>220</v>
      </c>
      <c r="I76" s="106" t="s">
        <v>224</v>
      </c>
      <c r="L76" s="3" t="s">
        <v>160</v>
      </c>
      <c r="R76" s="14"/>
      <c r="T76" s="14"/>
      <c r="U76" s="14"/>
      <c r="V76" s="14"/>
      <c r="W76" s="14"/>
      <c r="X76" s="14"/>
      <c r="Y76" s="14"/>
      <c r="Z76" s="14"/>
      <c r="AA76" s="14"/>
      <c r="AB76" s="14"/>
      <c r="AC76" s="14"/>
      <c r="AD76" s="14"/>
      <c r="AE76" s="14"/>
      <c r="AF76" s="14"/>
      <c r="AG76" s="14"/>
      <c r="AH76" s="14"/>
      <c r="AI76" s="14"/>
      <c r="AJ76" s="14"/>
      <c r="AK76" s="14"/>
      <c r="AM76" s="14"/>
      <c r="AN76" s="14"/>
      <c r="AO76" s="14"/>
    </row>
    <row r="77" spans="5:41" x14ac:dyDescent="0.3">
      <c r="E77" s="73" t="s">
        <v>93</v>
      </c>
      <c r="F77" s="3" t="s">
        <v>220</v>
      </c>
      <c r="I77" s="106" t="s">
        <v>225</v>
      </c>
      <c r="L77" s="3" t="s">
        <v>160</v>
      </c>
      <c r="R77" s="14"/>
      <c r="T77" s="14"/>
      <c r="U77" s="14"/>
      <c r="V77" s="14"/>
      <c r="W77" s="14"/>
      <c r="X77" s="14"/>
      <c r="Y77" s="14"/>
      <c r="Z77" s="14"/>
      <c r="AA77" s="14"/>
      <c r="AB77" s="14"/>
      <c r="AC77" s="14"/>
      <c r="AD77" s="14"/>
      <c r="AE77" s="14"/>
      <c r="AF77" s="14"/>
      <c r="AG77" s="14"/>
      <c r="AH77" s="14"/>
      <c r="AI77" s="14"/>
      <c r="AJ77" s="14"/>
      <c r="AK77" s="14"/>
      <c r="AM77" s="14"/>
      <c r="AN77" s="14"/>
      <c r="AO77" s="14"/>
    </row>
    <row r="78" spans="5:41" x14ac:dyDescent="0.3">
      <c r="E78" s="73" t="s">
        <v>93</v>
      </c>
      <c r="F78" s="3" t="s">
        <v>220</v>
      </c>
      <c r="I78" s="106" t="s">
        <v>216</v>
      </c>
      <c r="L78" s="3" t="s">
        <v>160</v>
      </c>
      <c r="R78" s="14"/>
      <c r="T78" s="14"/>
      <c r="U78" s="14"/>
      <c r="V78" s="14"/>
      <c r="W78" s="14"/>
      <c r="X78" s="14"/>
      <c r="Y78" s="14"/>
      <c r="Z78" s="14"/>
      <c r="AA78" s="14"/>
      <c r="AB78" s="14"/>
      <c r="AC78" s="14"/>
      <c r="AD78" s="14"/>
      <c r="AE78" s="14"/>
      <c r="AF78" s="14"/>
      <c r="AG78" s="14"/>
      <c r="AH78" s="14"/>
      <c r="AI78" s="14"/>
      <c r="AJ78" s="14"/>
      <c r="AK78" s="14"/>
      <c r="AM78" s="14"/>
      <c r="AN78" s="14"/>
      <c r="AO78" s="14"/>
    </row>
    <row r="79" spans="5:41" x14ac:dyDescent="0.3">
      <c r="E79" s="73" t="s">
        <v>93</v>
      </c>
      <c r="F79" s="3" t="s">
        <v>220</v>
      </c>
      <c r="I79" s="106" t="s">
        <v>227</v>
      </c>
      <c r="L79" s="3" t="s">
        <v>160</v>
      </c>
      <c r="R79" s="14"/>
      <c r="T79" s="14"/>
      <c r="U79" s="14"/>
      <c r="V79" s="14"/>
      <c r="W79" s="14"/>
      <c r="X79" s="14"/>
      <c r="Y79" s="14"/>
      <c r="Z79" s="14"/>
      <c r="AA79" s="14"/>
      <c r="AB79" s="14"/>
      <c r="AC79" s="14"/>
      <c r="AD79" s="14"/>
      <c r="AE79" s="14"/>
      <c r="AF79" s="14"/>
      <c r="AG79" s="14"/>
      <c r="AH79" s="14"/>
      <c r="AI79" s="14"/>
      <c r="AJ79" s="14"/>
      <c r="AK79" s="14"/>
      <c r="AM79" s="14"/>
      <c r="AN79" s="14"/>
      <c r="AO79" s="14"/>
    </row>
    <row r="80" spans="5:41" x14ac:dyDescent="0.3">
      <c r="E80" s="73" t="s">
        <v>93</v>
      </c>
      <c r="F80" s="3" t="s">
        <v>220</v>
      </c>
      <c r="I80" s="106" t="s">
        <v>317</v>
      </c>
      <c r="L80" s="3" t="s">
        <v>160</v>
      </c>
      <c r="R80" s="14"/>
      <c r="T80" s="14"/>
      <c r="U80" s="14"/>
      <c r="V80" s="14"/>
      <c r="W80" s="14"/>
      <c r="X80" s="14"/>
      <c r="Y80" s="14"/>
      <c r="Z80" s="14"/>
      <c r="AA80" s="14"/>
      <c r="AB80" s="14"/>
      <c r="AC80" s="14"/>
      <c r="AD80" s="14"/>
      <c r="AE80" s="14"/>
      <c r="AF80" s="14"/>
      <c r="AG80" s="14"/>
      <c r="AH80" s="14"/>
      <c r="AI80" s="14"/>
      <c r="AJ80" s="14"/>
      <c r="AK80" s="14"/>
      <c r="AM80" s="14"/>
      <c r="AN80" s="14"/>
      <c r="AO80" s="14"/>
    </row>
    <row r="81" spans="3:61" x14ac:dyDescent="0.3">
      <c r="AN81" s="3"/>
      <c r="AV81" s="42"/>
    </row>
    <row r="82" spans="3:61" x14ac:dyDescent="0.3">
      <c r="C82" s="11" t="s">
        <v>297</v>
      </c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  <c r="Z82" s="11"/>
      <c r="AA82" s="11"/>
      <c r="AB82" s="11"/>
      <c r="AC82" s="11"/>
      <c r="AD82" s="11"/>
      <c r="AE82" s="11"/>
      <c r="AF82" s="11"/>
      <c r="AG82" s="11"/>
      <c r="AH82" s="11"/>
      <c r="AI82" s="11"/>
      <c r="AJ82" s="11"/>
      <c r="AK82" s="11"/>
      <c r="AL82" s="11"/>
      <c r="AM82" s="11"/>
      <c r="AN82" s="11"/>
      <c r="AO82" s="11"/>
      <c r="AP82" s="11"/>
      <c r="AQ82" s="11"/>
      <c r="AR82" s="11"/>
      <c r="AS82" s="11"/>
      <c r="AT82" s="11"/>
      <c r="AU82" s="11"/>
      <c r="AV82" s="44"/>
      <c r="AW82" s="11"/>
      <c r="AX82" s="11"/>
      <c r="AY82" s="11"/>
      <c r="AZ82" s="11"/>
      <c r="BA82" s="11"/>
      <c r="BB82" s="11"/>
      <c r="BC82" s="11"/>
      <c r="BD82" s="11"/>
      <c r="BE82" s="11"/>
      <c r="BF82" s="11"/>
      <c r="BG82" s="11"/>
      <c r="BH82" s="11"/>
      <c r="BI82" s="11"/>
    </row>
    <row r="83" spans="3:61" x14ac:dyDescent="0.3">
      <c r="AN83" s="3"/>
    </row>
    <row r="84" spans="3:61" x14ac:dyDescent="0.3">
      <c r="D84" s="65" t="s">
        <v>318</v>
      </c>
      <c r="E84" s="65"/>
      <c r="F84" s="65"/>
      <c r="G84" s="65"/>
      <c r="H84" s="65"/>
      <c r="I84" s="65"/>
      <c r="J84" s="65"/>
      <c r="K84" s="65"/>
      <c r="L84" s="65"/>
      <c r="M84" s="65"/>
      <c r="N84" s="65"/>
      <c r="O84" s="65"/>
      <c r="P84" s="65"/>
      <c r="Q84" s="65"/>
      <c r="R84" s="65"/>
      <c r="S84" s="65"/>
      <c r="T84" s="65"/>
      <c r="U84" s="65"/>
      <c r="V84" s="65"/>
      <c r="W84" s="65"/>
      <c r="X84" s="65"/>
      <c r="Y84" s="65"/>
      <c r="Z84" s="65"/>
      <c r="AA84" s="65"/>
      <c r="AB84" s="65"/>
      <c r="AC84" s="65"/>
      <c r="AD84" s="65"/>
      <c r="AE84" s="65"/>
      <c r="AF84" s="65"/>
      <c r="AG84" s="65"/>
      <c r="AH84" s="65"/>
      <c r="AI84" s="65"/>
      <c r="AJ84" s="65"/>
      <c r="AK84" s="65"/>
      <c r="AL84" s="65"/>
      <c r="AM84" s="65"/>
      <c r="AN84" s="65"/>
      <c r="AO84" s="65"/>
      <c r="AP84" s="65"/>
      <c r="AQ84" s="65"/>
      <c r="AR84" s="65"/>
      <c r="AS84" s="65"/>
      <c r="AT84" s="65"/>
      <c r="AU84" s="65"/>
      <c r="AV84" s="65"/>
      <c r="AW84" s="65"/>
      <c r="AX84" s="65"/>
      <c r="AY84" s="65"/>
      <c r="AZ84" s="65"/>
      <c r="BA84" s="65"/>
      <c r="BB84" s="65"/>
      <c r="BC84" s="65"/>
      <c r="BD84" s="65"/>
      <c r="BE84" s="65"/>
      <c r="BF84" s="65"/>
      <c r="BG84" s="65"/>
      <c r="BH84" s="65"/>
      <c r="BI84" s="65"/>
    </row>
    <row r="85" spans="3:61" x14ac:dyDescent="0.3">
      <c r="AN85" s="3"/>
      <c r="AV85" s="42"/>
    </row>
    <row r="86" spans="3:61" x14ac:dyDescent="0.3">
      <c r="E86" s="73" t="s">
        <v>93</v>
      </c>
      <c r="F86" s="4" t="s">
        <v>172</v>
      </c>
      <c r="G86" s="4" t="s">
        <v>200</v>
      </c>
      <c r="I86" s="4" t="s">
        <v>201</v>
      </c>
      <c r="L86" s="3" t="s">
        <v>160</v>
      </c>
      <c r="M86" s="73" t="s">
        <v>491</v>
      </c>
      <c r="R86" s="14"/>
      <c r="T86" s="14"/>
      <c r="U86" s="14"/>
      <c r="V86" s="14"/>
      <c r="W86" s="14"/>
      <c r="X86" s="14"/>
      <c r="Y86" s="14"/>
      <c r="Z86" s="14"/>
      <c r="AA86" s="14"/>
      <c r="AB86" s="14"/>
      <c r="AC86" s="14"/>
      <c r="AD86" s="14"/>
      <c r="AE86" s="14"/>
      <c r="AF86" s="14"/>
      <c r="AG86" s="107">
        <v>69.037534249565255</v>
      </c>
      <c r="AH86" s="107">
        <v>68.126726514962584</v>
      </c>
      <c r="AI86" s="107">
        <v>60.386796995093</v>
      </c>
      <c r="AJ86" s="107">
        <v>59.621910787833059</v>
      </c>
      <c r="AK86" s="107">
        <v>58.944041629629112</v>
      </c>
      <c r="AM86" s="107">
        <v>0</v>
      </c>
      <c r="AN86" s="107">
        <v>0</v>
      </c>
      <c r="AO86" s="107">
        <v>316.11701017708305</v>
      </c>
    </row>
    <row r="87" spans="3:61" x14ac:dyDescent="0.3">
      <c r="E87" s="73" t="s">
        <v>93</v>
      </c>
      <c r="F87" s="3" t="s">
        <v>172</v>
      </c>
      <c r="G87" s="3" t="s">
        <v>200</v>
      </c>
      <c r="I87" s="3" t="s">
        <v>202</v>
      </c>
      <c r="L87" s="3" t="s">
        <v>160</v>
      </c>
      <c r="M87" s="73" t="s">
        <v>492</v>
      </c>
      <c r="R87" s="14"/>
      <c r="T87" s="14"/>
      <c r="U87" s="14"/>
      <c r="V87" s="14"/>
      <c r="W87" s="14"/>
      <c r="X87" s="14"/>
      <c r="Y87" s="14"/>
      <c r="Z87" s="14"/>
      <c r="AA87" s="14"/>
      <c r="AB87" s="14"/>
      <c r="AC87" s="14"/>
      <c r="AD87" s="14"/>
      <c r="AE87" s="14"/>
      <c r="AF87" s="14"/>
      <c r="AG87" s="107">
        <v>4.283407122565249</v>
      </c>
      <c r="AH87" s="107">
        <v>4.2255778329625846</v>
      </c>
      <c r="AI87" s="107">
        <v>4.1563558220929977</v>
      </c>
      <c r="AJ87" s="107">
        <v>4.0758461148330571</v>
      </c>
      <c r="AK87" s="107">
        <v>3.9896696066291133</v>
      </c>
      <c r="AM87" s="107">
        <v>0</v>
      </c>
      <c r="AN87" s="107">
        <v>0</v>
      </c>
      <c r="AO87" s="107">
        <v>20.730856499083004</v>
      </c>
    </row>
    <row r="88" spans="3:61" x14ac:dyDescent="0.3">
      <c r="E88" s="73" t="s">
        <v>93</v>
      </c>
      <c r="F88" s="3" t="s">
        <v>172</v>
      </c>
      <c r="G88" s="3" t="s">
        <v>200</v>
      </c>
      <c r="I88" s="3" t="s">
        <v>203</v>
      </c>
      <c r="L88" s="3" t="s">
        <v>160</v>
      </c>
      <c r="M88" s="73" t="s">
        <v>493</v>
      </c>
      <c r="R88" s="14"/>
      <c r="T88" s="14"/>
      <c r="U88" s="14"/>
      <c r="V88" s="14"/>
      <c r="W88" s="14"/>
      <c r="X88" s="14"/>
      <c r="Y88" s="14"/>
      <c r="Z88" s="14"/>
      <c r="AA88" s="14"/>
      <c r="AB88" s="14"/>
      <c r="AC88" s="14"/>
      <c r="AD88" s="14"/>
      <c r="AE88" s="14"/>
      <c r="AF88" s="14"/>
      <c r="AG88" s="107">
        <v>1.455141673</v>
      </c>
      <c r="AH88" s="107">
        <v>1.455141673</v>
      </c>
      <c r="AI88" s="107">
        <v>1.455141673</v>
      </c>
      <c r="AJ88" s="107">
        <v>1.455141673</v>
      </c>
      <c r="AK88" s="107">
        <v>1.455141673</v>
      </c>
      <c r="AM88" s="107">
        <v>0</v>
      </c>
      <c r="AN88" s="107">
        <v>0</v>
      </c>
      <c r="AO88" s="107">
        <v>7.2757083649999998</v>
      </c>
    </row>
    <row r="89" spans="3:61" x14ac:dyDescent="0.3">
      <c r="E89" s="73" t="s">
        <v>93</v>
      </c>
      <c r="F89" s="3" t="s">
        <v>172</v>
      </c>
      <c r="G89" s="3" t="s">
        <v>200</v>
      </c>
      <c r="I89" s="3" t="s">
        <v>204</v>
      </c>
      <c r="L89" s="3" t="s">
        <v>160</v>
      </c>
      <c r="M89" s="73" t="s">
        <v>494</v>
      </c>
      <c r="R89" s="14"/>
      <c r="T89" s="14"/>
      <c r="U89" s="14"/>
      <c r="V89" s="14"/>
      <c r="W89" s="14"/>
      <c r="X89" s="14"/>
      <c r="Y89" s="14"/>
      <c r="Z89" s="14"/>
      <c r="AA89" s="14"/>
      <c r="AB89" s="14"/>
      <c r="AC89" s="14"/>
      <c r="AD89" s="14"/>
      <c r="AE89" s="14"/>
      <c r="AF89" s="14"/>
      <c r="AG89" s="107">
        <v>31.117795959999999</v>
      </c>
      <c r="AH89" s="107">
        <v>31.117795959999999</v>
      </c>
      <c r="AI89" s="107">
        <v>31.117795959999999</v>
      </c>
      <c r="AJ89" s="107">
        <v>31.117795959999999</v>
      </c>
      <c r="AK89" s="107">
        <v>31.117795959999999</v>
      </c>
      <c r="AM89" s="107">
        <v>0</v>
      </c>
      <c r="AN89" s="107">
        <v>0</v>
      </c>
      <c r="AO89" s="107">
        <v>155.5889798</v>
      </c>
    </row>
    <row r="90" spans="3:61" x14ac:dyDescent="0.3">
      <c r="E90" s="73" t="s">
        <v>93</v>
      </c>
      <c r="F90" s="3" t="s">
        <v>172</v>
      </c>
      <c r="G90" s="3" t="s">
        <v>200</v>
      </c>
      <c r="I90" s="3" t="s">
        <v>205</v>
      </c>
      <c r="L90" s="3" t="s">
        <v>160</v>
      </c>
      <c r="M90" s="73" t="s">
        <v>495</v>
      </c>
      <c r="R90" s="14"/>
      <c r="T90" s="14"/>
      <c r="U90" s="14"/>
      <c r="V90" s="14"/>
      <c r="W90" s="14"/>
      <c r="X90" s="14"/>
      <c r="Y90" s="14"/>
      <c r="Z90" s="14"/>
      <c r="AA90" s="14"/>
      <c r="AB90" s="14"/>
      <c r="AC90" s="14"/>
      <c r="AD90" s="14"/>
      <c r="AE90" s="14"/>
      <c r="AF90" s="14"/>
      <c r="AG90" s="107">
        <v>7.2824040339999998</v>
      </c>
      <c r="AH90" s="107">
        <v>6.1534247889999998</v>
      </c>
      <c r="AI90" s="107">
        <v>0</v>
      </c>
      <c r="AJ90" s="107">
        <v>0</v>
      </c>
      <c r="AK90" s="107">
        <v>0</v>
      </c>
      <c r="AM90" s="107">
        <v>0</v>
      </c>
      <c r="AN90" s="107">
        <v>0</v>
      </c>
      <c r="AO90" s="107">
        <v>13.435828823</v>
      </c>
    </row>
    <row r="91" spans="3:61" x14ac:dyDescent="0.3">
      <c r="E91" s="73" t="s">
        <v>93</v>
      </c>
      <c r="F91" s="3" t="s">
        <v>172</v>
      </c>
      <c r="G91" s="3" t="s">
        <v>200</v>
      </c>
      <c r="I91" s="3" t="s">
        <v>206</v>
      </c>
      <c r="L91" s="3" t="s">
        <v>160</v>
      </c>
      <c r="M91" s="73" t="s">
        <v>496</v>
      </c>
      <c r="R91" s="14"/>
      <c r="T91" s="14"/>
      <c r="U91" s="14"/>
      <c r="V91" s="14"/>
      <c r="W91" s="14"/>
      <c r="X91" s="14"/>
      <c r="Y91" s="14"/>
      <c r="Z91" s="14"/>
      <c r="AA91" s="14"/>
      <c r="AB91" s="14"/>
      <c r="AC91" s="14"/>
      <c r="AD91" s="14"/>
      <c r="AE91" s="14"/>
      <c r="AF91" s="14"/>
      <c r="AG91" s="107">
        <v>0</v>
      </c>
      <c r="AH91" s="107">
        <v>0</v>
      </c>
      <c r="AI91" s="107">
        <v>0</v>
      </c>
      <c r="AJ91" s="107">
        <v>0</v>
      </c>
      <c r="AK91" s="107">
        <v>0</v>
      </c>
      <c r="AM91" s="107">
        <v>0</v>
      </c>
      <c r="AN91" s="107">
        <v>0</v>
      </c>
      <c r="AO91" s="107">
        <v>0</v>
      </c>
    </row>
    <row r="92" spans="3:61" x14ac:dyDescent="0.3">
      <c r="E92" s="73" t="s">
        <v>93</v>
      </c>
      <c r="F92" s="3" t="s">
        <v>172</v>
      </c>
      <c r="G92" s="3" t="s">
        <v>200</v>
      </c>
      <c r="I92" s="3" t="s">
        <v>207</v>
      </c>
      <c r="L92" s="3" t="s">
        <v>160</v>
      </c>
      <c r="M92" s="73" t="s">
        <v>497</v>
      </c>
      <c r="R92" s="14"/>
      <c r="T92" s="14"/>
      <c r="U92" s="14"/>
      <c r="V92" s="14"/>
      <c r="W92" s="14"/>
      <c r="X92" s="14"/>
      <c r="Y92" s="14"/>
      <c r="Z92" s="14"/>
      <c r="AA92" s="14"/>
      <c r="AB92" s="14"/>
      <c r="AC92" s="14"/>
      <c r="AD92" s="14"/>
      <c r="AE92" s="14"/>
      <c r="AF92" s="14"/>
      <c r="AG92" s="107">
        <v>0</v>
      </c>
      <c r="AH92" s="107">
        <v>0</v>
      </c>
      <c r="AI92" s="107">
        <v>0</v>
      </c>
      <c r="AJ92" s="107">
        <v>0</v>
      </c>
      <c r="AK92" s="107">
        <v>0</v>
      </c>
      <c r="AM92" s="107">
        <v>0</v>
      </c>
      <c r="AN92" s="107">
        <v>0</v>
      </c>
      <c r="AO92" s="107">
        <v>0</v>
      </c>
    </row>
    <row r="93" spans="3:61" x14ac:dyDescent="0.3">
      <c r="E93" s="73" t="s">
        <v>93</v>
      </c>
      <c r="F93" s="3" t="s">
        <v>172</v>
      </c>
      <c r="G93" s="3" t="s">
        <v>200</v>
      </c>
      <c r="I93" s="3" t="s">
        <v>1117</v>
      </c>
      <c r="L93" s="3" t="s">
        <v>160</v>
      </c>
      <c r="M93" s="73" t="s">
        <v>1133</v>
      </c>
      <c r="R93" s="14"/>
      <c r="T93" s="14"/>
      <c r="U93" s="14"/>
      <c r="V93" s="14"/>
      <c r="W93" s="14"/>
      <c r="X93" s="14"/>
      <c r="Y93" s="14"/>
      <c r="Z93" s="14"/>
      <c r="AA93" s="14"/>
      <c r="AB93" s="14"/>
      <c r="AC93" s="14"/>
      <c r="AD93" s="14"/>
      <c r="AE93" s="14"/>
      <c r="AF93" s="14"/>
      <c r="AG93" s="107">
        <v>0</v>
      </c>
      <c r="AH93" s="107">
        <v>0</v>
      </c>
      <c r="AI93" s="107">
        <v>0</v>
      </c>
      <c r="AJ93" s="107">
        <v>0</v>
      </c>
      <c r="AK93" s="107">
        <v>0</v>
      </c>
      <c r="AM93" s="107">
        <v>0</v>
      </c>
      <c r="AN93" s="107">
        <v>0</v>
      </c>
      <c r="AO93" s="107">
        <v>0</v>
      </c>
    </row>
    <row r="94" spans="3:61" x14ac:dyDescent="0.3">
      <c r="E94" s="73" t="s">
        <v>93</v>
      </c>
      <c r="F94" s="3" t="s">
        <v>172</v>
      </c>
      <c r="G94" s="3" t="s">
        <v>200</v>
      </c>
      <c r="I94" s="3" t="s">
        <v>209</v>
      </c>
      <c r="L94" s="3" t="s">
        <v>160</v>
      </c>
      <c r="M94" s="73" t="s">
        <v>498</v>
      </c>
      <c r="R94" s="14"/>
      <c r="T94" s="14"/>
      <c r="U94" s="14"/>
      <c r="V94" s="14"/>
      <c r="W94" s="14"/>
      <c r="X94" s="14"/>
      <c r="Y94" s="14"/>
      <c r="Z94" s="14"/>
      <c r="AA94" s="14"/>
      <c r="AB94" s="14"/>
      <c r="AC94" s="14"/>
      <c r="AD94" s="14"/>
      <c r="AE94" s="14"/>
      <c r="AF94" s="14"/>
      <c r="AG94" s="107">
        <v>0</v>
      </c>
      <c r="AH94" s="107">
        <v>0</v>
      </c>
      <c r="AI94" s="107">
        <v>0</v>
      </c>
      <c r="AJ94" s="107">
        <v>0</v>
      </c>
      <c r="AK94" s="107">
        <v>0</v>
      </c>
      <c r="AM94" s="107">
        <v>0</v>
      </c>
      <c r="AN94" s="107">
        <v>0</v>
      </c>
      <c r="AO94" s="107">
        <v>0</v>
      </c>
    </row>
    <row r="95" spans="3:61" x14ac:dyDescent="0.3">
      <c r="E95" s="73" t="s">
        <v>93</v>
      </c>
      <c r="F95" s="3" t="s">
        <v>172</v>
      </c>
      <c r="G95" s="3" t="s">
        <v>200</v>
      </c>
      <c r="I95" s="3" t="s">
        <v>210</v>
      </c>
      <c r="L95" s="3" t="s">
        <v>160</v>
      </c>
      <c r="M95" s="73" t="s">
        <v>499</v>
      </c>
      <c r="R95" s="14"/>
      <c r="T95" s="14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F95" s="14"/>
      <c r="AG95" s="107">
        <v>21.177785459999999</v>
      </c>
      <c r="AH95" s="107">
        <v>21.34278626</v>
      </c>
      <c r="AI95" s="107">
        <v>20.666503540000001</v>
      </c>
      <c r="AJ95" s="107">
        <v>20.017127039999998</v>
      </c>
      <c r="AK95" s="107">
        <v>19.464434390000001</v>
      </c>
      <c r="AM95" s="107">
        <v>0</v>
      </c>
      <c r="AN95" s="107">
        <v>0</v>
      </c>
      <c r="AO95" s="107">
        <v>102.66863669</v>
      </c>
    </row>
    <row r="96" spans="3:61" x14ac:dyDescent="0.3">
      <c r="E96" s="73" t="s">
        <v>93</v>
      </c>
      <c r="F96" s="3" t="s">
        <v>172</v>
      </c>
      <c r="G96" s="3" t="s">
        <v>200</v>
      </c>
      <c r="I96" s="3" t="s">
        <v>1118</v>
      </c>
      <c r="L96" s="3" t="s">
        <v>160</v>
      </c>
      <c r="M96" s="73" t="s">
        <v>1134</v>
      </c>
      <c r="R96" s="14"/>
      <c r="T96" s="14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4"/>
      <c r="AF96" s="14"/>
      <c r="AG96" s="107">
        <v>0</v>
      </c>
      <c r="AH96" s="107">
        <v>0</v>
      </c>
      <c r="AI96" s="107">
        <v>0</v>
      </c>
      <c r="AJ96" s="107">
        <v>0</v>
      </c>
      <c r="AK96" s="107">
        <v>0</v>
      </c>
      <c r="AM96" s="107">
        <v>0</v>
      </c>
      <c r="AN96" s="107">
        <v>0</v>
      </c>
      <c r="AO96" s="107">
        <v>0</v>
      </c>
    </row>
    <row r="97" spans="4:61" x14ac:dyDescent="0.3">
      <c r="E97" s="73" t="s">
        <v>93</v>
      </c>
      <c r="F97" s="3" t="s">
        <v>172</v>
      </c>
      <c r="G97" s="3" t="s">
        <v>200</v>
      </c>
      <c r="I97" s="3" t="s">
        <v>1119</v>
      </c>
      <c r="L97" s="3" t="s">
        <v>160</v>
      </c>
      <c r="M97" s="73" t="s">
        <v>1135</v>
      </c>
      <c r="R97" s="14"/>
      <c r="T97" s="14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F97" s="14"/>
      <c r="AG97" s="107">
        <v>0</v>
      </c>
      <c r="AH97" s="107">
        <v>0</v>
      </c>
      <c r="AI97" s="107">
        <v>0</v>
      </c>
      <c r="AJ97" s="107">
        <v>0</v>
      </c>
      <c r="AK97" s="107">
        <v>0</v>
      </c>
      <c r="AM97" s="107">
        <v>0</v>
      </c>
      <c r="AN97" s="107">
        <v>0</v>
      </c>
      <c r="AO97" s="107">
        <v>0</v>
      </c>
    </row>
    <row r="98" spans="4:61" x14ac:dyDescent="0.3">
      <c r="E98" s="73" t="s">
        <v>93</v>
      </c>
      <c r="F98" s="3" t="s">
        <v>172</v>
      </c>
      <c r="G98" s="3" t="s">
        <v>200</v>
      </c>
      <c r="I98" s="3" t="s">
        <v>1120</v>
      </c>
      <c r="L98" s="3" t="s">
        <v>160</v>
      </c>
      <c r="M98" s="73" t="s">
        <v>1136</v>
      </c>
      <c r="R98" s="14"/>
      <c r="T98" s="14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F98" s="14"/>
      <c r="AG98" s="107">
        <v>2.4239999999999999</v>
      </c>
      <c r="AH98" s="107">
        <v>2.5609999999999999</v>
      </c>
      <c r="AI98" s="107">
        <v>1.744</v>
      </c>
      <c r="AJ98" s="107">
        <v>1.734</v>
      </c>
      <c r="AK98" s="107">
        <v>1.7190000000000001</v>
      </c>
      <c r="AM98" s="107">
        <v>0</v>
      </c>
      <c r="AN98" s="107">
        <v>0</v>
      </c>
      <c r="AO98" s="107">
        <v>10.181999999999999</v>
      </c>
    </row>
    <row r="99" spans="4:61" x14ac:dyDescent="0.3">
      <c r="E99" s="73" t="s">
        <v>93</v>
      </c>
      <c r="F99" s="3" t="s">
        <v>172</v>
      </c>
      <c r="G99" s="3" t="s">
        <v>200</v>
      </c>
      <c r="I99" s="3" t="s">
        <v>198</v>
      </c>
      <c r="L99" s="3" t="s">
        <v>160</v>
      </c>
      <c r="M99" s="73" t="s">
        <v>500</v>
      </c>
      <c r="R99" s="14"/>
      <c r="T99" s="14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F99" s="14"/>
      <c r="AG99" s="107">
        <v>1.2970000000000002</v>
      </c>
      <c r="AH99" s="107">
        <v>1.2709999999999999</v>
      </c>
      <c r="AI99" s="107">
        <v>1.2469999999999999</v>
      </c>
      <c r="AJ99" s="107">
        <v>1.222</v>
      </c>
      <c r="AK99" s="107">
        <v>1.198</v>
      </c>
      <c r="AM99" s="107">
        <v>0</v>
      </c>
      <c r="AN99" s="107">
        <v>0</v>
      </c>
      <c r="AO99" s="107">
        <v>6.2349999999999994</v>
      </c>
    </row>
    <row r="100" spans="4:61" x14ac:dyDescent="0.3">
      <c r="F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  <c r="AA100" s="4"/>
      <c r="AB100" s="4"/>
      <c r="AC100" s="4"/>
      <c r="AD100" s="4"/>
      <c r="AE100" s="4"/>
      <c r="AF100" s="4"/>
      <c r="AG100" s="4"/>
      <c r="AH100" s="4"/>
      <c r="AI100" s="4"/>
      <c r="AJ100" s="4"/>
      <c r="AK100" s="4"/>
      <c r="AL100" s="4"/>
      <c r="AM100" s="4"/>
      <c r="AN100" s="4"/>
      <c r="AO100" s="4"/>
      <c r="AP100" s="4"/>
      <c r="AQ100" s="4"/>
      <c r="AR100" s="4"/>
      <c r="AS100" s="4"/>
      <c r="AT100" s="4"/>
      <c r="AU100" s="4"/>
      <c r="AV100" s="4"/>
      <c r="AW100" s="4"/>
      <c r="AX100" s="4"/>
      <c r="AY100" s="4"/>
      <c r="AZ100" s="4"/>
      <c r="BA100" s="4"/>
      <c r="BB100" s="4"/>
      <c r="BC100" s="4"/>
      <c r="BD100" s="4"/>
      <c r="BE100" s="4"/>
      <c r="BF100" s="4"/>
      <c r="BG100" s="4"/>
      <c r="BH100" s="4"/>
      <c r="BI100" s="4"/>
    </row>
    <row r="101" spans="4:61" x14ac:dyDescent="0.3">
      <c r="D101" s="65" t="s">
        <v>329</v>
      </c>
      <c r="E101" s="65"/>
      <c r="F101" s="65"/>
      <c r="G101" s="65"/>
      <c r="H101" s="65"/>
      <c r="I101" s="65"/>
      <c r="J101" s="65"/>
      <c r="K101" s="65"/>
      <c r="L101" s="65"/>
      <c r="M101" s="65"/>
      <c r="N101" s="65"/>
      <c r="O101" s="65"/>
      <c r="P101" s="65"/>
      <c r="Q101" s="65"/>
      <c r="R101" s="65"/>
      <c r="S101" s="65"/>
      <c r="T101" s="65"/>
      <c r="U101" s="65"/>
      <c r="V101" s="65"/>
      <c r="W101" s="65"/>
      <c r="X101" s="65"/>
      <c r="Y101" s="65"/>
      <c r="Z101" s="65"/>
      <c r="AA101" s="65"/>
      <c r="AB101" s="65"/>
      <c r="AC101" s="65"/>
      <c r="AD101" s="65"/>
      <c r="AE101" s="65"/>
      <c r="AF101" s="65"/>
      <c r="AG101" s="65"/>
      <c r="AH101" s="65"/>
      <c r="AI101" s="65"/>
      <c r="AJ101" s="65"/>
      <c r="AK101" s="65"/>
      <c r="AL101" s="65"/>
      <c r="AM101" s="65"/>
      <c r="AN101" s="65"/>
      <c r="AO101" s="65"/>
      <c r="AP101" s="65"/>
      <c r="AQ101" s="65"/>
      <c r="AR101" s="65"/>
      <c r="AS101" s="65"/>
      <c r="AT101" s="65"/>
      <c r="AU101" s="65"/>
      <c r="AV101" s="65"/>
      <c r="AW101" s="65"/>
      <c r="AX101" s="65"/>
      <c r="AY101" s="65"/>
      <c r="AZ101" s="65"/>
      <c r="BA101" s="65"/>
      <c r="BB101" s="65"/>
      <c r="BC101" s="65"/>
      <c r="BD101" s="65"/>
      <c r="BE101" s="65"/>
      <c r="BF101" s="65"/>
      <c r="BG101" s="65"/>
      <c r="BH101" s="65"/>
      <c r="BI101" s="65"/>
    </row>
    <row r="102" spans="4:61" x14ac:dyDescent="0.3">
      <c r="AN102" s="3"/>
    </row>
    <row r="103" spans="4:61" x14ac:dyDescent="0.3">
      <c r="E103" s="73" t="s">
        <v>93</v>
      </c>
      <c r="F103" s="3" t="s">
        <v>330</v>
      </c>
      <c r="L103" s="3" t="s">
        <v>160</v>
      </c>
      <c r="M103" s="73" t="s">
        <v>501</v>
      </c>
      <c r="R103" s="14"/>
      <c r="T103" s="14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F103" s="14"/>
      <c r="AG103" s="107">
        <v>0</v>
      </c>
      <c r="AH103" s="107">
        <v>0</v>
      </c>
      <c r="AI103" s="107">
        <v>0</v>
      </c>
      <c r="AJ103" s="107">
        <v>0</v>
      </c>
      <c r="AK103" s="107">
        <v>0</v>
      </c>
      <c r="AM103" s="107">
        <v>0</v>
      </c>
      <c r="AN103" s="107">
        <v>0</v>
      </c>
      <c r="AO103" s="107">
        <v>0</v>
      </c>
    </row>
    <row r="104" spans="4:61" x14ac:dyDescent="0.3">
      <c r="E104" s="73" t="s">
        <v>93</v>
      </c>
      <c r="F104" s="3" t="s">
        <v>332</v>
      </c>
      <c r="G104" s="3" t="s">
        <v>340</v>
      </c>
      <c r="H104" s="3" t="s">
        <v>340</v>
      </c>
      <c r="I104" s="3" t="s">
        <v>340</v>
      </c>
      <c r="J104" s="3" t="s">
        <v>340</v>
      </c>
      <c r="L104" s="3" t="s">
        <v>160</v>
      </c>
      <c r="M104" s="73" t="s">
        <v>502</v>
      </c>
      <c r="R104" s="14"/>
      <c r="T104" s="14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F104" s="14"/>
      <c r="AG104" s="107">
        <v>0</v>
      </c>
      <c r="AH104" s="107">
        <v>0</v>
      </c>
      <c r="AI104" s="107">
        <v>0</v>
      </c>
      <c r="AJ104" s="107">
        <v>0</v>
      </c>
      <c r="AK104" s="107">
        <v>0</v>
      </c>
      <c r="AM104" s="107">
        <v>0</v>
      </c>
      <c r="AN104" s="107">
        <v>0</v>
      </c>
      <c r="AO104" s="107">
        <v>0</v>
      </c>
    </row>
    <row r="105" spans="4:61" x14ac:dyDescent="0.3">
      <c r="E105" s="73" t="s">
        <v>93</v>
      </c>
      <c r="F105" s="3" t="s">
        <v>334</v>
      </c>
      <c r="G105" s="3" t="s">
        <v>340</v>
      </c>
      <c r="H105" s="3" t="s">
        <v>340</v>
      </c>
      <c r="I105" s="3" t="s">
        <v>340</v>
      </c>
      <c r="J105" s="3" t="s">
        <v>340</v>
      </c>
      <c r="L105" s="3" t="s">
        <v>160</v>
      </c>
      <c r="M105" s="73" t="s">
        <v>503</v>
      </c>
      <c r="R105" s="14"/>
      <c r="T105" s="14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F105" s="14"/>
      <c r="AG105" s="107">
        <v>0</v>
      </c>
      <c r="AH105" s="107">
        <v>0</v>
      </c>
      <c r="AI105" s="107">
        <v>0</v>
      </c>
      <c r="AJ105" s="107">
        <v>0</v>
      </c>
      <c r="AK105" s="107">
        <v>0</v>
      </c>
      <c r="AM105" s="107">
        <v>0</v>
      </c>
      <c r="AN105" s="107">
        <v>0</v>
      </c>
      <c r="AO105" s="107">
        <v>0</v>
      </c>
    </row>
    <row r="106" spans="4:61" x14ac:dyDescent="0.3">
      <c r="E106" s="73" t="s">
        <v>93</v>
      </c>
      <c r="F106" s="3" t="s">
        <v>336</v>
      </c>
      <c r="G106" s="3" t="s">
        <v>340</v>
      </c>
      <c r="H106" s="3" t="s">
        <v>340</v>
      </c>
      <c r="I106" s="3" t="s">
        <v>340</v>
      </c>
      <c r="J106" s="3" t="s">
        <v>340</v>
      </c>
      <c r="L106" s="3" t="s">
        <v>160</v>
      </c>
      <c r="M106" s="73" t="s">
        <v>504</v>
      </c>
      <c r="R106" s="14"/>
      <c r="T106" s="14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F106" s="14"/>
      <c r="AG106" s="107">
        <v>0</v>
      </c>
      <c r="AH106" s="107">
        <v>0</v>
      </c>
      <c r="AI106" s="107">
        <v>0</v>
      </c>
      <c r="AJ106" s="107">
        <v>0</v>
      </c>
      <c r="AK106" s="107">
        <v>0</v>
      </c>
      <c r="AM106" s="107">
        <v>0</v>
      </c>
      <c r="AN106" s="107">
        <v>0</v>
      </c>
      <c r="AO106" s="107">
        <v>0</v>
      </c>
    </row>
    <row r="107" spans="4:61" x14ac:dyDescent="0.3">
      <c r="E107" s="73" t="s">
        <v>93</v>
      </c>
      <c r="F107" s="3" t="s">
        <v>338</v>
      </c>
      <c r="G107" s="3" t="s">
        <v>340</v>
      </c>
      <c r="H107" s="3" t="s">
        <v>340</v>
      </c>
      <c r="I107" s="3" t="s">
        <v>340</v>
      </c>
      <c r="J107" s="3" t="s">
        <v>340</v>
      </c>
      <c r="L107" s="3" t="s">
        <v>160</v>
      </c>
      <c r="M107" s="73" t="s">
        <v>505</v>
      </c>
      <c r="R107" s="14"/>
      <c r="T107" s="14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F107" s="14"/>
      <c r="AG107" s="107">
        <v>0</v>
      </c>
      <c r="AH107" s="107">
        <v>0</v>
      </c>
      <c r="AI107" s="107">
        <v>0</v>
      </c>
      <c r="AJ107" s="107">
        <v>0</v>
      </c>
      <c r="AK107" s="107">
        <v>0</v>
      </c>
      <c r="AM107" s="107">
        <v>0</v>
      </c>
      <c r="AN107" s="107">
        <v>0</v>
      </c>
      <c r="AO107" s="107">
        <v>0</v>
      </c>
    </row>
    <row r="108" spans="4:61" x14ac:dyDescent="0.3">
      <c r="E108" s="73" t="s">
        <v>93</v>
      </c>
      <c r="F108" s="3" t="s">
        <v>341</v>
      </c>
      <c r="G108" s="3" t="s">
        <v>340</v>
      </c>
      <c r="H108" s="3" t="s">
        <v>340</v>
      </c>
      <c r="I108" s="3" t="s">
        <v>340</v>
      </c>
      <c r="J108" s="3" t="s">
        <v>340</v>
      </c>
      <c r="L108" s="3" t="s">
        <v>160</v>
      </c>
      <c r="M108" s="73" t="s">
        <v>506</v>
      </c>
      <c r="R108" s="14"/>
      <c r="T108" s="14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F108" s="14"/>
      <c r="AG108" s="107">
        <v>0</v>
      </c>
      <c r="AH108" s="107">
        <v>0</v>
      </c>
      <c r="AI108" s="107">
        <v>0</v>
      </c>
      <c r="AJ108" s="107">
        <v>0</v>
      </c>
      <c r="AK108" s="107">
        <v>0</v>
      </c>
      <c r="AM108" s="107">
        <v>0</v>
      </c>
      <c r="AN108" s="107">
        <v>0</v>
      </c>
      <c r="AO108" s="107">
        <v>0</v>
      </c>
    </row>
    <row r="109" spans="4:61" x14ac:dyDescent="0.3">
      <c r="E109" s="73" t="s">
        <v>93</v>
      </c>
      <c r="F109" s="3" t="s">
        <v>343</v>
      </c>
      <c r="G109" s="3" t="s">
        <v>340</v>
      </c>
      <c r="H109" s="3" t="s">
        <v>340</v>
      </c>
      <c r="I109" s="3" t="s">
        <v>340</v>
      </c>
      <c r="J109" s="3" t="s">
        <v>340</v>
      </c>
      <c r="L109" s="3" t="s">
        <v>160</v>
      </c>
      <c r="M109" s="73" t="s">
        <v>507</v>
      </c>
      <c r="R109" s="14"/>
      <c r="T109" s="14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F109" s="14"/>
      <c r="AG109" s="107">
        <v>0</v>
      </c>
      <c r="AH109" s="107">
        <v>0</v>
      </c>
      <c r="AI109" s="107">
        <v>0</v>
      </c>
      <c r="AJ109" s="107">
        <v>0</v>
      </c>
      <c r="AK109" s="107">
        <v>0</v>
      </c>
      <c r="AM109" s="107">
        <v>0</v>
      </c>
      <c r="AN109" s="107">
        <v>0</v>
      </c>
      <c r="AO109" s="107">
        <v>0</v>
      </c>
    </row>
    <row r="110" spans="4:61" x14ac:dyDescent="0.3">
      <c r="E110" s="73" t="s">
        <v>93</v>
      </c>
      <c r="F110" s="3" t="s">
        <v>345</v>
      </c>
      <c r="G110" s="3" t="s">
        <v>340</v>
      </c>
      <c r="H110" s="3" t="s">
        <v>340</v>
      </c>
      <c r="I110" s="3" t="s">
        <v>340</v>
      </c>
      <c r="J110" s="3" t="s">
        <v>340</v>
      </c>
      <c r="L110" s="3" t="s">
        <v>160</v>
      </c>
      <c r="M110" s="73" t="s">
        <v>508</v>
      </c>
      <c r="R110" s="14"/>
      <c r="T110" s="14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F110" s="14"/>
      <c r="AG110" s="107">
        <v>0</v>
      </c>
      <c r="AH110" s="107">
        <v>0</v>
      </c>
      <c r="AI110" s="107">
        <v>0</v>
      </c>
      <c r="AJ110" s="107">
        <v>0</v>
      </c>
      <c r="AK110" s="107">
        <v>0</v>
      </c>
      <c r="AM110" s="107">
        <v>0</v>
      </c>
      <c r="AN110" s="107">
        <v>0</v>
      </c>
      <c r="AO110" s="107">
        <v>0</v>
      </c>
    </row>
    <row r="111" spans="4:61" x14ac:dyDescent="0.3">
      <c r="E111" s="73" t="s">
        <v>93</v>
      </c>
      <c r="F111" s="3" t="s">
        <v>347</v>
      </c>
      <c r="G111" s="3" t="s">
        <v>340</v>
      </c>
      <c r="H111" s="3" t="s">
        <v>340</v>
      </c>
      <c r="I111" s="3" t="s">
        <v>340</v>
      </c>
      <c r="J111" s="3" t="s">
        <v>340</v>
      </c>
      <c r="L111" s="3" t="s">
        <v>160</v>
      </c>
      <c r="M111" s="73" t="s">
        <v>509</v>
      </c>
      <c r="R111" s="14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107">
        <v>0</v>
      </c>
      <c r="AH111" s="107">
        <v>0</v>
      </c>
      <c r="AI111" s="107">
        <v>0</v>
      </c>
      <c r="AJ111" s="107">
        <v>0</v>
      </c>
      <c r="AK111" s="107">
        <v>0</v>
      </c>
      <c r="AM111" s="107">
        <v>0</v>
      </c>
      <c r="AN111" s="107">
        <v>0</v>
      </c>
      <c r="AO111" s="107">
        <v>0</v>
      </c>
    </row>
    <row r="112" spans="4:61" x14ac:dyDescent="0.3">
      <c r="E112" s="73" t="s">
        <v>93</v>
      </c>
      <c r="F112" s="3" t="s">
        <v>349</v>
      </c>
      <c r="G112" s="3" t="s">
        <v>340</v>
      </c>
      <c r="H112" s="3" t="s">
        <v>340</v>
      </c>
      <c r="I112" s="3" t="s">
        <v>340</v>
      </c>
      <c r="J112" s="3" t="s">
        <v>340</v>
      </c>
      <c r="L112" s="3" t="s">
        <v>160</v>
      </c>
      <c r="M112" s="73" t="s">
        <v>510</v>
      </c>
      <c r="R112" s="14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107">
        <v>0</v>
      </c>
      <c r="AH112" s="107">
        <v>0</v>
      </c>
      <c r="AI112" s="107">
        <v>0</v>
      </c>
      <c r="AJ112" s="107">
        <v>0</v>
      </c>
      <c r="AK112" s="107">
        <v>0</v>
      </c>
      <c r="AM112" s="107">
        <v>0</v>
      </c>
      <c r="AN112" s="107">
        <v>0</v>
      </c>
      <c r="AO112" s="107">
        <v>0</v>
      </c>
    </row>
    <row r="113" spans="3:61" x14ac:dyDescent="0.3">
      <c r="E113" s="73" t="s">
        <v>93</v>
      </c>
      <c r="F113" s="3" t="s">
        <v>351</v>
      </c>
      <c r="G113" s="3" t="s">
        <v>340</v>
      </c>
      <c r="H113" s="3" t="s">
        <v>340</v>
      </c>
      <c r="I113" s="3" t="s">
        <v>340</v>
      </c>
      <c r="J113" s="3" t="s">
        <v>340</v>
      </c>
      <c r="L113" s="3" t="s">
        <v>160</v>
      </c>
      <c r="M113" s="73" t="s">
        <v>511</v>
      </c>
      <c r="R113" s="14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107">
        <v>0</v>
      </c>
      <c r="AH113" s="107">
        <v>0</v>
      </c>
      <c r="AI113" s="107">
        <v>0</v>
      </c>
      <c r="AJ113" s="107">
        <v>0</v>
      </c>
      <c r="AK113" s="107">
        <v>0</v>
      </c>
      <c r="AM113" s="107">
        <v>0</v>
      </c>
      <c r="AN113" s="107">
        <v>0</v>
      </c>
      <c r="AO113" s="107">
        <v>0</v>
      </c>
    </row>
    <row r="114" spans="3:61" x14ac:dyDescent="0.3">
      <c r="E114" s="73" t="s">
        <v>93</v>
      </c>
      <c r="F114" s="3" t="s">
        <v>353</v>
      </c>
      <c r="G114" s="3" t="s">
        <v>340</v>
      </c>
      <c r="H114" s="3" t="s">
        <v>340</v>
      </c>
      <c r="I114" s="3" t="s">
        <v>340</v>
      </c>
      <c r="J114" s="3" t="s">
        <v>340</v>
      </c>
      <c r="L114" s="3" t="s">
        <v>160</v>
      </c>
      <c r="M114" s="73" t="s">
        <v>512</v>
      </c>
      <c r="R114" s="14"/>
      <c r="T114" s="14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107">
        <v>0</v>
      </c>
      <c r="AH114" s="107">
        <v>0</v>
      </c>
      <c r="AI114" s="107">
        <v>0</v>
      </c>
      <c r="AJ114" s="107">
        <v>0</v>
      </c>
      <c r="AK114" s="107">
        <v>0</v>
      </c>
      <c r="AM114" s="107">
        <v>0</v>
      </c>
      <c r="AN114" s="107">
        <v>0</v>
      </c>
      <c r="AO114" s="107">
        <v>0</v>
      </c>
    </row>
    <row r="115" spans="3:61" x14ac:dyDescent="0.3">
      <c r="E115" s="73" t="s">
        <v>93</v>
      </c>
      <c r="F115" s="3" t="s">
        <v>355</v>
      </c>
      <c r="G115" s="3" t="s">
        <v>340</v>
      </c>
      <c r="H115" s="3" t="s">
        <v>340</v>
      </c>
      <c r="I115" s="3" t="s">
        <v>340</v>
      </c>
      <c r="J115" s="3" t="s">
        <v>340</v>
      </c>
      <c r="L115" s="3" t="s">
        <v>160</v>
      </c>
      <c r="M115" s="73" t="s">
        <v>513</v>
      </c>
      <c r="R115" s="14"/>
      <c r="T115" s="14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F115" s="14"/>
      <c r="AG115" s="107">
        <v>0</v>
      </c>
      <c r="AH115" s="107">
        <v>0</v>
      </c>
      <c r="AI115" s="107">
        <v>0</v>
      </c>
      <c r="AJ115" s="107">
        <v>0</v>
      </c>
      <c r="AK115" s="107">
        <v>0</v>
      </c>
      <c r="AM115" s="107">
        <v>0</v>
      </c>
      <c r="AN115" s="107">
        <v>0</v>
      </c>
      <c r="AO115" s="107">
        <v>0</v>
      </c>
    </row>
    <row r="116" spans="3:61" x14ac:dyDescent="0.3">
      <c r="E116" s="73" t="s">
        <v>93</v>
      </c>
      <c r="F116" s="3" t="s">
        <v>357</v>
      </c>
      <c r="G116" s="3" t="s">
        <v>340</v>
      </c>
      <c r="H116" s="3" t="s">
        <v>340</v>
      </c>
      <c r="I116" s="3" t="s">
        <v>340</v>
      </c>
      <c r="J116" s="3" t="s">
        <v>340</v>
      </c>
      <c r="L116" s="3" t="s">
        <v>160</v>
      </c>
      <c r="M116" s="73" t="s">
        <v>514</v>
      </c>
      <c r="R116" s="14"/>
      <c r="T116" s="1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F116" s="14"/>
      <c r="AG116" s="107">
        <v>0</v>
      </c>
      <c r="AH116" s="107">
        <v>0</v>
      </c>
      <c r="AI116" s="107">
        <v>0</v>
      </c>
      <c r="AJ116" s="107">
        <v>0</v>
      </c>
      <c r="AK116" s="107">
        <v>0</v>
      </c>
      <c r="AM116" s="107">
        <v>0</v>
      </c>
      <c r="AN116" s="107">
        <v>0</v>
      </c>
      <c r="AO116" s="107">
        <v>0</v>
      </c>
    </row>
    <row r="117" spans="3:61" x14ac:dyDescent="0.3">
      <c r="E117" s="73" t="s">
        <v>93</v>
      </c>
      <c r="F117" s="3" t="s">
        <v>359</v>
      </c>
      <c r="G117" s="3" t="s">
        <v>340</v>
      </c>
      <c r="H117" s="3" t="s">
        <v>340</v>
      </c>
      <c r="I117" s="3" t="s">
        <v>340</v>
      </c>
      <c r="J117" s="3" t="s">
        <v>340</v>
      </c>
      <c r="L117" s="3" t="s">
        <v>160</v>
      </c>
      <c r="M117" s="73" t="s">
        <v>515</v>
      </c>
      <c r="R117" s="14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F117" s="14"/>
      <c r="AG117" s="107">
        <v>0</v>
      </c>
      <c r="AH117" s="107">
        <v>0</v>
      </c>
      <c r="AI117" s="107">
        <v>0</v>
      </c>
      <c r="AJ117" s="107">
        <v>0</v>
      </c>
      <c r="AK117" s="107">
        <v>0</v>
      </c>
      <c r="AM117" s="107">
        <v>0</v>
      </c>
      <c r="AN117" s="107">
        <v>0</v>
      </c>
      <c r="AO117" s="107">
        <v>0</v>
      </c>
    </row>
    <row r="118" spans="3:61" x14ac:dyDescent="0.3">
      <c r="AN118" s="3"/>
      <c r="AV118" s="42"/>
    </row>
    <row r="119" spans="3:61" x14ac:dyDescent="0.3">
      <c r="C119" s="11" t="s">
        <v>298</v>
      </c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  <c r="Z119" s="11"/>
      <c r="AA119" s="11"/>
      <c r="AB119" s="11"/>
      <c r="AC119" s="11"/>
      <c r="AD119" s="11"/>
      <c r="AE119" s="11"/>
      <c r="AF119" s="11"/>
      <c r="AG119" s="11"/>
      <c r="AH119" s="11"/>
      <c r="AI119" s="11"/>
      <c r="AJ119" s="11"/>
      <c r="AK119" s="11"/>
      <c r="AL119" s="11"/>
      <c r="AM119" s="11"/>
      <c r="AN119" s="11"/>
      <c r="AO119" s="11"/>
      <c r="AP119" s="11"/>
      <c r="AQ119" s="11"/>
      <c r="AR119" s="11"/>
      <c r="AS119" s="11"/>
      <c r="AT119" s="11"/>
      <c r="AU119" s="11"/>
      <c r="AV119" s="44"/>
      <c r="AW119" s="11"/>
      <c r="AX119" s="11"/>
      <c r="AY119" s="11"/>
      <c r="AZ119" s="11"/>
      <c r="BA119" s="11"/>
      <c r="BB119" s="11"/>
      <c r="BC119" s="11"/>
      <c r="BD119" s="11"/>
      <c r="BE119" s="11"/>
      <c r="BF119" s="11"/>
      <c r="BG119" s="11"/>
      <c r="BH119" s="11"/>
      <c r="BI119" s="11"/>
    </row>
    <row r="120" spans="3:61" x14ac:dyDescent="0.3">
      <c r="AN120" s="3"/>
      <c r="AV120" s="42"/>
    </row>
    <row r="121" spans="3:61" x14ac:dyDescent="0.3">
      <c r="E121" s="73" t="s">
        <v>93</v>
      </c>
      <c r="F121" s="3" t="s">
        <v>361</v>
      </c>
      <c r="H121" s="3" t="s">
        <v>1184</v>
      </c>
      <c r="I121" s="3" t="s">
        <v>219</v>
      </c>
      <c r="J121" s="3" t="s">
        <v>1185</v>
      </c>
      <c r="L121" s="3" t="s">
        <v>160</v>
      </c>
      <c r="M121" s="73" t="s">
        <v>516</v>
      </c>
      <c r="R121" s="14"/>
      <c r="T121" s="14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F121" s="14"/>
      <c r="AG121" s="107">
        <v>3.7474299524103798</v>
      </c>
      <c r="AH121" s="107">
        <v>4.1635103576893897</v>
      </c>
      <c r="AI121" s="107">
        <v>3.42264826452698</v>
      </c>
      <c r="AJ121" s="107">
        <v>3.30658778896212</v>
      </c>
      <c r="AK121" s="107">
        <v>2.6682278979750298</v>
      </c>
      <c r="AM121" s="107">
        <v>0</v>
      </c>
      <c r="AN121" s="107">
        <v>0</v>
      </c>
      <c r="AO121" s="107">
        <v>17.308404261563901</v>
      </c>
    </row>
    <row r="122" spans="3:61" x14ac:dyDescent="0.3">
      <c r="E122" s="73" t="s">
        <v>93</v>
      </c>
      <c r="F122" s="3" t="s">
        <v>363</v>
      </c>
      <c r="G122" s="3" t="s">
        <v>340</v>
      </c>
      <c r="H122" s="3" t="s">
        <v>340</v>
      </c>
      <c r="I122" s="3" t="s">
        <v>340</v>
      </c>
      <c r="J122" s="3" t="s">
        <v>340</v>
      </c>
      <c r="L122" s="3" t="s">
        <v>160</v>
      </c>
      <c r="M122" s="73" t="s">
        <v>517</v>
      </c>
      <c r="R122" s="14"/>
      <c r="T122" s="14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F122" s="14"/>
      <c r="AG122" s="107">
        <v>0</v>
      </c>
      <c r="AH122" s="107">
        <v>0</v>
      </c>
      <c r="AI122" s="107">
        <v>0</v>
      </c>
      <c r="AJ122" s="107">
        <v>0</v>
      </c>
      <c r="AK122" s="107">
        <v>0</v>
      </c>
      <c r="AM122" s="107">
        <v>0</v>
      </c>
      <c r="AN122" s="107">
        <v>0</v>
      </c>
      <c r="AO122" s="107">
        <v>0</v>
      </c>
    </row>
    <row r="123" spans="3:61" x14ac:dyDescent="0.3">
      <c r="E123" s="73" t="s">
        <v>93</v>
      </c>
      <c r="F123" s="3" t="s">
        <v>365</v>
      </c>
      <c r="G123" s="3" t="s">
        <v>340</v>
      </c>
      <c r="H123" s="3" t="s">
        <v>340</v>
      </c>
      <c r="I123" s="3" t="s">
        <v>340</v>
      </c>
      <c r="J123" s="3" t="s">
        <v>340</v>
      </c>
      <c r="L123" s="3" t="s">
        <v>160</v>
      </c>
      <c r="M123" s="73" t="s">
        <v>518</v>
      </c>
      <c r="R123" s="14"/>
      <c r="T123" s="14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F123" s="14"/>
      <c r="AG123" s="107">
        <v>0</v>
      </c>
      <c r="AH123" s="107">
        <v>0</v>
      </c>
      <c r="AI123" s="107">
        <v>0</v>
      </c>
      <c r="AJ123" s="107">
        <v>0</v>
      </c>
      <c r="AK123" s="107">
        <v>0</v>
      </c>
      <c r="AM123" s="107">
        <v>0</v>
      </c>
      <c r="AN123" s="107">
        <v>0</v>
      </c>
      <c r="AO123" s="107">
        <v>0</v>
      </c>
    </row>
    <row r="124" spans="3:61" x14ac:dyDescent="0.3">
      <c r="E124" s="73" t="s">
        <v>93</v>
      </c>
      <c r="F124" s="3" t="s">
        <v>367</v>
      </c>
      <c r="G124" s="3" t="s">
        <v>340</v>
      </c>
      <c r="H124" s="3" t="s">
        <v>340</v>
      </c>
      <c r="I124" s="3" t="s">
        <v>340</v>
      </c>
      <c r="J124" s="3" t="s">
        <v>340</v>
      </c>
      <c r="L124" s="3" t="s">
        <v>160</v>
      </c>
      <c r="M124" s="73" t="s">
        <v>519</v>
      </c>
      <c r="R124" s="14"/>
      <c r="T124" s="14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F124" s="14"/>
      <c r="AG124" s="107">
        <v>0</v>
      </c>
      <c r="AH124" s="107">
        <v>0</v>
      </c>
      <c r="AI124" s="107">
        <v>0</v>
      </c>
      <c r="AJ124" s="107">
        <v>0</v>
      </c>
      <c r="AK124" s="107">
        <v>0</v>
      </c>
      <c r="AM124" s="107">
        <v>0</v>
      </c>
      <c r="AN124" s="107">
        <v>0</v>
      </c>
      <c r="AO124" s="107">
        <v>0</v>
      </c>
    </row>
    <row r="125" spans="3:61" x14ac:dyDescent="0.3">
      <c r="E125" s="73" t="s">
        <v>93</v>
      </c>
      <c r="F125" s="3" t="s">
        <v>369</v>
      </c>
      <c r="G125" s="3" t="s">
        <v>340</v>
      </c>
      <c r="H125" s="3" t="s">
        <v>340</v>
      </c>
      <c r="I125" s="3" t="s">
        <v>340</v>
      </c>
      <c r="J125" s="3" t="s">
        <v>340</v>
      </c>
      <c r="L125" s="3" t="s">
        <v>160</v>
      </c>
      <c r="M125" s="73" t="s">
        <v>520</v>
      </c>
      <c r="R125" s="14"/>
      <c r="T125" s="14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F125" s="14"/>
      <c r="AG125" s="107">
        <v>0</v>
      </c>
      <c r="AH125" s="107">
        <v>0</v>
      </c>
      <c r="AI125" s="107">
        <v>0</v>
      </c>
      <c r="AJ125" s="107">
        <v>0</v>
      </c>
      <c r="AK125" s="107">
        <v>0</v>
      </c>
      <c r="AM125" s="107">
        <v>0</v>
      </c>
      <c r="AN125" s="107">
        <v>0</v>
      </c>
      <c r="AO125" s="107">
        <v>0</v>
      </c>
    </row>
    <row r="126" spans="3:61" x14ac:dyDescent="0.3">
      <c r="E126" s="73" t="s">
        <v>93</v>
      </c>
      <c r="F126" s="3" t="s">
        <v>371</v>
      </c>
      <c r="G126" s="3" t="s">
        <v>340</v>
      </c>
      <c r="H126" s="3" t="s">
        <v>340</v>
      </c>
      <c r="I126" s="3" t="s">
        <v>340</v>
      </c>
      <c r="J126" s="3" t="s">
        <v>340</v>
      </c>
      <c r="L126" s="3" t="s">
        <v>160</v>
      </c>
      <c r="M126" s="73" t="s">
        <v>521</v>
      </c>
      <c r="R126" s="14"/>
      <c r="T126" s="14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F126" s="14"/>
      <c r="AG126" s="107">
        <v>0</v>
      </c>
      <c r="AH126" s="107">
        <v>0</v>
      </c>
      <c r="AI126" s="107">
        <v>0</v>
      </c>
      <c r="AJ126" s="107">
        <v>0</v>
      </c>
      <c r="AK126" s="107">
        <v>0</v>
      </c>
      <c r="AM126" s="107">
        <v>0</v>
      </c>
      <c r="AN126" s="107">
        <v>0</v>
      </c>
      <c r="AO126" s="107">
        <v>0</v>
      </c>
    </row>
    <row r="127" spans="3:61" x14ac:dyDescent="0.3">
      <c r="E127" s="73" t="s">
        <v>93</v>
      </c>
      <c r="F127" s="3" t="s">
        <v>373</v>
      </c>
      <c r="G127" s="3" t="s">
        <v>340</v>
      </c>
      <c r="H127" s="3" t="s">
        <v>340</v>
      </c>
      <c r="I127" s="3" t="s">
        <v>340</v>
      </c>
      <c r="J127" s="3" t="s">
        <v>340</v>
      </c>
      <c r="L127" s="3" t="s">
        <v>160</v>
      </c>
      <c r="M127" s="73" t="s">
        <v>522</v>
      </c>
      <c r="R127" s="14"/>
      <c r="T127" s="14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F127" s="14"/>
      <c r="AG127" s="107">
        <v>0</v>
      </c>
      <c r="AH127" s="107">
        <v>0</v>
      </c>
      <c r="AI127" s="107">
        <v>0</v>
      </c>
      <c r="AJ127" s="107">
        <v>0</v>
      </c>
      <c r="AK127" s="107">
        <v>0</v>
      </c>
      <c r="AM127" s="107">
        <v>0</v>
      </c>
      <c r="AN127" s="107">
        <v>0</v>
      </c>
      <c r="AO127" s="107">
        <v>0</v>
      </c>
    </row>
    <row r="128" spans="3:61" x14ac:dyDescent="0.3">
      <c r="E128" s="73" t="s">
        <v>93</v>
      </c>
      <c r="F128" s="3" t="s">
        <v>375</v>
      </c>
      <c r="G128" s="3" t="s">
        <v>340</v>
      </c>
      <c r="H128" s="3" t="s">
        <v>340</v>
      </c>
      <c r="I128" s="3" t="s">
        <v>340</v>
      </c>
      <c r="J128" s="3" t="s">
        <v>340</v>
      </c>
      <c r="L128" s="3" t="s">
        <v>160</v>
      </c>
      <c r="M128" s="73" t="s">
        <v>523</v>
      </c>
      <c r="R128" s="14"/>
      <c r="T128" s="14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F128" s="14"/>
      <c r="AG128" s="107">
        <v>0</v>
      </c>
      <c r="AH128" s="107">
        <v>0</v>
      </c>
      <c r="AI128" s="107">
        <v>0</v>
      </c>
      <c r="AJ128" s="107">
        <v>0</v>
      </c>
      <c r="AK128" s="107">
        <v>0</v>
      </c>
      <c r="AM128" s="107">
        <v>0</v>
      </c>
      <c r="AN128" s="107">
        <v>0</v>
      </c>
      <c r="AO128" s="107">
        <v>0</v>
      </c>
    </row>
    <row r="129" spans="3:61" x14ac:dyDescent="0.3">
      <c r="E129" s="73" t="s">
        <v>93</v>
      </c>
      <c r="F129" s="3" t="s">
        <v>377</v>
      </c>
      <c r="G129" s="3" t="s">
        <v>340</v>
      </c>
      <c r="H129" s="3" t="s">
        <v>340</v>
      </c>
      <c r="I129" s="3" t="s">
        <v>340</v>
      </c>
      <c r="J129" s="3" t="s">
        <v>340</v>
      </c>
      <c r="L129" s="3" t="s">
        <v>160</v>
      </c>
      <c r="M129" s="73" t="s">
        <v>524</v>
      </c>
      <c r="R129" s="14"/>
      <c r="T129" s="14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F129" s="14"/>
      <c r="AG129" s="107">
        <v>0</v>
      </c>
      <c r="AH129" s="107">
        <v>0</v>
      </c>
      <c r="AI129" s="107">
        <v>0</v>
      </c>
      <c r="AJ129" s="107">
        <v>0</v>
      </c>
      <c r="AK129" s="107">
        <v>0</v>
      </c>
      <c r="AM129" s="107">
        <v>0</v>
      </c>
      <c r="AN129" s="107">
        <v>0</v>
      </c>
      <c r="AO129" s="107">
        <v>0</v>
      </c>
    </row>
    <row r="130" spans="3:61" x14ac:dyDescent="0.3">
      <c r="E130" s="73" t="s">
        <v>93</v>
      </c>
      <c r="F130" s="3" t="s">
        <v>379</v>
      </c>
      <c r="G130" s="3" t="s">
        <v>340</v>
      </c>
      <c r="H130" s="3" t="s">
        <v>340</v>
      </c>
      <c r="I130" s="3" t="s">
        <v>340</v>
      </c>
      <c r="J130" s="3" t="s">
        <v>340</v>
      </c>
      <c r="L130" s="3" t="s">
        <v>160</v>
      </c>
      <c r="M130" s="73" t="s">
        <v>525</v>
      </c>
      <c r="R130" s="14"/>
      <c r="T130" s="14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F130" s="14"/>
      <c r="AG130" s="107">
        <v>0</v>
      </c>
      <c r="AH130" s="107">
        <v>0</v>
      </c>
      <c r="AI130" s="107">
        <v>0</v>
      </c>
      <c r="AJ130" s="107">
        <v>0</v>
      </c>
      <c r="AK130" s="107">
        <v>0</v>
      </c>
      <c r="AM130" s="107">
        <v>0</v>
      </c>
      <c r="AN130" s="107">
        <v>0</v>
      </c>
      <c r="AO130" s="107">
        <v>0</v>
      </c>
    </row>
    <row r="131" spans="3:61" x14ac:dyDescent="0.3">
      <c r="E131" s="73" t="s">
        <v>93</v>
      </c>
      <c r="F131" s="3" t="s">
        <v>381</v>
      </c>
      <c r="G131" s="3" t="s">
        <v>340</v>
      </c>
      <c r="H131" s="3" t="s">
        <v>340</v>
      </c>
      <c r="I131" s="3" t="s">
        <v>340</v>
      </c>
      <c r="J131" s="3" t="s">
        <v>340</v>
      </c>
      <c r="L131" s="3" t="s">
        <v>160</v>
      </c>
      <c r="M131" s="73" t="s">
        <v>526</v>
      </c>
      <c r="R131" s="14"/>
      <c r="T131" s="14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F131" s="14"/>
      <c r="AG131" s="107">
        <v>0</v>
      </c>
      <c r="AH131" s="107">
        <v>0</v>
      </c>
      <c r="AI131" s="107">
        <v>0</v>
      </c>
      <c r="AJ131" s="107">
        <v>0</v>
      </c>
      <c r="AK131" s="107">
        <v>0</v>
      </c>
      <c r="AM131" s="107">
        <v>0</v>
      </c>
      <c r="AN131" s="107">
        <v>0</v>
      </c>
      <c r="AO131" s="107">
        <v>0</v>
      </c>
    </row>
    <row r="132" spans="3:61" x14ac:dyDescent="0.3">
      <c r="E132" s="73" t="s">
        <v>93</v>
      </c>
      <c r="F132" s="3" t="s">
        <v>383</v>
      </c>
      <c r="G132" s="3" t="s">
        <v>340</v>
      </c>
      <c r="H132" s="3" t="s">
        <v>340</v>
      </c>
      <c r="I132" s="3" t="s">
        <v>340</v>
      </c>
      <c r="J132" s="3" t="s">
        <v>340</v>
      </c>
      <c r="L132" s="3" t="s">
        <v>160</v>
      </c>
      <c r="M132" s="73" t="s">
        <v>527</v>
      </c>
      <c r="R132" s="14"/>
      <c r="T132" s="14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F132" s="14"/>
      <c r="AG132" s="107">
        <v>0</v>
      </c>
      <c r="AH132" s="107">
        <v>0</v>
      </c>
      <c r="AI132" s="107">
        <v>0</v>
      </c>
      <c r="AJ132" s="107">
        <v>0</v>
      </c>
      <c r="AK132" s="107">
        <v>0</v>
      </c>
      <c r="AM132" s="107">
        <v>0</v>
      </c>
      <c r="AN132" s="107">
        <v>0</v>
      </c>
      <c r="AO132" s="107">
        <v>0</v>
      </c>
    </row>
    <row r="133" spans="3:61" x14ac:dyDescent="0.3">
      <c r="E133" s="73" t="s">
        <v>93</v>
      </c>
      <c r="F133" s="3" t="s">
        <v>385</v>
      </c>
      <c r="G133" s="3" t="s">
        <v>340</v>
      </c>
      <c r="H133" s="3" t="s">
        <v>340</v>
      </c>
      <c r="I133" s="3" t="s">
        <v>340</v>
      </c>
      <c r="J133" s="3" t="s">
        <v>340</v>
      </c>
      <c r="L133" s="3" t="s">
        <v>160</v>
      </c>
      <c r="M133" s="73" t="s">
        <v>528</v>
      </c>
      <c r="R133" s="14"/>
      <c r="T133" s="14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F133" s="14"/>
      <c r="AG133" s="107">
        <v>0</v>
      </c>
      <c r="AH133" s="107">
        <v>0</v>
      </c>
      <c r="AI133" s="107">
        <v>0</v>
      </c>
      <c r="AJ133" s="107">
        <v>0</v>
      </c>
      <c r="AK133" s="107">
        <v>0</v>
      </c>
      <c r="AM133" s="107">
        <v>0</v>
      </c>
      <c r="AN133" s="107">
        <v>0</v>
      </c>
      <c r="AO133" s="107">
        <v>0</v>
      </c>
    </row>
    <row r="134" spans="3:61" x14ac:dyDescent="0.3">
      <c r="E134" s="73" t="s">
        <v>93</v>
      </c>
      <c r="F134" s="3" t="s">
        <v>387</v>
      </c>
      <c r="G134" s="3" t="s">
        <v>340</v>
      </c>
      <c r="H134" s="3" t="s">
        <v>340</v>
      </c>
      <c r="I134" s="3" t="s">
        <v>340</v>
      </c>
      <c r="J134" s="3" t="s">
        <v>340</v>
      </c>
      <c r="L134" s="3" t="s">
        <v>160</v>
      </c>
      <c r="M134" s="73" t="s">
        <v>529</v>
      </c>
      <c r="R134" s="14"/>
      <c r="T134" s="14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F134" s="14"/>
      <c r="AG134" s="107">
        <v>0</v>
      </c>
      <c r="AH134" s="107">
        <v>0</v>
      </c>
      <c r="AI134" s="107">
        <v>0</v>
      </c>
      <c r="AJ134" s="107">
        <v>0</v>
      </c>
      <c r="AK134" s="107">
        <v>0</v>
      </c>
      <c r="AM134" s="107">
        <v>0</v>
      </c>
      <c r="AN134" s="107">
        <v>0</v>
      </c>
      <c r="AO134" s="107">
        <v>0</v>
      </c>
    </row>
    <row r="135" spans="3:61" x14ac:dyDescent="0.3">
      <c r="E135" s="73" t="s">
        <v>93</v>
      </c>
      <c r="F135" s="3" t="s">
        <v>389</v>
      </c>
      <c r="G135" s="3" t="s">
        <v>340</v>
      </c>
      <c r="H135" s="3" t="s">
        <v>340</v>
      </c>
      <c r="I135" s="3" t="s">
        <v>340</v>
      </c>
      <c r="J135" s="3" t="s">
        <v>340</v>
      </c>
      <c r="L135" s="3" t="s">
        <v>160</v>
      </c>
      <c r="M135" s="73" t="s">
        <v>530</v>
      </c>
      <c r="R135" s="14"/>
      <c r="T135" s="14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F135" s="14"/>
      <c r="AG135" s="107">
        <v>0</v>
      </c>
      <c r="AH135" s="107">
        <v>0</v>
      </c>
      <c r="AI135" s="107">
        <v>0</v>
      </c>
      <c r="AJ135" s="107">
        <v>0</v>
      </c>
      <c r="AK135" s="107">
        <v>0</v>
      </c>
      <c r="AM135" s="107">
        <v>0</v>
      </c>
      <c r="AN135" s="107">
        <v>0</v>
      </c>
      <c r="AO135" s="107">
        <v>0</v>
      </c>
    </row>
    <row r="136" spans="3:61" x14ac:dyDescent="0.3">
      <c r="E136" s="73" t="s">
        <v>93</v>
      </c>
      <c r="F136" s="3" t="s">
        <v>391</v>
      </c>
      <c r="G136" s="3" t="s">
        <v>340</v>
      </c>
      <c r="H136" s="3" t="s">
        <v>340</v>
      </c>
      <c r="I136" s="3" t="s">
        <v>340</v>
      </c>
      <c r="J136" s="3" t="s">
        <v>340</v>
      </c>
      <c r="L136" s="3" t="s">
        <v>160</v>
      </c>
      <c r="M136" s="73" t="s">
        <v>531</v>
      </c>
      <c r="R136" s="14"/>
      <c r="T136" s="14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F136" s="14"/>
      <c r="AG136" s="107">
        <v>0</v>
      </c>
      <c r="AH136" s="107">
        <v>0</v>
      </c>
      <c r="AI136" s="107">
        <v>0</v>
      </c>
      <c r="AJ136" s="107">
        <v>0</v>
      </c>
      <c r="AK136" s="107">
        <v>0</v>
      </c>
      <c r="AM136" s="107">
        <v>0</v>
      </c>
      <c r="AN136" s="107">
        <v>0</v>
      </c>
      <c r="AO136" s="107">
        <v>0</v>
      </c>
    </row>
    <row r="137" spans="3:61" x14ac:dyDescent="0.3">
      <c r="E137" s="73" t="s">
        <v>93</v>
      </c>
      <c r="F137" s="3" t="s">
        <v>393</v>
      </c>
      <c r="G137" s="3" t="s">
        <v>340</v>
      </c>
      <c r="H137" s="3" t="s">
        <v>340</v>
      </c>
      <c r="I137" s="3" t="s">
        <v>340</v>
      </c>
      <c r="J137" s="3" t="s">
        <v>340</v>
      </c>
      <c r="L137" s="3" t="s">
        <v>160</v>
      </c>
      <c r="M137" s="73" t="s">
        <v>532</v>
      </c>
      <c r="R137" s="14"/>
      <c r="T137" s="14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F137" s="14"/>
      <c r="AG137" s="107">
        <v>0</v>
      </c>
      <c r="AH137" s="107">
        <v>0</v>
      </c>
      <c r="AI137" s="107">
        <v>0</v>
      </c>
      <c r="AJ137" s="107">
        <v>0</v>
      </c>
      <c r="AK137" s="107">
        <v>0</v>
      </c>
      <c r="AM137" s="107">
        <v>0</v>
      </c>
      <c r="AN137" s="107">
        <v>0</v>
      </c>
      <c r="AO137" s="107">
        <v>0</v>
      </c>
    </row>
    <row r="138" spans="3:61" x14ac:dyDescent="0.3">
      <c r="E138" s="73" t="s">
        <v>93</v>
      </c>
      <c r="F138" s="3" t="s">
        <v>395</v>
      </c>
      <c r="G138" s="3" t="s">
        <v>340</v>
      </c>
      <c r="H138" s="3" t="s">
        <v>340</v>
      </c>
      <c r="I138" s="3" t="s">
        <v>340</v>
      </c>
      <c r="J138" s="3" t="s">
        <v>340</v>
      </c>
      <c r="L138" s="3" t="s">
        <v>160</v>
      </c>
      <c r="M138" s="73" t="s">
        <v>533</v>
      </c>
      <c r="R138" s="14"/>
      <c r="T138" s="14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F138" s="14"/>
      <c r="AG138" s="107">
        <v>0</v>
      </c>
      <c r="AH138" s="107">
        <v>0</v>
      </c>
      <c r="AI138" s="107">
        <v>0</v>
      </c>
      <c r="AJ138" s="107">
        <v>0</v>
      </c>
      <c r="AK138" s="107">
        <v>0</v>
      </c>
      <c r="AM138" s="107">
        <v>0</v>
      </c>
      <c r="AN138" s="107">
        <v>0</v>
      </c>
      <c r="AO138" s="107">
        <v>0</v>
      </c>
    </row>
    <row r="139" spans="3:61" x14ac:dyDescent="0.3">
      <c r="E139" s="73" t="s">
        <v>93</v>
      </c>
      <c r="F139" s="3" t="s">
        <v>397</v>
      </c>
      <c r="G139" s="3" t="s">
        <v>340</v>
      </c>
      <c r="H139" s="3" t="s">
        <v>340</v>
      </c>
      <c r="I139" s="3" t="s">
        <v>340</v>
      </c>
      <c r="J139" s="3" t="s">
        <v>340</v>
      </c>
      <c r="L139" s="3" t="s">
        <v>160</v>
      </c>
      <c r="M139" s="73" t="s">
        <v>534</v>
      </c>
      <c r="R139" s="14"/>
      <c r="T139" s="14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F139" s="14"/>
      <c r="AG139" s="107">
        <v>0</v>
      </c>
      <c r="AH139" s="107">
        <v>0</v>
      </c>
      <c r="AI139" s="107">
        <v>0</v>
      </c>
      <c r="AJ139" s="107">
        <v>0</v>
      </c>
      <c r="AK139" s="107">
        <v>0</v>
      </c>
      <c r="AM139" s="107">
        <v>0</v>
      </c>
      <c r="AN139" s="107">
        <v>0</v>
      </c>
      <c r="AO139" s="107">
        <v>0</v>
      </c>
    </row>
    <row r="140" spans="3:61" x14ac:dyDescent="0.3">
      <c r="E140" s="73" t="s">
        <v>93</v>
      </c>
      <c r="F140" s="3" t="s">
        <v>399</v>
      </c>
      <c r="G140" s="3" t="s">
        <v>340</v>
      </c>
      <c r="H140" s="3" t="s">
        <v>340</v>
      </c>
      <c r="I140" s="3" t="s">
        <v>340</v>
      </c>
      <c r="J140" s="3" t="s">
        <v>340</v>
      </c>
      <c r="L140" s="3" t="s">
        <v>160</v>
      </c>
      <c r="M140" s="73" t="s">
        <v>535</v>
      </c>
      <c r="R140" s="14"/>
      <c r="T140" s="14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F140" s="14"/>
      <c r="AG140" s="107">
        <v>0</v>
      </c>
      <c r="AH140" s="107">
        <v>0</v>
      </c>
      <c r="AI140" s="107">
        <v>0</v>
      </c>
      <c r="AJ140" s="107">
        <v>0</v>
      </c>
      <c r="AK140" s="107">
        <v>0</v>
      </c>
      <c r="AM140" s="107">
        <v>0</v>
      </c>
      <c r="AN140" s="107">
        <v>0</v>
      </c>
      <c r="AO140" s="107">
        <v>0</v>
      </c>
    </row>
    <row r="141" spans="3:61" x14ac:dyDescent="0.3">
      <c r="AN141" s="3"/>
      <c r="AV141" s="42"/>
    </row>
    <row r="142" spans="3:61" x14ac:dyDescent="0.3">
      <c r="C142" s="11" t="s">
        <v>1206</v>
      </c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F142" s="11"/>
      <c r="AG142" s="11"/>
      <c r="AH142" s="11"/>
      <c r="AI142" s="11"/>
      <c r="AJ142" s="11"/>
      <c r="AK142" s="11"/>
      <c r="AL142" s="11"/>
      <c r="AM142" s="11"/>
      <c r="AN142" s="11"/>
      <c r="AO142" s="11"/>
      <c r="AP142" s="11"/>
      <c r="AQ142" s="11"/>
      <c r="AR142" s="11"/>
      <c r="AS142" s="11"/>
      <c r="AT142" s="11"/>
      <c r="AU142" s="11"/>
      <c r="AV142" s="44"/>
      <c r="AW142" s="11"/>
      <c r="AX142" s="11"/>
      <c r="AY142" s="11"/>
      <c r="AZ142" s="11"/>
      <c r="BA142" s="11"/>
      <c r="BB142" s="11"/>
      <c r="BC142" s="11"/>
      <c r="BD142" s="11"/>
      <c r="BE142" s="11"/>
      <c r="BF142" s="11"/>
      <c r="BG142" s="11"/>
      <c r="BH142" s="11"/>
      <c r="BI142" s="11"/>
    </row>
    <row r="143" spans="3:61" x14ac:dyDescent="0.3">
      <c r="AN143" s="3"/>
      <c r="AV143" s="42"/>
    </row>
    <row r="144" spans="3:61" x14ac:dyDescent="0.3">
      <c r="E144" s="73" t="s">
        <v>93</v>
      </c>
      <c r="F144" s="4" t="s">
        <v>168</v>
      </c>
      <c r="I144" s="4" t="s">
        <v>168</v>
      </c>
      <c r="L144" s="3" t="s">
        <v>160</v>
      </c>
      <c r="M144" s="73" t="s">
        <v>910</v>
      </c>
      <c r="R144" s="14"/>
      <c r="T144" s="14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F144" s="14"/>
      <c r="AG144" s="108">
        <v>3.375014405306044</v>
      </c>
      <c r="AH144" s="108">
        <v>3.5467542239143603</v>
      </c>
      <c r="AI144" s="108">
        <v>3.1901944627417338</v>
      </c>
      <c r="AJ144" s="108">
        <v>4.0238812868148663</v>
      </c>
      <c r="AK144" s="108">
        <v>2.2477972514197426</v>
      </c>
      <c r="AM144" s="107">
        <v>0</v>
      </c>
      <c r="AN144" s="107">
        <v>0</v>
      </c>
      <c r="AO144" s="107">
        <v>16.383641630196749</v>
      </c>
    </row>
    <row r="145" spans="5:41" x14ac:dyDescent="0.3">
      <c r="E145" s="73" t="s">
        <v>93</v>
      </c>
      <c r="F145" s="4" t="s">
        <v>172</v>
      </c>
      <c r="I145" s="4" t="s">
        <v>172</v>
      </c>
      <c r="L145" s="3" t="s">
        <v>160</v>
      </c>
      <c r="M145" s="73" t="s">
        <v>911</v>
      </c>
      <c r="R145" s="14"/>
      <c r="T145" s="14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F145" s="14"/>
      <c r="AG145" s="108">
        <v>0.20442886135044419</v>
      </c>
      <c r="AH145" s="108">
        <v>0.20643318137111449</v>
      </c>
      <c r="AI145" s="108">
        <v>0.20665161166681517</v>
      </c>
      <c r="AJ145" s="108">
        <v>0.20581978127746314</v>
      </c>
      <c r="AK145" s="108">
        <v>0.20627653343828692</v>
      </c>
      <c r="AM145" s="107">
        <v>0</v>
      </c>
      <c r="AN145" s="107">
        <v>0</v>
      </c>
      <c r="AO145" s="107">
        <v>1.0296099691041241</v>
      </c>
    </row>
    <row r="146" spans="5:41" x14ac:dyDescent="0.3">
      <c r="E146" s="73" t="s">
        <v>93</v>
      </c>
      <c r="F146" s="4" t="s">
        <v>172</v>
      </c>
      <c r="G146" s="4" t="s">
        <v>173</v>
      </c>
      <c r="I146" s="4" t="s">
        <v>174</v>
      </c>
      <c r="L146" s="3" t="s">
        <v>160</v>
      </c>
      <c r="M146" s="73" t="s">
        <v>912</v>
      </c>
      <c r="R146" s="14"/>
      <c r="T146" s="1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F146" s="14"/>
      <c r="AG146" s="108">
        <v>0.20442886135044419</v>
      </c>
      <c r="AH146" s="108">
        <v>0.20643318137111449</v>
      </c>
      <c r="AI146" s="108">
        <v>0.20665161166681517</v>
      </c>
      <c r="AJ146" s="108">
        <v>0.20581978127746314</v>
      </c>
      <c r="AK146" s="108">
        <v>0.20627653343828692</v>
      </c>
      <c r="AM146" s="107">
        <v>0</v>
      </c>
      <c r="AN146" s="107">
        <v>0</v>
      </c>
      <c r="AO146" s="107">
        <v>1.0296099691041241</v>
      </c>
    </row>
    <row r="147" spans="5:41" x14ac:dyDescent="0.3">
      <c r="E147" s="73" t="s">
        <v>93</v>
      </c>
      <c r="F147" s="4" t="s">
        <v>172</v>
      </c>
      <c r="G147" s="4" t="s">
        <v>173</v>
      </c>
      <c r="H147" s="4" t="s">
        <v>175</v>
      </c>
      <c r="I147" s="4" t="s">
        <v>176</v>
      </c>
      <c r="L147" s="3" t="s">
        <v>160</v>
      </c>
      <c r="M147" s="73" t="s">
        <v>913</v>
      </c>
      <c r="R147" s="14"/>
      <c r="T147" s="14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F147" s="14"/>
      <c r="AG147" s="107">
        <v>0.19900000000000001</v>
      </c>
      <c r="AH147" s="107">
        <v>0.19900000000000001</v>
      </c>
      <c r="AI147" s="107">
        <v>0.19900000000000001</v>
      </c>
      <c r="AJ147" s="107">
        <v>0.19900000000000001</v>
      </c>
      <c r="AK147" s="107">
        <v>0.19900000000000001</v>
      </c>
      <c r="AM147" s="107">
        <v>0</v>
      </c>
      <c r="AN147" s="107">
        <v>0</v>
      </c>
      <c r="AO147" s="107">
        <v>0.99500000000000011</v>
      </c>
    </row>
    <row r="148" spans="5:41" x14ac:dyDescent="0.3">
      <c r="E148" s="73" t="s">
        <v>93</v>
      </c>
      <c r="F148" s="3" t="s">
        <v>172</v>
      </c>
      <c r="G148" s="3" t="s">
        <v>173</v>
      </c>
      <c r="H148" s="3" t="s">
        <v>175</v>
      </c>
      <c r="I148" s="106" t="s">
        <v>177</v>
      </c>
      <c r="L148" s="3" t="s">
        <v>160</v>
      </c>
      <c r="M148" s="73" t="s">
        <v>914</v>
      </c>
      <c r="R148" s="14"/>
      <c r="T148" s="14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F148" s="14"/>
      <c r="AG148" s="14"/>
      <c r="AH148" s="14"/>
      <c r="AI148" s="14"/>
      <c r="AJ148" s="14"/>
      <c r="AK148" s="14"/>
      <c r="AM148" s="107">
        <v>0</v>
      </c>
      <c r="AN148" s="107">
        <v>0</v>
      </c>
      <c r="AO148" s="107">
        <v>0</v>
      </c>
    </row>
    <row r="149" spans="5:41" x14ac:dyDescent="0.3">
      <c r="E149" s="73" t="s">
        <v>93</v>
      </c>
      <c r="F149" s="3" t="s">
        <v>172</v>
      </c>
      <c r="G149" s="3" t="s">
        <v>173</v>
      </c>
      <c r="H149" s="3" t="s">
        <v>175</v>
      </c>
      <c r="I149" s="106" t="s">
        <v>178</v>
      </c>
      <c r="L149" s="3" t="s">
        <v>160</v>
      </c>
      <c r="M149" s="73" t="s">
        <v>915</v>
      </c>
      <c r="R149" s="14"/>
      <c r="T149" s="14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F149" s="14"/>
      <c r="AG149" s="14"/>
      <c r="AH149" s="14"/>
      <c r="AI149" s="14"/>
      <c r="AJ149" s="14"/>
      <c r="AK149" s="14"/>
      <c r="AM149" s="107">
        <v>0</v>
      </c>
      <c r="AN149" s="107">
        <v>0</v>
      </c>
      <c r="AO149" s="107">
        <v>0</v>
      </c>
    </row>
    <row r="150" spans="5:41" x14ac:dyDescent="0.3">
      <c r="E150" s="73" t="s">
        <v>93</v>
      </c>
      <c r="F150" s="3" t="s">
        <v>172</v>
      </c>
      <c r="G150" s="3" t="s">
        <v>173</v>
      </c>
      <c r="H150" s="3" t="s">
        <v>175</v>
      </c>
      <c r="I150" s="106" t="s">
        <v>179</v>
      </c>
      <c r="L150" s="3" t="s">
        <v>160</v>
      </c>
      <c r="M150" s="73" t="s">
        <v>916</v>
      </c>
      <c r="R150" s="14"/>
      <c r="T150" s="1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F150" s="14"/>
      <c r="AG150" s="14"/>
      <c r="AH150" s="14"/>
      <c r="AI150" s="14"/>
      <c r="AJ150" s="14"/>
      <c r="AK150" s="14"/>
      <c r="AM150" s="107">
        <v>0</v>
      </c>
      <c r="AN150" s="107">
        <v>0</v>
      </c>
      <c r="AO150" s="107">
        <v>0</v>
      </c>
    </row>
    <row r="151" spans="5:41" x14ac:dyDescent="0.3">
      <c r="E151" s="73" t="s">
        <v>93</v>
      </c>
      <c r="F151" s="3" t="s">
        <v>172</v>
      </c>
      <c r="G151" s="3" t="s">
        <v>173</v>
      </c>
      <c r="H151" s="3" t="s">
        <v>175</v>
      </c>
      <c r="I151" s="106" t="s">
        <v>180</v>
      </c>
      <c r="L151" s="3" t="s">
        <v>160</v>
      </c>
      <c r="M151" s="73" t="s">
        <v>917</v>
      </c>
      <c r="R151" s="14"/>
      <c r="T151" s="14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F151" s="14"/>
      <c r="AG151" s="14"/>
      <c r="AH151" s="14"/>
      <c r="AI151" s="14"/>
      <c r="AJ151" s="14"/>
      <c r="AK151" s="14"/>
      <c r="AM151" s="107">
        <v>0</v>
      </c>
      <c r="AN151" s="107">
        <v>0</v>
      </c>
      <c r="AO151" s="107">
        <v>0</v>
      </c>
    </row>
    <row r="152" spans="5:41" x14ac:dyDescent="0.3">
      <c r="E152" s="73" t="s">
        <v>93</v>
      </c>
      <c r="F152" s="4" t="s">
        <v>172</v>
      </c>
      <c r="G152" s="4" t="s">
        <v>173</v>
      </c>
      <c r="H152" s="4" t="s">
        <v>181</v>
      </c>
      <c r="I152" s="4" t="s">
        <v>182</v>
      </c>
      <c r="L152" s="3" t="s">
        <v>160</v>
      </c>
      <c r="M152" s="73" t="s">
        <v>918</v>
      </c>
      <c r="R152" s="14"/>
      <c r="T152" s="14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F152" s="14"/>
      <c r="AG152" s="108">
        <v>5.4288613504441764E-3</v>
      </c>
      <c r="AH152" s="108">
        <v>7.433181371114486E-3</v>
      </c>
      <c r="AI152" s="108">
        <v>7.6516116668151474E-3</v>
      </c>
      <c r="AJ152" s="108">
        <v>6.8197812774631215E-3</v>
      </c>
      <c r="AK152" s="108">
        <v>7.2765334382869197E-3</v>
      </c>
      <c r="AM152" s="107">
        <v>0</v>
      </c>
      <c r="AN152" s="107">
        <v>0</v>
      </c>
      <c r="AO152" s="107">
        <v>3.4609969104123853E-2</v>
      </c>
    </row>
    <row r="153" spans="5:41" x14ac:dyDescent="0.3">
      <c r="E153" s="73" t="s">
        <v>93</v>
      </c>
      <c r="F153" s="3" t="s">
        <v>172</v>
      </c>
      <c r="G153" s="3" t="s">
        <v>173</v>
      </c>
      <c r="H153" s="3" t="s">
        <v>181</v>
      </c>
      <c r="I153" s="106" t="s">
        <v>183</v>
      </c>
      <c r="L153" s="3" t="s">
        <v>160</v>
      </c>
      <c r="M153" s="73" t="s">
        <v>919</v>
      </c>
      <c r="R153" s="14"/>
      <c r="T153" s="14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F153" s="14"/>
      <c r="AG153" s="107">
        <v>0</v>
      </c>
      <c r="AH153" s="107">
        <v>0</v>
      </c>
      <c r="AI153" s="107">
        <v>0</v>
      </c>
      <c r="AJ153" s="107">
        <v>0</v>
      </c>
      <c r="AK153" s="107">
        <v>0</v>
      </c>
      <c r="AM153" s="107">
        <v>0</v>
      </c>
      <c r="AN153" s="107">
        <v>0</v>
      </c>
      <c r="AO153" s="107">
        <v>0</v>
      </c>
    </row>
    <row r="154" spans="5:41" x14ac:dyDescent="0.3">
      <c r="E154" s="73" t="s">
        <v>93</v>
      </c>
      <c r="F154" s="3" t="s">
        <v>172</v>
      </c>
      <c r="G154" s="3" t="s">
        <v>173</v>
      </c>
      <c r="H154" s="3" t="s">
        <v>181</v>
      </c>
      <c r="I154" s="106" t="s">
        <v>310</v>
      </c>
      <c r="L154" s="3" t="s">
        <v>160</v>
      </c>
      <c r="M154" s="73" t="s">
        <v>920</v>
      </c>
      <c r="R154" s="14"/>
      <c r="T154" s="14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F154" s="14"/>
      <c r="AG154" s="107">
        <v>0</v>
      </c>
      <c r="AH154" s="107">
        <v>0</v>
      </c>
      <c r="AI154" s="107">
        <v>0</v>
      </c>
      <c r="AJ154" s="107">
        <v>0</v>
      </c>
      <c r="AK154" s="107">
        <v>0</v>
      </c>
      <c r="AM154" s="107">
        <v>0</v>
      </c>
      <c r="AN154" s="107">
        <v>0</v>
      </c>
      <c r="AO154" s="107">
        <v>0</v>
      </c>
    </row>
    <row r="155" spans="5:41" x14ac:dyDescent="0.3">
      <c r="E155" s="73" t="s">
        <v>93</v>
      </c>
      <c r="F155" s="3" t="s">
        <v>172</v>
      </c>
      <c r="G155" s="3" t="s">
        <v>173</v>
      </c>
      <c r="H155" s="3" t="s">
        <v>181</v>
      </c>
      <c r="I155" s="106" t="s">
        <v>185</v>
      </c>
      <c r="L155" s="3" t="s">
        <v>160</v>
      </c>
      <c r="M155" s="73" t="s">
        <v>921</v>
      </c>
      <c r="R155" s="14"/>
      <c r="T155" s="14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F155" s="14"/>
      <c r="AG155" s="107">
        <v>5.4288613504441764E-3</v>
      </c>
      <c r="AH155" s="107">
        <v>7.433181371114486E-3</v>
      </c>
      <c r="AI155" s="107">
        <v>7.6516116668151474E-3</v>
      </c>
      <c r="AJ155" s="107">
        <v>6.8197812774631215E-3</v>
      </c>
      <c r="AK155" s="107">
        <v>7.2765334382869197E-3</v>
      </c>
      <c r="AM155" s="107">
        <v>0</v>
      </c>
      <c r="AN155" s="107">
        <v>0</v>
      </c>
      <c r="AO155" s="107">
        <v>3.4609969104123853E-2</v>
      </c>
    </row>
    <row r="156" spans="5:41" x14ac:dyDescent="0.3">
      <c r="E156" s="73" t="s">
        <v>93</v>
      </c>
      <c r="F156" s="3" t="s">
        <v>172</v>
      </c>
      <c r="G156" s="3" t="s">
        <v>173</v>
      </c>
      <c r="H156" s="3" t="s">
        <v>181</v>
      </c>
      <c r="I156" s="106" t="s">
        <v>311</v>
      </c>
      <c r="L156" s="3" t="s">
        <v>160</v>
      </c>
      <c r="M156" s="73" t="s">
        <v>922</v>
      </c>
      <c r="R156" s="14"/>
      <c r="T156" s="14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F156" s="14"/>
      <c r="AG156" s="107">
        <v>0</v>
      </c>
      <c r="AH156" s="107">
        <v>0</v>
      </c>
      <c r="AI156" s="107">
        <v>0</v>
      </c>
      <c r="AJ156" s="107">
        <v>0</v>
      </c>
      <c r="AK156" s="107">
        <v>0</v>
      </c>
      <c r="AM156" s="107">
        <v>0</v>
      </c>
      <c r="AN156" s="107">
        <v>0</v>
      </c>
      <c r="AO156" s="107">
        <v>0</v>
      </c>
    </row>
    <row r="157" spans="5:41" x14ac:dyDescent="0.3">
      <c r="E157" s="73" t="s">
        <v>93</v>
      </c>
      <c r="F157" s="3" t="s">
        <v>172</v>
      </c>
      <c r="G157" s="3" t="s">
        <v>173</v>
      </c>
      <c r="H157" s="3" t="s">
        <v>181</v>
      </c>
      <c r="I157" s="106" t="s">
        <v>312</v>
      </c>
      <c r="L157" s="3" t="s">
        <v>160</v>
      </c>
      <c r="M157" s="73" t="s">
        <v>923</v>
      </c>
      <c r="R157" s="14"/>
      <c r="T157" s="14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F157" s="14"/>
      <c r="AG157" s="107">
        <v>0</v>
      </c>
      <c r="AH157" s="107">
        <v>0</v>
      </c>
      <c r="AI157" s="107">
        <v>0</v>
      </c>
      <c r="AJ157" s="107">
        <v>0</v>
      </c>
      <c r="AK157" s="107">
        <v>0</v>
      </c>
      <c r="AM157" s="107">
        <v>0</v>
      </c>
      <c r="AN157" s="107">
        <v>0</v>
      </c>
      <c r="AO157" s="107">
        <v>0</v>
      </c>
    </row>
    <row r="158" spans="5:41" x14ac:dyDescent="0.3">
      <c r="E158" s="73" t="s">
        <v>93</v>
      </c>
      <c r="F158" s="4" t="s">
        <v>172</v>
      </c>
      <c r="G158" s="4" t="s">
        <v>173</v>
      </c>
      <c r="H158" s="4" t="s">
        <v>188</v>
      </c>
      <c r="I158" s="4" t="s">
        <v>189</v>
      </c>
      <c r="L158" s="3" t="s">
        <v>160</v>
      </c>
      <c r="M158" s="73" t="s">
        <v>924</v>
      </c>
      <c r="R158" s="14"/>
      <c r="T158" s="14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F158" s="14"/>
      <c r="AG158" s="108">
        <v>0</v>
      </c>
      <c r="AH158" s="108">
        <v>0</v>
      </c>
      <c r="AI158" s="108">
        <v>0</v>
      </c>
      <c r="AJ158" s="108">
        <v>0</v>
      </c>
      <c r="AK158" s="108">
        <v>0</v>
      </c>
      <c r="AM158" s="107">
        <v>0</v>
      </c>
      <c r="AN158" s="107">
        <v>0</v>
      </c>
      <c r="AO158" s="107">
        <v>0</v>
      </c>
    </row>
    <row r="159" spans="5:41" x14ac:dyDescent="0.3">
      <c r="E159" s="73" t="s">
        <v>93</v>
      </c>
      <c r="F159" s="3" t="s">
        <v>172</v>
      </c>
      <c r="G159" s="3" t="s">
        <v>173</v>
      </c>
      <c r="H159" s="3" t="s">
        <v>188</v>
      </c>
      <c r="I159" s="106" t="s">
        <v>1106</v>
      </c>
      <c r="L159" s="3" t="s">
        <v>160</v>
      </c>
      <c r="M159" s="73" t="s">
        <v>1112</v>
      </c>
      <c r="R159" s="14"/>
      <c r="T159" s="14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F159" s="14"/>
      <c r="AG159" s="107">
        <v>0</v>
      </c>
      <c r="AH159" s="107">
        <v>0</v>
      </c>
      <c r="AI159" s="107">
        <v>0</v>
      </c>
      <c r="AJ159" s="107">
        <v>0</v>
      </c>
      <c r="AK159" s="107">
        <v>0</v>
      </c>
      <c r="AM159" s="107">
        <v>0</v>
      </c>
      <c r="AN159" s="107">
        <v>0</v>
      </c>
      <c r="AO159" s="107">
        <v>0</v>
      </c>
    </row>
    <row r="160" spans="5:41" x14ac:dyDescent="0.3">
      <c r="E160" s="73" t="s">
        <v>93</v>
      </c>
      <c r="F160" s="3" t="s">
        <v>172</v>
      </c>
      <c r="G160" s="3" t="s">
        <v>173</v>
      </c>
      <c r="H160" s="3" t="s">
        <v>188</v>
      </c>
      <c r="I160" s="106" t="s">
        <v>191</v>
      </c>
      <c r="L160" s="3" t="s">
        <v>160</v>
      </c>
      <c r="M160" s="73" t="s">
        <v>925</v>
      </c>
      <c r="R160" s="14"/>
      <c r="T160" s="14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F160" s="14"/>
      <c r="AG160" s="107">
        <v>0</v>
      </c>
      <c r="AH160" s="107">
        <v>0</v>
      </c>
      <c r="AI160" s="107">
        <v>0</v>
      </c>
      <c r="AJ160" s="107">
        <v>0</v>
      </c>
      <c r="AK160" s="107">
        <v>0</v>
      </c>
      <c r="AM160" s="107">
        <v>0</v>
      </c>
      <c r="AN160" s="107">
        <v>0</v>
      </c>
      <c r="AO160" s="107">
        <v>0</v>
      </c>
    </row>
    <row r="161" spans="5:41" x14ac:dyDescent="0.3">
      <c r="E161" s="73" t="s">
        <v>93</v>
      </c>
      <c r="F161" s="3" t="s">
        <v>172</v>
      </c>
      <c r="G161" s="3" t="s">
        <v>173</v>
      </c>
      <c r="H161" s="3" t="s">
        <v>188</v>
      </c>
      <c r="I161" s="106" t="s">
        <v>192</v>
      </c>
      <c r="L161" s="3" t="s">
        <v>160</v>
      </c>
      <c r="M161" s="73" t="s">
        <v>926</v>
      </c>
      <c r="R161" s="14"/>
      <c r="T161" s="14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F161" s="14"/>
      <c r="AG161" s="107">
        <v>0</v>
      </c>
      <c r="AH161" s="107">
        <v>0</v>
      </c>
      <c r="AI161" s="107">
        <v>0</v>
      </c>
      <c r="AJ161" s="107">
        <v>0</v>
      </c>
      <c r="AK161" s="107">
        <v>0</v>
      </c>
      <c r="AM161" s="107">
        <v>0</v>
      </c>
      <c r="AN161" s="107">
        <v>0</v>
      </c>
      <c r="AO161" s="107">
        <v>0</v>
      </c>
    </row>
    <row r="162" spans="5:41" x14ac:dyDescent="0.3">
      <c r="E162" s="73" t="s">
        <v>93</v>
      </c>
      <c r="F162" s="3" t="s">
        <v>172</v>
      </c>
      <c r="G162" s="3" t="s">
        <v>173</v>
      </c>
      <c r="H162" s="3" t="s">
        <v>188</v>
      </c>
      <c r="I162" s="106" t="s">
        <v>193</v>
      </c>
      <c r="L162" s="3" t="s">
        <v>160</v>
      </c>
      <c r="M162" s="73" t="s">
        <v>927</v>
      </c>
      <c r="R162" s="14"/>
      <c r="T162" s="14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F162" s="14"/>
      <c r="AG162" s="107">
        <v>0</v>
      </c>
      <c r="AH162" s="107">
        <v>0</v>
      </c>
      <c r="AI162" s="107">
        <v>0</v>
      </c>
      <c r="AJ162" s="107">
        <v>0</v>
      </c>
      <c r="AK162" s="107">
        <v>0</v>
      </c>
      <c r="AM162" s="107">
        <v>0</v>
      </c>
      <c r="AN162" s="107">
        <v>0</v>
      </c>
      <c r="AO162" s="107">
        <v>0</v>
      </c>
    </row>
    <row r="163" spans="5:41" x14ac:dyDescent="0.3">
      <c r="E163" s="73" t="s">
        <v>93</v>
      </c>
      <c r="F163" s="3" t="s">
        <v>172</v>
      </c>
      <c r="G163" s="3" t="s">
        <v>173</v>
      </c>
      <c r="H163" s="3" t="s">
        <v>188</v>
      </c>
      <c r="I163" s="106" t="s">
        <v>194</v>
      </c>
      <c r="L163" s="3" t="s">
        <v>160</v>
      </c>
      <c r="M163" s="73" t="s">
        <v>928</v>
      </c>
      <c r="R163" s="14"/>
      <c r="T163" s="14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F163" s="14"/>
      <c r="AG163" s="107">
        <v>0</v>
      </c>
      <c r="AH163" s="107">
        <v>0</v>
      </c>
      <c r="AI163" s="107">
        <v>0</v>
      </c>
      <c r="AJ163" s="107">
        <v>0</v>
      </c>
      <c r="AK163" s="107">
        <v>0</v>
      </c>
      <c r="AM163" s="107">
        <v>0</v>
      </c>
      <c r="AN163" s="107">
        <v>0</v>
      </c>
      <c r="AO163" s="107">
        <v>0</v>
      </c>
    </row>
    <row r="164" spans="5:41" x14ac:dyDescent="0.3">
      <c r="E164" s="73" t="s">
        <v>93</v>
      </c>
      <c r="F164" s="3" t="s">
        <v>172</v>
      </c>
      <c r="G164" s="3" t="s">
        <v>173</v>
      </c>
      <c r="H164" s="3" t="s">
        <v>188</v>
      </c>
      <c r="I164" s="106" t="s">
        <v>195</v>
      </c>
      <c r="L164" s="3" t="s">
        <v>160</v>
      </c>
      <c r="M164" s="73" t="s">
        <v>929</v>
      </c>
      <c r="R164" s="14"/>
      <c r="T164" s="14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F164" s="14"/>
      <c r="AG164" s="107">
        <v>0</v>
      </c>
      <c r="AH164" s="107">
        <v>0</v>
      </c>
      <c r="AI164" s="107">
        <v>0</v>
      </c>
      <c r="AJ164" s="107">
        <v>0</v>
      </c>
      <c r="AK164" s="107">
        <v>0</v>
      </c>
      <c r="AM164" s="107">
        <v>0</v>
      </c>
      <c r="AN164" s="107">
        <v>0</v>
      </c>
      <c r="AO164" s="107">
        <v>0</v>
      </c>
    </row>
    <row r="165" spans="5:41" x14ac:dyDescent="0.3">
      <c r="E165" s="73" t="s">
        <v>93</v>
      </c>
      <c r="F165" s="3" t="s">
        <v>172</v>
      </c>
      <c r="G165" s="3" t="s">
        <v>173</v>
      </c>
      <c r="H165" s="3" t="s">
        <v>188</v>
      </c>
      <c r="I165" s="106" t="s">
        <v>196</v>
      </c>
      <c r="L165" s="3" t="s">
        <v>160</v>
      </c>
      <c r="M165" s="73" t="s">
        <v>930</v>
      </c>
      <c r="R165" s="14"/>
      <c r="T165" s="14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F165" s="14"/>
      <c r="AG165" s="107">
        <v>0</v>
      </c>
      <c r="AH165" s="107">
        <v>0</v>
      </c>
      <c r="AI165" s="107">
        <v>0</v>
      </c>
      <c r="AJ165" s="107">
        <v>0</v>
      </c>
      <c r="AK165" s="107">
        <v>0</v>
      </c>
      <c r="AM165" s="107">
        <v>0</v>
      </c>
      <c r="AN165" s="107">
        <v>0</v>
      </c>
      <c r="AO165" s="107">
        <v>0</v>
      </c>
    </row>
    <row r="166" spans="5:41" x14ac:dyDescent="0.3">
      <c r="E166" s="73" t="s">
        <v>93</v>
      </c>
      <c r="F166" s="3" t="s">
        <v>172</v>
      </c>
      <c r="G166" s="3" t="s">
        <v>173</v>
      </c>
      <c r="H166" s="3" t="s">
        <v>188</v>
      </c>
      <c r="I166" s="106" t="s">
        <v>197</v>
      </c>
      <c r="L166" s="3" t="s">
        <v>160</v>
      </c>
      <c r="M166" s="73" t="s">
        <v>931</v>
      </c>
      <c r="R166" s="14"/>
      <c r="T166" s="14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F166" s="14"/>
      <c r="AG166" s="107">
        <v>0</v>
      </c>
      <c r="AH166" s="107">
        <v>0</v>
      </c>
      <c r="AI166" s="107">
        <v>0</v>
      </c>
      <c r="AJ166" s="107">
        <v>0</v>
      </c>
      <c r="AK166" s="107">
        <v>0</v>
      </c>
      <c r="AM166" s="107">
        <v>0</v>
      </c>
      <c r="AN166" s="107">
        <v>0</v>
      </c>
      <c r="AO166" s="107">
        <v>0</v>
      </c>
    </row>
    <row r="167" spans="5:41" x14ac:dyDescent="0.3">
      <c r="E167" s="73" t="s">
        <v>93</v>
      </c>
      <c r="F167" s="4" t="s">
        <v>172</v>
      </c>
      <c r="G167" s="4" t="s">
        <v>173</v>
      </c>
      <c r="H167" s="4" t="s">
        <v>198</v>
      </c>
      <c r="I167" s="4" t="s">
        <v>199</v>
      </c>
      <c r="L167" s="3" t="s">
        <v>160</v>
      </c>
      <c r="M167" s="73" t="s">
        <v>932</v>
      </c>
      <c r="R167" s="14"/>
      <c r="T167" s="14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F167" s="14"/>
      <c r="AG167" s="107">
        <v>0</v>
      </c>
      <c r="AH167" s="107">
        <v>0</v>
      </c>
      <c r="AI167" s="107">
        <v>0</v>
      </c>
      <c r="AJ167" s="107">
        <v>0</v>
      </c>
      <c r="AK167" s="107">
        <v>0</v>
      </c>
      <c r="AM167" s="107">
        <v>0</v>
      </c>
      <c r="AN167" s="107">
        <v>0</v>
      </c>
      <c r="AO167" s="107">
        <v>0</v>
      </c>
    </row>
    <row r="168" spans="5:41" x14ac:dyDescent="0.3">
      <c r="E168" s="73" t="s">
        <v>93</v>
      </c>
      <c r="F168" s="4" t="s">
        <v>172</v>
      </c>
      <c r="G168" s="4" t="s">
        <v>200</v>
      </c>
      <c r="I168" s="4" t="s">
        <v>201</v>
      </c>
      <c r="L168" s="3" t="s">
        <v>160</v>
      </c>
      <c r="M168" s="73" t="s">
        <v>491</v>
      </c>
      <c r="R168" s="14"/>
      <c r="T168" s="14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F168" s="14"/>
      <c r="AG168" s="14"/>
      <c r="AH168" s="14"/>
      <c r="AI168" s="14"/>
      <c r="AJ168" s="14"/>
      <c r="AK168" s="14"/>
      <c r="AM168" s="107">
        <v>0</v>
      </c>
      <c r="AN168" s="107">
        <v>0</v>
      </c>
      <c r="AO168" s="107">
        <v>0</v>
      </c>
    </row>
    <row r="169" spans="5:41" x14ac:dyDescent="0.3">
      <c r="E169" s="73" t="s">
        <v>93</v>
      </c>
      <c r="F169" s="3" t="s">
        <v>172</v>
      </c>
      <c r="G169" s="3" t="s">
        <v>200</v>
      </c>
      <c r="I169" s="3" t="s">
        <v>202</v>
      </c>
      <c r="L169" s="3" t="s">
        <v>160</v>
      </c>
      <c r="M169" s="73" t="s">
        <v>492</v>
      </c>
      <c r="R169" s="14"/>
      <c r="T169" s="14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F169" s="14"/>
      <c r="AG169" s="14"/>
      <c r="AH169" s="14"/>
      <c r="AI169" s="14"/>
      <c r="AJ169" s="14"/>
      <c r="AK169" s="14"/>
      <c r="AM169" s="107">
        <v>0</v>
      </c>
      <c r="AN169" s="107">
        <v>0</v>
      </c>
      <c r="AO169" s="107">
        <v>0</v>
      </c>
    </row>
    <row r="170" spans="5:41" x14ac:dyDescent="0.3">
      <c r="E170" s="73" t="s">
        <v>93</v>
      </c>
      <c r="F170" s="3" t="s">
        <v>172</v>
      </c>
      <c r="G170" s="3" t="s">
        <v>200</v>
      </c>
      <c r="I170" s="3" t="s">
        <v>203</v>
      </c>
      <c r="L170" s="3" t="s">
        <v>160</v>
      </c>
      <c r="M170" s="73" t="s">
        <v>493</v>
      </c>
      <c r="R170" s="14"/>
      <c r="T170" s="14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F170" s="14"/>
      <c r="AG170" s="14"/>
      <c r="AH170" s="14"/>
      <c r="AI170" s="14"/>
      <c r="AJ170" s="14"/>
      <c r="AK170" s="14"/>
      <c r="AM170" s="107">
        <v>0</v>
      </c>
      <c r="AN170" s="107">
        <v>0</v>
      </c>
      <c r="AO170" s="107">
        <v>0</v>
      </c>
    </row>
    <row r="171" spans="5:41" x14ac:dyDescent="0.3">
      <c r="E171" s="73" t="s">
        <v>93</v>
      </c>
      <c r="F171" s="3" t="s">
        <v>172</v>
      </c>
      <c r="G171" s="3" t="s">
        <v>200</v>
      </c>
      <c r="I171" s="3" t="s">
        <v>204</v>
      </c>
      <c r="L171" s="3" t="s">
        <v>160</v>
      </c>
      <c r="M171" s="73" t="s">
        <v>494</v>
      </c>
      <c r="R171" s="14"/>
      <c r="T171" s="14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F171" s="14"/>
      <c r="AG171" s="14"/>
      <c r="AH171" s="14"/>
      <c r="AI171" s="14"/>
      <c r="AJ171" s="14"/>
      <c r="AK171" s="14"/>
      <c r="AM171" s="107">
        <v>0</v>
      </c>
      <c r="AN171" s="107">
        <v>0</v>
      </c>
      <c r="AO171" s="107">
        <v>0</v>
      </c>
    </row>
    <row r="172" spans="5:41" x14ac:dyDescent="0.3">
      <c r="E172" s="73" t="s">
        <v>93</v>
      </c>
      <c r="F172" s="3" t="s">
        <v>172</v>
      </c>
      <c r="G172" s="3" t="s">
        <v>200</v>
      </c>
      <c r="I172" s="3" t="s">
        <v>205</v>
      </c>
      <c r="L172" s="3" t="s">
        <v>160</v>
      </c>
      <c r="M172" s="73" t="s">
        <v>495</v>
      </c>
      <c r="R172" s="14"/>
      <c r="T172" s="14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F172" s="14"/>
      <c r="AG172" s="14"/>
      <c r="AH172" s="14"/>
      <c r="AI172" s="14"/>
      <c r="AJ172" s="14"/>
      <c r="AK172" s="14"/>
      <c r="AM172" s="107">
        <v>0</v>
      </c>
      <c r="AN172" s="107">
        <v>0</v>
      </c>
      <c r="AO172" s="107">
        <v>0</v>
      </c>
    </row>
    <row r="173" spans="5:41" x14ac:dyDescent="0.3">
      <c r="E173" s="73" t="s">
        <v>93</v>
      </c>
      <c r="F173" s="3" t="s">
        <v>172</v>
      </c>
      <c r="G173" s="3" t="s">
        <v>200</v>
      </c>
      <c r="I173" s="3" t="s">
        <v>206</v>
      </c>
      <c r="L173" s="3" t="s">
        <v>160</v>
      </c>
      <c r="M173" s="73" t="s">
        <v>496</v>
      </c>
      <c r="R173" s="14"/>
      <c r="T173" s="14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F173" s="14"/>
      <c r="AG173" s="14"/>
      <c r="AH173" s="14"/>
      <c r="AI173" s="14"/>
      <c r="AJ173" s="14"/>
      <c r="AK173" s="14"/>
      <c r="AM173" s="107">
        <v>0</v>
      </c>
      <c r="AN173" s="107">
        <v>0</v>
      </c>
      <c r="AO173" s="107">
        <v>0</v>
      </c>
    </row>
    <row r="174" spans="5:41" x14ac:dyDescent="0.3">
      <c r="E174" s="73" t="s">
        <v>93</v>
      </c>
      <c r="F174" s="3" t="s">
        <v>172</v>
      </c>
      <c r="G174" s="3" t="s">
        <v>200</v>
      </c>
      <c r="I174" s="3" t="s">
        <v>207</v>
      </c>
      <c r="L174" s="3" t="s">
        <v>160</v>
      </c>
      <c r="M174" s="73" t="s">
        <v>497</v>
      </c>
      <c r="R174" s="14"/>
      <c r="T174" s="14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F174" s="14"/>
      <c r="AG174" s="14"/>
      <c r="AH174" s="14"/>
      <c r="AI174" s="14"/>
      <c r="AJ174" s="14"/>
      <c r="AK174" s="14"/>
      <c r="AM174" s="107">
        <v>0</v>
      </c>
      <c r="AN174" s="107">
        <v>0</v>
      </c>
      <c r="AO174" s="107">
        <v>0</v>
      </c>
    </row>
    <row r="175" spans="5:41" x14ac:dyDescent="0.3">
      <c r="E175" s="73" t="s">
        <v>93</v>
      </c>
      <c r="F175" s="3" t="s">
        <v>172</v>
      </c>
      <c r="G175" s="3" t="s">
        <v>200</v>
      </c>
      <c r="I175" s="3" t="s">
        <v>1117</v>
      </c>
      <c r="L175" s="3" t="s">
        <v>160</v>
      </c>
      <c r="M175" s="73" t="s">
        <v>1133</v>
      </c>
      <c r="R175" s="14"/>
      <c r="T175" s="14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F175" s="14"/>
      <c r="AG175" s="14"/>
      <c r="AH175" s="14"/>
      <c r="AI175" s="14"/>
      <c r="AJ175" s="14"/>
      <c r="AK175" s="14"/>
      <c r="AM175" s="107">
        <v>0</v>
      </c>
      <c r="AN175" s="107">
        <v>0</v>
      </c>
      <c r="AO175" s="107">
        <v>0</v>
      </c>
    </row>
    <row r="176" spans="5:41" x14ac:dyDescent="0.3">
      <c r="E176" s="73" t="s">
        <v>93</v>
      </c>
      <c r="F176" s="3" t="s">
        <v>172</v>
      </c>
      <c r="G176" s="3" t="s">
        <v>200</v>
      </c>
      <c r="I176" s="3" t="s">
        <v>209</v>
      </c>
      <c r="L176" s="3" t="s">
        <v>160</v>
      </c>
      <c r="M176" s="73" t="s">
        <v>498</v>
      </c>
      <c r="R176" s="14"/>
      <c r="T176" s="14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F176" s="14"/>
      <c r="AG176" s="14"/>
      <c r="AH176" s="14"/>
      <c r="AI176" s="14"/>
      <c r="AJ176" s="14"/>
      <c r="AK176" s="14"/>
      <c r="AM176" s="107">
        <v>0</v>
      </c>
      <c r="AN176" s="107">
        <v>0</v>
      </c>
      <c r="AO176" s="107">
        <v>0</v>
      </c>
    </row>
    <row r="177" spans="5:41" x14ac:dyDescent="0.3">
      <c r="E177" s="73" t="s">
        <v>93</v>
      </c>
      <c r="F177" s="3" t="s">
        <v>172</v>
      </c>
      <c r="G177" s="3" t="s">
        <v>200</v>
      </c>
      <c r="I177" s="3" t="s">
        <v>210</v>
      </c>
      <c r="L177" s="3" t="s">
        <v>160</v>
      </c>
      <c r="M177" s="73" t="s">
        <v>499</v>
      </c>
      <c r="R177" s="14"/>
      <c r="T177" s="14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F177" s="14"/>
      <c r="AG177" s="14"/>
      <c r="AH177" s="14"/>
      <c r="AI177" s="14"/>
      <c r="AJ177" s="14"/>
      <c r="AK177" s="14"/>
      <c r="AM177" s="107">
        <v>0</v>
      </c>
      <c r="AN177" s="107">
        <v>0</v>
      </c>
      <c r="AO177" s="107">
        <v>0</v>
      </c>
    </row>
    <row r="178" spans="5:41" x14ac:dyDescent="0.3">
      <c r="E178" s="73" t="s">
        <v>93</v>
      </c>
      <c r="F178" s="3" t="s">
        <v>172</v>
      </c>
      <c r="G178" s="3" t="s">
        <v>200</v>
      </c>
      <c r="I178" s="3" t="s">
        <v>1118</v>
      </c>
      <c r="L178" s="3" t="s">
        <v>160</v>
      </c>
      <c r="M178" s="73" t="s">
        <v>1134</v>
      </c>
      <c r="R178" s="14"/>
      <c r="T178" s="14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F178" s="14"/>
      <c r="AG178" s="14"/>
      <c r="AH178" s="14"/>
      <c r="AI178" s="14"/>
      <c r="AJ178" s="14"/>
      <c r="AK178" s="14"/>
      <c r="AM178" s="107">
        <v>0</v>
      </c>
      <c r="AN178" s="107">
        <v>0</v>
      </c>
      <c r="AO178" s="107">
        <v>0</v>
      </c>
    </row>
    <row r="179" spans="5:41" x14ac:dyDescent="0.3">
      <c r="E179" s="73" t="s">
        <v>93</v>
      </c>
      <c r="F179" s="3" t="s">
        <v>172</v>
      </c>
      <c r="G179" s="3" t="s">
        <v>200</v>
      </c>
      <c r="I179" s="3" t="s">
        <v>1119</v>
      </c>
      <c r="L179" s="3" t="s">
        <v>160</v>
      </c>
      <c r="M179" s="73" t="s">
        <v>1135</v>
      </c>
      <c r="R179" s="14"/>
      <c r="T179" s="14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F179" s="14"/>
      <c r="AG179" s="14"/>
      <c r="AH179" s="14"/>
      <c r="AI179" s="14"/>
      <c r="AJ179" s="14"/>
      <c r="AK179" s="14"/>
      <c r="AM179" s="107">
        <v>0</v>
      </c>
      <c r="AN179" s="107">
        <v>0</v>
      </c>
      <c r="AO179" s="107">
        <v>0</v>
      </c>
    </row>
    <row r="180" spans="5:41" x14ac:dyDescent="0.3">
      <c r="E180" s="73" t="s">
        <v>93</v>
      </c>
      <c r="F180" s="3" t="s">
        <v>172</v>
      </c>
      <c r="G180" s="3" t="s">
        <v>200</v>
      </c>
      <c r="I180" s="3" t="s">
        <v>1120</v>
      </c>
      <c r="L180" s="3" t="s">
        <v>160</v>
      </c>
      <c r="M180" s="73" t="s">
        <v>1136</v>
      </c>
      <c r="R180" s="14"/>
      <c r="T180" s="14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F180" s="14"/>
      <c r="AG180" s="14"/>
      <c r="AH180" s="14"/>
      <c r="AI180" s="14"/>
      <c r="AJ180" s="14"/>
      <c r="AK180" s="14"/>
      <c r="AM180" s="107">
        <v>0</v>
      </c>
      <c r="AN180" s="107">
        <v>0</v>
      </c>
      <c r="AO180" s="107">
        <v>0</v>
      </c>
    </row>
    <row r="181" spans="5:41" x14ac:dyDescent="0.3">
      <c r="E181" s="73" t="s">
        <v>93</v>
      </c>
      <c r="F181" s="3" t="s">
        <v>172</v>
      </c>
      <c r="G181" s="3" t="s">
        <v>200</v>
      </c>
      <c r="I181" s="3" t="s">
        <v>198</v>
      </c>
      <c r="L181" s="3" t="s">
        <v>160</v>
      </c>
      <c r="M181" s="73" t="s">
        <v>500</v>
      </c>
      <c r="R181" s="14"/>
      <c r="T181" s="14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F181" s="14"/>
      <c r="AG181" s="14"/>
      <c r="AH181" s="14"/>
      <c r="AI181" s="14"/>
      <c r="AJ181" s="14"/>
      <c r="AK181" s="14"/>
      <c r="AM181" s="107">
        <v>0</v>
      </c>
      <c r="AN181" s="107">
        <v>0</v>
      </c>
      <c r="AO181" s="107">
        <v>0</v>
      </c>
    </row>
    <row r="182" spans="5:41" x14ac:dyDescent="0.3">
      <c r="E182" s="73" t="s">
        <v>93</v>
      </c>
      <c r="F182" s="4" t="s">
        <v>212</v>
      </c>
      <c r="I182" s="4" t="s">
        <v>212</v>
      </c>
      <c r="L182" s="3" t="s">
        <v>160</v>
      </c>
      <c r="M182" s="73" t="s">
        <v>933</v>
      </c>
      <c r="R182" s="14"/>
      <c r="T182" s="14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F182" s="14"/>
      <c r="AG182" s="108">
        <v>3.1705855439555997</v>
      </c>
      <c r="AH182" s="108">
        <v>3.3403210425432457</v>
      </c>
      <c r="AI182" s="108">
        <v>2.9835428510749185</v>
      </c>
      <c r="AJ182" s="108">
        <v>3.8180615055374028</v>
      </c>
      <c r="AK182" s="108">
        <v>2.0415207179814558</v>
      </c>
      <c r="AM182" s="107">
        <v>0</v>
      </c>
      <c r="AN182" s="107">
        <v>0</v>
      </c>
      <c r="AO182" s="107">
        <v>15.354031661092622</v>
      </c>
    </row>
    <row r="183" spans="5:41" x14ac:dyDescent="0.3">
      <c r="E183" s="73" t="s">
        <v>93</v>
      </c>
      <c r="F183" s="3" t="s">
        <v>212</v>
      </c>
      <c r="I183" s="106" t="s">
        <v>313</v>
      </c>
      <c r="L183" s="3" t="s">
        <v>160</v>
      </c>
      <c r="M183" s="73" t="s">
        <v>934</v>
      </c>
      <c r="R183" s="14"/>
      <c r="T183" s="14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F183" s="14"/>
      <c r="AG183" s="107">
        <v>1.6747322946534007</v>
      </c>
      <c r="AH183" s="107">
        <v>1.7236057784526126</v>
      </c>
      <c r="AI183" s="107">
        <v>1.5820196665818433</v>
      </c>
      <c r="AJ183" s="107">
        <v>2.4502471496517648</v>
      </c>
      <c r="AK183" s="107">
        <v>0.85912621370621478</v>
      </c>
      <c r="AM183" s="107">
        <v>0</v>
      </c>
      <c r="AN183" s="107">
        <v>0</v>
      </c>
      <c r="AO183" s="107">
        <v>8.2897311030458365</v>
      </c>
    </row>
    <row r="184" spans="5:41" x14ac:dyDescent="0.3">
      <c r="E184" s="73" t="s">
        <v>93</v>
      </c>
      <c r="F184" s="3" t="s">
        <v>212</v>
      </c>
      <c r="I184" s="106" t="s">
        <v>214</v>
      </c>
      <c r="L184" s="3" t="s">
        <v>160</v>
      </c>
      <c r="M184" s="73" t="s">
        <v>935</v>
      </c>
      <c r="R184" s="14"/>
      <c r="T184" s="14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F184" s="14"/>
      <c r="AG184" s="107">
        <v>0</v>
      </c>
      <c r="AH184" s="107">
        <v>0</v>
      </c>
      <c r="AI184" s="107">
        <v>0</v>
      </c>
      <c r="AJ184" s="107">
        <v>0</v>
      </c>
      <c r="AK184" s="107">
        <v>0</v>
      </c>
      <c r="AM184" s="107">
        <v>0</v>
      </c>
      <c r="AN184" s="107">
        <v>0</v>
      </c>
      <c r="AO184" s="107">
        <v>0</v>
      </c>
    </row>
    <row r="185" spans="5:41" x14ac:dyDescent="0.3">
      <c r="E185" s="73" t="s">
        <v>93</v>
      </c>
      <c r="F185" s="3" t="s">
        <v>212</v>
      </c>
      <c r="I185" s="106" t="s">
        <v>215</v>
      </c>
      <c r="L185" s="3" t="s">
        <v>160</v>
      </c>
      <c r="M185" s="73" t="s">
        <v>936</v>
      </c>
      <c r="R185" s="14"/>
      <c r="T185" s="14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F185" s="14"/>
      <c r="AG185" s="107">
        <v>0</v>
      </c>
      <c r="AH185" s="107">
        <v>0</v>
      </c>
      <c r="AI185" s="107">
        <v>0</v>
      </c>
      <c r="AJ185" s="107">
        <v>0</v>
      </c>
      <c r="AK185" s="107">
        <v>0</v>
      </c>
      <c r="AM185" s="107">
        <v>0</v>
      </c>
      <c r="AN185" s="107">
        <v>0</v>
      </c>
      <c r="AO185" s="107">
        <v>0</v>
      </c>
    </row>
    <row r="186" spans="5:41" x14ac:dyDescent="0.3">
      <c r="E186" s="73" t="s">
        <v>93</v>
      </c>
      <c r="F186" s="3" t="s">
        <v>212</v>
      </c>
      <c r="I186" s="106" t="s">
        <v>217</v>
      </c>
      <c r="L186" s="3" t="s">
        <v>160</v>
      </c>
      <c r="M186" s="73" t="s">
        <v>938</v>
      </c>
      <c r="R186" s="14"/>
      <c r="T186" s="14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F186" s="14"/>
      <c r="AG186" s="107">
        <v>0</v>
      </c>
      <c r="AH186" s="107">
        <v>0</v>
      </c>
      <c r="AI186" s="107">
        <v>0</v>
      </c>
      <c r="AJ186" s="107">
        <v>0</v>
      </c>
      <c r="AK186" s="107">
        <v>0</v>
      </c>
      <c r="AM186" s="107">
        <v>0</v>
      </c>
      <c r="AN186" s="107">
        <v>0</v>
      </c>
      <c r="AO186" s="107">
        <v>0</v>
      </c>
    </row>
    <row r="187" spans="5:41" x14ac:dyDescent="0.3">
      <c r="E187" s="73" t="s">
        <v>93</v>
      </c>
      <c r="F187" s="3" t="s">
        <v>212</v>
      </c>
      <c r="I187" s="106" t="s">
        <v>218</v>
      </c>
      <c r="L187" s="3" t="s">
        <v>160</v>
      </c>
      <c r="M187" s="73" t="s">
        <v>939</v>
      </c>
      <c r="R187" s="14"/>
      <c r="T187" s="14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F187" s="14"/>
      <c r="AG187" s="107">
        <v>0</v>
      </c>
      <c r="AH187" s="107">
        <v>0</v>
      </c>
      <c r="AI187" s="107">
        <v>0</v>
      </c>
      <c r="AJ187" s="107">
        <v>0</v>
      </c>
      <c r="AK187" s="107">
        <v>0</v>
      </c>
      <c r="AM187" s="107">
        <v>0</v>
      </c>
      <c r="AN187" s="107">
        <v>0</v>
      </c>
      <c r="AO187" s="107">
        <v>0</v>
      </c>
    </row>
    <row r="188" spans="5:41" x14ac:dyDescent="0.3">
      <c r="E188" s="73" t="s">
        <v>93</v>
      </c>
      <c r="F188" s="3" t="s">
        <v>212</v>
      </c>
      <c r="I188" s="106" t="s">
        <v>219</v>
      </c>
      <c r="L188" s="3" t="s">
        <v>160</v>
      </c>
      <c r="M188" s="73" t="s">
        <v>940</v>
      </c>
      <c r="R188" s="14"/>
      <c r="T188" s="14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F188" s="14"/>
      <c r="AG188" s="107">
        <v>1.495853249302199</v>
      </c>
      <c r="AH188" s="107">
        <v>1.616715264090633</v>
      </c>
      <c r="AI188" s="107">
        <v>1.4015231844930751</v>
      </c>
      <c r="AJ188" s="107">
        <v>1.3678143558856379</v>
      </c>
      <c r="AK188" s="107">
        <v>1.1823945042752411</v>
      </c>
      <c r="AM188" s="107">
        <v>0</v>
      </c>
      <c r="AN188" s="107">
        <v>0</v>
      </c>
      <c r="AO188" s="107">
        <v>7.064300558046785</v>
      </c>
    </row>
    <row r="189" spans="5:41" x14ac:dyDescent="0.3">
      <c r="E189" s="73" t="s">
        <v>93</v>
      </c>
      <c r="F189" s="4" t="s">
        <v>220</v>
      </c>
      <c r="I189" s="4" t="s">
        <v>220</v>
      </c>
      <c r="L189" s="3" t="s">
        <v>160</v>
      </c>
      <c r="M189" s="73" t="s">
        <v>941</v>
      </c>
      <c r="R189" s="14"/>
      <c r="T189" s="14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F189" s="14"/>
      <c r="AG189" s="107">
        <v>0</v>
      </c>
      <c r="AH189" s="107">
        <v>0</v>
      </c>
      <c r="AI189" s="107">
        <v>0</v>
      </c>
      <c r="AJ189" s="107">
        <v>0</v>
      </c>
      <c r="AK189" s="107">
        <v>0</v>
      </c>
      <c r="AM189" s="107">
        <v>0</v>
      </c>
      <c r="AN189" s="107">
        <v>0</v>
      </c>
      <c r="AO189" s="107">
        <v>0</v>
      </c>
    </row>
    <row r="190" spans="5:41" x14ac:dyDescent="0.3">
      <c r="E190" s="73" t="s">
        <v>93</v>
      </c>
      <c r="F190" s="3" t="s">
        <v>220</v>
      </c>
      <c r="I190" s="106" t="s">
        <v>314</v>
      </c>
      <c r="L190" s="3" t="s">
        <v>160</v>
      </c>
      <c r="M190" s="73" t="s">
        <v>942</v>
      </c>
      <c r="R190" s="14"/>
      <c r="T190" s="14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F190" s="14"/>
      <c r="AG190" s="14"/>
      <c r="AH190" s="14"/>
      <c r="AI190" s="14"/>
      <c r="AJ190" s="14"/>
      <c r="AK190" s="14"/>
      <c r="AM190" s="107">
        <v>0</v>
      </c>
      <c r="AN190" s="107">
        <v>0</v>
      </c>
      <c r="AO190" s="107">
        <v>0</v>
      </c>
    </row>
    <row r="191" spans="5:41" x14ac:dyDescent="0.3">
      <c r="E191" s="73" t="s">
        <v>93</v>
      </c>
      <c r="F191" s="3" t="s">
        <v>220</v>
      </c>
      <c r="I191" s="106" t="s">
        <v>315</v>
      </c>
      <c r="L191" s="3" t="s">
        <v>160</v>
      </c>
      <c r="M191" s="73" t="s">
        <v>943</v>
      </c>
      <c r="R191" s="14"/>
      <c r="T191" s="14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F191" s="14"/>
      <c r="AG191" s="14"/>
      <c r="AH191" s="14"/>
      <c r="AI191" s="14"/>
      <c r="AJ191" s="14"/>
      <c r="AK191" s="14"/>
      <c r="AM191" s="107">
        <v>0</v>
      </c>
      <c r="AN191" s="107">
        <v>0</v>
      </c>
      <c r="AO191" s="107">
        <v>0</v>
      </c>
    </row>
    <row r="192" spans="5:41" x14ac:dyDescent="0.3">
      <c r="E192" s="73" t="s">
        <v>93</v>
      </c>
      <c r="F192" s="3" t="s">
        <v>220</v>
      </c>
      <c r="I192" s="106" t="s">
        <v>316</v>
      </c>
      <c r="L192" s="3" t="s">
        <v>160</v>
      </c>
      <c r="M192" s="73" t="s">
        <v>944</v>
      </c>
      <c r="R192" s="14"/>
      <c r="T192" s="14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F192" s="14"/>
      <c r="AG192" s="14"/>
      <c r="AH192" s="14"/>
      <c r="AI192" s="14"/>
      <c r="AJ192" s="14"/>
      <c r="AK192" s="14"/>
      <c r="AM192" s="107">
        <v>0</v>
      </c>
      <c r="AN192" s="107">
        <v>0</v>
      </c>
      <c r="AO192" s="107">
        <v>0</v>
      </c>
    </row>
    <row r="193" spans="2:61" x14ac:dyDescent="0.3">
      <c r="E193" s="73" t="s">
        <v>93</v>
      </c>
      <c r="F193" s="3" t="s">
        <v>220</v>
      </c>
      <c r="I193" s="106" t="s">
        <v>224</v>
      </c>
      <c r="L193" s="3" t="s">
        <v>160</v>
      </c>
      <c r="M193" s="73" t="s">
        <v>945</v>
      </c>
      <c r="R193" s="14"/>
      <c r="T193" s="14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F193" s="14"/>
      <c r="AG193" s="14"/>
      <c r="AH193" s="14"/>
      <c r="AI193" s="14"/>
      <c r="AJ193" s="14"/>
      <c r="AK193" s="14"/>
      <c r="AM193" s="107">
        <v>0</v>
      </c>
      <c r="AN193" s="107">
        <v>0</v>
      </c>
      <c r="AO193" s="107">
        <v>0</v>
      </c>
    </row>
    <row r="194" spans="2:61" x14ac:dyDescent="0.3">
      <c r="E194" s="73" t="s">
        <v>93</v>
      </c>
      <c r="F194" s="3" t="s">
        <v>220</v>
      </c>
      <c r="I194" s="106" t="s">
        <v>225</v>
      </c>
      <c r="L194" s="3" t="s">
        <v>160</v>
      </c>
      <c r="M194" s="73" t="s">
        <v>946</v>
      </c>
      <c r="R194" s="14"/>
      <c r="T194" s="14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F194" s="14"/>
      <c r="AG194" s="14"/>
      <c r="AH194" s="14"/>
      <c r="AI194" s="14"/>
      <c r="AJ194" s="14"/>
      <c r="AK194" s="14"/>
      <c r="AM194" s="107">
        <v>0</v>
      </c>
      <c r="AN194" s="107">
        <v>0</v>
      </c>
      <c r="AO194" s="107">
        <v>0</v>
      </c>
    </row>
    <row r="195" spans="2:61" x14ac:dyDescent="0.3">
      <c r="E195" s="73" t="s">
        <v>93</v>
      </c>
      <c r="F195" s="3" t="s">
        <v>220</v>
      </c>
      <c r="I195" s="106" t="s">
        <v>216</v>
      </c>
      <c r="L195" s="3" t="s">
        <v>160</v>
      </c>
      <c r="M195" s="73" t="s">
        <v>937</v>
      </c>
      <c r="R195" s="14"/>
      <c r="T195" s="14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F195" s="14"/>
      <c r="AG195" s="14"/>
      <c r="AH195" s="14"/>
      <c r="AI195" s="14"/>
      <c r="AJ195" s="14"/>
      <c r="AK195" s="14"/>
      <c r="AM195" s="107">
        <v>0</v>
      </c>
      <c r="AN195" s="107">
        <v>0</v>
      </c>
      <c r="AO195" s="107">
        <v>0</v>
      </c>
    </row>
    <row r="196" spans="2:61" x14ac:dyDescent="0.3">
      <c r="E196" s="73" t="s">
        <v>93</v>
      </c>
      <c r="F196" s="3" t="s">
        <v>220</v>
      </c>
      <c r="I196" s="106" t="s">
        <v>227</v>
      </c>
      <c r="L196" s="3" t="s">
        <v>160</v>
      </c>
      <c r="M196" s="73" t="s">
        <v>947</v>
      </c>
      <c r="R196" s="14"/>
      <c r="T196" s="14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F196" s="14"/>
      <c r="AG196" s="14"/>
      <c r="AH196" s="14"/>
      <c r="AI196" s="14"/>
      <c r="AJ196" s="14"/>
      <c r="AK196" s="14"/>
      <c r="AM196" s="107">
        <v>0</v>
      </c>
      <c r="AN196" s="107">
        <v>0</v>
      </c>
      <c r="AO196" s="107">
        <v>0</v>
      </c>
    </row>
    <row r="197" spans="2:61" x14ac:dyDescent="0.3">
      <c r="E197" s="73" t="s">
        <v>93</v>
      </c>
      <c r="F197" s="3" t="s">
        <v>220</v>
      </c>
      <c r="I197" s="106" t="s">
        <v>317</v>
      </c>
      <c r="L197" s="3" t="s">
        <v>160</v>
      </c>
      <c r="M197" s="73" t="s">
        <v>948</v>
      </c>
      <c r="R197" s="14"/>
      <c r="T197" s="14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F197" s="14"/>
      <c r="AG197" s="14"/>
      <c r="AH197" s="14"/>
      <c r="AI197" s="14"/>
      <c r="AJ197" s="14"/>
      <c r="AK197" s="14"/>
      <c r="AM197" s="107">
        <v>0</v>
      </c>
      <c r="AN197" s="107">
        <v>0</v>
      </c>
      <c r="AO197" s="107">
        <v>0</v>
      </c>
    </row>
    <row r="198" spans="2:61" x14ac:dyDescent="0.3">
      <c r="AN198" s="3"/>
      <c r="AV198" s="42"/>
    </row>
    <row r="199" spans="2:61" ht="14.65" x14ac:dyDescent="0.35">
      <c r="B199" s="10" t="s">
        <v>161</v>
      </c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  <c r="AA199" s="10"/>
      <c r="AB199" s="10"/>
      <c r="AC199" s="10"/>
      <c r="AD199" s="10"/>
      <c r="AE199" s="10"/>
      <c r="AF199" s="10"/>
      <c r="AG199" s="10"/>
      <c r="AH199" s="10"/>
      <c r="AI199" s="10"/>
      <c r="AJ199" s="10"/>
      <c r="AK199" s="10"/>
      <c r="AL199" s="10"/>
      <c r="AM199" s="10"/>
      <c r="AN199" s="10"/>
      <c r="AO199" s="10"/>
      <c r="AP199" s="10"/>
      <c r="AQ199" s="10"/>
      <c r="AR199" s="10"/>
      <c r="AS199" s="10"/>
      <c r="AT199" s="10"/>
      <c r="AU199" s="10"/>
      <c r="AV199" s="41"/>
      <c r="AW199" s="10"/>
      <c r="AX199" s="10"/>
      <c r="AY199" s="10"/>
      <c r="AZ199" s="10"/>
      <c r="BA199" s="10"/>
      <c r="BB199" s="10"/>
      <c r="BC199" s="10"/>
      <c r="BD199" s="10"/>
      <c r="BE199" s="10"/>
      <c r="BF199" s="10"/>
      <c r="BG199" s="10"/>
      <c r="BH199" s="10"/>
      <c r="BI199" s="10"/>
    </row>
    <row r="200" spans="2:61" x14ac:dyDescent="0.3">
      <c r="C200" s="30" t="s">
        <v>162</v>
      </c>
      <c r="AN200" s="3"/>
      <c r="AV200" s="42"/>
    </row>
    <row r="201" spans="2:61" x14ac:dyDescent="0.3">
      <c r="AN201" s="3"/>
      <c r="AV201" s="42"/>
    </row>
    <row r="202" spans="2:61" x14ac:dyDescent="0.3">
      <c r="F202" s="3" t="s">
        <v>1177</v>
      </c>
      <c r="R202" s="29">
        <v>0</v>
      </c>
      <c r="T202" s="29" t="b">
        <v>1</v>
      </c>
      <c r="U202" s="29" t="b">
        <v>1</v>
      </c>
      <c r="V202" s="29" t="b">
        <v>1</v>
      </c>
      <c r="W202" s="29" t="b">
        <v>1</v>
      </c>
      <c r="X202" s="29" t="b">
        <v>1</v>
      </c>
      <c r="Y202" s="29" t="b">
        <v>1</v>
      </c>
      <c r="Z202" s="29" t="b">
        <v>1</v>
      </c>
      <c r="AA202" s="29" t="b">
        <v>1</v>
      </c>
      <c r="AB202" s="29" t="b">
        <v>1</v>
      </c>
      <c r="AC202" s="29" t="b">
        <v>1</v>
      </c>
      <c r="AD202" s="29" t="b">
        <v>1</v>
      </c>
      <c r="AE202" s="29" t="b">
        <v>1</v>
      </c>
      <c r="AF202" s="29" t="b">
        <v>1</v>
      </c>
      <c r="AG202" s="29" t="b">
        <v>1</v>
      </c>
      <c r="AH202" s="29" t="b">
        <v>1</v>
      </c>
      <c r="AI202" s="29" t="b">
        <v>1</v>
      </c>
      <c r="AJ202" s="29" t="b">
        <v>1</v>
      </c>
      <c r="AK202" s="29" t="b">
        <v>1</v>
      </c>
      <c r="AM202" s="29"/>
      <c r="AN202" s="29"/>
      <c r="AO202" s="29"/>
      <c r="AQ202" s="29"/>
      <c r="AR202" s="29"/>
      <c r="AS202" s="29"/>
      <c r="AV202" s="42"/>
    </row>
    <row r="203" spans="2:61" x14ac:dyDescent="0.3">
      <c r="F203" s="3" t="s">
        <v>1178</v>
      </c>
      <c r="R203" s="29">
        <v>0</v>
      </c>
      <c r="T203" s="29" t="b">
        <v>1</v>
      </c>
      <c r="U203" s="29" t="b">
        <v>1</v>
      </c>
      <c r="V203" s="29" t="b">
        <v>1</v>
      </c>
      <c r="W203" s="29" t="b">
        <v>1</v>
      </c>
      <c r="X203" s="29" t="b">
        <v>1</v>
      </c>
      <c r="Y203" s="29" t="b">
        <v>1</v>
      </c>
      <c r="Z203" s="29" t="b">
        <v>1</v>
      </c>
      <c r="AA203" s="29" t="b">
        <v>1</v>
      </c>
      <c r="AB203" s="29" t="b">
        <v>1</v>
      </c>
      <c r="AC203" s="29" t="b">
        <v>1</v>
      </c>
      <c r="AD203" s="29" t="b">
        <v>1</v>
      </c>
      <c r="AE203" s="29" t="b">
        <v>1</v>
      </c>
      <c r="AF203" s="29" t="b">
        <v>1</v>
      </c>
      <c r="AG203" s="29" t="b">
        <v>1</v>
      </c>
      <c r="AH203" s="29" t="b">
        <v>1</v>
      </c>
      <c r="AI203" s="29" t="b">
        <v>1</v>
      </c>
      <c r="AJ203" s="29" t="b">
        <v>1</v>
      </c>
      <c r="AK203" s="29" t="b">
        <v>1</v>
      </c>
      <c r="AM203" s="29"/>
      <c r="AN203" s="29"/>
      <c r="AO203" s="29"/>
      <c r="AQ203" s="29"/>
      <c r="AR203" s="29"/>
      <c r="AS203" s="29"/>
      <c r="AV203" s="42"/>
    </row>
    <row r="204" spans="2:61" x14ac:dyDescent="0.3">
      <c r="AN204" s="3"/>
      <c r="AV204" s="42"/>
    </row>
    <row r="205" spans="2:61" x14ac:dyDescent="0.3">
      <c r="F205" s="3" t="s">
        <v>165</v>
      </c>
      <c r="R205" s="29">
        <v>0</v>
      </c>
      <c r="AN205" s="3"/>
      <c r="AV205" s="42"/>
    </row>
  </sheetData>
  <conditionalFormatting sqref="AQ202:AS203">
    <cfRule type="cellIs" dxfId="137" priority="1" operator="equal">
      <formula>FALSE</formula>
    </cfRule>
  </conditionalFormatting>
  <conditionalFormatting sqref="R202:R203">
    <cfRule type="cellIs" dxfId="136" priority="4" operator="greaterThan">
      <formula>0</formula>
    </cfRule>
  </conditionalFormatting>
  <conditionalFormatting sqref="T202:AK203 AM202:AO203">
    <cfRule type="cellIs" dxfId="135" priority="3" operator="equal">
      <formula>FALSE</formula>
    </cfRule>
  </conditionalFormatting>
  <conditionalFormatting sqref="R205">
    <cfRule type="cellIs" dxfId="134" priority="2" operator="greaterThan">
      <formula>0</formula>
    </cfRule>
  </conditionalFormatting>
  <conditionalFormatting sqref="R4">
    <cfRule type="cellIs" dxfId="133" priority="5" operator="greaterThan">
      <formula>0</formula>
    </cfRule>
  </conditionalFormatting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/>
  </sheetPr>
  <dimension ref="A1:BC235"/>
  <sheetViews>
    <sheetView zoomScale="70" zoomScaleNormal="70" workbookViewId="0">
      <selection activeCell="R5" sqref="R5"/>
    </sheetView>
  </sheetViews>
  <sheetFormatPr defaultColWidth="0" defaultRowHeight="12.4" outlineLevelCol="1" x14ac:dyDescent="0.3"/>
  <cols>
    <col min="1" max="4" width="1.703125" style="3" customWidth="1"/>
    <col min="5" max="5" width="7.46875" style="3" customWidth="1"/>
    <col min="6" max="6" width="11.703125" style="3" customWidth="1"/>
    <col min="7" max="7" width="25" style="3" bestFit="1" customWidth="1"/>
    <col min="8" max="8" width="25.87890625" style="3" customWidth="1"/>
    <col min="9" max="9" width="40.3515625" style="3" customWidth="1"/>
    <col min="10" max="10" width="12.87890625" style="3" customWidth="1"/>
    <col min="11" max="11" width="10.234375" style="3" bestFit="1" customWidth="1"/>
    <col min="12" max="12" width="9.17578125" style="3" customWidth="1"/>
    <col min="13" max="13" width="27.1171875" style="3" customWidth="1"/>
    <col min="14" max="15" width="3.703125" style="3" customWidth="1"/>
    <col min="16" max="16" width="5.703125" style="3" customWidth="1"/>
    <col min="17" max="17" width="1.703125" style="3" customWidth="1"/>
    <col min="18" max="18" width="9.17578125" style="3" customWidth="1"/>
    <col min="19" max="19" width="1.703125" style="3" customWidth="1"/>
    <col min="20" max="24" width="9.17578125" style="3" hidden="1" customWidth="1" outlineLevel="1"/>
    <col min="25" max="25" width="9.17578125" style="3" hidden="1" customWidth="1" outlineLevel="1" collapsed="1"/>
    <col min="26" max="32" width="9.17578125" style="3" hidden="1" customWidth="1" outlineLevel="1"/>
    <col min="33" max="33" width="9.17578125" style="3" customWidth="1" collapsed="1"/>
    <col min="34" max="37" width="9.17578125" style="3" customWidth="1"/>
    <col min="38" max="38" width="1.703125" style="3" customWidth="1"/>
    <col min="39" max="39" width="9.17578125" style="3" customWidth="1"/>
    <col min="40" max="40" width="9.17578125" style="42" customWidth="1"/>
    <col min="41" max="41" width="60.87890625" style="3" bestFit="1" customWidth="1"/>
    <col min="42" max="53" width="1.703125" style="3" customWidth="1"/>
    <col min="54" max="55" width="0" style="3" hidden="1" customWidth="1"/>
    <col min="56" max="16384" width="9.17578125" style="3" hidden="1"/>
  </cols>
  <sheetData>
    <row r="1" spans="1:53" ht="22.9" x14ac:dyDescent="0.6">
      <c r="A1" s="9" t="s">
        <v>1154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40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</row>
    <row r="2" spans="1:53" ht="14.65" x14ac:dyDescent="0.35">
      <c r="A2" s="10" t="s">
        <v>1227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41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</row>
    <row r="3" spans="1:53" ht="14.65" x14ac:dyDescent="0.35">
      <c r="A3" s="10" t="s">
        <v>1176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41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</row>
    <row r="4" spans="1:53" ht="14.65" x14ac:dyDescent="0.35">
      <c r="A4" s="10"/>
      <c r="B4" s="10"/>
      <c r="C4" s="10"/>
      <c r="D4" s="10"/>
      <c r="E4" s="10"/>
      <c r="F4" s="10"/>
      <c r="G4" s="10"/>
      <c r="H4" s="10"/>
      <c r="I4" s="10" t="s">
        <v>789</v>
      </c>
      <c r="J4" s="10"/>
      <c r="K4" s="10"/>
      <c r="L4" s="10"/>
      <c r="M4" s="10"/>
      <c r="N4" s="10"/>
      <c r="O4" s="10"/>
      <c r="P4" s="10"/>
      <c r="Q4" s="10"/>
      <c r="R4" s="47"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41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</row>
    <row r="5" spans="1:53" s="11" customFormat="1" x14ac:dyDescent="0.3">
      <c r="A5" s="11" t="s">
        <v>136</v>
      </c>
      <c r="G5" s="11" t="s">
        <v>137</v>
      </c>
      <c r="H5" s="153">
        <v>44019.426921296297</v>
      </c>
      <c r="O5" s="11" t="s">
        <v>138</v>
      </c>
      <c r="R5" s="17">
        <v>65</v>
      </c>
      <c r="AU5" s="44"/>
    </row>
    <row r="6" spans="1:53" x14ac:dyDescent="0.3">
      <c r="T6" s="68" t="s">
        <v>139</v>
      </c>
      <c r="U6" s="69"/>
      <c r="V6" s="69"/>
      <c r="W6" s="69"/>
      <c r="X6" s="70"/>
      <c r="Y6" s="68" t="s">
        <v>140</v>
      </c>
      <c r="Z6" s="69"/>
      <c r="AA6" s="69"/>
      <c r="AB6" s="69"/>
      <c r="AC6" s="69"/>
      <c r="AD6" s="69"/>
      <c r="AE6" s="69"/>
      <c r="AF6" s="70"/>
      <c r="AG6" s="68" t="s">
        <v>141</v>
      </c>
      <c r="AH6" s="69"/>
      <c r="AI6" s="69"/>
      <c r="AJ6" s="69"/>
      <c r="AK6" s="70"/>
      <c r="AM6" s="168" t="s">
        <v>143</v>
      </c>
      <c r="AN6" s="168"/>
      <c r="AO6" s="168"/>
    </row>
    <row r="7" spans="1:53" x14ac:dyDescent="0.3">
      <c r="A7" s="4"/>
      <c r="B7" s="4"/>
      <c r="C7" s="4"/>
      <c r="D7" s="4"/>
      <c r="E7" s="4" t="s">
        <v>769</v>
      </c>
      <c r="F7" s="4" t="s">
        <v>1220</v>
      </c>
      <c r="G7" s="4" t="s">
        <v>1155</v>
      </c>
      <c r="H7" s="4" t="s">
        <v>1156</v>
      </c>
      <c r="J7" s="4" t="s">
        <v>1157</v>
      </c>
      <c r="K7" s="4"/>
      <c r="L7" s="4" t="s">
        <v>146</v>
      </c>
      <c r="M7" s="4"/>
      <c r="N7" s="4"/>
      <c r="O7" s="4" t="s">
        <v>149</v>
      </c>
      <c r="P7" s="4" t="s">
        <v>150</v>
      </c>
      <c r="Q7" s="4"/>
      <c r="R7" s="4" t="s">
        <v>151</v>
      </c>
      <c r="S7" s="4"/>
      <c r="T7" s="37">
        <v>2009</v>
      </c>
      <c r="U7" s="83">
        <v>2010</v>
      </c>
      <c r="V7" s="83">
        <v>2011</v>
      </c>
      <c r="W7" s="83">
        <v>2012</v>
      </c>
      <c r="X7" s="83">
        <v>2013</v>
      </c>
      <c r="Y7" s="37">
        <v>2014</v>
      </c>
      <c r="Z7" s="83">
        <v>2015</v>
      </c>
      <c r="AA7" s="83">
        <v>2016</v>
      </c>
      <c r="AB7" s="83">
        <v>2017</v>
      </c>
      <c r="AC7" s="83">
        <v>2018</v>
      </c>
      <c r="AD7" s="83">
        <v>2019</v>
      </c>
      <c r="AE7" s="83">
        <v>2020</v>
      </c>
      <c r="AF7" s="83">
        <v>2021</v>
      </c>
      <c r="AG7" s="37">
        <v>2022</v>
      </c>
      <c r="AH7" s="83">
        <v>2023</v>
      </c>
      <c r="AI7" s="83">
        <v>2024</v>
      </c>
      <c r="AJ7" s="83">
        <v>2025</v>
      </c>
      <c r="AK7" s="39">
        <v>2026</v>
      </c>
      <c r="AL7" s="4"/>
      <c r="AM7" s="36" t="s">
        <v>154</v>
      </c>
      <c r="AN7" s="43" t="s">
        <v>155</v>
      </c>
      <c r="AO7" s="35" t="s">
        <v>156</v>
      </c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</row>
    <row r="8" spans="1:53" s="110" customFormat="1" x14ac:dyDescent="0.3">
      <c r="A8" s="118"/>
      <c r="B8" s="118"/>
      <c r="C8" s="118"/>
      <c r="D8" s="118"/>
      <c r="E8" s="129"/>
      <c r="F8" s="129"/>
      <c r="G8" s="129"/>
      <c r="H8" s="129"/>
      <c r="I8" s="129"/>
      <c r="J8" s="129"/>
      <c r="K8" s="118"/>
      <c r="L8" s="118"/>
      <c r="M8" s="118"/>
      <c r="N8" s="118"/>
      <c r="O8" s="118"/>
      <c r="P8" s="118"/>
      <c r="Q8" s="118"/>
      <c r="R8" s="118"/>
      <c r="S8" s="118"/>
      <c r="T8" s="119"/>
      <c r="U8" s="120"/>
      <c r="V8" s="120"/>
      <c r="W8" s="120"/>
      <c r="X8" s="120"/>
      <c r="Y8" s="119"/>
      <c r="Z8" s="120"/>
      <c r="AA8" s="120"/>
      <c r="AB8" s="120"/>
      <c r="AC8" s="120"/>
      <c r="AD8" s="120"/>
      <c r="AE8" s="120"/>
      <c r="AF8" s="120"/>
      <c r="AG8" s="119"/>
      <c r="AH8" s="120"/>
      <c r="AI8" s="120"/>
      <c r="AJ8" s="120"/>
      <c r="AK8" s="119"/>
      <c r="AL8" s="118"/>
      <c r="AM8" s="121"/>
      <c r="AN8" s="122"/>
      <c r="AO8" s="121"/>
      <c r="AP8" s="118"/>
      <c r="AQ8" s="118"/>
      <c r="AR8" s="118"/>
      <c r="AS8" s="118"/>
      <c r="AT8" s="118"/>
      <c r="AU8" s="118"/>
      <c r="AV8" s="118"/>
      <c r="AW8" s="118"/>
      <c r="AX8" s="118"/>
      <c r="AY8" s="118"/>
      <c r="AZ8" s="118"/>
      <c r="BA8" s="118"/>
    </row>
    <row r="9" spans="1:53" ht="14.65" x14ac:dyDescent="0.35">
      <c r="A9" s="4"/>
      <c r="B9" s="10" t="s">
        <v>1158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41"/>
      <c r="AO9" s="10"/>
      <c r="AP9" s="10"/>
      <c r="AQ9" s="10"/>
      <c r="AR9" s="10"/>
      <c r="AS9" s="10"/>
      <c r="AT9" s="10"/>
      <c r="AU9" s="10"/>
      <c r="AV9" s="10"/>
      <c r="AW9" s="10"/>
      <c r="AX9" s="10"/>
      <c r="AY9" s="10"/>
      <c r="AZ9" s="10"/>
      <c r="BA9" s="10"/>
    </row>
    <row r="10" spans="1:53" x14ac:dyDescent="0.3">
      <c r="A10" s="4"/>
      <c r="AN10" s="3"/>
    </row>
    <row r="11" spans="1:53" x14ac:dyDescent="0.3">
      <c r="E11" s="3" t="s">
        <v>168</v>
      </c>
      <c r="H11" s="3" t="s">
        <v>168</v>
      </c>
      <c r="J11" s="3" t="s">
        <v>792</v>
      </c>
      <c r="L11" s="111" t="s">
        <v>160</v>
      </c>
      <c r="AG11" s="123">
        <v>192.49404094399998</v>
      </c>
      <c r="AH11" s="123">
        <v>194.19027338399999</v>
      </c>
      <c r="AI11" s="123">
        <v>195.84642790700002</v>
      </c>
      <c r="AJ11" s="123">
        <v>189.02855104100001</v>
      </c>
      <c r="AK11" s="123">
        <v>184.94728300200001</v>
      </c>
    </row>
    <row r="12" spans="1:53" x14ac:dyDescent="0.3">
      <c r="E12" s="3" t="s">
        <v>172</v>
      </c>
      <c r="H12" s="3" t="s">
        <v>172</v>
      </c>
      <c r="J12" s="3" t="s">
        <v>792</v>
      </c>
      <c r="L12" s="111" t="s">
        <v>160</v>
      </c>
      <c r="AG12" s="123">
        <v>78.433715202000002</v>
      </c>
      <c r="AH12" s="123">
        <v>78.107746657999996</v>
      </c>
      <c r="AI12" s="123">
        <v>76.495463651000009</v>
      </c>
      <c r="AJ12" s="123">
        <v>74.697712062000008</v>
      </c>
      <c r="AK12" s="123">
        <v>73.686083404000001</v>
      </c>
    </row>
    <row r="13" spans="1:53" x14ac:dyDescent="0.3">
      <c r="E13" s="3" t="s">
        <v>172</v>
      </c>
      <c r="F13" s="3" t="s">
        <v>173</v>
      </c>
      <c r="H13" s="3" t="s">
        <v>174</v>
      </c>
      <c r="J13" s="3" t="s">
        <v>792</v>
      </c>
      <c r="L13" s="111" t="s">
        <v>160</v>
      </c>
      <c r="AG13" s="123">
        <v>78.433715202000002</v>
      </c>
      <c r="AH13" s="123">
        <v>78.107746657999996</v>
      </c>
      <c r="AI13" s="123">
        <v>76.495463651000009</v>
      </c>
      <c r="AJ13" s="123">
        <v>74.697712062000008</v>
      </c>
      <c r="AK13" s="123">
        <v>73.686083404000001</v>
      </c>
    </row>
    <row r="14" spans="1:53" x14ac:dyDescent="0.3">
      <c r="E14" s="3" t="s">
        <v>172</v>
      </c>
      <c r="F14" s="3" t="s">
        <v>173</v>
      </c>
      <c r="G14" s="3" t="s">
        <v>175</v>
      </c>
      <c r="H14" s="3" t="s">
        <v>176</v>
      </c>
      <c r="J14" s="3" t="s">
        <v>792</v>
      </c>
      <c r="L14" s="111" t="s">
        <v>160</v>
      </c>
      <c r="AG14" s="123">
        <v>17.743023328</v>
      </c>
      <c r="AH14" s="123">
        <v>17.715241368000001</v>
      </c>
      <c r="AI14" s="123">
        <v>17.391725057999995</v>
      </c>
      <c r="AJ14" s="123">
        <v>17.129537128999999</v>
      </c>
      <c r="AK14" s="123">
        <v>16.786793696</v>
      </c>
    </row>
    <row r="15" spans="1:53" x14ac:dyDescent="0.3">
      <c r="E15" s="3" t="s">
        <v>172</v>
      </c>
      <c r="F15" s="3" t="s">
        <v>173</v>
      </c>
      <c r="G15" s="3" t="s">
        <v>175</v>
      </c>
      <c r="H15" s="3" t="s">
        <v>1159</v>
      </c>
      <c r="J15" s="3" t="s">
        <v>792</v>
      </c>
      <c r="L15" s="111" t="s">
        <v>160</v>
      </c>
      <c r="AG15" s="123">
        <v>1.9280449509999995</v>
      </c>
      <c r="AH15" s="123">
        <v>1.9357010180000003</v>
      </c>
      <c r="AI15" s="123">
        <v>1.9103495289999994</v>
      </c>
      <c r="AJ15" s="123">
        <v>1.9070523769999996</v>
      </c>
      <c r="AK15" s="123">
        <v>1.8331971069999999</v>
      </c>
    </row>
    <row r="16" spans="1:53" x14ac:dyDescent="0.3">
      <c r="E16" s="3" t="s">
        <v>172</v>
      </c>
      <c r="F16" s="3" t="s">
        <v>173</v>
      </c>
      <c r="G16" s="3" t="s">
        <v>175</v>
      </c>
      <c r="H16" s="3" t="s">
        <v>1160</v>
      </c>
      <c r="J16" s="3" t="s">
        <v>792</v>
      </c>
      <c r="L16" s="111" t="s">
        <v>160</v>
      </c>
      <c r="AG16" s="123">
        <v>10.430889876999998</v>
      </c>
      <c r="AH16" s="123">
        <v>10.137990869000001</v>
      </c>
      <c r="AI16" s="123">
        <v>9.9764770059999996</v>
      </c>
      <c r="AJ16" s="123">
        <v>9.6854474639999992</v>
      </c>
      <c r="AK16" s="123">
        <v>9.4615411920000003</v>
      </c>
    </row>
    <row r="17" spans="5:37" x14ac:dyDescent="0.3">
      <c r="E17" s="3" t="s">
        <v>172</v>
      </c>
      <c r="F17" s="3" t="s">
        <v>173</v>
      </c>
      <c r="G17" s="3" t="s">
        <v>175</v>
      </c>
      <c r="H17" s="3" t="s">
        <v>1161</v>
      </c>
      <c r="J17" s="3" t="s">
        <v>792</v>
      </c>
      <c r="L17" s="111" t="s">
        <v>160</v>
      </c>
      <c r="AG17" s="123">
        <v>4.1405546589999993</v>
      </c>
      <c r="AH17" s="123">
        <v>4.4091219370000001</v>
      </c>
      <c r="AI17" s="123">
        <v>4.3263495899999995</v>
      </c>
      <c r="AJ17" s="123">
        <v>4.362405077</v>
      </c>
      <c r="AK17" s="123">
        <v>4.3196581780000001</v>
      </c>
    </row>
    <row r="18" spans="5:37" x14ac:dyDescent="0.3">
      <c r="E18" s="3" t="s">
        <v>172</v>
      </c>
      <c r="F18" s="3" t="s">
        <v>173</v>
      </c>
      <c r="G18" s="3" t="s">
        <v>175</v>
      </c>
      <c r="H18" s="3" t="s">
        <v>180</v>
      </c>
      <c r="J18" s="3" t="s">
        <v>792</v>
      </c>
      <c r="L18" s="111" t="s">
        <v>160</v>
      </c>
      <c r="AG18" s="123">
        <v>1.2435338409999996</v>
      </c>
      <c r="AH18" s="123">
        <v>1.2324275440000001</v>
      </c>
      <c r="AI18" s="123">
        <v>1.1785489329999999</v>
      </c>
      <c r="AJ18" s="123">
        <v>1.174632211</v>
      </c>
      <c r="AK18" s="123">
        <v>1.172397219</v>
      </c>
    </row>
    <row r="19" spans="5:37" x14ac:dyDescent="0.3">
      <c r="E19" s="3" t="s">
        <v>172</v>
      </c>
      <c r="F19" s="3" t="s">
        <v>173</v>
      </c>
      <c r="G19" s="3" t="s">
        <v>181</v>
      </c>
      <c r="H19" s="3" t="s">
        <v>182</v>
      </c>
      <c r="J19" s="3" t="s">
        <v>792</v>
      </c>
      <c r="L19" s="111" t="s">
        <v>160</v>
      </c>
      <c r="AG19" s="123">
        <v>38.178047851000002</v>
      </c>
      <c r="AH19" s="123">
        <v>38.299749302999999</v>
      </c>
      <c r="AI19" s="123">
        <v>36.514036756000003</v>
      </c>
      <c r="AJ19" s="123">
        <v>35.097477266000006</v>
      </c>
      <c r="AK19" s="123">
        <v>34.252628804000004</v>
      </c>
    </row>
    <row r="20" spans="5:37" x14ac:dyDescent="0.3">
      <c r="E20" s="3" t="s">
        <v>172</v>
      </c>
      <c r="F20" s="3" t="s">
        <v>173</v>
      </c>
      <c r="G20" s="3" t="s">
        <v>181</v>
      </c>
      <c r="H20" s="3" t="s">
        <v>183</v>
      </c>
      <c r="J20" s="3" t="s">
        <v>792</v>
      </c>
      <c r="L20" s="111" t="s">
        <v>160</v>
      </c>
      <c r="AG20" s="123">
        <v>9.307647364000001</v>
      </c>
      <c r="AH20" s="123">
        <v>9.2563080890000009</v>
      </c>
      <c r="AI20" s="123">
        <v>9.0738636800000005</v>
      </c>
      <c r="AJ20" s="123">
        <v>8.6192854820000022</v>
      </c>
      <c r="AK20" s="123">
        <v>8.6921962720000021</v>
      </c>
    </row>
    <row r="21" spans="5:37" x14ac:dyDescent="0.3">
      <c r="E21" s="3" t="s">
        <v>172</v>
      </c>
      <c r="F21" s="3" t="s">
        <v>173</v>
      </c>
      <c r="G21" s="3" t="s">
        <v>181</v>
      </c>
      <c r="H21" s="3" t="s">
        <v>310</v>
      </c>
      <c r="J21" s="3" t="s">
        <v>792</v>
      </c>
      <c r="L21" s="111" t="s">
        <v>160</v>
      </c>
      <c r="AG21" s="123">
        <v>10.791039626000002</v>
      </c>
      <c r="AH21" s="123">
        <v>10.504266746999999</v>
      </c>
      <c r="AI21" s="123">
        <v>10.195503214</v>
      </c>
      <c r="AJ21" s="123">
        <v>9.8756452780000004</v>
      </c>
      <c r="AK21" s="123">
        <v>9.5393784900000007</v>
      </c>
    </row>
    <row r="22" spans="5:37" x14ac:dyDescent="0.3">
      <c r="E22" s="3" t="s">
        <v>172</v>
      </c>
      <c r="F22" s="3" t="s">
        <v>173</v>
      </c>
      <c r="G22" s="3" t="s">
        <v>181</v>
      </c>
      <c r="H22" s="3" t="s">
        <v>185</v>
      </c>
      <c r="J22" s="3" t="s">
        <v>792</v>
      </c>
      <c r="L22" s="111" t="s">
        <v>160</v>
      </c>
      <c r="AG22" s="123">
        <v>14.415976909000001</v>
      </c>
      <c r="AH22" s="123">
        <v>14.811876999999999</v>
      </c>
      <c r="AI22" s="123">
        <v>13.54134374</v>
      </c>
      <c r="AJ22" s="123">
        <v>12.901520889000002</v>
      </c>
      <c r="AK22" s="123">
        <v>12.407977657999998</v>
      </c>
    </row>
    <row r="23" spans="5:37" x14ac:dyDescent="0.3">
      <c r="E23" s="3" t="s">
        <v>172</v>
      </c>
      <c r="F23" s="3" t="s">
        <v>173</v>
      </c>
      <c r="G23" s="3" t="s">
        <v>181</v>
      </c>
      <c r="H23" s="3" t="s">
        <v>311</v>
      </c>
      <c r="J23" s="3" t="s">
        <v>792</v>
      </c>
      <c r="L23" s="111" t="s">
        <v>160</v>
      </c>
      <c r="AG23" s="123">
        <v>0</v>
      </c>
      <c r="AH23" s="123">
        <v>0</v>
      </c>
      <c r="AI23" s="123">
        <v>0</v>
      </c>
      <c r="AJ23" s="123">
        <v>0</v>
      </c>
      <c r="AK23" s="123">
        <v>0</v>
      </c>
    </row>
    <row r="24" spans="5:37" x14ac:dyDescent="0.3">
      <c r="E24" s="3" t="s">
        <v>172</v>
      </c>
      <c r="F24" s="3" t="s">
        <v>173</v>
      </c>
      <c r="G24" s="3" t="s">
        <v>181</v>
      </c>
      <c r="H24" s="3" t="s">
        <v>312</v>
      </c>
      <c r="J24" s="3" t="s">
        <v>792</v>
      </c>
      <c r="L24" s="111" t="s">
        <v>160</v>
      </c>
      <c r="AG24" s="123">
        <v>3.6633839519999993</v>
      </c>
      <c r="AH24" s="123">
        <v>3.7272974669999996</v>
      </c>
      <c r="AI24" s="123">
        <v>3.703326122</v>
      </c>
      <c r="AJ24" s="123">
        <v>3.701025617</v>
      </c>
      <c r="AK24" s="123">
        <v>3.6130763840000002</v>
      </c>
    </row>
    <row r="25" spans="5:37" x14ac:dyDescent="0.3">
      <c r="E25" s="3" t="s">
        <v>172</v>
      </c>
      <c r="F25" s="3" t="s">
        <v>173</v>
      </c>
      <c r="G25" s="3" t="s">
        <v>188</v>
      </c>
      <c r="H25" s="3" t="s">
        <v>189</v>
      </c>
      <c r="J25" s="3" t="s">
        <v>792</v>
      </c>
      <c r="L25" s="111" t="s">
        <v>160</v>
      </c>
      <c r="AG25" s="123">
        <v>18.767991719000001</v>
      </c>
      <c r="AH25" s="123">
        <v>18.581700187000003</v>
      </c>
      <c r="AI25" s="123">
        <v>18.738361317999999</v>
      </c>
      <c r="AJ25" s="123">
        <v>18.976636781</v>
      </c>
      <c r="AK25" s="123">
        <v>18.802423275000002</v>
      </c>
    </row>
    <row r="26" spans="5:37" x14ac:dyDescent="0.3">
      <c r="E26" s="3" t="s">
        <v>172</v>
      </c>
      <c r="F26" s="3" t="s">
        <v>173</v>
      </c>
      <c r="G26" s="3" t="s">
        <v>188</v>
      </c>
      <c r="H26" s="3" t="s">
        <v>1106</v>
      </c>
      <c r="J26" s="3" t="s">
        <v>792</v>
      </c>
      <c r="L26" s="111" t="s">
        <v>160</v>
      </c>
      <c r="AG26" s="123">
        <v>8.9604940150000019</v>
      </c>
      <c r="AH26" s="123">
        <v>9.2030707840000012</v>
      </c>
      <c r="AI26" s="123">
        <v>9.1516381409999994</v>
      </c>
      <c r="AJ26" s="123">
        <v>9.1205186900000008</v>
      </c>
      <c r="AK26" s="123">
        <v>8.9974159</v>
      </c>
    </row>
    <row r="27" spans="5:37" x14ac:dyDescent="0.3">
      <c r="E27" s="3" t="s">
        <v>172</v>
      </c>
      <c r="F27" s="3" t="s">
        <v>173</v>
      </c>
      <c r="G27" s="3" t="s">
        <v>188</v>
      </c>
      <c r="H27" s="3" t="s">
        <v>191</v>
      </c>
      <c r="J27" s="3" t="s">
        <v>792</v>
      </c>
      <c r="L27" s="111" t="s">
        <v>160</v>
      </c>
      <c r="AG27" s="123">
        <v>2.9811589950000004</v>
      </c>
      <c r="AH27" s="123">
        <v>2.9788516030000003</v>
      </c>
      <c r="AI27" s="123">
        <v>2.9088904869999999</v>
      </c>
      <c r="AJ27" s="123">
        <v>2.9532631439999997</v>
      </c>
      <c r="AK27" s="123">
        <v>2.983799485</v>
      </c>
    </row>
    <row r="28" spans="5:37" x14ac:dyDescent="0.3">
      <c r="E28" s="3" t="s">
        <v>172</v>
      </c>
      <c r="F28" s="3" t="s">
        <v>173</v>
      </c>
      <c r="G28" s="3" t="s">
        <v>188</v>
      </c>
      <c r="H28" s="3" t="s">
        <v>192</v>
      </c>
      <c r="J28" s="3" t="s">
        <v>792</v>
      </c>
      <c r="L28" s="111" t="s">
        <v>160</v>
      </c>
      <c r="AG28" s="123">
        <v>1.2282292930000001</v>
      </c>
      <c r="AH28" s="123">
        <v>1.2172708500000002</v>
      </c>
      <c r="AI28" s="123">
        <v>1.219170402</v>
      </c>
      <c r="AJ28" s="123">
        <v>1.2117905559999997</v>
      </c>
      <c r="AK28" s="123">
        <v>1.1936592009999998</v>
      </c>
    </row>
    <row r="29" spans="5:37" x14ac:dyDescent="0.3">
      <c r="E29" s="3" t="s">
        <v>172</v>
      </c>
      <c r="F29" s="3" t="s">
        <v>173</v>
      </c>
      <c r="G29" s="3" t="s">
        <v>188</v>
      </c>
      <c r="H29" s="3" t="s">
        <v>193</v>
      </c>
      <c r="J29" s="3" t="s">
        <v>792</v>
      </c>
      <c r="L29" s="111" t="s">
        <v>160</v>
      </c>
      <c r="AG29" s="123">
        <v>2.509321683</v>
      </c>
      <c r="AH29" s="123">
        <v>2.1777954320000004</v>
      </c>
      <c r="AI29" s="123">
        <v>2.4328737950000003</v>
      </c>
      <c r="AJ29" s="123">
        <v>2.6768293819999998</v>
      </c>
      <c r="AK29" s="123">
        <v>2.6307285940000007</v>
      </c>
    </row>
    <row r="30" spans="5:37" x14ac:dyDescent="0.3">
      <c r="E30" s="3" t="s">
        <v>172</v>
      </c>
      <c r="F30" s="3" t="s">
        <v>173</v>
      </c>
      <c r="G30" s="3" t="s">
        <v>188</v>
      </c>
      <c r="H30" s="3" t="s">
        <v>194</v>
      </c>
      <c r="J30" s="3" t="s">
        <v>792</v>
      </c>
      <c r="L30" s="111" t="s">
        <v>160</v>
      </c>
      <c r="AG30" s="123">
        <v>1.2177748720000001</v>
      </c>
      <c r="AH30" s="123">
        <v>1.194867696</v>
      </c>
      <c r="AI30" s="123">
        <v>1.2019552680000001</v>
      </c>
      <c r="AJ30" s="123">
        <v>1.1971941779999999</v>
      </c>
      <c r="AK30" s="123">
        <v>1.204626408</v>
      </c>
    </row>
    <row r="31" spans="5:37" x14ac:dyDescent="0.3">
      <c r="E31" s="3" t="s">
        <v>172</v>
      </c>
      <c r="F31" s="3" t="s">
        <v>173</v>
      </c>
      <c r="G31" s="3" t="s">
        <v>188</v>
      </c>
      <c r="H31" s="3" t="s">
        <v>195</v>
      </c>
      <c r="J31" s="3" t="s">
        <v>792</v>
      </c>
      <c r="L31" s="111" t="s">
        <v>160</v>
      </c>
      <c r="AG31" s="123">
        <v>0.49383454300000001</v>
      </c>
      <c r="AH31" s="123">
        <v>0.46445138699999999</v>
      </c>
      <c r="AI31" s="123">
        <v>0.460554193</v>
      </c>
      <c r="AJ31" s="123">
        <v>0.460554193</v>
      </c>
      <c r="AK31" s="123">
        <v>0.46055419299999995</v>
      </c>
    </row>
    <row r="32" spans="5:37" x14ac:dyDescent="0.3">
      <c r="E32" s="3" t="s">
        <v>172</v>
      </c>
      <c r="F32" s="3" t="s">
        <v>173</v>
      </c>
      <c r="G32" s="3" t="s">
        <v>188</v>
      </c>
      <c r="H32" s="3" t="s">
        <v>196</v>
      </c>
      <c r="J32" s="3" t="s">
        <v>792</v>
      </c>
      <c r="L32" s="111" t="s">
        <v>160</v>
      </c>
      <c r="AG32" s="123">
        <v>1.123735175</v>
      </c>
      <c r="AH32" s="123">
        <v>1.0873698950000001</v>
      </c>
      <c r="AI32" s="123">
        <v>1.1052564920000001</v>
      </c>
      <c r="AJ32" s="123">
        <v>1.0984640979999998</v>
      </c>
      <c r="AK32" s="123">
        <v>1.0789424960000003</v>
      </c>
    </row>
    <row r="33" spans="5:37" x14ac:dyDescent="0.3">
      <c r="E33" s="3" t="s">
        <v>172</v>
      </c>
      <c r="F33" s="3" t="s">
        <v>173</v>
      </c>
      <c r="G33" s="3" t="s">
        <v>188</v>
      </c>
      <c r="H33" s="3" t="s">
        <v>197</v>
      </c>
      <c r="J33" s="3" t="s">
        <v>792</v>
      </c>
      <c r="L33" s="111" t="s">
        <v>160</v>
      </c>
      <c r="AG33" s="123">
        <v>0.25344314299999993</v>
      </c>
      <c r="AH33" s="123">
        <v>0.25802253999999991</v>
      </c>
      <c r="AI33" s="123">
        <v>0.25802253999999991</v>
      </c>
      <c r="AJ33" s="123">
        <v>0.25802253999999991</v>
      </c>
      <c r="AK33" s="123">
        <v>0.25269699800000006</v>
      </c>
    </row>
    <row r="34" spans="5:37" x14ac:dyDescent="0.3">
      <c r="E34" s="3" t="s">
        <v>172</v>
      </c>
      <c r="F34" s="3" t="s">
        <v>173</v>
      </c>
      <c r="G34" s="3" t="s">
        <v>198</v>
      </c>
      <c r="H34" s="3" t="s">
        <v>199</v>
      </c>
      <c r="J34" s="3" t="s">
        <v>792</v>
      </c>
      <c r="L34" s="111" t="s">
        <v>160</v>
      </c>
      <c r="AG34" s="123">
        <v>3.7446523039999997</v>
      </c>
      <c r="AH34" s="123">
        <v>3.5110558000000003</v>
      </c>
      <c r="AI34" s="123">
        <v>3.851340518999999</v>
      </c>
      <c r="AJ34" s="123">
        <v>3.4940608859999998</v>
      </c>
      <c r="AK34" s="123">
        <v>3.8442376289999993</v>
      </c>
    </row>
    <row r="35" spans="5:37" x14ac:dyDescent="0.3">
      <c r="E35" s="3" t="s">
        <v>172</v>
      </c>
      <c r="F35" s="3" t="s">
        <v>200</v>
      </c>
      <c r="H35" s="3" t="s">
        <v>201</v>
      </c>
      <c r="J35" s="3" t="s">
        <v>792</v>
      </c>
      <c r="L35" s="111" t="s">
        <v>160</v>
      </c>
      <c r="AG35" s="46"/>
      <c r="AH35" s="46"/>
      <c r="AI35" s="46"/>
      <c r="AJ35" s="46"/>
      <c r="AK35" s="46"/>
    </row>
    <row r="36" spans="5:37" x14ac:dyDescent="0.3">
      <c r="E36" s="3" t="s">
        <v>172</v>
      </c>
      <c r="F36" s="3" t="s">
        <v>200</v>
      </c>
      <c r="H36" s="3" t="s">
        <v>202</v>
      </c>
      <c r="J36" s="3" t="s">
        <v>792</v>
      </c>
      <c r="L36" s="111" t="s">
        <v>160</v>
      </c>
      <c r="AG36" s="46"/>
      <c r="AH36" s="46"/>
      <c r="AI36" s="46"/>
      <c r="AJ36" s="46"/>
      <c r="AK36" s="46"/>
    </row>
    <row r="37" spans="5:37" x14ac:dyDescent="0.3">
      <c r="E37" s="3" t="s">
        <v>172</v>
      </c>
      <c r="F37" s="3" t="s">
        <v>200</v>
      </c>
      <c r="H37" s="3" t="s">
        <v>203</v>
      </c>
      <c r="J37" s="3" t="s">
        <v>792</v>
      </c>
      <c r="L37" s="111" t="s">
        <v>160</v>
      </c>
      <c r="AG37" s="46"/>
      <c r="AH37" s="46"/>
      <c r="AI37" s="46"/>
      <c r="AJ37" s="46"/>
      <c r="AK37" s="46"/>
    </row>
    <row r="38" spans="5:37" x14ac:dyDescent="0.3">
      <c r="E38" s="3" t="s">
        <v>172</v>
      </c>
      <c r="F38" s="3" t="s">
        <v>200</v>
      </c>
      <c r="H38" s="3" t="s">
        <v>204</v>
      </c>
      <c r="J38" s="3" t="s">
        <v>792</v>
      </c>
      <c r="L38" s="111" t="s">
        <v>160</v>
      </c>
      <c r="AG38" s="46"/>
      <c r="AH38" s="46"/>
      <c r="AI38" s="46"/>
      <c r="AJ38" s="46"/>
      <c r="AK38" s="46"/>
    </row>
    <row r="39" spans="5:37" x14ac:dyDescent="0.3">
      <c r="E39" s="3" t="s">
        <v>172</v>
      </c>
      <c r="F39" s="3" t="s">
        <v>200</v>
      </c>
      <c r="H39" s="3" t="s">
        <v>205</v>
      </c>
      <c r="J39" s="3" t="s">
        <v>792</v>
      </c>
      <c r="L39" s="111" t="s">
        <v>160</v>
      </c>
      <c r="AG39" s="46"/>
      <c r="AH39" s="46"/>
      <c r="AI39" s="46"/>
      <c r="AJ39" s="46"/>
      <c r="AK39" s="46"/>
    </row>
    <row r="40" spans="5:37" x14ac:dyDescent="0.3">
      <c r="E40" s="3" t="s">
        <v>172</v>
      </c>
      <c r="F40" s="3" t="s">
        <v>200</v>
      </c>
      <c r="H40" s="3" t="s">
        <v>206</v>
      </c>
      <c r="J40" s="3" t="s">
        <v>792</v>
      </c>
      <c r="L40" s="111" t="s">
        <v>160</v>
      </c>
      <c r="AG40" s="46"/>
      <c r="AH40" s="46"/>
      <c r="AI40" s="46"/>
      <c r="AJ40" s="46"/>
      <c r="AK40" s="46"/>
    </row>
    <row r="41" spans="5:37" x14ac:dyDescent="0.3">
      <c r="E41" s="3" t="s">
        <v>172</v>
      </c>
      <c r="F41" s="3" t="s">
        <v>200</v>
      </c>
      <c r="H41" s="3" t="s">
        <v>207</v>
      </c>
      <c r="J41" s="3" t="s">
        <v>792</v>
      </c>
      <c r="L41" s="111" t="s">
        <v>160</v>
      </c>
      <c r="AG41" s="46"/>
      <c r="AH41" s="46"/>
      <c r="AI41" s="46"/>
      <c r="AJ41" s="46"/>
      <c r="AK41" s="46"/>
    </row>
    <row r="42" spans="5:37" x14ac:dyDescent="0.3">
      <c r="E42" s="3" t="s">
        <v>172</v>
      </c>
      <c r="F42" s="3" t="s">
        <v>200</v>
      </c>
      <c r="H42" s="3" t="s">
        <v>1117</v>
      </c>
      <c r="J42" s="3" t="s">
        <v>792</v>
      </c>
      <c r="L42" s="111" t="s">
        <v>160</v>
      </c>
      <c r="AG42" s="46"/>
      <c r="AH42" s="46"/>
      <c r="AI42" s="46"/>
      <c r="AJ42" s="46"/>
      <c r="AK42" s="46"/>
    </row>
    <row r="43" spans="5:37" x14ac:dyDescent="0.3">
      <c r="E43" s="3" t="s">
        <v>172</v>
      </c>
      <c r="F43" s="3" t="s">
        <v>200</v>
      </c>
      <c r="H43" s="3" t="s">
        <v>209</v>
      </c>
      <c r="J43" s="3" t="s">
        <v>792</v>
      </c>
      <c r="L43" s="111" t="s">
        <v>160</v>
      </c>
      <c r="AG43" s="46"/>
      <c r="AH43" s="46"/>
      <c r="AI43" s="46"/>
      <c r="AJ43" s="46"/>
      <c r="AK43" s="46"/>
    </row>
    <row r="44" spans="5:37" x14ac:dyDescent="0.3">
      <c r="E44" s="3" t="s">
        <v>172</v>
      </c>
      <c r="F44" s="3" t="s">
        <v>200</v>
      </c>
      <c r="H44" s="3" t="s">
        <v>210</v>
      </c>
      <c r="J44" s="3" t="s">
        <v>792</v>
      </c>
      <c r="L44" s="111" t="s">
        <v>160</v>
      </c>
      <c r="AG44" s="46"/>
      <c r="AH44" s="46"/>
      <c r="AI44" s="46"/>
      <c r="AJ44" s="46"/>
      <c r="AK44" s="46"/>
    </row>
    <row r="45" spans="5:37" x14ac:dyDescent="0.3">
      <c r="E45" s="3" t="s">
        <v>172</v>
      </c>
      <c r="F45" s="3" t="s">
        <v>200</v>
      </c>
      <c r="H45" s="3" t="s">
        <v>1118</v>
      </c>
      <c r="J45" s="3" t="s">
        <v>792</v>
      </c>
      <c r="L45" s="111" t="s">
        <v>160</v>
      </c>
      <c r="AG45" s="46"/>
      <c r="AH45" s="46"/>
      <c r="AI45" s="46"/>
      <c r="AJ45" s="46"/>
      <c r="AK45" s="46"/>
    </row>
    <row r="46" spans="5:37" x14ac:dyDescent="0.3">
      <c r="E46" s="3" t="s">
        <v>172</v>
      </c>
      <c r="F46" s="3" t="s">
        <v>200</v>
      </c>
      <c r="H46" s="3" t="s">
        <v>1119</v>
      </c>
      <c r="J46" s="3" t="s">
        <v>792</v>
      </c>
      <c r="L46" s="111" t="s">
        <v>160</v>
      </c>
      <c r="AG46" s="46"/>
      <c r="AH46" s="46"/>
      <c r="AI46" s="46"/>
      <c r="AJ46" s="46"/>
      <c r="AK46" s="46"/>
    </row>
    <row r="47" spans="5:37" x14ac:dyDescent="0.3">
      <c r="E47" s="3" t="s">
        <v>172</v>
      </c>
      <c r="F47" s="3" t="s">
        <v>200</v>
      </c>
      <c r="H47" s="3" t="s">
        <v>1120</v>
      </c>
      <c r="J47" s="3" t="s">
        <v>792</v>
      </c>
      <c r="L47" s="111" t="s">
        <v>160</v>
      </c>
      <c r="AG47" s="46"/>
      <c r="AH47" s="46"/>
      <c r="AI47" s="46"/>
      <c r="AJ47" s="46"/>
      <c r="AK47" s="46"/>
    </row>
    <row r="48" spans="5:37" x14ac:dyDescent="0.3">
      <c r="E48" s="3" t="s">
        <v>172</v>
      </c>
      <c r="F48" s="3" t="s">
        <v>200</v>
      </c>
      <c r="H48" s="3" t="s">
        <v>198</v>
      </c>
      <c r="J48" s="3" t="s">
        <v>792</v>
      </c>
      <c r="L48" s="111" t="s">
        <v>160</v>
      </c>
      <c r="AG48" s="46"/>
      <c r="AH48" s="46"/>
      <c r="AI48" s="46"/>
      <c r="AJ48" s="46"/>
      <c r="AK48" s="46"/>
    </row>
    <row r="49" spans="5:37" x14ac:dyDescent="0.3">
      <c r="E49" s="3" t="s">
        <v>212</v>
      </c>
      <c r="H49" s="3" t="s">
        <v>212</v>
      </c>
      <c r="J49" s="3" t="s">
        <v>792</v>
      </c>
      <c r="L49" s="111" t="s">
        <v>160</v>
      </c>
      <c r="AG49" s="123">
        <v>28.28763000699999</v>
      </c>
      <c r="AH49" s="123">
        <v>28.998698829000006</v>
      </c>
      <c r="AI49" s="123">
        <v>31.364549824999997</v>
      </c>
      <c r="AJ49" s="123">
        <v>26.343211346999997</v>
      </c>
      <c r="AK49" s="123">
        <v>23.634868823000001</v>
      </c>
    </row>
    <row r="50" spans="5:37" x14ac:dyDescent="0.3">
      <c r="E50" s="3" t="s">
        <v>212</v>
      </c>
      <c r="H50" s="3" t="s">
        <v>313</v>
      </c>
      <c r="J50" s="3" t="s">
        <v>792</v>
      </c>
      <c r="L50" s="111" t="s">
        <v>160</v>
      </c>
      <c r="AG50" s="123">
        <v>6.8091071479999918</v>
      </c>
      <c r="AH50" s="123">
        <v>4.6536139600000084</v>
      </c>
      <c r="AI50" s="123">
        <v>6.3666306200000005</v>
      </c>
      <c r="AJ50" s="123">
        <v>6.0873133029999993</v>
      </c>
      <c r="AK50" s="123">
        <v>4.6291264200000004</v>
      </c>
    </row>
    <row r="51" spans="5:37" x14ac:dyDescent="0.3">
      <c r="E51" s="3" t="s">
        <v>212</v>
      </c>
      <c r="H51" s="3" t="s">
        <v>214</v>
      </c>
      <c r="J51" s="3" t="s">
        <v>792</v>
      </c>
      <c r="L51" s="111" t="s">
        <v>160</v>
      </c>
      <c r="AG51" s="123">
        <v>4.7776816150000005</v>
      </c>
      <c r="AH51" s="123">
        <v>4.7630560030000009</v>
      </c>
      <c r="AI51" s="123">
        <v>4.7484304909999997</v>
      </c>
      <c r="AJ51" s="123">
        <v>4.733804780999999</v>
      </c>
      <c r="AK51" s="123">
        <v>4.7191793690000017</v>
      </c>
    </row>
    <row r="52" spans="5:37" x14ac:dyDescent="0.3">
      <c r="E52" s="3" t="s">
        <v>212</v>
      </c>
      <c r="H52" s="3" t="s">
        <v>215</v>
      </c>
      <c r="J52" s="3" t="s">
        <v>792</v>
      </c>
      <c r="L52" s="111" t="s">
        <v>160</v>
      </c>
      <c r="AG52" s="123">
        <v>1.8114378969999998</v>
      </c>
      <c r="AH52" s="123">
        <v>1.7671345060000001</v>
      </c>
      <c r="AI52" s="123">
        <v>1.7348088519999998</v>
      </c>
      <c r="AJ52" s="123">
        <v>0.67528155999999995</v>
      </c>
      <c r="AK52" s="123">
        <v>0.67076281699999996</v>
      </c>
    </row>
    <row r="53" spans="5:37" x14ac:dyDescent="0.3">
      <c r="E53" s="3" t="s">
        <v>212</v>
      </c>
      <c r="H53" s="3" t="s">
        <v>217</v>
      </c>
      <c r="J53" s="3" t="s">
        <v>792</v>
      </c>
      <c r="L53" s="111" t="s">
        <v>160</v>
      </c>
      <c r="AG53" s="123">
        <v>0.61877170599999998</v>
      </c>
      <c r="AH53" s="123">
        <v>0.49283987499999998</v>
      </c>
      <c r="AI53" s="123">
        <v>0.57163121899999991</v>
      </c>
      <c r="AJ53" s="123">
        <v>0.48640925299999999</v>
      </c>
      <c r="AK53" s="123">
        <v>0.48493230199999998</v>
      </c>
    </row>
    <row r="54" spans="5:37" x14ac:dyDescent="0.3">
      <c r="E54" s="3" t="s">
        <v>212</v>
      </c>
      <c r="H54" s="3" t="s">
        <v>218</v>
      </c>
      <c r="J54" s="3" t="s">
        <v>792</v>
      </c>
      <c r="L54" s="111" t="s">
        <v>160</v>
      </c>
      <c r="AG54" s="123">
        <v>3.7447960259999999</v>
      </c>
      <c r="AH54" s="123">
        <v>3.0612738099999999</v>
      </c>
      <c r="AI54" s="123">
        <v>1.3310275920000001</v>
      </c>
      <c r="AJ54" s="123">
        <v>1.7262407370000001</v>
      </c>
      <c r="AK54" s="123">
        <v>1.450204719</v>
      </c>
    </row>
    <row r="55" spans="5:37" x14ac:dyDescent="0.3">
      <c r="E55" s="3" t="s">
        <v>212</v>
      </c>
      <c r="H55" s="3" t="s">
        <v>219</v>
      </c>
      <c r="J55" s="3" t="s">
        <v>792</v>
      </c>
      <c r="L55" s="111" t="s">
        <v>160</v>
      </c>
      <c r="AG55" s="123">
        <v>10.525835614999998</v>
      </c>
      <c r="AH55" s="123">
        <v>14.260780674999998</v>
      </c>
      <c r="AI55" s="123">
        <v>16.612021050999999</v>
      </c>
      <c r="AJ55" s="123">
        <v>12.634161712999999</v>
      </c>
      <c r="AK55" s="123">
        <v>11.680663195999999</v>
      </c>
    </row>
    <row r="56" spans="5:37" x14ac:dyDescent="0.3">
      <c r="E56" s="3" t="s">
        <v>220</v>
      </c>
      <c r="H56" s="3" t="s">
        <v>220</v>
      </c>
      <c r="J56" s="3" t="s">
        <v>792</v>
      </c>
      <c r="L56" s="111" t="s">
        <v>160</v>
      </c>
      <c r="AG56" s="123">
        <v>85.772695734999985</v>
      </c>
      <c r="AH56" s="123">
        <v>87.083827896999992</v>
      </c>
      <c r="AI56" s="123">
        <v>87.986414431000014</v>
      </c>
      <c r="AJ56" s="123">
        <v>87.987627632000013</v>
      </c>
      <c r="AK56" s="123">
        <v>87.626330774999985</v>
      </c>
    </row>
    <row r="57" spans="5:37" x14ac:dyDescent="0.3">
      <c r="E57" s="3" t="s">
        <v>220</v>
      </c>
      <c r="H57" s="3" t="s">
        <v>314</v>
      </c>
      <c r="J57" s="3" t="s">
        <v>792</v>
      </c>
      <c r="L57" s="111" t="s">
        <v>160</v>
      </c>
      <c r="AG57" s="123">
        <v>0</v>
      </c>
      <c r="AH57" s="123">
        <v>0</v>
      </c>
      <c r="AI57" s="123">
        <v>0</v>
      </c>
      <c r="AJ57" s="123">
        <v>0</v>
      </c>
      <c r="AK57" s="123">
        <v>0</v>
      </c>
    </row>
    <row r="58" spans="5:37" x14ac:dyDescent="0.3">
      <c r="E58" s="3" t="s">
        <v>220</v>
      </c>
      <c r="H58" s="3" t="s">
        <v>315</v>
      </c>
      <c r="J58" s="3" t="s">
        <v>792</v>
      </c>
      <c r="L58" s="111" t="s">
        <v>160</v>
      </c>
      <c r="AG58" s="123">
        <v>0</v>
      </c>
      <c r="AH58" s="123">
        <v>0</v>
      </c>
      <c r="AI58" s="123">
        <v>0</v>
      </c>
      <c r="AJ58" s="123">
        <v>0</v>
      </c>
      <c r="AK58" s="123">
        <v>0</v>
      </c>
    </row>
    <row r="59" spans="5:37" x14ac:dyDescent="0.3">
      <c r="E59" s="3" t="s">
        <v>220</v>
      </c>
      <c r="H59" s="3" t="s">
        <v>316</v>
      </c>
      <c r="J59" s="3" t="s">
        <v>792</v>
      </c>
      <c r="L59" s="111" t="s">
        <v>160</v>
      </c>
      <c r="AG59" s="123">
        <v>0</v>
      </c>
      <c r="AH59" s="123">
        <v>0</v>
      </c>
      <c r="AI59" s="123">
        <v>0</v>
      </c>
      <c r="AJ59" s="123">
        <v>0</v>
      </c>
      <c r="AK59" s="123">
        <v>0</v>
      </c>
    </row>
    <row r="60" spans="5:37" x14ac:dyDescent="0.3">
      <c r="E60" s="3" t="s">
        <v>220</v>
      </c>
      <c r="H60" s="3" t="s">
        <v>224</v>
      </c>
      <c r="J60" s="3" t="s">
        <v>792</v>
      </c>
      <c r="L60" s="111" t="s">
        <v>160</v>
      </c>
      <c r="AG60" s="123">
        <v>0</v>
      </c>
      <c r="AH60" s="123">
        <v>0</v>
      </c>
      <c r="AI60" s="123">
        <v>0</v>
      </c>
      <c r="AJ60" s="123">
        <v>0</v>
      </c>
      <c r="AK60" s="123">
        <v>0</v>
      </c>
    </row>
    <row r="61" spans="5:37" x14ac:dyDescent="0.3">
      <c r="E61" s="3" t="s">
        <v>220</v>
      </c>
      <c r="H61" s="3" t="s">
        <v>225</v>
      </c>
      <c r="J61" s="3" t="s">
        <v>792</v>
      </c>
      <c r="L61" s="111" t="s">
        <v>160</v>
      </c>
      <c r="AG61" s="123">
        <v>0</v>
      </c>
      <c r="AH61" s="123">
        <v>0</v>
      </c>
      <c r="AI61" s="123">
        <v>0</v>
      </c>
      <c r="AJ61" s="123">
        <v>0</v>
      </c>
      <c r="AK61" s="123">
        <v>0</v>
      </c>
    </row>
    <row r="62" spans="5:37" x14ac:dyDescent="0.3">
      <c r="E62" s="3" t="s">
        <v>220</v>
      </c>
      <c r="H62" s="3" t="s">
        <v>216</v>
      </c>
      <c r="J62" s="3" t="s">
        <v>792</v>
      </c>
      <c r="L62" s="111" t="s">
        <v>160</v>
      </c>
      <c r="AG62" s="123">
        <v>0</v>
      </c>
      <c r="AH62" s="123">
        <v>0</v>
      </c>
      <c r="AI62" s="123">
        <v>0</v>
      </c>
      <c r="AJ62" s="123">
        <v>0</v>
      </c>
      <c r="AK62" s="123">
        <v>0</v>
      </c>
    </row>
    <row r="63" spans="5:37" x14ac:dyDescent="0.3">
      <c r="E63" s="3" t="s">
        <v>220</v>
      </c>
      <c r="H63" s="3" t="s">
        <v>227</v>
      </c>
      <c r="J63" s="3" t="s">
        <v>792</v>
      </c>
      <c r="L63" s="111" t="s">
        <v>160</v>
      </c>
      <c r="AG63" s="123">
        <v>0</v>
      </c>
      <c r="AH63" s="123">
        <v>0</v>
      </c>
      <c r="AI63" s="123">
        <v>0</v>
      </c>
      <c r="AJ63" s="123">
        <v>0</v>
      </c>
      <c r="AK63" s="123">
        <v>0</v>
      </c>
    </row>
    <row r="64" spans="5:37" x14ac:dyDescent="0.3">
      <c r="E64" s="3" t="s">
        <v>220</v>
      </c>
      <c r="H64" s="3" t="s">
        <v>317</v>
      </c>
      <c r="J64" s="3" t="s">
        <v>792</v>
      </c>
      <c r="L64" s="111" t="s">
        <v>160</v>
      </c>
      <c r="AG64" s="123">
        <v>0</v>
      </c>
      <c r="AH64" s="123">
        <v>0</v>
      </c>
      <c r="AI64" s="123">
        <v>0</v>
      </c>
      <c r="AJ64" s="123">
        <v>0</v>
      </c>
      <c r="AK64" s="123">
        <v>0</v>
      </c>
    </row>
    <row r="66" spans="1:53" ht="14.65" x14ac:dyDescent="0.35">
      <c r="A66" s="4"/>
      <c r="B66" s="10" t="s">
        <v>1170</v>
      </c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  <c r="AF66" s="10"/>
      <c r="AG66" s="10"/>
      <c r="AH66" s="10"/>
      <c r="AI66" s="10"/>
      <c r="AJ66" s="10"/>
      <c r="AK66" s="10"/>
      <c r="AL66" s="10"/>
      <c r="AM66" s="10"/>
      <c r="AN66" s="41"/>
      <c r="AO66" s="10"/>
      <c r="AP66" s="10"/>
      <c r="AQ66" s="10"/>
      <c r="AR66" s="10"/>
      <c r="AS66" s="10"/>
      <c r="AT66" s="10"/>
      <c r="AU66" s="10"/>
      <c r="AV66" s="10"/>
      <c r="AW66" s="10"/>
      <c r="AX66" s="10"/>
      <c r="AY66" s="10"/>
      <c r="AZ66" s="10"/>
      <c r="BA66" s="10"/>
    </row>
    <row r="67" spans="1:53" x14ac:dyDescent="0.3">
      <c r="A67" s="4"/>
      <c r="J67" s="3" t="s">
        <v>1179</v>
      </c>
      <c r="K67" s="3" t="s">
        <v>1180</v>
      </c>
      <c r="AN67" s="3"/>
    </row>
    <row r="68" spans="1:53" x14ac:dyDescent="0.3">
      <c r="E68" s="3" t="s">
        <v>168</v>
      </c>
      <c r="H68" s="3" t="s">
        <v>168</v>
      </c>
      <c r="J68" s="3" t="s">
        <v>792</v>
      </c>
      <c r="L68" s="111" t="s">
        <v>160</v>
      </c>
      <c r="AG68" s="123">
        <v>-7.634568977830356</v>
      </c>
      <c r="AH68" s="123">
        <v>-7.7761967653020179</v>
      </c>
      <c r="AI68" s="123">
        <v>-7.5625811381453065</v>
      </c>
      <c r="AJ68" s="123">
        <v>-8.9282710000013132</v>
      </c>
      <c r="AK68" s="123">
        <v>-6.7287337981098494</v>
      </c>
    </row>
    <row r="69" spans="1:53" x14ac:dyDescent="0.3">
      <c r="E69" s="3" t="s">
        <v>172</v>
      </c>
      <c r="H69" s="3" t="s">
        <v>172</v>
      </c>
      <c r="J69" s="3" t="s">
        <v>792</v>
      </c>
      <c r="L69" s="111" t="s">
        <v>160</v>
      </c>
      <c r="AG69" s="123">
        <v>-3.7648786573200423</v>
      </c>
      <c r="AH69" s="123">
        <v>-3.9943493607404594</v>
      </c>
      <c r="AI69" s="123">
        <v>-4.1466386873804915</v>
      </c>
      <c r="AJ69" s="123">
        <v>-4.2980588540464142</v>
      </c>
      <c r="AK69" s="123">
        <v>-4.5268722029688133</v>
      </c>
    </row>
    <row r="70" spans="1:53" x14ac:dyDescent="0.3">
      <c r="E70" s="3" t="s">
        <v>172</v>
      </c>
      <c r="F70" s="3" t="s">
        <v>173</v>
      </c>
      <c r="H70" s="3" t="s">
        <v>174</v>
      </c>
      <c r="J70" s="3" t="s">
        <v>792</v>
      </c>
      <c r="L70" s="111" t="s">
        <v>160</v>
      </c>
      <c r="AG70" s="123">
        <v>-3.7648786573200423</v>
      </c>
      <c r="AH70" s="123">
        <v>-3.9943493607404594</v>
      </c>
      <c r="AI70" s="123">
        <v>-4.1466386873804915</v>
      </c>
      <c r="AJ70" s="123">
        <v>-4.2980588540464142</v>
      </c>
      <c r="AK70" s="123">
        <v>-4.5268722029688133</v>
      </c>
    </row>
    <row r="71" spans="1:53" x14ac:dyDescent="0.3">
      <c r="E71" s="3" t="s">
        <v>172</v>
      </c>
      <c r="F71" s="3" t="s">
        <v>173</v>
      </c>
      <c r="G71" s="3" t="s">
        <v>175</v>
      </c>
      <c r="H71" s="3" t="s">
        <v>176</v>
      </c>
      <c r="J71" s="3" t="s">
        <v>792</v>
      </c>
      <c r="L71" s="111" t="s">
        <v>160</v>
      </c>
      <c r="AG71" s="123">
        <v>-2.6369725269912858</v>
      </c>
      <c r="AH71" s="123">
        <v>-2.6346302969979529</v>
      </c>
      <c r="AI71" s="123">
        <v>-2.6335303195558772</v>
      </c>
      <c r="AJ71" s="123">
        <v>-2.6327034844943631</v>
      </c>
      <c r="AK71" s="123">
        <v>-2.6316673084344555</v>
      </c>
    </row>
    <row r="72" spans="1:53" x14ac:dyDescent="0.3">
      <c r="E72" s="3" t="s">
        <v>172</v>
      </c>
      <c r="F72" s="3" t="s">
        <v>173</v>
      </c>
      <c r="G72" s="3" t="s">
        <v>175</v>
      </c>
      <c r="H72" s="3" t="s">
        <v>1159</v>
      </c>
      <c r="J72" s="3" t="s">
        <v>792</v>
      </c>
      <c r="L72" s="111" t="s">
        <v>160</v>
      </c>
      <c r="AG72" s="123">
        <v>0</v>
      </c>
      <c r="AH72" s="123">
        <v>0</v>
      </c>
      <c r="AI72" s="123">
        <v>0</v>
      </c>
      <c r="AJ72" s="123">
        <v>0</v>
      </c>
      <c r="AK72" s="123">
        <v>0</v>
      </c>
    </row>
    <row r="73" spans="1:53" x14ac:dyDescent="0.3">
      <c r="E73" s="3" t="s">
        <v>172</v>
      </c>
      <c r="F73" s="3" t="s">
        <v>173</v>
      </c>
      <c r="G73" s="3" t="s">
        <v>175</v>
      </c>
      <c r="H73" s="3" t="s">
        <v>1160</v>
      </c>
      <c r="J73" s="3" t="s">
        <v>792</v>
      </c>
      <c r="L73" s="111" t="s">
        <v>160</v>
      </c>
      <c r="AG73" s="123">
        <v>0</v>
      </c>
      <c r="AH73" s="123">
        <v>0</v>
      </c>
      <c r="AI73" s="123">
        <v>0</v>
      </c>
      <c r="AJ73" s="123">
        <v>0</v>
      </c>
      <c r="AK73" s="123">
        <v>0</v>
      </c>
    </row>
    <row r="74" spans="1:53" x14ac:dyDescent="0.3">
      <c r="E74" s="3" t="s">
        <v>172</v>
      </c>
      <c r="F74" s="3" t="s">
        <v>173</v>
      </c>
      <c r="G74" s="3" t="s">
        <v>175</v>
      </c>
      <c r="H74" s="3" t="s">
        <v>1161</v>
      </c>
      <c r="J74" s="3" t="s">
        <v>792</v>
      </c>
      <c r="L74" s="111" t="s">
        <v>160</v>
      </c>
      <c r="AG74" s="123">
        <v>0</v>
      </c>
      <c r="AH74" s="123">
        <v>0</v>
      </c>
      <c r="AI74" s="123">
        <v>0</v>
      </c>
      <c r="AJ74" s="123">
        <v>0</v>
      </c>
      <c r="AK74" s="123">
        <v>0</v>
      </c>
    </row>
    <row r="75" spans="1:53" x14ac:dyDescent="0.3">
      <c r="E75" s="3" t="s">
        <v>172</v>
      </c>
      <c r="F75" s="3" t="s">
        <v>173</v>
      </c>
      <c r="G75" s="3" t="s">
        <v>175</v>
      </c>
      <c r="H75" s="3" t="s">
        <v>180</v>
      </c>
      <c r="J75" s="3" t="s">
        <v>792</v>
      </c>
      <c r="L75" s="111" t="s">
        <v>160</v>
      </c>
      <c r="AG75" s="123">
        <v>0</v>
      </c>
      <c r="AH75" s="123">
        <v>0</v>
      </c>
      <c r="AI75" s="123">
        <v>0</v>
      </c>
      <c r="AJ75" s="123">
        <v>0</v>
      </c>
      <c r="AK75" s="123">
        <v>0</v>
      </c>
    </row>
    <row r="76" spans="1:53" x14ac:dyDescent="0.3">
      <c r="E76" s="3" t="s">
        <v>172</v>
      </c>
      <c r="F76" s="3" t="s">
        <v>173</v>
      </c>
      <c r="G76" s="3" t="s">
        <v>181</v>
      </c>
      <c r="H76" s="3" t="s">
        <v>182</v>
      </c>
      <c r="J76" s="3" t="s">
        <v>792</v>
      </c>
      <c r="L76" s="111" t="s">
        <v>160</v>
      </c>
      <c r="AG76" s="123">
        <v>-1.1279061303287563</v>
      </c>
      <c r="AH76" s="123">
        <v>-1.3597190637425063</v>
      </c>
      <c r="AI76" s="123">
        <v>-1.5131083678246144</v>
      </c>
      <c r="AJ76" s="123">
        <v>-1.6653553695520509</v>
      </c>
      <c r="AK76" s="123">
        <v>-1.895204894534358</v>
      </c>
    </row>
    <row r="77" spans="1:53" x14ac:dyDescent="0.3">
      <c r="E77" s="3" t="s">
        <v>172</v>
      </c>
      <c r="F77" s="3" t="s">
        <v>173</v>
      </c>
      <c r="G77" s="3" t="s">
        <v>181</v>
      </c>
      <c r="H77" s="3" t="s">
        <v>183</v>
      </c>
      <c r="J77" s="3" t="s">
        <v>792</v>
      </c>
      <c r="L77" s="111" t="s">
        <v>160</v>
      </c>
      <c r="AG77" s="123">
        <v>-1.1224772689783122</v>
      </c>
      <c r="AH77" s="123">
        <v>-1.3522858823713917</v>
      </c>
      <c r="AI77" s="123">
        <v>-1.5054567561577994</v>
      </c>
      <c r="AJ77" s="123">
        <v>-1.6585355882745878</v>
      </c>
      <c r="AK77" s="123">
        <v>-1.8879283610960711</v>
      </c>
    </row>
    <row r="78" spans="1:53" x14ac:dyDescent="0.3">
      <c r="E78" s="3" t="s">
        <v>172</v>
      </c>
      <c r="F78" s="3" t="s">
        <v>173</v>
      </c>
      <c r="G78" s="3" t="s">
        <v>181</v>
      </c>
      <c r="H78" s="3" t="s">
        <v>310</v>
      </c>
      <c r="J78" s="3" t="s">
        <v>792</v>
      </c>
      <c r="L78" s="111" t="s">
        <v>160</v>
      </c>
      <c r="AG78" s="123">
        <v>0</v>
      </c>
      <c r="AH78" s="123">
        <v>0</v>
      </c>
      <c r="AI78" s="123">
        <v>0</v>
      </c>
      <c r="AJ78" s="123">
        <v>0</v>
      </c>
      <c r="AK78" s="123">
        <v>0</v>
      </c>
    </row>
    <row r="79" spans="1:53" x14ac:dyDescent="0.3">
      <c r="E79" s="3" t="s">
        <v>172</v>
      </c>
      <c r="F79" s="3" t="s">
        <v>173</v>
      </c>
      <c r="G79" s="3" t="s">
        <v>181</v>
      </c>
      <c r="H79" s="3" t="s">
        <v>185</v>
      </c>
      <c r="J79" s="3" t="s">
        <v>792</v>
      </c>
      <c r="L79" s="111" t="s">
        <v>160</v>
      </c>
      <c r="AG79" s="123">
        <v>-5.4288613504441764E-3</v>
      </c>
      <c r="AH79" s="123">
        <v>-7.433181371114486E-3</v>
      </c>
      <c r="AI79" s="123">
        <v>-7.6516116668151474E-3</v>
      </c>
      <c r="AJ79" s="123">
        <v>-6.8197812774631215E-3</v>
      </c>
      <c r="AK79" s="123">
        <v>-7.2765334382869197E-3</v>
      </c>
    </row>
    <row r="80" spans="1:53" x14ac:dyDescent="0.3">
      <c r="E80" s="3" t="s">
        <v>172</v>
      </c>
      <c r="F80" s="3" t="s">
        <v>173</v>
      </c>
      <c r="G80" s="3" t="s">
        <v>181</v>
      </c>
      <c r="H80" s="3" t="s">
        <v>311</v>
      </c>
      <c r="J80" s="3" t="s">
        <v>792</v>
      </c>
      <c r="L80" s="111" t="s">
        <v>160</v>
      </c>
      <c r="AG80" s="123">
        <v>0</v>
      </c>
      <c r="AH80" s="123">
        <v>0</v>
      </c>
      <c r="AI80" s="123">
        <v>0</v>
      </c>
      <c r="AJ80" s="123">
        <v>0</v>
      </c>
      <c r="AK80" s="123">
        <v>0</v>
      </c>
    </row>
    <row r="81" spans="5:37" x14ac:dyDescent="0.3">
      <c r="E81" s="3" t="s">
        <v>172</v>
      </c>
      <c r="F81" s="3" t="s">
        <v>173</v>
      </c>
      <c r="G81" s="3" t="s">
        <v>181</v>
      </c>
      <c r="H81" s="3" t="s">
        <v>312</v>
      </c>
      <c r="J81" s="3" t="s">
        <v>792</v>
      </c>
      <c r="L81" s="111" t="s">
        <v>160</v>
      </c>
      <c r="AG81" s="123">
        <v>0</v>
      </c>
      <c r="AH81" s="123">
        <v>0</v>
      </c>
      <c r="AI81" s="123">
        <v>0</v>
      </c>
      <c r="AJ81" s="123">
        <v>0</v>
      </c>
      <c r="AK81" s="123">
        <v>0</v>
      </c>
    </row>
    <row r="82" spans="5:37" x14ac:dyDescent="0.3">
      <c r="E82" s="3" t="s">
        <v>172</v>
      </c>
      <c r="F82" s="3" t="s">
        <v>173</v>
      </c>
      <c r="G82" s="3" t="s">
        <v>188</v>
      </c>
      <c r="H82" s="3" t="s">
        <v>189</v>
      </c>
      <c r="J82" s="3" t="s">
        <v>792</v>
      </c>
      <c r="L82" s="111" t="s">
        <v>160</v>
      </c>
      <c r="AG82" s="123">
        <v>0</v>
      </c>
      <c r="AH82" s="123">
        <v>0</v>
      </c>
      <c r="AI82" s="123">
        <v>0</v>
      </c>
      <c r="AJ82" s="123">
        <v>0</v>
      </c>
      <c r="AK82" s="123">
        <v>0</v>
      </c>
    </row>
    <row r="83" spans="5:37" x14ac:dyDescent="0.3">
      <c r="E83" s="3" t="s">
        <v>172</v>
      </c>
      <c r="F83" s="3" t="s">
        <v>173</v>
      </c>
      <c r="G83" s="3" t="s">
        <v>188</v>
      </c>
      <c r="H83" s="3" t="s">
        <v>1106</v>
      </c>
      <c r="J83" s="3" t="s">
        <v>792</v>
      </c>
      <c r="L83" s="111" t="s">
        <v>160</v>
      </c>
      <c r="AG83" s="123">
        <v>0</v>
      </c>
      <c r="AH83" s="123">
        <v>0</v>
      </c>
      <c r="AI83" s="123">
        <v>0</v>
      </c>
      <c r="AJ83" s="123">
        <v>0</v>
      </c>
      <c r="AK83" s="123">
        <v>0</v>
      </c>
    </row>
    <row r="84" spans="5:37" x14ac:dyDescent="0.3">
      <c r="E84" s="3" t="s">
        <v>172</v>
      </c>
      <c r="F84" s="3" t="s">
        <v>173</v>
      </c>
      <c r="G84" s="3" t="s">
        <v>188</v>
      </c>
      <c r="H84" s="3" t="s">
        <v>191</v>
      </c>
      <c r="J84" s="3" t="s">
        <v>792</v>
      </c>
      <c r="L84" s="111" t="s">
        <v>160</v>
      </c>
      <c r="AG84" s="123">
        <v>0</v>
      </c>
      <c r="AH84" s="123">
        <v>0</v>
      </c>
      <c r="AI84" s="123">
        <v>0</v>
      </c>
      <c r="AJ84" s="123">
        <v>0</v>
      </c>
      <c r="AK84" s="123">
        <v>0</v>
      </c>
    </row>
    <row r="85" spans="5:37" x14ac:dyDescent="0.3">
      <c r="E85" s="3" t="s">
        <v>172</v>
      </c>
      <c r="F85" s="3" t="s">
        <v>173</v>
      </c>
      <c r="G85" s="3" t="s">
        <v>188</v>
      </c>
      <c r="H85" s="3" t="s">
        <v>192</v>
      </c>
      <c r="J85" s="3" t="s">
        <v>792</v>
      </c>
      <c r="L85" s="111" t="s">
        <v>160</v>
      </c>
      <c r="AG85" s="123">
        <v>0</v>
      </c>
      <c r="AH85" s="123">
        <v>0</v>
      </c>
      <c r="AI85" s="123">
        <v>0</v>
      </c>
      <c r="AJ85" s="123">
        <v>0</v>
      </c>
      <c r="AK85" s="123">
        <v>0</v>
      </c>
    </row>
    <row r="86" spans="5:37" x14ac:dyDescent="0.3">
      <c r="E86" s="3" t="s">
        <v>172</v>
      </c>
      <c r="F86" s="3" t="s">
        <v>173</v>
      </c>
      <c r="G86" s="3" t="s">
        <v>188</v>
      </c>
      <c r="H86" s="3" t="s">
        <v>193</v>
      </c>
      <c r="J86" s="3" t="s">
        <v>792</v>
      </c>
      <c r="L86" s="111" t="s">
        <v>160</v>
      </c>
      <c r="AG86" s="123">
        <v>0</v>
      </c>
      <c r="AH86" s="123">
        <v>0</v>
      </c>
      <c r="AI86" s="123">
        <v>0</v>
      </c>
      <c r="AJ86" s="123">
        <v>0</v>
      </c>
      <c r="AK86" s="123">
        <v>0</v>
      </c>
    </row>
    <row r="87" spans="5:37" x14ac:dyDescent="0.3">
      <c r="E87" s="3" t="s">
        <v>172</v>
      </c>
      <c r="F87" s="3" t="s">
        <v>173</v>
      </c>
      <c r="G87" s="3" t="s">
        <v>188</v>
      </c>
      <c r="H87" s="3" t="s">
        <v>194</v>
      </c>
      <c r="J87" s="3" t="s">
        <v>792</v>
      </c>
      <c r="L87" s="111" t="s">
        <v>160</v>
      </c>
      <c r="AG87" s="123">
        <v>0</v>
      </c>
      <c r="AH87" s="123">
        <v>0</v>
      </c>
      <c r="AI87" s="123">
        <v>0</v>
      </c>
      <c r="AJ87" s="123">
        <v>0</v>
      </c>
      <c r="AK87" s="123">
        <v>0</v>
      </c>
    </row>
    <row r="88" spans="5:37" x14ac:dyDescent="0.3">
      <c r="E88" s="3" t="s">
        <v>172</v>
      </c>
      <c r="F88" s="3" t="s">
        <v>173</v>
      </c>
      <c r="G88" s="3" t="s">
        <v>188</v>
      </c>
      <c r="H88" s="3" t="s">
        <v>195</v>
      </c>
      <c r="J88" s="3" t="s">
        <v>792</v>
      </c>
      <c r="L88" s="111" t="s">
        <v>160</v>
      </c>
      <c r="AG88" s="123">
        <v>0</v>
      </c>
      <c r="AH88" s="123">
        <v>0</v>
      </c>
      <c r="AI88" s="123">
        <v>0</v>
      </c>
      <c r="AJ88" s="123">
        <v>0</v>
      </c>
      <c r="AK88" s="123">
        <v>0</v>
      </c>
    </row>
    <row r="89" spans="5:37" x14ac:dyDescent="0.3">
      <c r="E89" s="3" t="s">
        <v>172</v>
      </c>
      <c r="F89" s="3" t="s">
        <v>173</v>
      </c>
      <c r="G89" s="3" t="s">
        <v>188</v>
      </c>
      <c r="H89" s="3" t="s">
        <v>196</v>
      </c>
      <c r="J89" s="3" t="s">
        <v>792</v>
      </c>
      <c r="L89" s="111" t="s">
        <v>160</v>
      </c>
      <c r="AG89" s="123">
        <v>0</v>
      </c>
      <c r="AH89" s="123">
        <v>0</v>
      </c>
      <c r="AI89" s="123">
        <v>0</v>
      </c>
      <c r="AJ89" s="123">
        <v>0</v>
      </c>
      <c r="AK89" s="123">
        <v>0</v>
      </c>
    </row>
    <row r="90" spans="5:37" x14ac:dyDescent="0.3">
      <c r="E90" s="3" t="s">
        <v>172</v>
      </c>
      <c r="F90" s="3" t="s">
        <v>173</v>
      </c>
      <c r="G90" s="3" t="s">
        <v>188</v>
      </c>
      <c r="H90" s="3" t="s">
        <v>197</v>
      </c>
      <c r="J90" s="3" t="s">
        <v>792</v>
      </c>
      <c r="L90" s="111" t="s">
        <v>160</v>
      </c>
      <c r="AG90" s="123">
        <v>0</v>
      </c>
      <c r="AH90" s="123">
        <v>0</v>
      </c>
      <c r="AI90" s="123">
        <v>0</v>
      </c>
      <c r="AJ90" s="123">
        <v>0</v>
      </c>
      <c r="AK90" s="123">
        <v>0</v>
      </c>
    </row>
    <row r="91" spans="5:37" x14ac:dyDescent="0.3">
      <c r="E91" s="3" t="s">
        <v>172</v>
      </c>
      <c r="F91" s="3" t="s">
        <v>173</v>
      </c>
      <c r="G91" s="3" t="s">
        <v>198</v>
      </c>
      <c r="H91" s="3" t="s">
        <v>199</v>
      </c>
      <c r="J91" s="3" t="s">
        <v>792</v>
      </c>
      <c r="L91" s="111" t="s">
        <v>160</v>
      </c>
      <c r="AG91" s="123">
        <v>0</v>
      </c>
      <c r="AH91" s="123">
        <v>0</v>
      </c>
      <c r="AI91" s="123">
        <v>0</v>
      </c>
      <c r="AJ91" s="123">
        <v>0</v>
      </c>
      <c r="AK91" s="123">
        <v>0</v>
      </c>
    </row>
    <row r="92" spans="5:37" x14ac:dyDescent="0.3">
      <c r="E92" s="3" t="s">
        <v>172</v>
      </c>
      <c r="F92" s="3" t="s">
        <v>200</v>
      </c>
      <c r="H92" s="3" t="s">
        <v>201</v>
      </c>
      <c r="J92" s="3" t="s">
        <v>792</v>
      </c>
      <c r="L92" s="111" t="s">
        <v>160</v>
      </c>
      <c r="AG92" s="46"/>
      <c r="AH92" s="46"/>
      <c r="AI92" s="46"/>
      <c r="AJ92" s="46"/>
      <c r="AK92" s="46"/>
    </row>
    <row r="93" spans="5:37" x14ac:dyDescent="0.3">
      <c r="E93" s="3" t="s">
        <v>172</v>
      </c>
      <c r="F93" s="3" t="s">
        <v>200</v>
      </c>
      <c r="H93" s="3" t="s">
        <v>202</v>
      </c>
      <c r="J93" s="3" t="s">
        <v>792</v>
      </c>
      <c r="L93" s="111" t="s">
        <v>160</v>
      </c>
      <c r="AG93" s="46"/>
      <c r="AH93" s="46"/>
      <c r="AI93" s="46"/>
      <c r="AJ93" s="46"/>
      <c r="AK93" s="46"/>
    </row>
    <row r="94" spans="5:37" x14ac:dyDescent="0.3">
      <c r="E94" s="3" t="s">
        <v>172</v>
      </c>
      <c r="F94" s="3" t="s">
        <v>200</v>
      </c>
      <c r="H94" s="3" t="s">
        <v>203</v>
      </c>
      <c r="J94" s="3" t="s">
        <v>792</v>
      </c>
      <c r="L94" s="111" t="s">
        <v>160</v>
      </c>
      <c r="AG94" s="46"/>
      <c r="AH94" s="46"/>
      <c r="AI94" s="46"/>
      <c r="AJ94" s="46"/>
      <c r="AK94" s="46"/>
    </row>
    <row r="95" spans="5:37" x14ac:dyDescent="0.3">
      <c r="E95" s="3" t="s">
        <v>172</v>
      </c>
      <c r="F95" s="3" t="s">
        <v>200</v>
      </c>
      <c r="H95" s="3" t="s">
        <v>204</v>
      </c>
      <c r="J95" s="3" t="s">
        <v>792</v>
      </c>
      <c r="L95" s="111" t="s">
        <v>160</v>
      </c>
      <c r="AG95" s="46"/>
      <c r="AH95" s="46"/>
      <c r="AI95" s="46"/>
      <c r="AJ95" s="46"/>
      <c r="AK95" s="46"/>
    </row>
    <row r="96" spans="5:37" x14ac:dyDescent="0.3">
      <c r="E96" s="3" t="s">
        <v>172</v>
      </c>
      <c r="F96" s="3" t="s">
        <v>200</v>
      </c>
      <c r="H96" s="3" t="s">
        <v>205</v>
      </c>
      <c r="J96" s="3" t="s">
        <v>792</v>
      </c>
      <c r="L96" s="111" t="s">
        <v>160</v>
      </c>
      <c r="AG96" s="46"/>
      <c r="AH96" s="46"/>
      <c r="AI96" s="46"/>
      <c r="AJ96" s="46"/>
      <c r="AK96" s="46"/>
    </row>
    <row r="97" spans="5:37" x14ac:dyDescent="0.3">
      <c r="E97" s="3" t="s">
        <v>172</v>
      </c>
      <c r="F97" s="3" t="s">
        <v>200</v>
      </c>
      <c r="H97" s="3" t="s">
        <v>206</v>
      </c>
      <c r="J97" s="3" t="s">
        <v>792</v>
      </c>
      <c r="L97" s="111" t="s">
        <v>160</v>
      </c>
      <c r="AG97" s="46"/>
      <c r="AH97" s="46"/>
      <c r="AI97" s="46"/>
      <c r="AJ97" s="46"/>
      <c r="AK97" s="46"/>
    </row>
    <row r="98" spans="5:37" x14ac:dyDescent="0.3">
      <c r="E98" s="3" t="s">
        <v>172</v>
      </c>
      <c r="F98" s="3" t="s">
        <v>200</v>
      </c>
      <c r="H98" s="3" t="s">
        <v>207</v>
      </c>
      <c r="J98" s="3" t="s">
        <v>792</v>
      </c>
      <c r="L98" s="111" t="s">
        <v>160</v>
      </c>
      <c r="AG98" s="46"/>
      <c r="AH98" s="46"/>
      <c r="AI98" s="46"/>
      <c r="AJ98" s="46"/>
      <c r="AK98" s="46"/>
    </row>
    <row r="99" spans="5:37" x14ac:dyDescent="0.3">
      <c r="E99" s="3" t="s">
        <v>172</v>
      </c>
      <c r="F99" s="3" t="s">
        <v>200</v>
      </c>
      <c r="H99" s="3" t="s">
        <v>1117</v>
      </c>
      <c r="J99" s="3" t="s">
        <v>792</v>
      </c>
      <c r="L99" s="111" t="s">
        <v>160</v>
      </c>
      <c r="AG99" s="46"/>
      <c r="AH99" s="46"/>
      <c r="AI99" s="46"/>
      <c r="AJ99" s="46"/>
      <c r="AK99" s="46"/>
    </row>
    <row r="100" spans="5:37" x14ac:dyDescent="0.3">
      <c r="E100" s="3" t="s">
        <v>172</v>
      </c>
      <c r="F100" s="3" t="s">
        <v>200</v>
      </c>
      <c r="H100" s="3" t="s">
        <v>209</v>
      </c>
      <c r="J100" s="3" t="s">
        <v>792</v>
      </c>
      <c r="L100" s="111" t="s">
        <v>160</v>
      </c>
      <c r="AG100" s="46"/>
      <c r="AH100" s="46"/>
      <c r="AI100" s="46"/>
      <c r="AJ100" s="46"/>
      <c r="AK100" s="46"/>
    </row>
    <row r="101" spans="5:37" x14ac:dyDescent="0.3">
      <c r="E101" s="3" t="s">
        <v>172</v>
      </c>
      <c r="F101" s="3" t="s">
        <v>200</v>
      </c>
      <c r="H101" s="3" t="s">
        <v>210</v>
      </c>
      <c r="J101" s="3" t="s">
        <v>792</v>
      </c>
      <c r="L101" s="111" t="s">
        <v>160</v>
      </c>
      <c r="AG101" s="46"/>
      <c r="AH101" s="46"/>
      <c r="AI101" s="46"/>
      <c r="AJ101" s="46"/>
      <c r="AK101" s="46"/>
    </row>
    <row r="102" spans="5:37" x14ac:dyDescent="0.3">
      <c r="E102" s="3" t="s">
        <v>172</v>
      </c>
      <c r="F102" s="3" t="s">
        <v>200</v>
      </c>
      <c r="H102" s="3" t="s">
        <v>1118</v>
      </c>
      <c r="J102" s="3" t="s">
        <v>792</v>
      </c>
      <c r="L102" s="111" t="s">
        <v>160</v>
      </c>
      <c r="AG102" s="46"/>
      <c r="AH102" s="46"/>
      <c r="AI102" s="46"/>
      <c r="AJ102" s="46"/>
      <c r="AK102" s="46"/>
    </row>
    <row r="103" spans="5:37" x14ac:dyDescent="0.3">
      <c r="E103" s="3" t="s">
        <v>172</v>
      </c>
      <c r="F103" s="3" t="s">
        <v>200</v>
      </c>
      <c r="H103" s="3" t="s">
        <v>1119</v>
      </c>
      <c r="J103" s="3" t="s">
        <v>792</v>
      </c>
      <c r="L103" s="111" t="s">
        <v>160</v>
      </c>
      <c r="AG103" s="46"/>
      <c r="AH103" s="46"/>
      <c r="AI103" s="46"/>
      <c r="AJ103" s="46"/>
      <c r="AK103" s="46"/>
    </row>
    <row r="104" spans="5:37" x14ac:dyDescent="0.3">
      <c r="E104" s="3" t="s">
        <v>172</v>
      </c>
      <c r="F104" s="3" t="s">
        <v>200</v>
      </c>
      <c r="H104" s="3" t="s">
        <v>1120</v>
      </c>
      <c r="J104" s="3" t="s">
        <v>792</v>
      </c>
      <c r="L104" s="111" t="s">
        <v>160</v>
      </c>
      <c r="AG104" s="46"/>
      <c r="AH104" s="46"/>
      <c r="AI104" s="46"/>
      <c r="AJ104" s="46"/>
      <c r="AK104" s="46"/>
    </row>
    <row r="105" spans="5:37" x14ac:dyDescent="0.3">
      <c r="E105" s="3" t="s">
        <v>172</v>
      </c>
      <c r="F105" s="3" t="s">
        <v>200</v>
      </c>
      <c r="H105" s="3" t="s">
        <v>198</v>
      </c>
      <c r="J105" s="3" t="s">
        <v>792</v>
      </c>
      <c r="L105" s="111" t="s">
        <v>160</v>
      </c>
      <c r="AG105" s="46"/>
      <c r="AH105" s="46"/>
      <c r="AI105" s="46"/>
      <c r="AJ105" s="46"/>
      <c r="AK105" s="46"/>
    </row>
    <row r="106" spans="5:37" x14ac:dyDescent="0.3">
      <c r="E106" s="3" t="s">
        <v>212</v>
      </c>
      <c r="H106" s="3" t="s">
        <v>212</v>
      </c>
      <c r="J106" s="3" t="s">
        <v>792</v>
      </c>
      <c r="L106" s="111" t="s">
        <v>160</v>
      </c>
      <c r="AG106" s="123">
        <v>-3.8696903205103137</v>
      </c>
      <c r="AH106" s="123">
        <v>-3.7818474045615589</v>
      </c>
      <c r="AI106" s="123">
        <v>-3.4159424507648151</v>
      </c>
      <c r="AJ106" s="123">
        <v>-4.6302121459548982</v>
      </c>
      <c r="AK106" s="123">
        <v>-2.2018615951410361</v>
      </c>
    </row>
    <row r="107" spans="5:37" x14ac:dyDescent="0.3">
      <c r="E107" s="3" t="s">
        <v>212</v>
      </c>
      <c r="H107" s="3" t="s">
        <v>313</v>
      </c>
      <c r="J107" s="3" t="s">
        <v>792</v>
      </c>
      <c r="L107" s="111" t="s">
        <v>160</v>
      </c>
      <c r="AG107" s="123">
        <v>-2.2216854280000002</v>
      </c>
      <c r="AH107" s="123">
        <v>-1.9726931590000001</v>
      </c>
      <c r="AI107" s="123">
        <v>-1.8937109780000001</v>
      </c>
      <c r="AJ107" s="123">
        <v>-3.1529257779999997</v>
      </c>
      <c r="AK107" s="123">
        <v>-0.97180169599999999</v>
      </c>
    </row>
    <row r="108" spans="5:37" x14ac:dyDescent="0.3">
      <c r="E108" s="3" t="s">
        <v>212</v>
      </c>
      <c r="H108" s="3" t="s">
        <v>214</v>
      </c>
      <c r="J108" s="3" t="s">
        <v>792</v>
      </c>
      <c r="L108" s="111" t="s">
        <v>160</v>
      </c>
      <c r="AG108" s="123">
        <v>0</v>
      </c>
      <c r="AH108" s="123">
        <v>0</v>
      </c>
      <c r="AI108" s="123">
        <v>0</v>
      </c>
      <c r="AJ108" s="123">
        <v>0</v>
      </c>
      <c r="AK108" s="123">
        <v>0</v>
      </c>
    </row>
    <row r="109" spans="5:37" x14ac:dyDescent="0.3">
      <c r="E109" s="3" t="s">
        <v>212</v>
      </c>
      <c r="H109" s="3" t="s">
        <v>215</v>
      </c>
      <c r="J109" s="3" t="s">
        <v>792</v>
      </c>
      <c r="L109" s="111" t="s">
        <v>160</v>
      </c>
      <c r="AG109" s="123">
        <v>0</v>
      </c>
      <c r="AH109" s="123">
        <v>0</v>
      </c>
      <c r="AI109" s="123">
        <v>0</v>
      </c>
      <c r="AJ109" s="123">
        <v>0</v>
      </c>
      <c r="AK109" s="123">
        <v>0</v>
      </c>
    </row>
    <row r="110" spans="5:37" x14ac:dyDescent="0.3">
      <c r="E110" s="3" t="s">
        <v>212</v>
      </c>
      <c r="H110" s="3" t="s">
        <v>217</v>
      </c>
      <c r="J110" s="3" t="s">
        <v>792</v>
      </c>
      <c r="L110" s="111" t="s">
        <v>160</v>
      </c>
      <c r="AG110" s="123">
        <v>0</v>
      </c>
      <c r="AH110" s="123">
        <v>0</v>
      </c>
      <c r="AI110" s="123">
        <v>0</v>
      </c>
      <c r="AJ110" s="123">
        <v>0</v>
      </c>
      <c r="AK110" s="123">
        <v>0</v>
      </c>
    </row>
    <row r="111" spans="5:37" x14ac:dyDescent="0.3">
      <c r="E111" s="3" t="s">
        <v>212</v>
      </c>
      <c r="H111" s="3" t="s">
        <v>218</v>
      </c>
      <c r="J111" s="3" t="s">
        <v>792</v>
      </c>
      <c r="L111" s="111" t="s">
        <v>160</v>
      </c>
      <c r="AG111" s="123">
        <v>0</v>
      </c>
      <c r="AH111" s="123">
        <v>0</v>
      </c>
      <c r="AI111" s="123">
        <v>0</v>
      </c>
      <c r="AJ111" s="123">
        <v>0</v>
      </c>
      <c r="AK111" s="123">
        <v>0</v>
      </c>
    </row>
    <row r="112" spans="5:37" x14ac:dyDescent="0.3">
      <c r="E112" s="3" t="s">
        <v>212</v>
      </c>
      <c r="H112" s="3" t="s">
        <v>219</v>
      </c>
      <c r="J112" s="3" t="s">
        <v>792</v>
      </c>
      <c r="L112" s="111" t="s">
        <v>160</v>
      </c>
      <c r="AG112" s="123">
        <v>-1.6480048925103137</v>
      </c>
      <c r="AH112" s="123">
        <v>-1.8091542455615588</v>
      </c>
      <c r="AI112" s="123">
        <v>-1.5222314727648147</v>
      </c>
      <c r="AJ112" s="123">
        <v>-1.4772863679548986</v>
      </c>
      <c r="AK112" s="123">
        <v>-1.2300598991410361</v>
      </c>
    </row>
    <row r="113" spans="1:53" x14ac:dyDescent="0.3">
      <c r="E113" s="3" t="s">
        <v>220</v>
      </c>
      <c r="H113" s="3" t="s">
        <v>220</v>
      </c>
      <c r="J113" s="3" t="s">
        <v>792</v>
      </c>
      <c r="L113" s="111" t="s">
        <v>160</v>
      </c>
      <c r="AG113" s="123">
        <v>0</v>
      </c>
      <c r="AH113" s="123">
        <v>0</v>
      </c>
      <c r="AI113" s="123">
        <v>0</v>
      </c>
      <c r="AJ113" s="123">
        <v>0</v>
      </c>
      <c r="AK113" s="123">
        <v>0</v>
      </c>
    </row>
    <row r="114" spans="1:53" x14ac:dyDescent="0.3">
      <c r="E114" s="3" t="s">
        <v>220</v>
      </c>
      <c r="H114" s="3" t="s">
        <v>314</v>
      </c>
      <c r="J114" s="3" t="s">
        <v>792</v>
      </c>
      <c r="L114" s="111" t="s">
        <v>160</v>
      </c>
      <c r="AG114" s="123">
        <v>0</v>
      </c>
      <c r="AH114" s="123">
        <v>0</v>
      </c>
      <c r="AI114" s="123">
        <v>0</v>
      </c>
      <c r="AJ114" s="123">
        <v>0</v>
      </c>
      <c r="AK114" s="123">
        <v>0</v>
      </c>
    </row>
    <row r="115" spans="1:53" x14ac:dyDescent="0.3">
      <c r="E115" s="3" t="s">
        <v>220</v>
      </c>
      <c r="H115" s="3" t="s">
        <v>315</v>
      </c>
      <c r="J115" s="3" t="s">
        <v>792</v>
      </c>
      <c r="L115" s="111" t="s">
        <v>160</v>
      </c>
      <c r="AG115" s="123">
        <v>0</v>
      </c>
      <c r="AH115" s="123">
        <v>0</v>
      </c>
      <c r="AI115" s="123">
        <v>0</v>
      </c>
      <c r="AJ115" s="123">
        <v>0</v>
      </c>
      <c r="AK115" s="123">
        <v>0</v>
      </c>
    </row>
    <row r="116" spans="1:53" x14ac:dyDescent="0.3">
      <c r="E116" s="3" t="s">
        <v>220</v>
      </c>
      <c r="H116" s="3" t="s">
        <v>316</v>
      </c>
      <c r="J116" s="3" t="s">
        <v>792</v>
      </c>
      <c r="L116" s="111" t="s">
        <v>160</v>
      </c>
      <c r="AG116" s="123">
        <v>0</v>
      </c>
      <c r="AH116" s="123">
        <v>0</v>
      </c>
      <c r="AI116" s="123">
        <v>0</v>
      </c>
      <c r="AJ116" s="123">
        <v>0</v>
      </c>
      <c r="AK116" s="123">
        <v>0</v>
      </c>
    </row>
    <row r="117" spans="1:53" x14ac:dyDescent="0.3">
      <c r="E117" s="3" t="s">
        <v>220</v>
      </c>
      <c r="H117" s="3" t="s">
        <v>224</v>
      </c>
      <c r="J117" s="3" t="s">
        <v>792</v>
      </c>
      <c r="L117" s="111" t="s">
        <v>160</v>
      </c>
      <c r="AG117" s="123">
        <v>0</v>
      </c>
      <c r="AH117" s="123">
        <v>0</v>
      </c>
      <c r="AI117" s="123">
        <v>0</v>
      </c>
      <c r="AJ117" s="123">
        <v>0</v>
      </c>
      <c r="AK117" s="123">
        <v>0</v>
      </c>
    </row>
    <row r="118" spans="1:53" x14ac:dyDescent="0.3">
      <c r="E118" s="3" t="s">
        <v>220</v>
      </c>
      <c r="H118" s="3" t="s">
        <v>225</v>
      </c>
      <c r="J118" s="3" t="s">
        <v>792</v>
      </c>
      <c r="L118" s="111" t="s">
        <v>160</v>
      </c>
      <c r="AG118" s="123">
        <v>0</v>
      </c>
      <c r="AH118" s="123">
        <v>0</v>
      </c>
      <c r="AI118" s="123">
        <v>0</v>
      </c>
      <c r="AJ118" s="123">
        <v>0</v>
      </c>
      <c r="AK118" s="123">
        <v>0</v>
      </c>
    </row>
    <row r="119" spans="1:53" x14ac:dyDescent="0.3">
      <c r="E119" s="3" t="s">
        <v>220</v>
      </c>
      <c r="H119" s="3" t="s">
        <v>216</v>
      </c>
      <c r="J119" s="3" t="s">
        <v>792</v>
      </c>
      <c r="L119" s="111" t="s">
        <v>160</v>
      </c>
      <c r="AG119" s="123">
        <v>0</v>
      </c>
      <c r="AH119" s="123">
        <v>0</v>
      </c>
      <c r="AI119" s="123">
        <v>0</v>
      </c>
      <c r="AJ119" s="123">
        <v>0</v>
      </c>
      <c r="AK119" s="123">
        <v>0</v>
      </c>
    </row>
    <row r="120" spans="1:53" x14ac:dyDescent="0.3">
      <c r="E120" s="3" t="s">
        <v>220</v>
      </c>
      <c r="H120" s="3" t="s">
        <v>227</v>
      </c>
      <c r="J120" s="3" t="s">
        <v>792</v>
      </c>
      <c r="L120" s="111" t="s">
        <v>160</v>
      </c>
      <c r="AG120" s="123">
        <v>0</v>
      </c>
      <c r="AH120" s="123">
        <v>0</v>
      </c>
      <c r="AI120" s="123">
        <v>0</v>
      </c>
      <c r="AJ120" s="123">
        <v>0</v>
      </c>
      <c r="AK120" s="123">
        <v>0</v>
      </c>
    </row>
    <row r="121" spans="1:53" x14ac:dyDescent="0.3">
      <c r="E121" s="3" t="s">
        <v>220</v>
      </c>
      <c r="H121" s="3" t="s">
        <v>317</v>
      </c>
      <c r="J121" s="3" t="s">
        <v>792</v>
      </c>
      <c r="L121" s="111" t="s">
        <v>160</v>
      </c>
      <c r="AG121" s="123">
        <v>0</v>
      </c>
      <c r="AH121" s="123">
        <v>0</v>
      </c>
      <c r="AI121" s="123">
        <v>0</v>
      </c>
      <c r="AJ121" s="123">
        <v>0</v>
      </c>
      <c r="AK121" s="123">
        <v>0</v>
      </c>
    </row>
    <row r="123" spans="1:53" ht="14.65" x14ac:dyDescent="0.35">
      <c r="A123" s="4"/>
      <c r="B123" s="10" t="s">
        <v>1162</v>
      </c>
      <c r="C123" s="10"/>
      <c r="D123" s="10"/>
      <c r="E123" s="10"/>
      <c r="F123" s="10"/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  <c r="AA123" s="10"/>
      <c r="AB123" s="10"/>
      <c r="AC123" s="10"/>
      <c r="AD123" s="10"/>
      <c r="AE123" s="10"/>
      <c r="AF123" s="10"/>
      <c r="AG123" s="10"/>
      <c r="AH123" s="10"/>
      <c r="AI123" s="10"/>
      <c r="AJ123" s="10"/>
      <c r="AK123" s="10"/>
      <c r="AL123" s="10"/>
      <c r="AM123" s="10"/>
      <c r="AN123" s="41"/>
      <c r="AO123" s="10"/>
      <c r="AP123" s="10"/>
      <c r="AQ123" s="10"/>
      <c r="AR123" s="10"/>
      <c r="AS123" s="10"/>
      <c r="AT123" s="10"/>
      <c r="AU123" s="10"/>
      <c r="AV123" s="10"/>
      <c r="AW123" s="10"/>
      <c r="AX123" s="10"/>
      <c r="AY123" s="10"/>
      <c r="AZ123" s="10"/>
      <c r="BA123" s="10"/>
    </row>
    <row r="124" spans="1:53" x14ac:dyDescent="0.3">
      <c r="A124" s="4"/>
      <c r="AN124" s="3"/>
    </row>
    <row r="125" spans="1:53" x14ac:dyDescent="0.3">
      <c r="E125" s="3" t="s">
        <v>168</v>
      </c>
      <c r="H125" s="3" t="s">
        <v>168</v>
      </c>
      <c r="J125" s="3" t="s">
        <v>792</v>
      </c>
      <c r="L125" s="111" t="s">
        <v>160</v>
      </c>
      <c r="AG125" s="123">
        <v>184.85947196616962</v>
      </c>
      <c r="AH125" s="123">
        <v>186.41407661869798</v>
      </c>
      <c r="AI125" s="123">
        <v>188.28384676885472</v>
      </c>
      <c r="AJ125" s="123">
        <v>180.10028004099871</v>
      </c>
      <c r="AK125" s="123">
        <v>178.21854920389015</v>
      </c>
    </row>
    <row r="126" spans="1:53" x14ac:dyDescent="0.3">
      <c r="E126" s="3" t="s">
        <v>172</v>
      </c>
      <c r="H126" s="3" t="s">
        <v>172</v>
      </c>
      <c r="J126" s="3" t="s">
        <v>792</v>
      </c>
      <c r="L126" s="111" t="s">
        <v>160</v>
      </c>
      <c r="AG126" s="123">
        <v>74.668836544679948</v>
      </c>
      <c r="AH126" s="123">
        <v>74.113397297259539</v>
      </c>
      <c r="AI126" s="123">
        <v>72.348824963619506</v>
      </c>
      <c r="AJ126" s="123">
        <v>70.399653207953591</v>
      </c>
      <c r="AK126" s="123">
        <v>69.159211201031198</v>
      </c>
    </row>
    <row r="127" spans="1:53" x14ac:dyDescent="0.3">
      <c r="E127" s="3" t="s">
        <v>172</v>
      </c>
      <c r="F127" s="3" t="s">
        <v>173</v>
      </c>
      <c r="H127" s="3" t="s">
        <v>174</v>
      </c>
      <c r="J127" s="3" t="s">
        <v>792</v>
      </c>
      <c r="L127" s="111" t="s">
        <v>160</v>
      </c>
      <c r="AG127" s="123">
        <v>74.668836544679948</v>
      </c>
      <c r="AH127" s="123">
        <v>74.113397297259539</v>
      </c>
      <c r="AI127" s="123">
        <v>72.348824963619506</v>
      </c>
      <c r="AJ127" s="123">
        <v>70.399653207953591</v>
      </c>
      <c r="AK127" s="123">
        <v>69.159211201031198</v>
      </c>
    </row>
    <row r="128" spans="1:53" x14ac:dyDescent="0.3">
      <c r="E128" s="3" t="s">
        <v>172</v>
      </c>
      <c r="F128" s="3" t="s">
        <v>173</v>
      </c>
      <c r="G128" s="3" t="s">
        <v>175</v>
      </c>
      <c r="H128" s="3" t="s">
        <v>176</v>
      </c>
      <c r="J128" s="3" t="s">
        <v>792</v>
      </c>
      <c r="L128" s="111" t="s">
        <v>160</v>
      </c>
      <c r="AG128" s="123">
        <v>15.106050801008713</v>
      </c>
      <c r="AH128" s="123">
        <v>15.080611071002048</v>
      </c>
      <c r="AI128" s="123">
        <v>14.758194738444118</v>
      </c>
      <c r="AJ128" s="123">
        <v>14.496833644505635</v>
      </c>
      <c r="AK128" s="123">
        <v>14.155126387565545</v>
      </c>
    </row>
    <row r="129" spans="5:37" x14ac:dyDescent="0.3">
      <c r="E129" s="3" t="s">
        <v>172</v>
      </c>
      <c r="F129" s="3" t="s">
        <v>173</v>
      </c>
      <c r="G129" s="3" t="s">
        <v>175</v>
      </c>
      <c r="H129" s="3" t="s">
        <v>1159</v>
      </c>
      <c r="J129" s="3" t="s">
        <v>792</v>
      </c>
      <c r="L129" s="111" t="s">
        <v>160</v>
      </c>
      <c r="AG129" s="123">
        <v>1.9280449509999995</v>
      </c>
      <c r="AH129" s="123">
        <v>1.9357010180000003</v>
      </c>
      <c r="AI129" s="123">
        <v>1.9103495289999994</v>
      </c>
      <c r="AJ129" s="123">
        <v>1.9070523769999996</v>
      </c>
      <c r="AK129" s="123">
        <v>1.8331971069999999</v>
      </c>
    </row>
    <row r="130" spans="5:37" x14ac:dyDescent="0.3">
      <c r="E130" s="3" t="s">
        <v>172</v>
      </c>
      <c r="F130" s="3" t="s">
        <v>173</v>
      </c>
      <c r="G130" s="3" t="s">
        <v>175</v>
      </c>
      <c r="H130" s="3" t="s">
        <v>1160</v>
      </c>
      <c r="J130" s="3" t="s">
        <v>792</v>
      </c>
      <c r="L130" s="111" t="s">
        <v>160</v>
      </c>
      <c r="AG130" s="123">
        <v>10.430889876999998</v>
      </c>
      <c r="AH130" s="123">
        <v>10.137990869000001</v>
      </c>
      <c r="AI130" s="123">
        <v>9.9764770059999996</v>
      </c>
      <c r="AJ130" s="123">
        <v>9.6854474639999992</v>
      </c>
      <c r="AK130" s="123">
        <v>9.4615411920000003</v>
      </c>
    </row>
    <row r="131" spans="5:37" x14ac:dyDescent="0.3">
      <c r="E131" s="3" t="s">
        <v>172</v>
      </c>
      <c r="F131" s="3" t="s">
        <v>173</v>
      </c>
      <c r="G131" s="3" t="s">
        <v>175</v>
      </c>
      <c r="H131" s="3" t="s">
        <v>1161</v>
      </c>
      <c r="J131" s="3" t="s">
        <v>792</v>
      </c>
      <c r="L131" s="111" t="s">
        <v>160</v>
      </c>
      <c r="AG131" s="123">
        <v>4.1405546589999993</v>
      </c>
      <c r="AH131" s="123">
        <v>4.4091219370000001</v>
      </c>
      <c r="AI131" s="123">
        <v>4.3263495899999995</v>
      </c>
      <c r="AJ131" s="123">
        <v>4.362405077</v>
      </c>
      <c r="AK131" s="123">
        <v>4.3196581780000001</v>
      </c>
    </row>
    <row r="132" spans="5:37" x14ac:dyDescent="0.3">
      <c r="E132" s="3" t="s">
        <v>172</v>
      </c>
      <c r="F132" s="3" t="s">
        <v>173</v>
      </c>
      <c r="G132" s="3" t="s">
        <v>175</v>
      </c>
      <c r="H132" s="3" t="s">
        <v>180</v>
      </c>
      <c r="J132" s="3" t="s">
        <v>792</v>
      </c>
      <c r="L132" s="111" t="s">
        <v>160</v>
      </c>
      <c r="AG132" s="123">
        <v>1.2435338409999996</v>
      </c>
      <c r="AH132" s="123">
        <v>1.2324275440000001</v>
      </c>
      <c r="AI132" s="123">
        <v>1.1785489329999999</v>
      </c>
      <c r="AJ132" s="123">
        <v>1.174632211</v>
      </c>
      <c r="AK132" s="123">
        <v>1.172397219</v>
      </c>
    </row>
    <row r="133" spans="5:37" x14ac:dyDescent="0.3">
      <c r="E133" s="3" t="s">
        <v>172</v>
      </c>
      <c r="F133" s="3" t="s">
        <v>173</v>
      </c>
      <c r="G133" s="3" t="s">
        <v>181</v>
      </c>
      <c r="H133" s="3" t="s">
        <v>182</v>
      </c>
      <c r="J133" s="3" t="s">
        <v>792</v>
      </c>
      <c r="L133" s="111" t="s">
        <v>160</v>
      </c>
      <c r="AG133" s="123">
        <v>37.050141720671242</v>
      </c>
      <c r="AH133" s="123">
        <v>36.940030239257489</v>
      </c>
      <c r="AI133" s="123">
        <v>35.000928388175389</v>
      </c>
      <c r="AJ133" s="123">
        <v>33.432121896447953</v>
      </c>
      <c r="AK133" s="123">
        <v>32.357423909465645</v>
      </c>
    </row>
    <row r="134" spans="5:37" x14ac:dyDescent="0.3">
      <c r="E134" s="3" t="s">
        <v>172</v>
      </c>
      <c r="F134" s="3" t="s">
        <v>173</v>
      </c>
      <c r="G134" s="3" t="s">
        <v>181</v>
      </c>
      <c r="H134" s="3" t="s">
        <v>183</v>
      </c>
      <c r="J134" s="3" t="s">
        <v>792</v>
      </c>
      <c r="L134" s="111" t="s">
        <v>160</v>
      </c>
      <c r="AG134" s="123">
        <v>8.1851700950216895</v>
      </c>
      <c r="AH134" s="123">
        <v>7.9040222066286088</v>
      </c>
      <c r="AI134" s="123">
        <v>7.5684069238422014</v>
      </c>
      <c r="AJ134" s="123">
        <v>6.9607498937254144</v>
      </c>
      <c r="AK134" s="123">
        <v>6.8042679109039312</v>
      </c>
    </row>
    <row r="135" spans="5:37" x14ac:dyDescent="0.3">
      <c r="E135" s="3" t="s">
        <v>172</v>
      </c>
      <c r="F135" s="3" t="s">
        <v>173</v>
      </c>
      <c r="G135" s="3" t="s">
        <v>181</v>
      </c>
      <c r="H135" s="3" t="s">
        <v>310</v>
      </c>
      <c r="J135" s="3" t="s">
        <v>792</v>
      </c>
      <c r="L135" s="111" t="s">
        <v>160</v>
      </c>
      <c r="AG135" s="123">
        <v>10.791039626000002</v>
      </c>
      <c r="AH135" s="123">
        <v>10.504266746999999</v>
      </c>
      <c r="AI135" s="123">
        <v>10.195503214</v>
      </c>
      <c r="AJ135" s="123">
        <v>9.8756452780000004</v>
      </c>
      <c r="AK135" s="123">
        <v>9.5393784900000007</v>
      </c>
    </row>
    <row r="136" spans="5:37" x14ac:dyDescent="0.3">
      <c r="E136" s="3" t="s">
        <v>172</v>
      </c>
      <c r="F136" s="3" t="s">
        <v>173</v>
      </c>
      <c r="G136" s="3" t="s">
        <v>181</v>
      </c>
      <c r="H136" s="3" t="s">
        <v>185</v>
      </c>
      <c r="J136" s="3" t="s">
        <v>792</v>
      </c>
      <c r="L136" s="111" t="s">
        <v>160</v>
      </c>
      <c r="AG136" s="123">
        <v>14.410548047649558</v>
      </c>
      <c r="AH136" s="123">
        <v>14.804443818628885</v>
      </c>
      <c r="AI136" s="123">
        <v>13.533692128333184</v>
      </c>
      <c r="AJ136" s="123">
        <v>12.89470110772254</v>
      </c>
      <c r="AK136" s="123">
        <v>12.400701124561712</v>
      </c>
    </row>
    <row r="137" spans="5:37" x14ac:dyDescent="0.3">
      <c r="E137" s="3" t="s">
        <v>172</v>
      </c>
      <c r="F137" s="3" t="s">
        <v>173</v>
      </c>
      <c r="G137" s="3" t="s">
        <v>181</v>
      </c>
      <c r="H137" s="3" t="s">
        <v>311</v>
      </c>
      <c r="J137" s="3" t="s">
        <v>792</v>
      </c>
      <c r="L137" s="111" t="s">
        <v>160</v>
      </c>
      <c r="AG137" s="123">
        <v>0</v>
      </c>
      <c r="AH137" s="123">
        <v>0</v>
      </c>
      <c r="AI137" s="123">
        <v>0</v>
      </c>
      <c r="AJ137" s="123">
        <v>0</v>
      </c>
      <c r="AK137" s="123">
        <v>0</v>
      </c>
    </row>
    <row r="138" spans="5:37" x14ac:dyDescent="0.3">
      <c r="E138" s="3" t="s">
        <v>172</v>
      </c>
      <c r="F138" s="3" t="s">
        <v>173</v>
      </c>
      <c r="G138" s="3" t="s">
        <v>181</v>
      </c>
      <c r="H138" s="3" t="s">
        <v>312</v>
      </c>
      <c r="J138" s="3" t="s">
        <v>792</v>
      </c>
      <c r="L138" s="111" t="s">
        <v>160</v>
      </c>
      <c r="AG138" s="123">
        <v>3.6633839519999993</v>
      </c>
      <c r="AH138" s="123">
        <v>3.7272974669999996</v>
      </c>
      <c r="AI138" s="123">
        <v>3.703326122</v>
      </c>
      <c r="AJ138" s="123">
        <v>3.701025617</v>
      </c>
      <c r="AK138" s="123">
        <v>3.6130763840000002</v>
      </c>
    </row>
    <row r="139" spans="5:37" x14ac:dyDescent="0.3">
      <c r="E139" s="3" t="s">
        <v>172</v>
      </c>
      <c r="F139" s="3" t="s">
        <v>173</v>
      </c>
      <c r="G139" s="3" t="s">
        <v>188</v>
      </c>
      <c r="H139" s="3" t="s">
        <v>189</v>
      </c>
      <c r="J139" s="3" t="s">
        <v>792</v>
      </c>
      <c r="L139" s="111" t="s">
        <v>160</v>
      </c>
      <c r="AG139" s="123">
        <v>18.767991719000001</v>
      </c>
      <c r="AH139" s="123">
        <v>18.581700187000003</v>
      </c>
      <c r="AI139" s="123">
        <v>18.738361317999999</v>
      </c>
      <c r="AJ139" s="123">
        <v>18.976636781</v>
      </c>
      <c r="AK139" s="123">
        <v>18.802423275000002</v>
      </c>
    </row>
    <row r="140" spans="5:37" x14ac:dyDescent="0.3">
      <c r="E140" s="3" t="s">
        <v>172</v>
      </c>
      <c r="F140" s="3" t="s">
        <v>173</v>
      </c>
      <c r="G140" s="3" t="s">
        <v>188</v>
      </c>
      <c r="H140" s="3" t="s">
        <v>1106</v>
      </c>
      <c r="J140" s="3" t="s">
        <v>792</v>
      </c>
      <c r="L140" s="111" t="s">
        <v>160</v>
      </c>
      <c r="AG140" s="123">
        <v>8.9604940150000019</v>
      </c>
      <c r="AH140" s="123">
        <v>9.2030707840000012</v>
      </c>
      <c r="AI140" s="123">
        <v>9.1516381409999994</v>
      </c>
      <c r="AJ140" s="123">
        <v>9.1205186900000008</v>
      </c>
      <c r="AK140" s="123">
        <v>8.9974159</v>
      </c>
    </row>
    <row r="141" spans="5:37" x14ac:dyDescent="0.3">
      <c r="E141" s="3" t="s">
        <v>172</v>
      </c>
      <c r="F141" s="3" t="s">
        <v>173</v>
      </c>
      <c r="G141" s="3" t="s">
        <v>188</v>
      </c>
      <c r="H141" s="3" t="s">
        <v>191</v>
      </c>
      <c r="J141" s="3" t="s">
        <v>792</v>
      </c>
      <c r="L141" s="111" t="s">
        <v>160</v>
      </c>
      <c r="AG141" s="123">
        <v>2.9811589950000004</v>
      </c>
      <c r="AH141" s="123">
        <v>2.9788516030000003</v>
      </c>
      <c r="AI141" s="123">
        <v>2.9088904869999999</v>
      </c>
      <c r="AJ141" s="123">
        <v>2.9532631439999997</v>
      </c>
      <c r="AK141" s="123">
        <v>2.983799485</v>
      </c>
    </row>
    <row r="142" spans="5:37" x14ac:dyDescent="0.3">
      <c r="E142" s="3" t="s">
        <v>172</v>
      </c>
      <c r="F142" s="3" t="s">
        <v>173</v>
      </c>
      <c r="G142" s="3" t="s">
        <v>188</v>
      </c>
      <c r="H142" s="3" t="s">
        <v>192</v>
      </c>
      <c r="J142" s="3" t="s">
        <v>792</v>
      </c>
      <c r="L142" s="111" t="s">
        <v>160</v>
      </c>
      <c r="AG142" s="123">
        <v>1.2282292930000001</v>
      </c>
      <c r="AH142" s="123">
        <v>1.2172708500000002</v>
      </c>
      <c r="AI142" s="123">
        <v>1.219170402</v>
      </c>
      <c r="AJ142" s="123">
        <v>1.2117905559999997</v>
      </c>
      <c r="AK142" s="123">
        <v>1.1936592009999998</v>
      </c>
    </row>
    <row r="143" spans="5:37" x14ac:dyDescent="0.3">
      <c r="E143" s="3" t="s">
        <v>172</v>
      </c>
      <c r="F143" s="3" t="s">
        <v>173</v>
      </c>
      <c r="G143" s="3" t="s">
        <v>188</v>
      </c>
      <c r="H143" s="3" t="s">
        <v>193</v>
      </c>
      <c r="J143" s="3" t="s">
        <v>792</v>
      </c>
      <c r="L143" s="111" t="s">
        <v>160</v>
      </c>
      <c r="AG143" s="123">
        <v>2.509321683</v>
      </c>
      <c r="AH143" s="123">
        <v>2.1777954320000004</v>
      </c>
      <c r="AI143" s="123">
        <v>2.4328737950000003</v>
      </c>
      <c r="AJ143" s="123">
        <v>2.6768293819999998</v>
      </c>
      <c r="AK143" s="123">
        <v>2.6307285940000007</v>
      </c>
    </row>
    <row r="144" spans="5:37" x14ac:dyDescent="0.3">
      <c r="E144" s="3" t="s">
        <v>172</v>
      </c>
      <c r="F144" s="3" t="s">
        <v>173</v>
      </c>
      <c r="G144" s="3" t="s">
        <v>188</v>
      </c>
      <c r="H144" s="3" t="s">
        <v>194</v>
      </c>
      <c r="J144" s="3" t="s">
        <v>792</v>
      </c>
      <c r="L144" s="111" t="s">
        <v>160</v>
      </c>
      <c r="AG144" s="123">
        <v>1.2177748720000001</v>
      </c>
      <c r="AH144" s="123">
        <v>1.194867696</v>
      </c>
      <c r="AI144" s="123">
        <v>1.2019552680000001</v>
      </c>
      <c r="AJ144" s="123">
        <v>1.1971941779999999</v>
      </c>
      <c r="AK144" s="123">
        <v>1.204626408</v>
      </c>
    </row>
    <row r="145" spans="5:37" x14ac:dyDescent="0.3">
      <c r="E145" s="3" t="s">
        <v>172</v>
      </c>
      <c r="F145" s="3" t="s">
        <v>173</v>
      </c>
      <c r="G145" s="3" t="s">
        <v>188</v>
      </c>
      <c r="H145" s="3" t="s">
        <v>195</v>
      </c>
      <c r="J145" s="3" t="s">
        <v>792</v>
      </c>
      <c r="L145" s="111" t="s">
        <v>160</v>
      </c>
      <c r="AG145" s="123">
        <v>0.49383454300000001</v>
      </c>
      <c r="AH145" s="123">
        <v>0.46445138699999999</v>
      </c>
      <c r="AI145" s="123">
        <v>0.460554193</v>
      </c>
      <c r="AJ145" s="123">
        <v>0.460554193</v>
      </c>
      <c r="AK145" s="123">
        <v>0.46055419299999995</v>
      </c>
    </row>
    <row r="146" spans="5:37" x14ac:dyDescent="0.3">
      <c r="E146" s="3" t="s">
        <v>172</v>
      </c>
      <c r="F146" s="3" t="s">
        <v>173</v>
      </c>
      <c r="G146" s="3" t="s">
        <v>188</v>
      </c>
      <c r="H146" s="3" t="s">
        <v>196</v>
      </c>
      <c r="J146" s="3" t="s">
        <v>792</v>
      </c>
      <c r="L146" s="111" t="s">
        <v>160</v>
      </c>
      <c r="AG146" s="123">
        <v>1.123735175</v>
      </c>
      <c r="AH146" s="123">
        <v>1.0873698950000001</v>
      </c>
      <c r="AI146" s="123">
        <v>1.1052564920000001</v>
      </c>
      <c r="AJ146" s="123">
        <v>1.0984640979999998</v>
      </c>
      <c r="AK146" s="123">
        <v>1.0789424960000003</v>
      </c>
    </row>
    <row r="147" spans="5:37" x14ac:dyDescent="0.3">
      <c r="E147" s="3" t="s">
        <v>172</v>
      </c>
      <c r="F147" s="3" t="s">
        <v>173</v>
      </c>
      <c r="G147" s="3" t="s">
        <v>188</v>
      </c>
      <c r="H147" s="3" t="s">
        <v>197</v>
      </c>
      <c r="J147" s="3" t="s">
        <v>792</v>
      </c>
      <c r="L147" s="111" t="s">
        <v>160</v>
      </c>
      <c r="AG147" s="123">
        <v>0.25344314299999993</v>
      </c>
      <c r="AH147" s="123">
        <v>0.25802253999999991</v>
      </c>
      <c r="AI147" s="123">
        <v>0.25802253999999991</v>
      </c>
      <c r="AJ147" s="123">
        <v>0.25802253999999991</v>
      </c>
      <c r="AK147" s="123">
        <v>0.25269699800000006</v>
      </c>
    </row>
    <row r="148" spans="5:37" x14ac:dyDescent="0.3">
      <c r="E148" s="3" t="s">
        <v>172</v>
      </c>
      <c r="F148" s="3" t="s">
        <v>173</v>
      </c>
      <c r="G148" s="3" t="s">
        <v>198</v>
      </c>
      <c r="H148" s="3" t="s">
        <v>199</v>
      </c>
      <c r="J148" s="3" t="s">
        <v>792</v>
      </c>
      <c r="L148" s="111" t="s">
        <v>160</v>
      </c>
      <c r="AG148" s="123">
        <v>3.7446523039999997</v>
      </c>
      <c r="AH148" s="123">
        <v>3.5110558000000003</v>
      </c>
      <c r="AI148" s="123">
        <v>3.851340518999999</v>
      </c>
      <c r="AJ148" s="123">
        <v>3.4940608859999998</v>
      </c>
      <c r="AK148" s="123">
        <v>3.8442376289999993</v>
      </c>
    </row>
    <row r="149" spans="5:37" x14ac:dyDescent="0.3">
      <c r="E149" s="3" t="s">
        <v>172</v>
      </c>
      <c r="F149" s="3" t="s">
        <v>200</v>
      </c>
      <c r="H149" s="3" t="s">
        <v>201</v>
      </c>
      <c r="J149" s="3" t="s">
        <v>792</v>
      </c>
      <c r="L149" s="111" t="s">
        <v>160</v>
      </c>
      <c r="AG149" s="46"/>
      <c r="AH149" s="46"/>
      <c r="AI149" s="46"/>
      <c r="AJ149" s="46"/>
      <c r="AK149" s="46"/>
    </row>
    <row r="150" spans="5:37" x14ac:dyDescent="0.3">
      <c r="E150" s="3" t="s">
        <v>172</v>
      </c>
      <c r="F150" s="3" t="s">
        <v>200</v>
      </c>
      <c r="H150" s="3" t="s">
        <v>202</v>
      </c>
      <c r="J150" s="3" t="s">
        <v>792</v>
      </c>
      <c r="L150" s="111" t="s">
        <v>160</v>
      </c>
      <c r="AG150" s="46"/>
      <c r="AH150" s="46"/>
      <c r="AI150" s="46"/>
      <c r="AJ150" s="46"/>
      <c r="AK150" s="46"/>
    </row>
    <row r="151" spans="5:37" x14ac:dyDescent="0.3">
      <c r="E151" s="3" t="s">
        <v>172</v>
      </c>
      <c r="F151" s="3" t="s">
        <v>200</v>
      </c>
      <c r="H151" s="3" t="s">
        <v>203</v>
      </c>
      <c r="J151" s="3" t="s">
        <v>792</v>
      </c>
      <c r="L151" s="111" t="s">
        <v>160</v>
      </c>
      <c r="AG151" s="46"/>
      <c r="AH151" s="46"/>
      <c r="AI151" s="46"/>
      <c r="AJ151" s="46"/>
      <c r="AK151" s="46"/>
    </row>
    <row r="152" spans="5:37" x14ac:dyDescent="0.3">
      <c r="E152" s="3" t="s">
        <v>172</v>
      </c>
      <c r="F152" s="3" t="s">
        <v>200</v>
      </c>
      <c r="H152" s="3" t="s">
        <v>204</v>
      </c>
      <c r="J152" s="3" t="s">
        <v>792</v>
      </c>
      <c r="L152" s="111" t="s">
        <v>160</v>
      </c>
      <c r="AG152" s="46"/>
      <c r="AH152" s="46"/>
      <c r="AI152" s="46"/>
      <c r="AJ152" s="46"/>
      <c r="AK152" s="46"/>
    </row>
    <row r="153" spans="5:37" x14ac:dyDescent="0.3">
      <c r="E153" s="3" t="s">
        <v>172</v>
      </c>
      <c r="F153" s="3" t="s">
        <v>200</v>
      </c>
      <c r="H153" s="3" t="s">
        <v>205</v>
      </c>
      <c r="J153" s="3" t="s">
        <v>792</v>
      </c>
      <c r="L153" s="111" t="s">
        <v>160</v>
      </c>
      <c r="AG153" s="46"/>
      <c r="AH153" s="46"/>
      <c r="AI153" s="46"/>
      <c r="AJ153" s="46"/>
      <c r="AK153" s="46"/>
    </row>
    <row r="154" spans="5:37" x14ac:dyDescent="0.3">
      <c r="E154" s="3" t="s">
        <v>172</v>
      </c>
      <c r="F154" s="3" t="s">
        <v>200</v>
      </c>
      <c r="H154" s="3" t="s">
        <v>206</v>
      </c>
      <c r="J154" s="3" t="s">
        <v>792</v>
      </c>
      <c r="L154" s="111" t="s">
        <v>160</v>
      </c>
      <c r="AG154" s="46"/>
      <c r="AH154" s="46"/>
      <c r="AI154" s="46"/>
      <c r="AJ154" s="46"/>
      <c r="AK154" s="46"/>
    </row>
    <row r="155" spans="5:37" x14ac:dyDescent="0.3">
      <c r="E155" s="3" t="s">
        <v>172</v>
      </c>
      <c r="F155" s="3" t="s">
        <v>200</v>
      </c>
      <c r="H155" s="3" t="s">
        <v>207</v>
      </c>
      <c r="J155" s="3" t="s">
        <v>792</v>
      </c>
      <c r="L155" s="111" t="s">
        <v>160</v>
      </c>
      <c r="AG155" s="46"/>
      <c r="AH155" s="46"/>
      <c r="AI155" s="46"/>
      <c r="AJ155" s="46"/>
      <c r="AK155" s="46"/>
    </row>
    <row r="156" spans="5:37" x14ac:dyDescent="0.3">
      <c r="E156" s="3" t="s">
        <v>172</v>
      </c>
      <c r="F156" s="3" t="s">
        <v>200</v>
      </c>
      <c r="H156" s="3" t="s">
        <v>1117</v>
      </c>
      <c r="J156" s="3" t="s">
        <v>792</v>
      </c>
      <c r="L156" s="111" t="s">
        <v>160</v>
      </c>
      <c r="AG156" s="46"/>
      <c r="AH156" s="46"/>
      <c r="AI156" s="46"/>
      <c r="AJ156" s="46"/>
      <c r="AK156" s="46"/>
    </row>
    <row r="157" spans="5:37" x14ac:dyDescent="0.3">
      <c r="E157" s="3" t="s">
        <v>172</v>
      </c>
      <c r="F157" s="3" t="s">
        <v>200</v>
      </c>
      <c r="H157" s="3" t="s">
        <v>209</v>
      </c>
      <c r="J157" s="3" t="s">
        <v>792</v>
      </c>
      <c r="L157" s="111" t="s">
        <v>160</v>
      </c>
      <c r="AG157" s="46"/>
      <c r="AH157" s="46"/>
      <c r="AI157" s="46"/>
      <c r="AJ157" s="46"/>
      <c r="AK157" s="46"/>
    </row>
    <row r="158" spans="5:37" x14ac:dyDescent="0.3">
      <c r="E158" s="3" t="s">
        <v>172</v>
      </c>
      <c r="F158" s="3" t="s">
        <v>200</v>
      </c>
      <c r="H158" s="3" t="s">
        <v>210</v>
      </c>
      <c r="J158" s="3" t="s">
        <v>792</v>
      </c>
      <c r="L158" s="111" t="s">
        <v>160</v>
      </c>
      <c r="AG158" s="46"/>
      <c r="AH158" s="46"/>
      <c r="AI158" s="46"/>
      <c r="AJ158" s="46"/>
      <c r="AK158" s="46"/>
    </row>
    <row r="159" spans="5:37" x14ac:dyDescent="0.3">
      <c r="E159" s="3" t="s">
        <v>172</v>
      </c>
      <c r="F159" s="3" t="s">
        <v>200</v>
      </c>
      <c r="H159" s="3" t="s">
        <v>1118</v>
      </c>
      <c r="J159" s="3" t="s">
        <v>792</v>
      </c>
      <c r="L159" s="111" t="s">
        <v>160</v>
      </c>
      <c r="AG159" s="46"/>
      <c r="AH159" s="46"/>
      <c r="AI159" s="46"/>
      <c r="AJ159" s="46"/>
      <c r="AK159" s="46"/>
    </row>
    <row r="160" spans="5:37" x14ac:dyDescent="0.3">
      <c r="E160" s="3" t="s">
        <v>172</v>
      </c>
      <c r="F160" s="3" t="s">
        <v>200</v>
      </c>
      <c r="H160" s="3" t="s">
        <v>1119</v>
      </c>
      <c r="J160" s="3" t="s">
        <v>792</v>
      </c>
      <c r="L160" s="111" t="s">
        <v>160</v>
      </c>
      <c r="AG160" s="46"/>
      <c r="AH160" s="46"/>
      <c r="AI160" s="46"/>
      <c r="AJ160" s="46"/>
      <c r="AK160" s="46"/>
    </row>
    <row r="161" spans="5:37" x14ac:dyDescent="0.3">
      <c r="E161" s="3" t="s">
        <v>172</v>
      </c>
      <c r="F161" s="3" t="s">
        <v>200</v>
      </c>
      <c r="H161" s="3" t="s">
        <v>1120</v>
      </c>
      <c r="J161" s="3" t="s">
        <v>792</v>
      </c>
      <c r="L161" s="111" t="s">
        <v>160</v>
      </c>
      <c r="AG161" s="46"/>
      <c r="AH161" s="46"/>
      <c r="AI161" s="46"/>
      <c r="AJ161" s="46"/>
      <c r="AK161" s="46"/>
    </row>
    <row r="162" spans="5:37" x14ac:dyDescent="0.3">
      <c r="E162" s="3" t="s">
        <v>172</v>
      </c>
      <c r="F162" s="3" t="s">
        <v>200</v>
      </c>
      <c r="H162" s="3" t="s">
        <v>198</v>
      </c>
      <c r="J162" s="3" t="s">
        <v>792</v>
      </c>
      <c r="L162" s="111" t="s">
        <v>160</v>
      </c>
      <c r="AG162" s="46"/>
      <c r="AH162" s="46"/>
      <c r="AI162" s="46"/>
      <c r="AJ162" s="46"/>
      <c r="AK162" s="46"/>
    </row>
    <row r="163" spans="5:37" x14ac:dyDescent="0.3">
      <c r="E163" s="3" t="s">
        <v>212</v>
      </c>
      <c r="H163" s="3" t="s">
        <v>212</v>
      </c>
      <c r="J163" s="3" t="s">
        <v>792</v>
      </c>
      <c r="L163" s="111" t="s">
        <v>160</v>
      </c>
      <c r="AG163" s="123">
        <v>24.417939686489675</v>
      </c>
      <c r="AH163" s="123">
        <v>25.216851424438445</v>
      </c>
      <c r="AI163" s="123">
        <v>27.948607374235188</v>
      </c>
      <c r="AJ163" s="123">
        <v>21.712999201045101</v>
      </c>
      <c r="AK163" s="123">
        <v>21.433007227858965</v>
      </c>
    </row>
    <row r="164" spans="5:37" x14ac:dyDescent="0.3">
      <c r="E164" s="3" t="s">
        <v>212</v>
      </c>
      <c r="H164" s="3" t="s">
        <v>313</v>
      </c>
      <c r="J164" s="3" t="s">
        <v>792</v>
      </c>
      <c r="L164" s="111" t="s">
        <v>160</v>
      </c>
      <c r="AG164" s="123">
        <v>4.5874217199999912</v>
      </c>
      <c r="AH164" s="123">
        <v>2.6809208010000081</v>
      </c>
      <c r="AI164" s="123">
        <v>4.4729196420000008</v>
      </c>
      <c r="AJ164" s="123">
        <v>2.9343875249999996</v>
      </c>
      <c r="AK164" s="123">
        <v>3.6573247240000004</v>
      </c>
    </row>
    <row r="165" spans="5:37" x14ac:dyDescent="0.3">
      <c r="E165" s="3" t="s">
        <v>212</v>
      </c>
      <c r="H165" s="3" t="s">
        <v>214</v>
      </c>
      <c r="J165" s="3" t="s">
        <v>792</v>
      </c>
      <c r="L165" s="111" t="s">
        <v>160</v>
      </c>
      <c r="AG165" s="123">
        <v>4.7776816150000005</v>
      </c>
      <c r="AH165" s="123">
        <v>4.7630560030000009</v>
      </c>
      <c r="AI165" s="123">
        <v>4.7484304909999997</v>
      </c>
      <c r="AJ165" s="123">
        <v>4.733804780999999</v>
      </c>
      <c r="AK165" s="123">
        <v>4.7191793690000017</v>
      </c>
    </row>
    <row r="166" spans="5:37" x14ac:dyDescent="0.3">
      <c r="E166" s="3" t="s">
        <v>212</v>
      </c>
      <c r="H166" s="3" t="s">
        <v>215</v>
      </c>
      <c r="J166" s="3" t="s">
        <v>792</v>
      </c>
      <c r="L166" s="111" t="s">
        <v>160</v>
      </c>
      <c r="AG166" s="123">
        <v>1.8114378969999998</v>
      </c>
      <c r="AH166" s="123">
        <v>1.7671345060000001</v>
      </c>
      <c r="AI166" s="123">
        <v>1.7348088519999998</v>
      </c>
      <c r="AJ166" s="123">
        <v>0.67528155999999995</v>
      </c>
      <c r="AK166" s="123">
        <v>0.67076281699999996</v>
      </c>
    </row>
    <row r="167" spans="5:37" x14ac:dyDescent="0.3">
      <c r="E167" s="3" t="s">
        <v>212</v>
      </c>
      <c r="H167" s="3" t="s">
        <v>217</v>
      </c>
      <c r="J167" s="3" t="s">
        <v>792</v>
      </c>
      <c r="L167" s="111" t="s">
        <v>160</v>
      </c>
      <c r="AG167" s="123">
        <v>0.61877170599999998</v>
      </c>
      <c r="AH167" s="123">
        <v>0.49283987499999998</v>
      </c>
      <c r="AI167" s="123">
        <v>0.57163121899999991</v>
      </c>
      <c r="AJ167" s="123">
        <v>0.48640925299999999</v>
      </c>
      <c r="AK167" s="123">
        <v>0.48493230199999998</v>
      </c>
    </row>
    <row r="168" spans="5:37" x14ac:dyDescent="0.3">
      <c r="E168" s="3" t="s">
        <v>212</v>
      </c>
      <c r="H168" s="3" t="s">
        <v>218</v>
      </c>
      <c r="J168" s="3" t="s">
        <v>792</v>
      </c>
      <c r="L168" s="111" t="s">
        <v>160</v>
      </c>
      <c r="AG168" s="123">
        <v>3.7447960259999999</v>
      </c>
      <c r="AH168" s="123">
        <v>3.0612738099999999</v>
      </c>
      <c r="AI168" s="123">
        <v>1.3310275920000001</v>
      </c>
      <c r="AJ168" s="123">
        <v>1.7262407370000001</v>
      </c>
      <c r="AK168" s="123">
        <v>1.450204719</v>
      </c>
    </row>
    <row r="169" spans="5:37" x14ac:dyDescent="0.3">
      <c r="E169" s="3" t="s">
        <v>212</v>
      </c>
      <c r="H169" s="3" t="s">
        <v>219</v>
      </c>
      <c r="J169" s="3" t="s">
        <v>792</v>
      </c>
      <c r="L169" s="111" t="s">
        <v>160</v>
      </c>
      <c r="AG169" s="123">
        <v>8.8778307224896853</v>
      </c>
      <c r="AH169" s="123">
        <v>12.45162642943844</v>
      </c>
      <c r="AI169" s="123">
        <v>15.089789578235184</v>
      </c>
      <c r="AJ169" s="123">
        <v>11.156875345045101</v>
      </c>
      <c r="AK169" s="123">
        <v>10.450603296858963</v>
      </c>
    </row>
    <row r="170" spans="5:37" x14ac:dyDescent="0.3">
      <c r="E170" s="3" t="s">
        <v>220</v>
      </c>
      <c r="H170" s="3" t="s">
        <v>220</v>
      </c>
      <c r="J170" s="3" t="s">
        <v>792</v>
      </c>
      <c r="L170" s="111" t="s">
        <v>160</v>
      </c>
      <c r="AG170" s="123">
        <v>85.772695734999985</v>
      </c>
      <c r="AH170" s="123">
        <v>87.083827896999992</v>
      </c>
      <c r="AI170" s="123">
        <v>87.986414431000014</v>
      </c>
      <c r="AJ170" s="123">
        <v>87.987627632000013</v>
      </c>
      <c r="AK170" s="123">
        <v>87.626330774999985</v>
      </c>
    </row>
    <row r="171" spans="5:37" x14ac:dyDescent="0.3">
      <c r="E171" s="3" t="s">
        <v>220</v>
      </c>
      <c r="H171" s="3" t="s">
        <v>314</v>
      </c>
      <c r="J171" s="3" t="s">
        <v>792</v>
      </c>
      <c r="L171" s="111" t="s">
        <v>160</v>
      </c>
      <c r="AG171" s="123">
        <v>0</v>
      </c>
      <c r="AH171" s="123">
        <v>0</v>
      </c>
      <c r="AI171" s="123">
        <v>0</v>
      </c>
      <c r="AJ171" s="123">
        <v>0</v>
      </c>
      <c r="AK171" s="123">
        <v>0</v>
      </c>
    </row>
    <row r="172" spans="5:37" x14ac:dyDescent="0.3">
      <c r="E172" s="3" t="s">
        <v>220</v>
      </c>
      <c r="H172" s="3" t="s">
        <v>315</v>
      </c>
      <c r="J172" s="3" t="s">
        <v>792</v>
      </c>
      <c r="L172" s="111" t="s">
        <v>160</v>
      </c>
      <c r="AG172" s="123">
        <v>0</v>
      </c>
      <c r="AH172" s="123">
        <v>0</v>
      </c>
      <c r="AI172" s="123">
        <v>0</v>
      </c>
      <c r="AJ172" s="123">
        <v>0</v>
      </c>
      <c r="AK172" s="123">
        <v>0</v>
      </c>
    </row>
    <row r="173" spans="5:37" x14ac:dyDescent="0.3">
      <c r="E173" s="3" t="s">
        <v>220</v>
      </c>
      <c r="H173" s="3" t="s">
        <v>316</v>
      </c>
      <c r="J173" s="3" t="s">
        <v>792</v>
      </c>
      <c r="L173" s="111" t="s">
        <v>160</v>
      </c>
      <c r="AG173" s="123">
        <v>0</v>
      </c>
      <c r="AH173" s="123">
        <v>0</v>
      </c>
      <c r="AI173" s="123">
        <v>0</v>
      </c>
      <c r="AJ173" s="123">
        <v>0</v>
      </c>
      <c r="AK173" s="123">
        <v>0</v>
      </c>
    </row>
    <row r="174" spans="5:37" x14ac:dyDescent="0.3">
      <c r="E174" s="3" t="s">
        <v>220</v>
      </c>
      <c r="H174" s="3" t="s">
        <v>224</v>
      </c>
      <c r="J174" s="3" t="s">
        <v>792</v>
      </c>
      <c r="L174" s="111" t="s">
        <v>160</v>
      </c>
      <c r="AG174" s="123">
        <v>0</v>
      </c>
      <c r="AH174" s="123">
        <v>0</v>
      </c>
      <c r="AI174" s="123">
        <v>0</v>
      </c>
      <c r="AJ174" s="123">
        <v>0</v>
      </c>
      <c r="AK174" s="123">
        <v>0</v>
      </c>
    </row>
    <row r="175" spans="5:37" x14ac:dyDescent="0.3">
      <c r="E175" s="3" t="s">
        <v>220</v>
      </c>
      <c r="H175" s="3" t="s">
        <v>225</v>
      </c>
      <c r="J175" s="3" t="s">
        <v>792</v>
      </c>
      <c r="L175" s="111" t="s">
        <v>160</v>
      </c>
      <c r="AG175" s="123">
        <v>0</v>
      </c>
      <c r="AH175" s="123">
        <v>0</v>
      </c>
      <c r="AI175" s="123">
        <v>0</v>
      </c>
      <c r="AJ175" s="123">
        <v>0</v>
      </c>
      <c r="AK175" s="123">
        <v>0</v>
      </c>
    </row>
    <row r="176" spans="5:37" x14ac:dyDescent="0.3">
      <c r="E176" s="3" t="s">
        <v>220</v>
      </c>
      <c r="H176" s="3" t="s">
        <v>216</v>
      </c>
      <c r="J176" s="3" t="s">
        <v>792</v>
      </c>
      <c r="L176" s="111" t="s">
        <v>160</v>
      </c>
      <c r="AG176" s="123">
        <v>0</v>
      </c>
      <c r="AH176" s="123">
        <v>0</v>
      </c>
      <c r="AI176" s="123">
        <v>0</v>
      </c>
      <c r="AJ176" s="123">
        <v>0</v>
      </c>
      <c r="AK176" s="123">
        <v>0</v>
      </c>
    </row>
    <row r="177" spans="1:53" x14ac:dyDescent="0.3">
      <c r="E177" s="3" t="s">
        <v>220</v>
      </c>
      <c r="H177" s="3" t="s">
        <v>227</v>
      </c>
      <c r="J177" s="3" t="s">
        <v>792</v>
      </c>
      <c r="L177" s="111" t="s">
        <v>160</v>
      </c>
      <c r="AG177" s="123">
        <v>0</v>
      </c>
      <c r="AH177" s="123">
        <v>0</v>
      </c>
      <c r="AI177" s="123">
        <v>0</v>
      </c>
      <c r="AJ177" s="123">
        <v>0</v>
      </c>
      <c r="AK177" s="123">
        <v>0</v>
      </c>
    </row>
    <row r="178" spans="1:53" x14ac:dyDescent="0.3">
      <c r="E178" s="3" t="s">
        <v>220</v>
      </c>
      <c r="H178" s="3" t="s">
        <v>317</v>
      </c>
      <c r="J178" s="3" t="s">
        <v>792</v>
      </c>
      <c r="L178" s="111" t="s">
        <v>160</v>
      </c>
      <c r="AG178" s="123">
        <v>0</v>
      </c>
      <c r="AH178" s="123">
        <v>0</v>
      </c>
      <c r="AI178" s="123">
        <v>0</v>
      </c>
      <c r="AJ178" s="123">
        <v>0</v>
      </c>
      <c r="AK178" s="123">
        <v>0</v>
      </c>
    </row>
    <row r="180" spans="1:53" ht="14.65" x14ac:dyDescent="0.35">
      <c r="A180" s="4"/>
      <c r="B180" s="10" t="s">
        <v>1182</v>
      </c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  <c r="AA180" s="10"/>
      <c r="AB180" s="10"/>
      <c r="AC180" s="10"/>
      <c r="AD180" s="10"/>
      <c r="AE180" s="10"/>
      <c r="AF180" s="10"/>
      <c r="AG180" s="10"/>
      <c r="AH180" s="10"/>
      <c r="AI180" s="10"/>
      <c r="AJ180" s="10"/>
      <c r="AK180" s="10"/>
      <c r="AL180" s="10"/>
      <c r="AM180" s="10"/>
      <c r="AN180" s="41"/>
      <c r="AO180" s="10"/>
      <c r="AP180" s="10"/>
      <c r="AQ180" s="10"/>
      <c r="AR180" s="10"/>
      <c r="AS180" s="10"/>
      <c r="AT180" s="10"/>
      <c r="AU180" s="10"/>
      <c r="AV180" s="10"/>
      <c r="AW180" s="10"/>
      <c r="AX180" s="10"/>
      <c r="AY180" s="10"/>
      <c r="AZ180" s="10"/>
      <c r="BA180" s="10"/>
    </row>
    <row r="181" spans="1:53" x14ac:dyDescent="0.3">
      <c r="A181" s="4"/>
      <c r="AN181" s="3"/>
    </row>
    <row r="182" spans="1:53" x14ac:dyDescent="0.3">
      <c r="E182" s="3" t="s">
        <v>168</v>
      </c>
      <c r="H182" s="3" t="s">
        <v>168</v>
      </c>
      <c r="J182" s="3" t="s">
        <v>792</v>
      </c>
      <c r="L182" s="111" t="s">
        <v>160</v>
      </c>
      <c r="AG182" s="123">
        <v>172.84034202432798</v>
      </c>
      <c r="AH182" s="123">
        <v>172.50916394274159</v>
      </c>
      <c r="AI182" s="123">
        <v>175.15684133549516</v>
      </c>
      <c r="AJ182" s="123">
        <v>165.73163827787266</v>
      </c>
      <c r="AK182" s="123">
        <v>164.26588557579208</v>
      </c>
    </row>
    <row r="183" spans="1:53" x14ac:dyDescent="0.3">
      <c r="E183" s="3" t="s">
        <v>172</v>
      </c>
      <c r="H183" s="3" t="s">
        <v>172</v>
      </c>
      <c r="J183" s="3" t="s">
        <v>792</v>
      </c>
      <c r="L183" s="111" t="s">
        <v>160</v>
      </c>
      <c r="AG183" s="123">
        <v>74.225985007705304</v>
      </c>
      <c r="AH183" s="123">
        <v>73.539292864909541</v>
      </c>
      <c r="AI183" s="123">
        <v>71.612066705736027</v>
      </c>
      <c r="AJ183" s="123">
        <v>69.469168594771475</v>
      </c>
      <c r="AK183" s="123">
        <v>68.003788620485579</v>
      </c>
    </row>
    <row r="184" spans="1:53" x14ac:dyDescent="0.3">
      <c r="E184" s="3" t="s">
        <v>172</v>
      </c>
      <c r="F184" s="3" t="s">
        <v>173</v>
      </c>
      <c r="H184" s="3" t="s">
        <v>174</v>
      </c>
      <c r="J184" s="3" t="s">
        <v>792</v>
      </c>
      <c r="L184" s="111" t="s">
        <v>160</v>
      </c>
      <c r="AG184" s="123">
        <v>74.225985007705304</v>
      </c>
      <c r="AH184" s="123">
        <v>73.539292864909541</v>
      </c>
      <c r="AI184" s="123">
        <v>71.612066705736027</v>
      </c>
      <c r="AJ184" s="123">
        <v>69.469168594771475</v>
      </c>
      <c r="AK184" s="123">
        <v>68.003788620485579</v>
      </c>
    </row>
    <row r="185" spans="1:53" x14ac:dyDescent="0.3">
      <c r="E185" s="3" t="s">
        <v>172</v>
      </c>
      <c r="F185" s="3" t="s">
        <v>173</v>
      </c>
      <c r="G185" s="3" t="s">
        <v>175</v>
      </c>
      <c r="H185" s="3" t="s">
        <v>176</v>
      </c>
      <c r="J185" s="3" t="s">
        <v>792</v>
      </c>
      <c r="L185" s="111" t="s">
        <v>160</v>
      </c>
      <c r="AG185" s="123">
        <v>15.106050801008713</v>
      </c>
      <c r="AH185" s="123">
        <v>15.080611071002048</v>
      </c>
      <c r="AI185" s="123">
        <v>14.758194738444118</v>
      </c>
      <c r="AJ185" s="123">
        <v>14.496833644505635</v>
      </c>
      <c r="AK185" s="123">
        <v>14.155126387565545</v>
      </c>
    </row>
    <row r="186" spans="1:53" x14ac:dyDescent="0.3">
      <c r="E186" s="3" t="s">
        <v>172</v>
      </c>
      <c r="F186" s="3" t="s">
        <v>173</v>
      </c>
      <c r="G186" s="3" t="s">
        <v>175</v>
      </c>
      <c r="H186" s="3" t="s">
        <v>1159</v>
      </c>
      <c r="J186" s="3" t="s">
        <v>792</v>
      </c>
      <c r="L186" s="111" t="s">
        <v>160</v>
      </c>
      <c r="AG186" s="123">
        <v>1.9280449509999995</v>
      </c>
      <c r="AH186" s="123">
        <v>1.9357010180000003</v>
      </c>
      <c r="AI186" s="123">
        <v>1.9103495289999994</v>
      </c>
      <c r="AJ186" s="123">
        <v>1.9070523769999996</v>
      </c>
      <c r="AK186" s="123">
        <v>1.8331971069999999</v>
      </c>
    </row>
    <row r="187" spans="1:53" x14ac:dyDescent="0.3">
      <c r="E187" s="3" t="s">
        <v>172</v>
      </c>
      <c r="F187" s="3" t="s">
        <v>173</v>
      </c>
      <c r="G187" s="3" t="s">
        <v>175</v>
      </c>
      <c r="H187" s="3" t="s">
        <v>1160</v>
      </c>
      <c r="J187" s="3" t="s">
        <v>792</v>
      </c>
      <c r="L187" s="111" t="s">
        <v>160</v>
      </c>
      <c r="AG187" s="123">
        <v>10.430889876999998</v>
      </c>
      <c r="AH187" s="123">
        <v>10.137990869000001</v>
      </c>
      <c r="AI187" s="123">
        <v>9.9764770059999996</v>
      </c>
      <c r="AJ187" s="123">
        <v>9.6854474639999992</v>
      </c>
      <c r="AK187" s="123">
        <v>9.4615411920000003</v>
      </c>
    </row>
    <row r="188" spans="1:53" x14ac:dyDescent="0.3">
      <c r="E188" s="3" t="s">
        <v>172</v>
      </c>
      <c r="F188" s="3" t="s">
        <v>173</v>
      </c>
      <c r="G188" s="3" t="s">
        <v>175</v>
      </c>
      <c r="H188" s="3" t="s">
        <v>1161</v>
      </c>
      <c r="J188" s="3" t="s">
        <v>792</v>
      </c>
      <c r="L188" s="111" t="s">
        <v>160</v>
      </c>
      <c r="AG188" s="123">
        <v>4.1405546589999993</v>
      </c>
      <c r="AH188" s="123">
        <v>4.4091219370000001</v>
      </c>
      <c r="AI188" s="123">
        <v>4.3263495899999995</v>
      </c>
      <c r="AJ188" s="123">
        <v>4.362405077</v>
      </c>
      <c r="AK188" s="123">
        <v>4.3196581780000001</v>
      </c>
    </row>
    <row r="189" spans="1:53" x14ac:dyDescent="0.3">
      <c r="E189" s="3" t="s">
        <v>172</v>
      </c>
      <c r="F189" s="3" t="s">
        <v>173</v>
      </c>
      <c r="G189" s="3" t="s">
        <v>175</v>
      </c>
      <c r="H189" s="3" t="s">
        <v>180</v>
      </c>
      <c r="J189" s="3" t="s">
        <v>792</v>
      </c>
      <c r="L189" s="111" t="s">
        <v>160</v>
      </c>
      <c r="AG189" s="123">
        <v>1.2435338409999996</v>
      </c>
      <c r="AH189" s="123">
        <v>1.2324275440000001</v>
      </c>
      <c r="AI189" s="123">
        <v>1.1785489329999999</v>
      </c>
      <c r="AJ189" s="123">
        <v>1.174632211</v>
      </c>
      <c r="AK189" s="123">
        <v>1.172397219</v>
      </c>
    </row>
    <row r="190" spans="1:53" x14ac:dyDescent="0.3">
      <c r="E190" s="3" t="s">
        <v>172</v>
      </c>
      <c r="F190" s="3" t="s">
        <v>173</v>
      </c>
      <c r="G190" s="3" t="s">
        <v>181</v>
      </c>
      <c r="H190" s="3" t="s">
        <v>182</v>
      </c>
      <c r="J190" s="3" t="s">
        <v>792</v>
      </c>
      <c r="L190" s="111" t="s">
        <v>160</v>
      </c>
      <c r="AG190" s="123">
        <v>37.050141720671242</v>
      </c>
      <c r="AH190" s="123">
        <v>36.940030239257489</v>
      </c>
      <c r="AI190" s="123">
        <v>35.000928388175389</v>
      </c>
      <c r="AJ190" s="123">
        <v>33.432121896447953</v>
      </c>
      <c r="AK190" s="123">
        <v>32.357423909465645</v>
      </c>
    </row>
    <row r="191" spans="1:53" x14ac:dyDescent="0.3">
      <c r="E191" s="3" t="s">
        <v>172</v>
      </c>
      <c r="F191" s="3" t="s">
        <v>173</v>
      </c>
      <c r="G191" s="3" t="s">
        <v>181</v>
      </c>
      <c r="H191" s="3" t="s">
        <v>183</v>
      </c>
      <c r="J191" s="3" t="s">
        <v>792</v>
      </c>
      <c r="L191" s="111" t="s">
        <v>160</v>
      </c>
      <c r="AG191" s="123">
        <v>8.1851700950216895</v>
      </c>
      <c r="AH191" s="123">
        <v>7.9040222066286088</v>
      </c>
      <c r="AI191" s="123">
        <v>7.5684069238422014</v>
      </c>
      <c r="AJ191" s="123">
        <v>6.9607498937254144</v>
      </c>
      <c r="AK191" s="123">
        <v>6.8042679109039312</v>
      </c>
    </row>
    <row r="192" spans="1:53" x14ac:dyDescent="0.3">
      <c r="E192" s="3" t="s">
        <v>172</v>
      </c>
      <c r="F192" s="3" t="s">
        <v>173</v>
      </c>
      <c r="G192" s="3" t="s">
        <v>181</v>
      </c>
      <c r="H192" s="3" t="s">
        <v>310</v>
      </c>
      <c r="J192" s="3" t="s">
        <v>792</v>
      </c>
      <c r="L192" s="111" t="s">
        <v>160</v>
      </c>
      <c r="AG192" s="123">
        <v>10.791039626000002</v>
      </c>
      <c r="AH192" s="123">
        <v>10.504266746999999</v>
      </c>
      <c r="AI192" s="123">
        <v>10.195503214</v>
      </c>
      <c r="AJ192" s="123">
        <v>9.8756452780000004</v>
      </c>
      <c r="AK192" s="123">
        <v>9.5393784900000007</v>
      </c>
    </row>
    <row r="193" spans="5:37" x14ac:dyDescent="0.3">
      <c r="E193" s="3" t="s">
        <v>172</v>
      </c>
      <c r="F193" s="3" t="s">
        <v>173</v>
      </c>
      <c r="G193" s="3" t="s">
        <v>181</v>
      </c>
      <c r="H193" s="3" t="s">
        <v>185</v>
      </c>
      <c r="J193" s="3" t="s">
        <v>792</v>
      </c>
      <c r="L193" s="111" t="s">
        <v>160</v>
      </c>
      <c r="AG193" s="123">
        <v>14.410548047649558</v>
      </c>
      <c r="AH193" s="123">
        <v>14.804443818628885</v>
      </c>
      <c r="AI193" s="123">
        <v>13.533692128333184</v>
      </c>
      <c r="AJ193" s="123">
        <v>12.89470110772254</v>
      </c>
      <c r="AK193" s="123">
        <v>12.400701124561712</v>
      </c>
    </row>
    <row r="194" spans="5:37" x14ac:dyDescent="0.3">
      <c r="E194" s="3" t="s">
        <v>172</v>
      </c>
      <c r="F194" s="3" t="s">
        <v>173</v>
      </c>
      <c r="G194" s="3" t="s">
        <v>181</v>
      </c>
      <c r="H194" s="3" t="s">
        <v>311</v>
      </c>
      <c r="J194" s="3" t="s">
        <v>792</v>
      </c>
      <c r="L194" s="111" t="s">
        <v>160</v>
      </c>
      <c r="AG194" s="123">
        <v>0</v>
      </c>
      <c r="AH194" s="123">
        <v>0</v>
      </c>
      <c r="AI194" s="123">
        <v>0</v>
      </c>
      <c r="AJ194" s="123">
        <v>0</v>
      </c>
      <c r="AK194" s="123">
        <v>0</v>
      </c>
    </row>
    <row r="195" spans="5:37" x14ac:dyDescent="0.3">
      <c r="E195" s="3" t="s">
        <v>172</v>
      </c>
      <c r="F195" s="3" t="s">
        <v>173</v>
      </c>
      <c r="G195" s="3" t="s">
        <v>181</v>
      </c>
      <c r="H195" s="3" t="s">
        <v>312</v>
      </c>
      <c r="J195" s="3" t="s">
        <v>792</v>
      </c>
      <c r="L195" s="111" t="s">
        <v>160</v>
      </c>
      <c r="AG195" s="123">
        <v>3.6633839519999993</v>
      </c>
      <c r="AH195" s="123">
        <v>3.7272974669999996</v>
      </c>
      <c r="AI195" s="123">
        <v>3.703326122</v>
      </c>
      <c r="AJ195" s="123">
        <v>3.701025617</v>
      </c>
      <c r="AK195" s="123">
        <v>3.6130763840000002</v>
      </c>
    </row>
    <row r="196" spans="5:37" x14ac:dyDescent="0.3">
      <c r="E196" s="3" t="s">
        <v>172</v>
      </c>
      <c r="F196" s="3" t="s">
        <v>173</v>
      </c>
      <c r="G196" s="3" t="s">
        <v>188</v>
      </c>
      <c r="H196" s="3" t="s">
        <v>189</v>
      </c>
      <c r="J196" s="3" t="s">
        <v>792</v>
      </c>
      <c r="L196" s="111" t="s">
        <v>160</v>
      </c>
      <c r="AG196" s="123">
        <v>18.325140182025351</v>
      </c>
      <c r="AH196" s="123">
        <v>18.007595754650019</v>
      </c>
      <c r="AI196" s="123">
        <v>18.001603060116516</v>
      </c>
      <c r="AJ196" s="123">
        <v>18.046152167817894</v>
      </c>
      <c r="AK196" s="123">
        <v>17.647000694454388</v>
      </c>
    </row>
    <row r="197" spans="5:37" x14ac:dyDescent="0.3">
      <c r="E197" s="3" t="s">
        <v>172</v>
      </c>
      <c r="F197" s="3" t="s">
        <v>173</v>
      </c>
      <c r="G197" s="3" t="s">
        <v>188</v>
      </c>
      <c r="H197" s="3" t="s">
        <v>1106</v>
      </c>
      <c r="J197" s="3" t="s">
        <v>792</v>
      </c>
      <c r="L197" s="111" t="s">
        <v>160</v>
      </c>
      <c r="AG197" s="123">
        <v>8.517642478025353</v>
      </c>
      <c r="AH197" s="123">
        <v>8.6289663516500159</v>
      </c>
      <c r="AI197" s="123">
        <v>8.4148798831165159</v>
      </c>
      <c r="AJ197" s="123">
        <v>8.1900340768178967</v>
      </c>
      <c r="AK197" s="123">
        <v>7.8419933194543869</v>
      </c>
    </row>
    <row r="198" spans="5:37" x14ac:dyDescent="0.3">
      <c r="E198" s="3" t="s">
        <v>172</v>
      </c>
      <c r="F198" s="3" t="s">
        <v>173</v>
      </c>
      <c r="G198" s="3" t="s">
        <v>188</v>
      </c>
      <c r="H198" s="3" t="s">
        <v>191</v>
      </c>
      <c r="J198" s="3" t="s">
        <v>792</v>
      </c>
      <c r="L198" s="111" t="s">
        <v>160</v>
      </c>
      <c r="AG198" s="123">
        <v>2.9811589950000004</v>
      </c>
      <c r="AH198" s="123">
        <v>2.9788516030000003</v>
      </c>
      <c r="AI198" s="123">
        <v>2.9088904869999999</v>
      </c>
      <c r="AJ198" s="123">
        <v>2.9532631439999997</v>
      </c>
      <c r="AK198" s="123">
        <v>2.983799485</v>
      </c>
    </row>
    <row r="199" spans="5:37" x14ac:dyDescent="0.3">
      <c r="E199" s="3" t="s">
        <v>172</v>
      </c>
      <c r="F199" s="3" t="s">
        <v>173</v>
      </c>
      <c r="G199" s="3" t="s">
        <v>188</v>
      </c>
      <c r="H199" s="3" t="s">
        <v>192</v>
      </c>
      <c r="J199" s="3" t="s">
        <v>792</v>
      </c>
      <c r="L199" s="111" t="s">
        <v>160</v>
      </c>
      <c r="AG199" s="123">
        <v>1.2282292930000001</v>
      </c>
      <c r="AH199" s="123">
        <v>1.2172708500000002</v>
      </c>
      <c r="AI199" s="123">
        <v>1.219170402</v>
      </c>
      <c r="AJ199" s="123">
        <v>1.2117905559999997</v>
      </c>
      <c r="AK199" s="123">
        <v>1.1936592009999998</v>
      </c>
    </row>
    <row r="200" spans="5:37" x14ac:dyDescent="0.3">
      <c r="E200" s="3" t="s">
        <v>172</v>
      </c>
      <c r="F200" s="3" t="s">
        <v>173</v>
      </c>
      <c r="G200" s="3" t="s">
        <v>188</v>
      </c>
      <c r="H200" s="3" t="s">
        <v>193</v>
      </c>
      <c r="J200" s="3" t="s">
        <v>792</v>
      </c>
      <c r="L200" s="111" t="s">
        <v>160</v>
      </c>
      <c r="AG200" s="123">
        <v>2.509321683</v>
      </c>
      <c r="AH200" s="123">
        <v>2.1777954320000004</v>
      </c>
      <c r="AI200" s="123">
        <v>2.4328737950000003</v>
      </c>
      <c r="AJ200" s="123">
        <v>2.6768293819999998</v>
      </c>
      <c r="AK200" s="123">
        <v>2.6307285940000007</v>
      </c>
    </row>
    <row r="201" spans="5:37" x14ac:dyDescent="0.3">
      <c r="E201" s="3" t="s">
        <v>172</v>
      </c>
      <c r="F201" s="3" t="s">
        <v>173</v>
      </c>
      <c r="G201" s="3" t="s">
        <v>188</v>
      </c>
      <c r="H201" s="3" t="s">
        <v>194</v>
      </c>
      <c r="J201" s="3" t="s">
        <v>792</v>
      </c>
      <c r="L201" s="111" t="s">
        <v>160</v>
      </c>
      <c r="AG201" s="123">
        <v>1.2177748720000001</v>
      </c>
      <c r="AH201" s="123">
        <v>1.194867696</v>
      </c>
      <c r="AI201" s="123">
        <v>1.2019552680000001</v>
      </c>
      <c r="AJ201" s="123">
        <v>1.1971941779999999</v>
      </c>
      <c r="AK201" s="123">
        <v>1.204626408</v>
      </c>
    </row>
    <row r="202" spans="5:37" x14ac:dyDescent="0.3">
      <c r="E202" s="3" t="s">
        <v>172</v>
      </c>
      <c r="F202" s="3" t="s">
        <v>173</v>
      </c>
      <c r="G202" s="3" t="s">
        <v>188</v>
      </c>
      <c r="H202" s="3" t="s">
        <v>195</v>
      </c>
      <c r="J202" s="3" t="s">
        <v>792</v>
      </c>
      <c r="L202" s="111" t="s">
        <v>160</v>
      </c>
      <c r="AG202" s="123">
        <v>0.49383454300000001</v>
      </c>
      <c r="AH202" s="123">
        <v>0.46445138699999999</v>
      </c>
      <c r="AI202" s="123">
        <v>0.460554193</v>
      </c>
      <c r="AJ202" s="123">
        <v>0.460554193</v>
      </c>
      <c r="AK202" s="123">
        <v>0.46055419299999995</v>
      </c>
    </row>
    <row r="203" spans="5:37" x14ac:dyDescent="0.3">
      <c r="E203" s="3" t="s">
        <v>172</v>
      </c>
      <c r="F203" s="3" t="s">
        <v>173</v>
      </c>
      <c r="G203" s="3" t="s">
        <v>188</v>
      </c>
      <c r="H203" s="3" t="s">
        <v>196</v>
      </c>
      <c r="J203" s="3" t="s">
        <v>792</v>
      </c>
      <c r="L203" s="111" t="s">
        <v>160</v>
      </c>
      <c r="AG203" s="123">
        <v>1.123735175</v>
      </c>
      <c r="AH203" s="123">
        <v>1.0873698950000001</v>
      </c>
      <c r="AI203" s="123">
        <v>1.1052564920000001</v>
      </c>
      <c r="AJ203" s="123">
        <v>1.0984640979999998</v>
      </c>
      <c r="AK203" s="123">
        <v>1.0789424960000003</v>
      </c>
    </row>
    <row r="204" spans="5:37" x14ac:dyDescent="0.3">
      <c r="E204" s="3" t="s">
        <v>172</v>
      </c>
      <c r="F204" s="3" t="s">
        <v>173</v>
      </c>
      <c r="G204" s="3" t="s">
        <v>188</v>
      </c>
      <c r="H204" s="3" t="s">
        <v>197</v>
      </c>
      <c r="J204" s="3" t="s">
        <v>792</v>
      </c>
      <c r="L204" s="111" t="s">
        <v>160</v>
      </c>
      <c r="AG204" s="123">
        <v>0.25344314299999993</v>
      </c>
      <c r="AH204" s="123">
        <v>0.25802253999999991</v>
      </c>
      <c r="AI204" s="123">
        <v>0.25802253999999991</v>
      </c>
      <c r="AJ204" s="123">
        <v>0.25802253999999991</v>
      </c>
      <c r="AK204" s="123">
        <v>0.25269699800000006</v>
      </c>
    </row>
    <row r="205" spans="5:37" x14ac:dyDescent="0.3">
      <c r="E205" s="3" t="s">
        <v>172</v>
      </c>
      <c r="F205" s="3" t="s">
        <v>173</v>
      </c>
      <c r="G205" s="3" t="s">
        <v>198</v>
      </c>
      <c r="H205" s="3" t="s">
        <v>199</v>
      </c>
      <c r="J205" s="3" t="s">
        <v>792</v>
      </c>
      <c r="L205" s="111" t="s">
        <v>160</v>
      </c>
      <c r="AG205" s="123">
        <v>3.7446523039999997</v>
      </c>
      <c r="AH205" s="123">
        <v>3.5110558000000003</v>
      </c>
      <c r="AI205" s="123">
        <v>3.851340518999999</v>
      </c>
      <c r="AJ205" s="123">
        <v>3.4940608859999998</v>
      </c>
      <c r="AK205" s="123">
        <v>3.8442376289999993</v>
      </c>
    </row>
    <row r="206" spans="5:37" x14ac:dyDescent="0.3">
      <c r="E206" s="3" t="s">
        <v>172</v>
      </c>
      <c r="F206" s="3" t="s">
        <v>200</v>
      </c>
      <c r="H206" s="3" t="s">
        <v>201</v>
      </c>
      <c r="J206" s="3" t="s">
        <v>792</v>
      </c>
      <c r="L206" s="111" t="s">
        <v>160</v>
      </c>
      <c r="AG206" s="46"/>
      <c r="AH206" s="46"/>
      <c r="AI206" s="46"/>
      <c r="AJ206" s="46"/>
      <c r="AK206" s="46"/>
    </row>
    <row r="207" spans="5:37" x14ac:dyDescent="0.3">
      <c r="E207" s="3" t="s">
        <v>172</v>
      </c>
      <c r="F207" s="3" t="s">
        <v>200</v>
      </c>
      <c r="H207" s="3" t="s">
        <v>202</v>
      </c>
      <c r="J207" s="3" t="s">
        <v>792</v>
      </c>
      <c r="L207" s="111" t="s">
        <v>160</v>
      </c>
      <c r="AG207" s="46"/>
      <c r="AH207" s="46"/>
      <c r="AI207" s="46"/>
      <c r="AJ207" s="46"/>
      <c r="AK207" s="46"/>
    </row>
    <row r="208" spans="5:37" x14ac:dyDescent="0.3">
      <c r="E208" s="3" t="s">
        <v>172</v>
      </c>
      <c r="F208" s="3" t="s">
        <v>200</v>
      </c>
      <c r="H208" s="3" t="s">
        <v>203</v>
      </c>
      <c r="J208" s="3" t="s">
        <v>792</v>
      </c>
      <c r="L208" s="111" t="s">
        <v>160</v>
      </c>
      <c r="AG208" s="46"/>
      <c r="AH208" s="46"/>
      <c r="AI208" s="46"/>
      <c r="AJ208" s="46"/>
      <c r="AK208" s="46"/>
    </row>
    <row r="209" spans="5:37" x14ac:dyDescent="0.3">
      <c r="E209" s="3" t="s">
        <v>172</v>
      </c>
      <c r="F209" s="3" t="s">
        <v>200</v>
      </c>
      <c r="H209" s="3" t="s">
        <v>204</v>
      </c>
      <c r="J209" s="3" t="s">
        <v>792</v>
      </c>
      <c r="L209" s="111" t="s">
        <v>160</v>
      </c>
      <c r="AG209" s="46"/>
      <c r="AH209" s="46"/>
      <c r="AI209" s="46"/>
      <c r="AJ209" s="46"/>
      <c r="AK209" s="46"/>
    </row>
    <row r="210" spans="5:37" x14ac:dyDescent="0.3">
      <c r="E210" s="3" t="s">
        <v>172</v>
      </c>
      <c r="F210" s="3" t="s">
        <v>200</v>
      </c>
      <c r="H210" s="3" t="s">
        <v>205</v>
      </c>
      <c r="J210" s="3" t="s">
        <v>792</v>
      </c>
      <c r="L210" s="111" t="s">
        <v>160</v>
      </c>
      <c r="AG210" s="46"/>
      <c r="AH210" s="46"/>
      <c r="AI210" s="46"/>
      <c r="AJ210" s="46"/>
      <c r="AK210" s="46"/>
    </row>
    <row r="211" spans="5:37" x14ac:dyDescent="0.3">
      <c r="E211" s="3" t="s">
        <v>172</v>
      </c>
      <c r="F211" s="3" t="s">
        <v>200</v>
      </c>
      <c r="H211" s="3" t="s">
        <v>206</v>
      </c>
      <c r="J211" s="3" t="s">
        <v>792</v>
      </c>
      <c r="L211" s="111" t="s">
        <v>160</v>
      </c>
      <c r="AG211" s="46"/>
      <c r="AH211" s="46"/>
      <c r="AI211" s="46"/>
      <c r="AJ211" s="46"/>
      <c r="AK211" s="46"/>
    </row>
    <row r="212" spans="5:37" x14ac:dyDescent="0.3">
      <c r="E212" s="3" t="s">
        <v>172</v>
      </c>
      <c r="F212" s="3" t="s">
        <v>200</v>
      </c>
      <c r="H212" s="3" t="s">
        <v>207</v>
      </c>
      <c r="J212" s="3" t="s">
        <v>792</v>
      </c>
      <c r="L212" s="111" t="s">
        <v>160</v>
      </c>
      <c r="AG212" s="46"/>
      <c r="AH212" s="46"/>
      <c r="AI212" s="46"/>
      <c r="AJ212" s="46"/>
      <c r="AK212" s="46"/>
    </row>
    <row r="213" spans="5:37" x14ac:dyDescent="0.3">
      <c r="E213" s="3" t="s">
        <v>172</v>
      </c>
      <c r="F213" s="3" t="s">
        <v>200</v>
      </c>
      <c r="H213" s="3" t="s">
        <v>1117</v>
      </c>
      <c r="J213" s="3" t="s">
        <v>792</v>
      </c>
      <c r="L213" s="111" t="s">
        <v>160</v>
      </c>
      <c r="AG213" s="46"/>
      <c r="AH213" s="46"/>
      <c r="AI213" s="46"/>
      <c r="AJ213" s="46"/>
      <c r="AK213" s="46"/>
    </row>
    <row r="214" spans="5:37" x14ac:dyDescent="0.3">
      <c r="E214" s="3" t="s">
        <v>172</v>
      </c>
      <c r="F214" s="3" t="s">
        <v>200</v>
      </c>
      <c r="H214" s="3" t="s">
        <v>209</v>
      </c>
      <c r="J214" s="3" t="s">
        <v>792</v>
      </c>
      <c r="L214" s="111" t="s">
        <v>160</v>
      </c>
      <c r="AG214" s="46"/>
      <c r="AH214" s="46"/>
      <c r="AI214" s="46"/>
      <c r="AJ214" s="46"/>
      <c r="AK214" s="46"/>
    </row>
    <row r="215" spans="5:37" x14ac:dyDescent="0.3">
      <c r="E215" s="3" t="s">
        <v>172</v>
      </c>
      <c r="F215" s="3" t="s">
        <v>200</v>
      </c>
      <c r="H215" s="3" t="s">
        <v>210</v>
      </c>
      <c r="J215" s="3" t="s">
        <v>792</v>
      </c>
      <c r="L215" s="111" t="s">
        <v>160</v>
      </c>
      <c r="AG215" s="46"/>
      <c r="AH215" s="46"/>
      <c r="AI215" s="46"/>
      <c r="AJ215" s="46"/>
      <c r="AK215" s="46"/>
    </row>
    <row r="216" spans="5:37" x14ac:dyDescent="0.3">
      <c r="E216" s="3" t="s">
        <v>172</v>
      </c>
      <c r="F216" s="3" t="s">
        <v>200</v>
      </c>
      <c r="H216" s="3" t="s">
        <v>1118</v>
      </c>
      <c r="J216" s="3" t="s">
        <v>792</v>
      </c>
      <c r="L216" s="111" t="s">
        <v>160</v>
      </c>
      <c r="AG216" s="46"/>
      <c r="AH216" s="46"/>
      <c r="AI216" s="46"/>
      <c r="AJ216" s="46"/>
      <c r="AK216" s="46"/>
    </row>
    <row r="217" spans="5:37" x14ac:dyDescent="0.3">
      <c r="E217" s="3" t="s">
        <v>172</v>
      </c>
      <c r="F217" s="3" t="s">
        <v>200</v>
      </c>
      <c r="H217" s="3" t="s">
        <v>1119</v>
      </c>
      <c r="J217" s="3" t="s">
        <v>792</v>
      </c>
      <c r="L217" s="111" t="s">
        <v>160</v>
      </c>
      <c r="AG217" s="46"/>
      <c r="AH217" s="46"/>
      <c r="AI217" s="46"/>
      <c r="AJ217" s="46"/>
      <c r="AK217" s="46"/>
    </row>
    <row r="218" spans="5:37" x14ac:dyDescent="0.3">
      <c r="E218" s="3" t="s">
        <v>172</v>
      </c>
      <c r="F218" s="3" t="s">
        <v>200</v>
      </c>
      <c r="H218" s="3" t="s">
        <v>1120</v>
      </c>
      <c r="J218" s="3" t="s">
        <v>792</v>
      </c>
      <c r="L218" s="111" t="s">
        <v>160</v>
      </c>
      <c r="AG218" s="46"/>
      <c r="AH218" s="46"/>
      <c r="AI218" s="46"/>
      <c r="AJ218" s="46"/>
      <c r="AK218" s="46"/>
    </row>
    <row r="219" spans="5:37" x14ac:dyDescent="0.3">
      <c r="E219" s="3" t="s">
        <v>172</v>
      </c>
      <c r="F219" s="3" t="s">
        <v>200</v>
      </c>
      <c r="H219" s="3" t="s">
        <v>198</v>
      </c>
      <c r="J219" s="3" t="s">
        <v>792</v>
      </c>
      <c r="L219" s="111" t="s">
        <v>160</v>
      </c>
      <c r="AG219" s="46"/>
      <c r="AH219" s="46"/>
      <c r="AI219" s="46"/>
      <c r="AJ219" s="46"/>
      <c r="AK219" s="46"/>
    </row>
    <row r="220" spans="5:37" x14ac:dyDescent="0.3">
      <c r="E220" s="3" t="s">
        <v>212</v>
      </c>
      <c r="H220" s="3" t="s">
        <v>212</v>
      </c>
      <c r="J220" s="3" t="s">
        <v>792</v>
      </c>
      <c r="L220" s="111" t="s">
        <v>160</v>
      </c>
      <c r="AG220" s="123">
        <v>20.589641056460067</v>
      </c>
      <c r="AH220" s="123">
        <v>22.2294609509037</v>
      </c>
      <c r="AI220" s="123">
        <v>27.807722518594542</v>
      </c>
      <c r="AJ220" s="123">
        <v>21.402054426671665</v>
      </c>
      <c r="AK220" s="123">
        <v>21.74937259802261</v>
      </c>
    </row>
    <row r="221" spans="5:37" x14ac:dyDescent="0.3">
      <c r="E221" s="3" t="s">
        <v>212</v>
      </c>
      <c r="H221" s="3" t="s">
        <v>313</v>
      </c>
      <c r="J221" s="3" t="s">
        <v>792</v>
      </c>
      <c r="L221" s="111" t="s">
        <v>160</v>
      </c>
      <c r="AG221" s="123">
        <v>4.5874217199999912</v>
      </c>
      <c r="AH221" s="123">
        <v>2.6809208010000081</v>
      </c>
      <c r="AI221" s="123">
        <v>4.4729196420000008</v>
      </c>
      <c r="AJ221" s="123">
        <v>2.9343875249999996</v>
      </c>
      <c r="AK221" s="123">
        <v>3.6573247240000004</v>
      </c>
    </row>
    <row r="222" spans="5:37" x14ac:dyDescent="0.3">
      <c r="E222" s="3" t="s">
        <v>212</v>
      </c>
      <c r="H222" s="3" t="s">
        <v>214</v>
      </c>
      <c r="J222" s="3" t="s">
        <v>792</v>
      </c>
      <c r="L222" s="111" t="s">
        <v>160</v>
      </c>
      <c r="AG222" s="123">
        <v>5.7388255222322631</v>
      </c>
      <c r="AH222" s="123">
        <v>5.7290105760542032</v>
      </c>
      <c r="AI222" s="123">
        <v>5.7192545901079885</v>
      </c>
      <c r="AJ222" s="123">
        <v>5.7095575918240398</v>
      </c>
      <c r="AK222" s="123">
        <v>5.6999207666221441</v>
      </c>
    </row>
    <row r="223" spans="5:37" x14ac:dyDescent="0.3">
      <c r="E223" s="3" t="s">
        <v>212</v>
      </c>
      <c r="H223" s="3" t="s">
        <v>215</v>
      </c>
      <c r="J223" s="3" t="s">
        <v>792</v>
      </c>
      <c r="L223" s="111" t="s">
        <v>160</v>
      </c>
      <c r="AG223" s="123">
        <v>1.2862610899699296</v>
      </c>
      <c r="AH223" s="123">
        <v>2.49415135263395</v>
      </c>
      <c r="AI223" s="123">
        <v>4.5626119975649102</v>
      </c>
      <c r="AJ223" s="123">
        <v>3.212045434498902</v>
      </c>
      <c r="AK223" s="123">
        <v>3.191496415268233</v>
      </c>
    </row>
    <row r="224" spans="5:37" x14ac:dyDescent="0.3">
      <c r="E224" s="3" t="s">
        <v>212</v>
      </c>
      <c r="H224" s="3" t="s">
        <v>217</v>
      </c>
      <c r="J224" s="3" t="s">
        <v>792</v>
      </c>
      <c r="L224" s="111" t="s">
        <v>160</v>
      </c>
      <c r="AG224" s="123">
        <v>0.61877170599999998</v>
      </c>
      <c r="AH224" s="123">
        <v>0.49283987499999998</v>
      </c>
      <c r="AI224" s="123">
        <v>0.57163121899999991</v>
      </c>
      <c r="AJ224" s="123">
        <v>0.48640925299999999</v>
      </c>
      <c r="AK224" s="123">
        <v>0.48493230199999998</v>
      </c>
    </row>
    <row r="225" spans="5:37" x14ac:dyDescent="0.3">
      <c r="E225" s="3" t="s">
        <v>212</v>
      </c>
      <c r="H225" s="3" t="s">
        <v>218</v>
      </c>
      <c r="J225" s="3" t="s">
        <v>792</v>
      </c>
      <c r="L225" s="111" t="s">
        <v>160</v>
      </c>
      <c r="AG225" s="123">
        <v>3.7447960259999999</v>
      </c>
      <c r="AH225" s="123">
        <v>3.0612738099999999</v>
      </c>
      <c r="AI225" s="123">
        <v>1.3310275920000001</v>
      </c>
      <c r="AJ225" s="123">
        <v>1.7262407370000001</v>
      </c>
      <c r="AK225" s="123">
        <v>1.450204719</v>
      </c>
    </row>
    <row r="226" spans="5:37" x14ac:dyDescent="0.3">
      <c r="E226" s="3" t="s">
        <v>212</v>
      </c>
      <c r="H226" s="3" t="s">
        <v>219</v>
      </c>
      <c r="J226" s="3" t="s">
        <v>792</v>
      </c>
      <c r="L226" s="111" t="s">
        <v>160</v>
      </c>
      <c r="AG226" s="123">
        <v>4.6135649922578841</v>
      </c>
      <c r="AH226" s="123">
        <v>7.7712645362155435</v>
      </c>
      <c r="AI226" s="123">
        <v>11.150277477921641</v>
      </c>
      <c r="AJ226" s="123">
        <v>7.3334138853487252</v>
      </c>
      <c r="AK226" s="123">
        <v>7.2654936711322335</v>
      </c>
    </row>
    <row r="227" spans="5:37" x14ac:dyDescent="0.3">
      <c r="E227" s="3" t="s">
        <v>220</v>
      </c>
      <c r="H227" s="3" t="s">
        <v>220</v>
      </c>
      <c r="J227" s="3" t="s">
        <v>792</v>
      </c>
      <c r="L227" s="111" t="s">
        <v>160</v>
      </c>
      <c r="AG227" s="123">
        <v>78.024715960162609</v>
      </c>
      <c r="AH227" s="123">
        <v>76.740410126928353</v>
      </c>
      <c r="AI227" s="123">
        <v>75.737052111164587</v>
      </c>
      <c r="AJ227" s="123">
        <v>74.860415256429533</v>
      </c>
      <c r="AK227" s="123">
        <v>74.512724357283886</v>
      </c>
    </row>
    <row r="228" spans="5:37" x14ac:dyDescent="0.3">
      <c r="E228" s="3" t="s">
        <v>220</v>
      </c>
      <c r="H228" s="3" t="s">
        <v>314</v>
      </c>
      <c r="J228" s="3" t="s">
        <v>792</v>
      </c>
      <c r="L228" s="111" t="s">
        <v>160</v>
      </c>
      <c r="AG228" s="123">
        <v>0</v>
      </c>
      <c r="AH228" s="123">
        <v>0</v>
      </c>
      <c r="AI228" s="123">
        <v>0</v>
      </c>
      <c r="AJ228" s="123">
        <v>0</v>
      </c>
      <c r="AK228" s="123">
        <v>0</v>
      </c>
    </row>
    <row r="229" spans="5:37" x14ac:dyDescent="0.3">
      <c r="E229" s="3" t="s">
        <v>220</v>
      </c>
      <c r="H229" s="3" t="s">
        <v>315</v>
      </c>
      <c r="J229" s="3" t="s">
        <v>792</v>
      </c>
      <c r="L229" s="111" t="s">
        <v>160</v>
      </c>
      <c r="AG229" s="123">
        <v>0</v>
      </c>
      <c r="AH229" s="123">
        <v>0</v>
      </c>
      <c r="AI229" s="123">
        <v>0</v>
      </c>
      <c r="AJ229" s="123">
        <v>0</v>
      </c>
      <c r="AK229" s="123">
        <v>0</v>
      </c>
    </row>
    <row r="230" spans="5:37" x14ac:dyDescent="0.3">
      <c r="E230" s="3" t="s">
        <v>220</v>
      </c>
      <c r="H230" s="3" t="s">
        <v>316</v>
      </c>
      <c r="J230" s="3" t="s">
        <v>792</v>
      </c>
      <c r="L230" s="111" t="s">
        <v>160</v>
      </c>
      <c r="AG230" s="123">
        <v>0</v>
      </c>
      <c r="AH230" s="123">
        <v>0</v>
      </c>
      <c r="AI230" s="123">
        <v>0</v>
      </c>
      <c r="AJ230" s="123">
        <v>0</v>
      </c>
      <c r="AK230" s="123">
        <v>0</v>
      </c>
    </row>
    <row r="231" spans="5:37" x14ac:dyDescent="0.3">
      <c r="E231" s="3" t="s">
        <v>220</v>
      </c>
      <c r="H231" s="3" t="s">
        <v>224</v>
      </c>
      <c r="J231" s="3" t="s">
        <v>792</v>
      </c>
      <c r="L231" s="111" t="s">
        <v>160</v>
      </c>
      <c r="AG231" s="123">
        <v>0</v>
      </c>
      <c r="AH231" s="123">
        <v>0</v>
      </c>
      <c r="AI231" s="123">
        <v>0</v>
      </c>
      <c r="AJ231" s="123">
        <v>0</v>
      </c>
      <c r="AK231" s="123">
        <v>0</v>
      </c>
    </row>
    <row r="232" spans="5:37" x14ac:dyDescent="0.3">
      <c r="E232" s="3" t="s">
        <v>220</v>
      </c>
      <c r="H232" s="3" t="s">
        <v>225</v>
      </c>
      <c r="J232" s="3" t="s">
        <v>792</v>
      </c>
      <c r="L232" s="111" t="s">
        <v>160</v>
      </c>
      <c r="AG232" s="123">
        <v>0</v>
      </c>
      <c r="AH232" s="123">
        <v>0</v>
      </c>
      <c r="AI232" s="123">
        <v>0</v>
      </c>
      <c r="AJ232" s="123">
        <v>0</v>
      </c>
      <c r="AK232" s="123">
        <v>0</v>
      </c>
    </row>
    <row r="233" spans="5:37" x14ac:dyDescent="0.3">
      <c r="E233" s="3" t="s">
        <v>220</v>
      </c>
      <c r="H233" s="3" t="s">
        <v>216</v>
      </c>
      <c r="J233" s="3" t="s">
        <v>792</v>
      </c>
      <c r="L233" s="111" t="s">
        <v>160</v>
      </c>
      <c r="AG233" s="123">
        <v>0</v>
      </c>
      <c r="AH233" s="123">
        <v>0</v>
      </c>
      <c r="AI233" s="123">
        <v>0</v>
      </c>
      <c r="AJ233" s="123">
        <v>0</v>
      </c>
      <c r="AK233" s="123">
        <v>0</v>
      </c>
    </row>
    <row r="234" spans="5:37" x14ac:dyDescent="0.3">
      <c r="E234" s="3" t="s">
        <v>220</v>
      </c>
      <c r="H234" s="3" t="s">
        <v>227</v>
      </c>
      <c r="J234" s="3" t="s">
        <v>792</v>
      </c>
      <c r="L234" s="111" t="s">
        <v>160</v>
      </c>
      <c r="AG234" s="123">
        <v>0</v>
      </c>
      <c r="AH234" s="123">
        <v>0</v>
      </c>
      <c r="AI234" s="123">
        <v>0</v>
      </c>
      <c r="AJ234" s="123">
        <v>0</v>
      </c>
      <c r="AK234" s="123">
        <v>0</v>
      </c>
    </row>
    <row r="235" spans="5:37" x14ac:dyDescent="0.3">
      <c r="E235" s="3" t="s">
        <v>220</v>
      </c>
      <c r="H235" s="3" t="s">
        <v>317</v>
      </c>
      <c r="J235" s="3" t="s">
        <v>792</v>
      </c>
      <c r="L235" s="111" t="s">
        <v>160</v>
      </c>
      <c r="AG235" s="123">
        <v>0</v>
      </c>
      <c r="AH235" s="123">
        <v>0</v>
      </c>
      <c r="AI235" s="123">
        <v>0</v>
      </c>
      <c r="AJ235" s="123">
        <v>0</v>
      </c>
      <c r="AK235" s="123">
        <v>0</v>
      </c>
    </row>
  </sheetData>
  <mergeCells count="1">
    <mergeCell ref="AM6:AO6"/>
  </mergeCells>
  <conditionalFormatting sqref="R4">
    <cfRule type="cellIs" dxfId="132" priority="1" operator="greaterThan">
      <formula>0</formula>
    </cfRule>
  </conditionalFormatting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/>
  </sheetPr>
  <dimension ref="A1:BI186"/>
  <sheetViews>
    <sheetView zoomScale="70" zoomScaleNormal="70" workbookViewId="0">
      <selection activeCell="A4" sqref="A4"/>
    </sheetView>
  </sheetViews>
  <sheetFormatPr defaultColWidth="0" defaultRowHeight="12.4" outlineLevelCol="1" x14ac:dyDescent="0.3"/>
  <cols>
    <col min="1" max="4" width="1.5859375" style="3" customWidth="1"/>
    <col min="5" max="5" width="6.64453125" style="3" bestFit="1" customWidth="1"/>
    <col min="6" max="6" width="30.5859375" style="3" customWidth="1"/>
    <col min="7" max="7" width="21.17578125" style="3" customWidth="1"/>
    <col min="8" max="9" width="15.5859375" style="3" customWidth="1"/>
    <col min="10" max="11" width="1.5859375" style="3" customWidth="1"/>
    <col min="12" max="12" width="9.17578125" style="3" customWidth="1"/>
    <col min="13" max="16" width="5.5859375" style="3" customWidth="1"/>
    <col min="17" max="17" width="1.5859375" style="3" customWidth="1"/>
    <col min="18" max="18" width="9.17578125" style="3" customWidth="1"/>
    <col min="19" max="19" width="1.5859375" style="3" customWidth="1"/>
    <col min="20" max="32" width="9.17578125" style="3" hidden="1" customWidth="1" outlineLevel="1"/>
    <col min="33" max="33" width="9.17578125" style="3" customWidth="1" collapsed="1"/>
    <col min="34" max="37" width="9.17578125" style="3" customWidth="1"/>
    <col min="38" max="38" width="1.5859375" style="3" customWidth="1"/>
    <col min="39" max="41" width="9.17578125" style="3" customWidth="1"/>
    <col min="42" max="42" width="1.5859375" style="3" customWidth="1"/>
    <col min="43" max="45" width="9.17578125" style="3" customWidth="1"/>
    <col min="46" max="46" width="1.5859375" style="3" customWidth="1"/>
    <col min="47" max="47" width="9.17578125" style="3" customWidth="1"/>
    <col min="48" max="48" width="9.17578125" style="42" customWidth="1"/>
    <col min="49" max="49" width="60.87890625" style="3" bestFit="1" customWidth="1"/>
    <col min="50" max="50" width="1.5859375" style="3" customWidth="1"/>
    <col min="51" max="51" width="0" style="3" hidden="1" customWidth="1"/>
    <col min="52" max="61" width="1.703125" style="3" customWidth="1"/>
    <col min="62" max="16384" width="9.17578125" style="3" hidden="1"/>
  </cols>
  <sheetData>
    <row r="1" spans="1:61" ht="22.9" x14ac:dyDescent="0.6">
      <c r="A1" s="9" t="s">
        <v>1234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9"/>
      <c r="AV1" s="40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  <c r="BI1" s="9"/>
    </row>
    <row r="2" spans="1:61" ht="14.65" x14ac:dyDescent="0.35">
      <c r="A2" s="10" t="s">
        <v>1229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10"/>
      <c r="AV2" s="41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  <c r="BI2" s="10"/>
    </row>
    <row r="3" spans="1:61" ht="14.65" x14ac:dyDescent="0.35">
      <c r="A3" s="10" t="s">
        <v>1238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10"/>
      <c r="AV3" s="41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  <c r="BI3" s="10"/>
    </row>
    <row r="4" spans="1:61" ht="14.65" x14ac:dyDescent="0.35">
      <c r="A4" s="10"/>
      <c r="B4" s="10"/>
      <c r="C4" s="10"/>
      <c r="D4" s="10"/>
      <c r="E4" s="10"/>
      <c r="F4" s="10"/>
      <c r="G4" s="10" t="s">
        <v>135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47"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41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  <c r="BI4" s="10"/>
    </row>
    <row r="5" spans="1:61" s="11" customFormat="1" x14ac:dyDescent="0.3">
      <c r="A5" s="11" t="s">
        <v>136</v>
      </c>
      <c r="G5" s="11" t="s">
        <v>137</v>
      </c>
      <c r="H5" s="160">
        <v>44019.426921296297</v>
      </c>
      <c r="Q5" s="11" t="s">
        <v>138</v>
      </c>
      <c r="R5" s="140">
        <v>65</v>
      </c>
      <c r="AY5" s="44"/>
    </row>
    <row r="6" spans="1:61" x14ac:dyDescent="0.3">
      <c r="T6" s="68" t="s">
        <v>139</v>
      </c>
      <c r="U6" s="69"/>
      <c r="V6" s="69"/>
      <c r="W6" s="69"/>
      <c r="X6" s="70"/>
      <c r="Y6" s="68" t="s">
        <v>140</v>
      </c>
      <c r="Z6" s="69"/>
      <c r="AA6" s="69"/>
      <c r="AB6" s="69"/>
      <c r="AC6" s="69"/>
      <c r="AD6" s="69"/>
      <c r="AE6" s="69"/>
      <c r="AF6" s="70"/>
      <c r="AG6" s="68" t="s">
        <v>141</v>
      </c>
      <c r="AH6" s="69"/>
      <c r="AI6" s="69"/>
      <c r="AJ6" s="69"/>
      <c r="AK6" s="70"/>
      <c r="AL6" s="81"/>
      <c r="AM6" s="76" t="s">
        <v>139</v>
      </c>
      <c r="AN6" s="53" t="s">
        <v>140</v>
      </c>
      <c r="AO6" s="77" t="s">
        <v>141</v>
      </c>
      <c r="AP6" s="81"/>
      <c r="AQ6" s="76" t="s">
        <v>142</v>
      </c>
      <c r="AR6" s="76" t="s">
        <v>142</v>
      </c>
      <c r="AS6" s="76" t="s">
        <v>142</v>
      </c>
      <c r="AU6" s="105" t="s">
        <v>143</v>
      </c>
      <c r="AV6" s="105"/>
      <c r="AW6" s="105"/>
    </row>
    <row r="7" spans="1:61" x14ac:dyDescent="0.3">
      <c r="A7" s="4"/>
      <c r="B7" s="4"/>
      <c r="C7" s="4"/>
      <c r="D7" s="4"/>
      <c r="E7" s="4" t="s">
        <v>282</v>
      </c>
      <c r="F7" s="4" t="s">
        <v>229</v>
      </c>
      <c r="G7" s="4" t="s">
        <v>167</v>
      </c>
      <c r="H7" s="4"/>
      <c r="I7" s="4"/>
      <c r="J7" s="4"/>
      <c r="K7" s="4"/>
      <c r="L7" s="4" t="s">
        <v>146</v>
      </c>
      <c r="M7" s="4" t="s">
        <v>147</v>
      </c>
      <c r="N7" s="4" t="s">
        <v>148</v>
      </c>
      <c r="O7" s="4" t="s">
        <v>149</v>
      </c>
      <c r="P7" s="4" t="s">
        <v>150</v>
      </c>
      <c r="Q7" s="4"/>
      <c r="R7" s="4" t="s">
        <v>151</v>
      </c>
      <c r="S7" s="4"/>
      <c r="T7" s="37">
        <v>2009</v>
      </c>
      <c r="U7" s="83">
        <v>2010</v>
      </c>
      <c r="V7" s="83">
        <v>2011</v>
      </c>
      <c r="W7" s="83">
        <v>2012</v>
      </c>
      <c r="X7" s="83">
        <v>2013</v>
      </c>
      <c r="Y7" s="37">
        <v>2014</v>
      </c>
      <c r="Z7" s="83">
        <v>2015</v>
      </c>
      <c r="AA7" s="83">
        <v>2016</v>
      </c>
      <c r="AB7" s="83">
        <v>2017</v>
      </c>
      <c r="AC7" s="83">
        <v>2018</v>
      </c>
      <c r="AD7" s="83">
        <v>2019</v>
      </c>
      <c r="AE7" s="83">
        <v>2020</v>
      </c>
      <c r="AF7" s="83">
        <v>2021</v>
      </c>
      <c r="AG7" s="37">
        <v>2022</v>
      </c>
      <c r="AH7" s="83">
        <v>2023</v>
      </c>
      <c r="AI7" s="83">
        <v>2024</v>
      </c>
      <c r="AJ7" s="83">
        <v>2025</v>
      </c>
      <c r="AK7" s="39">
        <v>2026</v>
      </c>
      <c r="AL7" s="83"/>
      <c r="AM7" s="51" t="s">
        <v>152</v>
      </c>
      <c r="AN7" s="54" t="s">
        <v>152</v>
      </c>
      <c r="AO7" s="52" t="s">
        <v>152</v>
      </c>
      <c r="AP7" s="83"/>
      <c r="AQ7" s="51" t="s">
        <v>153</v>
      </c>
      <c r="AR7" s="51" t="s">
        <v>153</v>
      </c>
      <c r="AS7" s="51" t="s">
        <v>153</v>
      </c>
      <c r="AT7" s="4"/>
      <c r="AU7" s="36" t="s">
        <v>154</v>
      </c>
      <c r="AV7" s="84" t="s">
        <v>155</v>
      </c>
      <c r="AW7" s="35" t="s">
        <v>156</v>
      </c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</row>
    <row r="8" spans="1:61" x14ac:dyDescent="0.3">
      <c r="AG8" s="133"/>
      <c r="AH8" s="133"/>
      <c r="AI8" s="133"/>
      <c r="AJ8" s="133"/>
      <c r="AK8" s="133"/>
    </row>
    <row r="9" spans="1:61" ht="14.65" x14ac:dyDescent="0.35">
      <c r="B9" s="10" t="s">
        <v>1188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41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</row>
    <row r="10" spans="1:61" x14ac:dyDescent="0.3">
      <c r="C10" s="30" t="s">
        <v>230</v>
      </c>
      <c r="AG10" s="133"/>
      <c r="AH10" s="133"/>
      <c r="AI10" s="133"/>
      <c r="AJ10" s="133"/>
      <c r="AK10" s="133"/>
    </row>
    <row r="11" spans="1:61" x14ac:dyDescent="0.3">
      <c r="C11" s="30"/>
      <c r="AG11" s="133"/>
      <c r="AH11" s="133"/>
      <c r="AI11" s="133"/>
      <c r="AJ11" s="133"/>
      <c r="AK11" s="133"/>
    </row>
    <row r="12" spans="1:61" x14ac:dyDescent="0.3">
      <c r="C12" s="30"/>
      <c r="E12" s="4" t="s">
        <v>172</v>
      </c>
      <c r="H12" s="4" t="s">
        <v>172</v>
      </c>
      <c r="L12" s="3" t="s">
        <v>231</v>
      </c>
      <c r="R12" s="14"/>
      <c r="T12" s="14"/>
      <c r="U12" s="14"/>
      <c r="V12" s="14"/>
      <c r="W12" s="14"/>
      <c r="X12" s="14"/>
      <c r="Y12" s="14"/>
      <c r="Z12" s="14"/>
      <c r="AA12" s="14"/>
      <c r="AB12" s="14"/>
      <c r="AC12" s="14"/>
      <c r="AD12" s="14"/>
      <c r="AE12" s="14"/>
      <c r="AF12" s="14"/>
      <c r="AG12" s="134" t="s">
        <v>340</v>
      </c>
      <c r="AH12" s="134" t="s">
        <v>340</v>
      </c>
      <c r="AI12" s="134" t="s">
        <v>340</v>
      </c>
      <c r="AJ12" s="134" t="s">
        <v>340</v>
      </c>
      <c r="AK12" s="134" t="s">
        <v>340</v>
      </c>
      <c r="AM12" s="14"/>
      <c r="AN12" s="14"/>
      <c r="AO12" s="14"/>
      <c r="AQ12" s="14"/>
      <c r="AR12" s="14"/>
      <c r="AS12" s="14"/>
    </row>
    <row r="13" spans="1:61" x14ac:dyDescent="0.3">
      <c r="C13" s="30"/>
      <c r="E13" s="4" t="s">
        <v>172</v>
      </c>
      <c r="F13" s="4" t="s">
        <v>173</v>
      </c>
      <c r="H13" s="4" t="s">
        <v>174</v>
      </c>
      <c r="L13" s="3" t="s">
        <v>231</v>
      </c>
      <c r="R13" s="14"/>
      <c r="T13" s="14"/>
      <c r="U13" s="14"/>
      <c r="V13" s="14"/>
      <c r="W13" s="14"/>
      <c r="X13" s="14"/>
      <c r="Y13" s="14"/>
      <c r="Z13" s="14"/>
      <c r="AA13" s="14"/>
      <c r="AB13" s="14"/>
      <c r="AC13" s="14"/>
      <c r="AD13" s="14"/>
      <c r="AE13" s="14"/>
      <c r="AF13" s="14"/>
      <c r="AG13" s="134" t="s">
        <v>340</v>
      </c>
      <c r="AH13" s="134" t="s">
        <v>340</v>
      </c>
      <c r="AI13" s="134" t="s">
        <v>340</v>
      </c>
      <c r="AJ13" s="134" t="s">
        <v>340</v>
      </c>
      <c r="AK13" s="134" t="s">
        <v>340</v>
      </c>
      <c r="AM13" s="14"/>
      <c r="AN13" s="14"/>
      <c r="AO13" s="14"/>
      <c r="AQ13" s="14"/>
      <c r="AR13" s="14"/>
      <c r="AS13" s="14"/>
    </row>
    <row r="14" spans="1:61" x14ac:dyDescent="0.3">
      <c r="C14" s="30"/>
      <c r="E14" s="4" t="s">
        <v>172</v>
      </c>
      <c r="F14" s="4" t="s">
        <v>173</v>
      </c>
      <c r="G14" s="4" t="s">
        <v>175</v>
      </c>
      <c r="H14" s="4" t="s">
        <v>176</v>
      </c>
      <c r="L14" s="3" t="s">
        <v>231</v>
      </c>
      <c r="R14" s="14"/>
      <c r="T14" s="14"/>
      <c r="U14" s="14"/>
      <c r="V14" s="14"/>
      <c r="W14" s="14"/>
      <c r="X14" s="14"/>
      <c r="Y14" s="14"/>
      <c r="Z14" s="14"/>
      <c r="AA14" s="14"/>
      <c r="AB14" s="14"/>
      <c r="AC14" s="14"/>
      <c r="AD14" s="14"/>
      <c r="AE14" s="14"/>
      <c r="AF14" s="14"/>
      <c r="AG14" s="134">
        <v>0.97691680228700806</v>
      </c>
      <c r="AH14" s="134">
        <v>0.96910459710254981</v>
      </c>
      <c r="AI14" s="134">
        <v>0.96123273836305279</v>
      </c>
      <c r="AJ14" s="134">
        <v>0.95330077055735907</v>
      </c>
      <c r="AK14" s="134">
        <v>0.94530823469605352</v>
      </c>
      <c r="AM14" s="14"/>
      <c r="AN14" s="14"/>
      <c r="AO14" s="14"/>
      <c r="AQ14" s="14"/>
      <c r="AR14" s="14"/>
      <c r="AS14" s="14"/>
    </row>
    <row r="15" spans="1:61" x14ac:dyDescent="0.3">
      <c r="C15" s="30"/>
      <c r="E15" s="3" t="s">
        <v>172</v>
      </c>
      <c r="F15" s="3" t="s">
        <v>173</v>
      </c>
      <c r="G15" s="3" t="s">
        <v>175</v>
      </c>
      <c r="H15" s="3" t="s">
        <v>177</v>
      </c>
      <c r="L15" s="3" t="s">
        <v>231</v>
      </c>
      <c r="R15" s="14"/>
      <c r="T15" s="14"/>
      <c r="U15" s="14"/>
      <c r="V15" s="14"/>
      <c r="W15" s="14"/>
      <c r="X15" s="14"/>
      <c r="Y15" s="14"/>
      <c r="Z15" s="14"/>
      <c r="AA15" s="14"/>
      <c r="AB15" s="14"/>
      <c r="AC15" s="14"/>
      <c r="AD15" s="14"/>
      <c r="AE15" s="14"/>
      <c r="AF15" s="14"/>
      <c r="AG15" s="135" t="s">
        <v>340</v>
      </c>
      <c r="AH15" s="135" t="s">
        <v>340</v>
      </c>
      <c r="AI15" s="135" t="s">
        <v>340</v>
      </c>
      <c r="AJ15" s="135" t="s">
        <v>340</v>
      </c>
      <c r="AK15" s="135" t="s">
        <v>340</v>
      </c>
      <c r="AM15" s="14"/>
      <c r="AN15" s="14"/>
      <c r="AO15" s="14"/>
      <c r="AQ15" s="14"/>
      <c r="AR15" s="14"/>
      <c r="AS15" s="14"/>
    </row>
    <row r="16" spans="1:61" x14ac:dyDescent="0.3">
      <c r="C16" s="30"/>
      <c r="E16" s="3" t="s">
        <v>172</v>
      </c>
      <c r="F16" s="3" t="s">
        <v>173</v>
      </c>
      <c r="G16" s="3" t="s">
        <v>175</v>
      </c>
      <c r="H16" s="3" t="s">
        <v>178</v>
      </c>
      <c r="L16" s="3" t="s">
        <v>231</v>
      </c>
      <c r="R16" s="14"/>
      <c r="T16" s="14"/>
      <c r="U16" s="14"/>
      <c r="V16" s="14"/>
      <c r="W16" s="14"/>
      <c r="X16" s="14"/>
      <c r="Y16" s="14"/>
      <c r="Z16" s="14"/>
      <c r="AA16" s="14"/>
      <c r="AB16" s="14"/>
      <c r="AC16" s="14"/>
      <c r="AD16" s="14"/>
      <c r="AE16" s="14"/>
      <c r="AF16" s="14"/>
      <c r="AG16" s="135" t="s">
        <v>340</v>
      </c>
      <c r="AH16" s="135" t="s">
        <v>340</v>
      </c>
      <c r="AI16" s="135" t="s">
        <v>340</v>
      </c>
      <c r="AJ16" s="135" t="s">
        <v>340</v>
      </c>
      <c r="AK16" s="135" t="s">
        <v>340</v>
      </c>
      <c r="AM16" s="14"/>
      <c r="AN16" s="14"/>
      <c r="AO16" s="14"/>
      <c r="AQ16" s="14"/>
      <c r="AR16" s="14"/>
      <c r="AS16" s="14"/>
    </row>
    <row r="17" spans="3:45" x14ac:dyDescent="0.3">
      <c r="C17" s="30"/>
      <c r="E17" s="3" t="s">
        <v>172</v>
      </c>
      <c r="F17" s="3" t="s">
        <v>173</v>
      </c>
      <c r="G17" s="3" t="s">
        <v>175</v>
      </c>
      <c r="H17" s="3" t="s">
        <v>179</v>
      </c>
      <c r="L17" s="3" t="s">
        <v>231</v>
      </c>
      <c r="R17" s="14"/>
      <c r="T17" s="14"/>
      <c r="U17" s="14"/>
      <c r="V17" s="14"/>
      <c r="W17" s="14"/>
      <c r="X17" s="14"/>
      <c r="Y17" s="14"/>
      <c r="Z17" s="14"/>
      <c r="AA17" s="14"/>
      <c r="AB17" s="14"/>
      <c r="AC17" s="14"/>
      <c r="AD17" s="14"/>
      <c r="AE17" s="14"/>
      <c r="AF17" s="14"/>
      <c r="AG17" s="135" t="s">
        <v>340</v>
      </c>
      <c r="AH17" s="135" t="s">
        <v>340</v>
      </c>
      <c r="AI17" s="135" t="s">
        <v>340</v>
      </c>
      <c r="AJ17" s="135" t="s">
        <v>340</v>
      </c>
      <c r="AK17" s="135" t="s">
        <v>340</v>
      </c>
      <c r="AM17" s="14"/>
      <c r="AN17" s="14"/>
      <c r="AO17" s="14"/>
      <c r="AQ17" s="14"/>
      <c r="AR17" s="14"/>
      <c r="AS17" s="14"/>
    </row>
    <row r="18" spans="3:45" x14ac:dyDescent="0.3">
      <c r="C18" s="30"/>
      <c r="E18" s="3" t="s">
        <v>172</v>
      </c>
      <c r="F18" s="3" t="s">
        <v>173</v>
      </c>
      <c r="G18" s="3" t="s">
        <v>175</v>
      </c>
      <c r="H18" s="3" t="s">
        <v>180</v>
      </c>
      <c r="L18" s="3" t="s">
        <v>231</v>
      </c>
      <c r="R18" s="14"/>
      <c r="T18" s="14"/>
      <c r="U18" s="14"/>
      <c r="V18" s="14"/>
      <c r="W18" s="14"/>
      <c r="X18" s="14"/>
      <c r="Y18" s="14"/>
      <c r="Z18" s="14"/>
      <c r="AA18" s="14"/>
      <c r="AB18" s="14"/>
      <c r="AC18" s="14"/>
      <c r="AD18" s="14"/>
      <c r="AE18" s="14"/>
      <c r="AF18" s="14"/>
      <c r="AG18" s="135" t="s">
        <v>340</v>
      </c>
      <c r="AH18" s="135" t="s">
        <v>340</v>
      </c>
      <c r="AI18" s="135" t="s">
        <v>340</v>
      </c>
      <c r="AJ18" s="135" t="s">
        <v>340</v>
      </c>
      <c r="AK18" s="135" t="s">
        <v>340</v>
      </c>
      <c r="AM18" s="14"/>
      <c r="AN18" s="14"/>
      <c r="AO18" s="14"/>
      <c r="AQ18" s="14"/>
      <c r="AR18" s="14"/>
      <c r="AS18" s="14"/>
    </row>
    <row r="19" spans="3:45" x14ac:dyDescent="0.3">
      <c r="C19" s="30"/>
      <c r="E19" s="4" t="s">
        <v>172</v>
      </c>
      <c r="F19" s="4" t="s">
        <v>173</v>
      </c>
      <c r="G19" s="4" t="s">
        <v>181</v>
      </c>
      <c r="H19" s="4" t="s">
        <v>182</v>
      </c>
      <c r="L19" s="3" t="s">
        <v>231</v>
      </c>
      <c r="R19" s="14"/>
      <c r="T19" s="14"/>
      <c r="U19" s="14"/>
      <c r="V19" s="14"/>
      <c r="W19" s="14"/>
      <c r="X19" s="14"/>
      <c r="Y19" s="14"/>
      <c r="Z19" s="14"/>
      <c r="AA19" s="14"/>
      <c r="AB19" s="14"/>
      <c r="AC19" s="14"/>
      <c r="AD19" s="14"/>
      <c r="AE19" s="14"/>
      <c r="AF19" s="14"/>
      <c r="AG19" s="135" t="s">
        <v>340</v>
      </c>
      <c r="AH19" s="135" t="s">
        <v>340</v>
      </c>
      <c r="AI19" s="135" t="s">
        <v>340</v>
      </c>
      <c r="AJ19" s="135" t="s">
        <v>340</v>
      </c>
      <c r="AK19" s="135" t="s">
        <v>340</v>
      </c>
      <c r="AM19" s="14"/>
      <c r="AN19" s="14"/>
      <c r="AO19" s="14"/>
      <c r="AQ19" s="14"/>
      <c r="AR19" s="14"/>
      <c r="AS19" s="14"/>
    </row>
    <row r="20" spans="3:45" x14ac:dyDescent="0.3">
      <c r="C20" s="30"/>
      <c r="E20" s="3" t="s">
        <v>172</v>
      </c>
      <c r="F20" s="3" t="s">
        <v>173</v>
      </c>
      <c r="G20" s="3" t="s">
        <v>181</v>
      </c>
      <c r="H20" s="3" t="s">
        <v>183</v>
      </c>
      <c r="L20" s="3" t="s">
        <v>231</v>
      </c>
      <c r="R20" s="14"/>
      <c r="T20" s="14"/>
      <c r="U20" s="14"/>
      <c r="V20" s="14"/>
      <c r="W20" s="14"/>
      <c r="X20" s="14"/>
      <c r="Y20" s="14"/>
      <c r="Z20" s="14"/>
      <c r="AA20" s="14"/>
      <c r="AB20" s="14"/>
      <c r="AC20" s="14"/>
      <c r="AD20" s="14"/>
      <c r="AE20" s="14"/>
      <c r="AF20" s="14"/>
      <c r="AG20" s="135">
        <v>0.97691680228700806</v>
      </c>
      <c r="AH20" s="135">
        <v>0.96910459710254981</v>
      </c>
      <c r="AI20" s="135">
        <v>0.96123273836305279</v>
      </c>
      <c r="AJ20" s="135">
        <v>0.95330077055735907</v>
      </c>
      <c r="AK20" s="135">
        <v>0.94530823469605352</v>
      </c>
      <c r="AM20" s="14"/>
      <c r="AN20" s="14"/>
      <c r="AO20" s="14"/>
      <c r="AQ20" s="14"/>
      <c r="AR20" s="14"/>
      <c r="AS20" s="14"/>
    </row>
    <row r="21" spans="3:45" x14ac:dyDescent="0.3">
      <c r="C21" s="30"/>
      <c r="E21" s="3" t="s">
        <v>172</v>
      </c>
      <c r="F21" s="3" t="s">
        <v>173</v>
      </c>
      <c r="G21" s="3" t="s">
        <v>181</v>
      </c>
      <c r="H21" s="3" t="s">
        <v>310</v>
      </c>
      <c r="L21" s="3" t="s">
        <v>231</v>
      </c>
      <c r="R21" s="14"/>
      <c r="T21" s="14"/>
      <c r="U21" s="14"/>
      <c r="V21" s="14"/>
      <c r="W21" s="14"/>
      <c r="X21" s="14"/>
      <c r="Y21" s="14"/>
      <c r="Z21" s="14"/>
      <c r="AA21" s="14"/>
      <c r="AB21" s="14"/>
      <c r="AC21" s="14"/>
      <c r="AD21" s="14"/>
      <c r="AE21" s="14"/>
      <c r="AF21" s="14"/>
      <c r="AG21" s="135">
        <v>0.97691680228700806</v>
      </c>
      <c r="AH21" s="135">
        <v>0.96910459710254981</v>
      </c>
      <c r="AI21" s="135">
        <v>0.96123273836305279</v>
      </c>
      <c r="AJ21" s="135">
        <v>0.95330077055735907</v>
      </c>
      <c r="AK21" s="135">
        <v>0.94530823469605352</v>
      </c>
      <c r="AM21" s="14"/>
      <c r="AN21" s="14"/>
      <c r="AO21" s="14"/>
      <c r="AQ21" s="14"/>
      <c r="AR21" s="14"/>
      <c r="AS21" s="14"/>
    </row>
    <row r="22" spans="3:45" x14ac:dyDescent="0.3">
      <c r="C22" s="30"/>
      <c r="E22" s="3" t="s">
        <v>172</v>
      </c>
      <c r="F22" s="3" t="s">
        <v>173</v>
      </c>
      <c r="G22" s="3" t="s">
        <v>181</v>
      </c>
      <c r="H22" s="3" t="s">
        <v>185</v>
      </c>
      <c r="L22" s="3" t="s">
        <v>231</v>
      </c>
      <c r="R22" s="14"/>
      <c r="T22" s="14"/>
      <c r="U22" s="14"/>
      <c r="V22" s="14"/>
      <c r="W22" s="14"/>
      <c r="X22" s="14"/>
      <c r="Y22" s="14"/>
      <c r="Z22" s="14"/>
      <c r="AA22" s="14"/>
      <c r="AB22" s="14"/>
      <c r="AC22" s="14"/>
      <c r="AD22" s="14"/>
      <c r="AE22" s="14"/>
      <c r="AF22" s="14"/>
      <c r="AG22" s="135">
        <v>0.97691680228700806</v>
      </c>
      <c r="AH22" s="135">
        <v>0.96910459710254981</v>
      </c>
      <c r="AI22" s="135">
        <v>0.96123273836305279</v>
      </c>
      <c r="AJ22" s="135">
        <v>0.95330077055735907</v>
      </c>
      <c r="AK22" s="135">
        <v>0.94530823469605352</v>
      </c>
      <c r="AM22" s="14"/>
      <c r="AN22" s="14"/>
      <c r="AO22" s="14"/>
      <c r="AQ22" s="14"/>
      <c r="AR22" s="14"/>
      <c r="AS22" s="14"/>
    </row>
    <row r="23" spans="3:45" x14ac:dyDescent="0.3">
      <c r="C23" s="30"/>
      <c r="E23" s="3" t="s">
        <v>172</v>
      </c>
      <c r="F23" s="3" t="s">
        <v>173</v>
      </c>
      <c r="G23" s="3" t="s">
        <v>181</v>
      </c>
      <c r="H23" s="3" t="s">
        <v>311</v>
      </c>
      <c r="L23" s="3" t="s">
        <v>231</v>
      </c>
      <c r="R23" s="14"/>
      <c r="T23" s="14"/>
      <c r="U23" s="14"/>
      <c r="V23" s="14"/>
      <c r="W23" s="14"/>
      <c r="X23" s="14"/>
      <c r="Y23" s="14"/>
      <c r="Z23" s="14"/>
      <c r="AA23" s="14"/>
      <c r="AB23" s="14"/>
      <c r="AC23" s="14"/>
      <c r="AD23" s="14"/>
      <c r="AE23" s="14"/>
      <c r="AF23" s="14"/>
      <c r="AG23" s="135">
        <v>0.97691680228700806</v>
      </c>
      <c r="AH23" s="135">
        <v>0.96910459710254981</v>
      </c>
      <c r="AI23" s="135">
        <v>0.96123273836305279</v>
      </c>
      <c r="AJ23" s="135">
        <v>0.95330077055735907</v>
      </c>
      <c r="AK23" s="135">
        <v>0.94530823469605352</v>
      </c>
      <c r="AM23" s="14"/>
      <c r="AN23" s="14"/>
      <c r="AO23" s="14"/>
      <c r="AQ23" s="14"/>
      <c r="AR23" s="14"/>
      <c r="AS23" s="14"/>
    </row>
    <row r="24" spans="3:45" x14ac:dyDescent="0.3">
      <c r="C24" s="30"/>
      <c r="E24" s="3" t="s">
        <v>172</v>
      </c>
      <c r="F24" s="3" t="s">
        <v>173</v>
      </c>
      <c r="G24" s="3" t="s">
        <v>181</v>
      </c>
      <c r="H24" s="3" t="s">
        <v>312</v>
      </c>
      <c r="L24" s="3" t="s">
        <v>231</v>
      </c>
      <c r="R24" s="14"/>
      <c r="T24" s="14"/>
      <c r="U24" s="14"/>
      <c r="V24" s="14"/>
      <c r="W24" s="14"/>
      <c r="X24" s="14"/>
      <c r="Y24" s="14"/>
      <c r="Z24" s="14"/>
      <c r="AA24" s="14"/>
      <c r="AB24" s="14"/>
      <c r="AC24" s="14"/>
      <c r="AD24" s="14"/>
      <c r="AE24" s="14"/>
      <c r="AF24" s="14"/>
      <c r="AG24" s="135">
        <v>0.97691680228700806</v>
      </c>
      <c r="AH24" s="135">
        <v>0.96910459710254981</v>
      </c>
      <c r="AI24" s="135">
        <v>0.96123273836305279</v>
      </c>
      <c r="AJ24" s="135">
        <v>0.95330077055735907</v>
      </c>
      <c r="AK24" s="135">
        <v>0.94530823469605352</v>
      </c>
      <c r="AM24" s="14"/>
      <c r="AN24" s="14"/>
      <c r="AO24" s="14"/>
      <c r="AQ24" s="14"/>
      <c r="AR24" s="14"/>
      <c r="AS24" s="14"/>
    </row>
    <row r="25" spans="3:45" x14ac:dyDescent="0.3">
      <c r="C25" s="30"/>
      <c r="E25" s="4" t="s">
        <v>172</v>
      </c>
      <c r="F25" s="4" t="s">
        <v>173</v>
      </c>
      <c r="G25" s="4" t="s">
        <v>188</v>
      </c>
      <c r="H25" s="4" t="s">
        <v>189</v>
      </c>
      <c r="L25" s="3" t="s">
        <v>231</v>
      </c>
      <c r="R25" s="14"/>
      <c r="T25" s="14"/>
      <c r="U25" s="14"/>
      <c r="V25" s="14"/>
      <c r="W25" s="14"/>
      <c r="X25" s="14"/>
      <c r="Y25" s="14"/>
      <c r="Z25" s="14"/>
      <c r="AA25" s="14"/>
      <c r="AB25" s="14"/>
      <c r="AC25" s="14"/>
      <c r="AD25" s="14"/>
      <c r="AE25" s="14"/>
      <c r="AF25" s="14"/>
      <c r="AG25" s="135">
        <v>0.97171678856801824</v>
      </c>
      <c r="AH25" s="135">
        <v>0.96211239127490944</v>
      </c>
      <c r="AI25" s="135">
        <v>0.95241828674323226</v>
      </c>
      <c r="AJ25" s="135">
        <v>0.94263363708713022</v>
      </c>
      <c r="AK25" s="135">
        <v>0.9327575965947037</v>
      </c>
      <c r="AM25" s="14"/>
      <c r="AN25" s="14"/>
      <c r="AO25" s="14"/>
      <c r="AQ25" s="14"/>
      <c r="AR25" s="14"/>
      <c r="AS25" s="14"/>
    </row>
    <row r="26" spans="3:45" x14ac:dyDescent="0.3">
      <c r="C26" s="30"/>
      <c r="E26" s="3" t="s">
        <v>172</v>
      </c>
      <c r="F26" s="3" t="s">
        <v>173</v>
      </c>
      <c r="G26" s="3" t="s">
        <v>188</v>
      </c>
      <c r="H26" s="3" t="s">
        <v>190</v>
      </c>
      <c r="L26" s="3" t="s">
        <v>231</v>
      </c>
      <c r="R26" s="14"/>
      <c r="T26" s="14"/>
      <c r="U26" s="14"/>
      <c r="V26" s="14"/>
      <c r="W26" s="14"/>
      <c r="X26" s="14"/>
      <c r="Y26" s="14"/>
      <c r="Z26" s="14"/>
      <c r="AA26" s="14"/>
      <c r="AB26" s="14"/>
      <c r="AC26" s="14"/>
      <c r="AD26" s="14"/>
      <c r="AE26" s="14"/>
      <c r="AF26" s="14"/>
      <c r="AG26" s="135">
        <v>0.97171678856801824</v>
      </c>
      <c r="AH26" s="135">
        <v>0.96211239127490944</v>
      </c>
      <c r="AI26" s="135">
        <v>0.95241828674323226</v>
      </c>
      <c r="AJ26" s="135">
        <v>0.94263363708713022</v>
      </c>
      <c r="AK26" s="135">
        <v>0.9327575965947037</v>
      </c>
      <c r="AM26" s="14"/>
      <c r="AN26" s="14"/>
      <c r="AO26" s="14"/>
      <c r="AQ26" s="14"/>
      <c r="AR26" s="14"/>
      <c r="AS26" s="14"/>
    </row>
    <row r="27" spans="3:45" x14ac:dyDescent="0.3">
      <c r="C27" s="30"/>
      <c r="E27" s="3" t="s">
        <v>172</v>
      </c>
      <c r="F27" s="3" t="s">
        <v>173</v>
      </c>
      <c r="G27" s="3" t="s">
        <v>188</v>
      </c>
      <c r="H27" s="3" t="s">
        <v>191</v>
      </c>
      <c r="L27" s="3" t="s">
        <v>231</v>
      </c>
      <c r="R27" s="14"/>
      <c r="T27" s="14"/>
      <c r="U27" s="14"/>
      <c r="V27" s="14"/>
      <c r="W27" s="14"/>
      <c r="X27" s="14"/>
      <c r="Y27" s="14"/>
      <c r="Z27" s="14"/>
      <c r="AA27" s="14"/>
      <c r="AB27" s="14"/>
      <c r="AC27" s="14"/>
      <c r="AD27" s="14"/>
      <c r="AE27" s="14"/>
      <c r="AF27" s="14"/>
      <c r="AG27" s="135">
        <v>0.97171678856801824</v>
      </c>
      <c r="AH27" s="135">
        <v>0.96211239127490944</v>
      </c>
      <c r="AI27" s="135">
        <v>0.95241828674323226</v>
      </c>
      <c r="AJ27" s="135">
        <v>0.94263363708713022</v>
      </c>
      <c r="AK27" s="135">
        <v>0.9327575965947037</v>
      </c>
      <c r="AM27" s="14"/>
      <c r="AN27" s="14"/>
      <c r="AO27" s="14"/>
      <c r="AQ27" s="14"/>
      <c r="AR27" s="14"/>
      <c r="AS27" s="14"/>
    </row>
    <row r="28" spans="3:45" x14ac:dyDescent="0.3">
      <c r="C28" s="30"/>
      <c r="E28" s="3" t="s">
        <v>172</v>
      </c>
      <c r="F28" s="3" t="s">
        <v>173</v>
      </c>
      <c r="G28" s="3" t="s">
        <v>188</v>
      </c>
      <c r="H28" s="3" t="s">
        <v>192</v>
      </c>
      <c r="L28" s="3" t="s">
        <v>231</v>
      </c>
      <c r="R28" s="14"/>
      <c r="T28" s="14"/>
      <c r="U28" s="14"/>
      <c r="V28" s="14"/>
      <c r="W28" s="14"/>
      <c r="X28" s="14"/>
      <c r="Y28" s="14"/>
      <c r="Z28" s="14"/>
      <c r="AA28" s="14"/>
      <c r="AB28" s="14"/>
      <c r="AC28" s="14"/>
      <c r="AD28" s="14"/>
      <c r="AE28" s="14"/>
      <c r="AF28" s="14"/>
      <c r="AG28" s="135">
        <v>0.97171678856801824</v>
      </c>
      <c r="AH28" s="135">
        <v>0.96211239127490944</v>
      </c>
      <c r="AI28" s="135">
        <v>0.95241828674323226</v>
      </c>
      <c r="AJ28" s="135">
        <v>0.94263363708713022</v>
      </c>
      <c r="AK28" s="135">
        <v>0.9327575965947037</v>
      </c>
      <c r="AM28" s="14"/>
      <c r="AN28" s="14"/>
      <c r="AO28" s="14"/>
      <c r="AQ28" s="14"/>
      <c r="AR28" s="14"/>
      <c r="AS28" s="14"/>
    </row>
    <row r="29" spans="3:45" x14ac:dyDescent="0.3">
      <c r="C29" s="30"/>
      <c r="E29" s="3" t="s">
        <v>172</v>
      </c>
      <c r="F29" s="3" t="s">
        <v>173</v>
      </c>
      <c r="G29" s="3" t="s">
        <v>188</v>
      </c>
      <c r="H29" s="3" t="s">
        <v>193</v>
      </c>
      <c r="L29" s="3" t="s">
        <v>231</v>
      </c>
      <c r="R29" s="14"/>
      <c r="T29" s="14"/>
      <c r="U29" s="14"/>
      <c r="V29" s="14"/>
      <c r="W29" s="14"/>
      <c r="X29" s="14"/>
      <c r="Y29" s="14"/>
      <c r="Z29" s="14"/>
      <c r="AA29" s="14"/>
      <c r="AB29" s="14"/>
      <c r="AC29" s="14"/>
      <c r="AD29" s="14"/>
      <c r="AE29" s="14"/>
      <c r="AF29" s="14"/>
      <c r="AG29" s="135">
        <v>0.97171678856801824</v>
      </c>
      <c r="AH29" s="135">
        <v>0.96211239127490944</v>
      </c>
      <c r="AI29" s="135">
        <v>0.95241828674323226</v>
      </c>
      <c r="AJ29" s="135">
        <v>0.94263363708713022</v>
      </c>
      <c r="AK29" s="135">
        <v>0.9327575965947037</v>
      </c>
      <c r="AM29" s="14"/>
      <c r="AN29" s="14"/>
      <c r="AO29" s="14"/>
      <c r="AQ29" s="14"/>
      <c r="AR29" s="14"/>
      <c r="AS29" s="14"/>
    </row>
    <row r="30" spans="3:45" x14ac:dyDescent="0.3">
      <c r="C30" s="30"/>
      <c r="E30" s="3" t="s">
        <v>172</v>
      </c>
      <c r="F30" s="3" t="s">
        <v>173</v>
      </c>
      <c r="G30" s="3" t="s">
        <v>188</v>
      </c>
      <c r="H30" s="3" t="s">
        <v>194</v>
      </c>
      <c r="L30" s="3" t="s">
        <v>231</v>
      </c>
      <c r="R30" s="14"/>
      <c r="T30" s="14"/>
      <c r="U30" s="14"/>
      <c r="V30" s="14"/>
      <c r="W30" s="14"/>
      <c r="X30" s="14"/>
      <c r="Y30" s="14"/>
      <c r="Z30" s="14"/>
      <c r="AA30" s="14"/>
      <c r="AB30" s="14"/>
      <c r="AC30" s="14"/>
      <c r="AD30" s="14"/>
      <c r="AE30" s="14"/>
      <c r="AF30" s="14"/>
      <c r="AG30" s="135">
        <v>0.97171678856801824</v>
      </c>
      <c r="AH30" s="135">
        <v>0.96211239127490944</v>
      </c>
      <c r="AI30" s="135">
        <v>0.95241828674323226</v>
      </c>
      <c r="AJ30" s="135">
        <v>0.94263363708713022</v>
      </c>
      <c r="AK30" s="135">
        <v>0.9327575965947037</v>
      </c>
      <c r="AM30" s="14"/>
      <c r="AN30" s="14"/>
      <c r="AO30" s="14"/>
      <c r="AQ30" s="14"/>
      <c r="AR30" s="14"/>
      <c r="AS30" s="14"/>
    </row>
    <row r="31" spans="3:45" x14ac:dyDescent="0.3">
      <c r="C31" s="30"/>
      <c r="E31" s="3" t="s">
        <v>172</v>
      </c>
      <c r="F31" s="3" t="s">
        <v>173</v>
      </c>
      <c r="G31" s="3" t="s">
        <v>188</v>
      </c>
      <c r="H31" s="3" t="s">
        <v>195</v>
      </c>
      <c r="L31" s="3" t="s">
        <v>231</v>
      </c>
      <c r="R31" s="14"/>
      <c r="T31" s="14"/>
      <c r="U31" s="14"/>
      <c r="V31" s="14"/>
      <c r="W31" s="14"/>
      <c r="X31" s="14"/>
      <c r="Y31" s="14"/>
      <c r="Z31" s="14"/>
      <c r="AA31" s="14"/>
      <c r="AB31" s="14"/>
      <c r="AC31" s="14"/>
      <c r="AD31" s="14"/>
      <c r="AE31" s="14"/>
      <c r="AF31" s="14"/>
      <c r="AG31" s="135">
        <v>0.97171678856801824</v>
      </c>
      <c r="AH31" s="135">
        <v>0.96211239127490944</v>
      </c>
      <c r="AI31" s="135">
        <v>0.95241828674323226</v>
      </c>
      <c r="AJ31" s="135">
        <v>0.94263363708713022</v>
      </c>
      <c r="AK31" s="135">
        <v>0.9327575965947037</v>
      </c>
      <c r="AM31" s="14"/>
      <c r="AN31" s="14"/>
      <c r="AO31" s="14"/>
      <c r="AQ31" s="14"/>
      <c r="AR31" s="14"/>
      <c r="AS31" s="14"/>
    </row>
    <row r="32" spans="3:45" x14ac:dyDescent="0.3">
      <c r="C32" s="30"/>
      <c r="E32" s="3" t="s">
        <v>172</v>
      </c>
      <c r="F32" s="3" t="s">
        <v>173</v>
      </c>
      <c r="G32" s="3" t="s">
        <v>188</v>
      </c>
      <c r="H32" s="3" t="s">
        <v>196</v>
      </c>
      <c r="L32" s="3" t="s">
        <v>231</v>
      </c>
      <c r="R32" s="14"/>
      <c r="T32" s="14"/>
      <c r="U32" s="14"/>
      <c r="V32" s="14"/>
      <c r="W32" s="14"/>
      <c r="X32" s="14"/>
      <c r="Y32" s="14"/>
      <c r="Z32" s="14"/>
      <c r="AA32" s="14"/>
      <c r="AB32" s="14"/>
      <c r="AC32" s="14"/>
      <c r="AD32" s="14"/>
      <c r="AE32" s="14"/>
      <c r="AF32" s="14"/>
      <c r="AG32" s="135">
        <v>0.97171678856801824</v>
      </c>
      <c r="AH32" s="135">
        <v>0.96211239127490944</v>
      </c>
      <c r="AI32" s="135">
        <v>0.95241828674323226</v>
      </c>
      <c r="AJ32" s="135">
        <v>0.94263363708713022</v>
      </c>
      <c r="AK32" s="135">
        <v>0.9327575965947037</v>
      </c>
      <c r="AM32" s="14"/>
      <c r="AN32" s="14"/>
      <c r="AO32" s="14"/>
      <c r="AQ32" s="14"/>
      <c r="AR32" s="14"/>
      <c r="AS32" s="14"/>
    </row>
    <row r="33" spans="3:45" x14ac:dyDescent="0.3">
      <c r="C33" s="30"/>
      <c r="E33" s="3" t="s">
        <v>172</v>
      </c>
      <c r="F33" s="3" t="s">
        <v>173</v>
      </c>
      <c r="G33" s="3" t="s">
        <v>188</v>
      </c>
      <c r="H33" s="3" t="s">
        <v>197</v>
      </c>
      <c r="L33" s="3" t="s">
        <v>231</v>
      </c>
      <c r="R33" s="14"/>
      <c r="T33" s="14"/>
      <c r="U33" s="14"/>
      <c r="V33" s="14"/>
      <c r="W33" s="14"/>
      <c r="X33" s="14"/>
      <c r="Y33" s="14"/>
      <c r="Z33" s="14"/>
      <c r="AA33" s="14"/>
      <c r="AB33" s="14"/>
      <c r="AC33" s="14"/>
      <c r="AD33" s="14"/>
      <c r="AE33" s="14"/>
      <c r="AF33" s="14"/>
      <c r="AG33" s="135">
        <v>0.97171678856801824</v>
      </c>
      <c r="AH33" s="135">
        <v>0.96211239127490944</v>
      </c>
      <c r="AI33" s="135">
        <v>0.95241828674323226</v>
      </c>
      <c r="AJ33" s="135">
        <v>0.94263363708713022</v>
      </c>
      <c r="AK33" s="135">
        <v>0.9327575965947037</v>
      </c>
      <c r="AM33" s="14"/>
      <c r="AN33" s="14"/>
      <c r="AO33" s="14"/>
      <c r="AQ33" s="14"/>
      <c r="AR33" s="14"/>
      <c r="AS33" s="14"/>
    </row>
    <row r="34" spans="3:45" x14ac:dyDescent="0.3">
      <c r="C34" s="30"/>
      <c r="E34" s="4" t="s">
        <v>172</v>
      </c>
      <c r="F34" s="4" t="s">
        <v>173</v>
      </c>
      <c r="G34" s="4" t="s">
        <v>198</v>
      </c>
      <c r="H34" s="4" t="s">
        <v>199</v>
      </c>
      <c r="L34" s="3" t="s">
        <v>231</v>
      </c>
      <c r="R34" s="14"/>
      <c r="T34" s="14"/>
      <c r="U34" s="14"/>
      <c r="V34" s="14"/>
      <c r="W34" s="14"/>
      <c r="X34" s="14"/>
      <c r="Y34" s="14"/>
      <c r="Z34" s="14"/>
      <c r="AA34" s="14"/>
      <c r="AB34" s="14"/>
      <c r="AC34" s="14"/>
      <c r="AD34" s="14"/>
      <c r="AE34" s="14"/>
      <c r="AF34" s="14"/>
      <c r="AG34" s="135">
        <v>0.97171678856801824</v>
      </c>
      <c r="AH34" s="135">
        <v>0.96211239127490944</v>
      </c>
      <c r="AI34" s="135">
        <v>0.95241828674323226</v>
      </c>
      <c r="AJ34" s="135">
        <v>0.94263363708713022</v>
      </c>
      <c r="AK34" s="135">
        <v>0.9327575965947037</v>
      </c>
      <c r="AM34" s="14"/>
      <c r="AN34" s="14"/>
      <c r="AO34" s="14"/>
      <c r="AQ34" s="14"/>
      <c r="AR34" s="14"/>
      <c r="AS34" s="14"/>
    </row>
    <row r="35" spans="3:45" x14ac:dyDescent="0.3">
      <c r="C35" s="30"/>
      <c r="E35" s="4" t="s">
        <v>172</v>
      </c>
      <c r="F35" s="4" t="s">
        <v>200</v>
      </c>
      <c r="H35" s="4" t="s">
        <v>201</v>
      </c>
      <c r="L35" s="3" t="s">
        <v>231</v>
      </c>
      <c r="R35" s="14"/>
      <c r="T35" s="14"/>
      <c r="U35" s="14"/>
      <c r="V35" s="14"/>
      <c r="W35" s="14"/>
      <c r="X35" s="14"/>
      <c r="Y35" s="14"/>
      <c r="Z35" s="14"/>
      <c r="AA35" s="14"/>
      <c r="AB35" s="14"/>
      <c r="AC35" s="14"/>
      <c r="AD35" s="14"/>
      <c r="AE35" s="14"/>
      <c r="AF35" s="14"/>
      <c r="AG35" s="136"/>
      <c r="AH35" s="136"/>
      <c r="AI35" s="136"/>
      <c r="AJ35" s="136"/>
      <c r="AK35" s="136"/>
      <c r="AM35" s="14"/>
      <c r="AN35" s="14"/>
      <c r="AO35" s="14"/>
      <c r="AQ35" s="14"/>
      <c r="AR35" s="14"/>
      <c r="AS35" s="14"/>
    </row>
    <row r="36" spans="3:45" x14ac:dyDescent="0.3">
      <c r="C36" s="30"/>
      <c r="E36" s="3" t="s">
        <v>172</v>
      </c>
      <c r="F36" s="3" t="s">
        <v>200</v>
      </c>
      <c r="H36" s="3" t="s">
        <v>202</v>
      </c>
      <c r="L36" s="3" t="s">
        <v>231</v>
      </c>
      <c r="R36" s="14"/>
      <c r="T36" s="14"/>
      <c r="U36" s="14"/>
      <c r="V36" s="14"/>
      <c r="W36" s="14"/>
      <c r="X36" s="14"/>
      <c r="Y36" s="14"/>
      <c r="Z36" s="14"/>
      <c r="AA36" s="14"/>
      <c r="AB36" s="14"/>
      <c r="AC36" s="14"/>
      <c r="AD36" s="14"/>
      <c r="AE36" s="14"/>
      <c r="AF36" s="14"/>
      <c r="AG36" s="136"/>
      <c r="AH36" s="136"/>
      <c r="AI36" s="136"/>
      <c r="AJ36" s="136"/>
      <c r="AK36" s="136"/>
      <c r="AM36" s="14"/>
      <c r="AN36" s="14"/>
      <c r="AO36" s="14"/>
      <c r="AQ36" s="14"/>
      <c r="AR36" s="14"/>
      <c r="AS36" s="14"/>
    </row>
    <row r="37" spans="3:45" x14ac:dyDescent="0.3">
      <c r="C37" s="30"/>
      <c r="E37" s="3" t="s">
        <v>172</v>
      </c>
      <c r="F37" s="3" t="s">
        <v>200</v>
      </c>
      <c r="H37" s="3" t="s">
        <v>203</v>
      </c>
      <c r="L37" s="3" t="s">
        <v>231</v>
      </c>
      <c r="R37" s="14"/>
      <c r="T37" s="14"/>
      <c r="U37" s="14"/>
      <c r="V37" s="14"/>
      <c r="W37" s="14"/>
      <c r="X37" s="14"/>
      <c r="Y37" s="14"/>
      <c r="Z37" s="14"/>
      <c r="AA37" s="14"/>
      <c r="AB37" s="14"/>
      <c r="AC37" s="14"/>
      <c r="AD37" s="14"/>
      <c r="AE37" s="14"/>
      <c r="AF37" s="14"/>
      <c r="AG37" s="136"/>
      <c r="AH37" s="136"/>
      <c r="AI37" s="136"/>
      <c r="AJ37" s="136"/>
      <c r="AK37" s="136"/>
      <c r="AM37" s="14"/>
      <c r="AN37" s="14"/>
      <c r="AO37" s="14"/>
      <c r="AQ37" s="14"/>
      <c r="AR37" s="14"/>
      <c r="AS37" s="14"/>
    </row>
    <row r="38" spans="3:45" x14ac:dyDescent="0.3">
      <c r="C38" s="30"/>
      <c r="E38" s="3" t="s">
        <v>172</v>
      </c>
      <c r="F38" s="3" t="s">
        <v>200</v>
      </c>
      <c r="H38" s="3" t="s">
        <v>204</v>
      </c>
      <c r="L38" s="3" t="s">
        <v>231</v>
      </c>
      <c r="R38" s="14"/>
      <c r="T38" s="14"/>
      <c r="U38" s="14"/>
      <c r="V38" s="14"/>
      <c r="W38" s="14"/>
      <c r="X38" s="14"/>
      <c r="Y38" s="14"/>
      <c r="Z38" s="14"/>
      <c r="AA38" s="14"/>
      <c r="AB38" s="14"/>
      <c r="AC38" s="14"/>
      <c r="AD38" s="14"/>
      <c r="AE38" s="14"/>
      <c r="AF38" s="14"/>
      <c r="AG38" s="136"/>
      <c r="AH38" s="136"/>
      <c r="AI38" s="136"/>
      <c r="AJ38" s="136"/>
      <c r="AK38" s="136"/>
      <c r="AM38" s="14"/>
      <c r="AN38" s="14"/>
      <c r="AO38" s="14"/>
      <c r="AQ38" s="14"/>
      <c r="AR38" s="14"/>
      <c r="AS38" s="14"/>
    </row>
    <row r="39" spans="3:45" x14ac:dyDescent="0.3">
      <c r="C39" s="30"/>
      <c r="E39" s="3" t="s">
        <v>172</v>
      </c>
      <c r="F39" s="3" t="s">
        <v>200</v>
      </c>
      <c r="H39" s="3" t="s">
        <v>205</v>
      </c>
      <c r="L39" s="3" t="s">
        <v>231</v>
      </c>
      <c r="R39" s="14"/>
      <c r="T39" s="14"/>
      <c r="U39" s="14"/>
      <c r="V39" s="14"/>
      <c r="W39" s="14"/>
      <c r="X39" s="14"/>
      <c r="Y39" s="14"/>
      <c r="Z39" s="14"/>
      <c r="AA39" s="14"/>
      <c r="AB39" s="14"/>
      <c r="AC39" s="14"/>
      <c r="AD39" s="14"/>
      <c r="AE39" s="14"/>
      <c r="AF39" s="14"/>
      <c r="AG39" s="136"/>
      <c r="AH39" s="136"/>
      <c r="AI39" s="136"/>
      <c r="AJ39" s="136"/>
      <c r="AK39" s="136"/>
      <c r="AM39" s="14"/>
      <c r="AN39" s="14"/>
      <c r="AO39" s="14"/>
      <c r="AQ39" s="14"/>
      <c r="AR39" s="14"/>
      <c r="AS39" s="14"/>
    </row>
    <row r="40" spans="3:45" x14ac:dyDescent="0.3">
      <c r="C40" s="30"/>
      <c r="E40" s="3" t="s">
        <v>172</v>
      </c>
      <c r="F40" s="3" t="s">
        <v>200</v>
      </c>
      <c r="H40" s="3" t="s">
        <v>206</v>
      </c>
      <c r="L40" s="3" t="s">
        <v>231</v>
      </c>
      <c r="R40" s="14"/>
      <c r="T40" s="14"/>
      <c r="U40" s="14"/>
      <c r="V40" s="14"/>
      <c r="W40" s="14"/>
      <c r="X40" s="14"/>
      <c r="Y40" s="14"/>
      <c r="Z40" s="14"/>
      <c r="AA40" s="14"/>
      <c r="AB40" s="14"/>
      <c r="AC40" s="14"/>
      <c r="AD40" s="14"/>
      <c r="AE40" s="14"/>
      <c r="AF40" s="14"/>
      <c r="AG40" s="136"/>
      <c r="AH40" s="136"/>
      <c r="AI40" s="136"/>
      <c r="AJ40" s="136"/>
      <c r="AK40" s="136"/>
      <c r="AM40" s="14"/>
      <c r="AN40" s="14"/>
      <c r="AO40" s="14"/>
      <c r="AQ40" s="14"/>
      <c r="AR40" s="14"/>
      <c r="AS40" s="14"/>
    </row>
    <row r="41" spans="3:45" x14ac:dyDescent="0.3">
      <c r="C41" s="30"/>
      <c r="E41" s="3" t="s">
        <v>172</v>
      </c>
      <c r="F41" s="3" t="s">
        <v>200</v>
      </c>
      <c r="H41" s="3" t="s">
        <v>207</v>
      </c>
      <c r="L41" s="3" t="s">
        <v>231</v>
      </c>
      <c r="R41" s="14"/>
      <c r="T41" s="14"/>
      <c r="U41" s="14"/>
      <c r="V41" s="14"/>
      <c r="W41" s="14"/>
      <c r="X41" s="14"/>
      <c r="Y41" s="14"/>
      <c r="Z41" s="14"/>
      <c r="AA41" s="14"/>
      <c r="AB41" s="14"/>
      <c r="AC41" s="14"/>
      <c r="AD41" s="14"/>
      <c r="AE41" s="14"/>
      <c r="AF41" s="14"/>
      <c r="AG41" s="136"/>
      <c r="AH41" s="136"/>
      <c r="AI41" s="136"/>
      <c r="AJ41" s="136"/>
      <c r="AK41" s="136"/>
      <c r="AM41" s="14"/>
      <c r="AN41" s="14"/>
      <c r="AO41" s="14"/>
      <c r="AQ41" s="14"/>
      <c r="AR41" s="14"/>
      <c r="AS41" s="14"/>
    </row>
    <row r="42" spans="3:45" x14ac:dyDescent="0.3">
      <c r="C42" s="30"/>
      <c r="E42" s="3" t="s">
        <v>172</v>
      </c>
      <c r="F42" s="3" t="s">
        <v>200</v>
      </c>
      <c r="H42" s="3" t="s">
        <v>1117</v>
      </c>
      <c r="L42" s="3" t="s">
        <v>231</v>
      </c>
      <c r="R42" s="14"/>
      <c r="T42" s="14"/>
      <c r="U42" s="14"/>
      <c r="V42" s="14"/>
      <c r="W42" s="14"/>
      <c r="X42" s="14"/>
      <c r="Y42" s="14"/>
      <c r="Z42" s="14"/>
      <c r="AA42" s="14"/>
      <c r="AB42" s="14"/>
      <c r="AC42" s="14"/>
      <c r="AD42" s="14"/>
      <c r="AE42" s="14"/>
      <c r="AF42" s="14"/>
      <c r="AG42" s="136"/>
      <c r="AH42" s="136"/>
      <c r="AI42" s="136"/>
      <c r="AJ42" s="136"/>
      <c r="AK42" s="136"/>
      <c r="AM42" s="14"/>
      <c r="AN42" s="14"/>
      <c r="AO42" s="14"/>
      <c r="AQ42" s="14"/>
      <c r="AR42" s="14"/>
      <c r="AS42" s="14"/>
    </row>
    <row r="43" spans="3:45" x14ac:dyDescent="0.3">
      <c r="C43" s="30"/>
      <c r="E43" s="3" t="s">
        <v>172</v>
      </c>
      <c r="F43" s="3" t="s">
        <v>200</v>
      </c>
      <c r="H43" s="3" t="s">
        <v>209</v>
      </c>
      <c r="L43" s="3" t="s">
        <v>231</v>
      </c>
      <c r="R43" s="14"/>
      <c r="T43" s="14"/>
      <c r="U43" s="14"/>
      <c r="V43" s="14"/>
      <c r="W43" s="14"/>
      <c r="X43" s="14"/>
      <c r="Y43" s="14"/>
      <c r="Z43" s="14"/>
      <c r="AA43" s="14"/>
      <c r="AB43" s="14"/>
      <c r="AC43" s="14"/>
      <c r="AD43" s="14"/>
      <c r="AE43" s="14"/>
      <c r="AF43" s="14"/>
      <c r="AG43" s="136"/>
      <c r="AH43" s="136"/>
      <c r="AI43" s="136"/>
      <c r="AJ43" s="136"/>
      <c r="AK43" s="136"/>
      <c r="AM43" s="14"/>
      <c r="AN43" s="14"/>
      <c r="AO43" s="14"/>
      <c r="AQ43" s="14"/>
      <c r="AR43" s="14"/>
      <c r="AS43" s="14"/>
    </row>
    <row r="44" spans="3:45" x14ac:dyDescent="0.3">
      <c r="C44" s="30"/>
      <c r="E44" s="3" t="s">
        <v>172</v>
      </c>
      <c r="F44" s="3" t="s">
        <v>200</v>
      </c>
      <c r="H44" s="3" t="s">
        <v>210</v>
      </c>
      <c r="L44" s="3" t="s">
        <v>231</v>
      </c>
      <c r="R44" s="14"/>
      <c r="T44" s="14"/>
      <c r="U44" s="14"/>
      <c r="V44" s="14"/>
      <c r="W44" s="14"/>
      <c r="X44" s="14"/>
      <c r="Y44" s="14"/>
      <c r="Z44" s="14"/>
      <c r="AA44" s="14"/>
      <c r="AB44" s="14"/>
      <c r="AC44" s="14"/>
      <c r="AD44" s="14"/>
      <c r="AE44" s="14"/>
      <c r="AF44" s="14"/>
      <c r="AG44" s="136"/>
      <c r="AH44" s="136"/>
      <c r="AI44" s="136"/>
      <c r="AJ44" s="136"/>
      <c r="AK44" s="136"/>
      <c r="AM44" s="14"/>
      <c r="AN44" s="14"/>
      <c r="AO44" s="14"/>
      <c r="AQ44" s="14"/>
      <c r="AR44" s="14"/>
      <c r="AS44" s="14"/>
    </row>
    <row r="45" spans="3:45" x14ac:dyDescent="0.3">
      <c r="C45" s="30"/>
      <c r="E45" s="3" t="s">
        <v>172</v>
      </c>
      <c r="F45" s="3" t="s">
        <v>200</v>
      </c>
      <c r="H45" s="3" t="s">
        <v>1118</v>
      </c>
      <c r="L45" s="3" t="s">
        <v>231</v>
      </c>
      <c r="R45" s="14"/>
      <c r="T45" s="14"/>
      <c r="U45" s="14"/>
      <c r="V45" s="14"/>
      <c r="W45" s="14"/>
      <c r="X45" s="14"/>
      <c r="Y45" s="14"/>
      <c r="Z45" s="14"/>
      <c r="AA45" s="14"/>
      <c r="AB45" s="14"/>
      <c r="AC45" s="14"/>
      <c r="AD45" s="14"/>
      <c r="AE45" s="14"/>
      <c r="AF45" s="14"/>
      <c r="AG45" s="136"/>
      <c r="AH45" s="136"/>
      <c r="AI45" s="136"/>
      <c r="AJ45" s="136"/>
      <c r="AK45" s="136"/>
      <c r="AM45" s="14"/>
      <c r="AN45" s="14"/>
      <c r="AO45" s="14"/>
      <c r="AQ45" s="14"/>
      <c r="AR45" s="14"/>
      <c r="AS45" s="14"/>
    </row>
    <row r="46" spans="3:45" x14ac:dyDescent="0.3">
      <c r="C46" s="30"/>
      <c r="E46" s="3" t="s">
        <v>172</v>
      </c>
      <c r="F46" s="3" t="s">
        <v>200</v>
      </c>
      <c r="H46" s="3" t="s">
        <v>1119</v>
      </c>
      <c r="L46" s="3" t="s">
        <v>231</v>
      </c>
      <c r="R46" s="14"/>
      <c r="T46" s="14"/>
      <c r="U46" s="14"/>
      <c r="V46" s="14"/>
      <c r="W46" s="14"/>
      <c r="X46" s="14"/>
      <c r="Y46" s="14"/>
      <c r="Z46" s="14"/>
      <c r="AA46" s="14"/>
      <c r="AB46" s="14"/>
      <c r="AC46" s="14"/>
      <c r="AD46" s="14"/>
      <c r="AE46" s="14"/>
      <c r="AF46" s="14"/>
      <c r="AG46" s="136"/>
      <c r="AH46" s="136"/>
      <c r="AI46" s="136"/>
      <c r="AJ46" s="136"/>
      <c r="AK46" s="136"/>
      <c r="AM46" s="14"/>
      <c r="AN46" s="14"/>
      <c r="AO46" s="14"/>
      <c r="AQ46" s="14"/>
      <c r="AR46" s="14"/>
      <c r="AS46" s="14"/>
    </row>
    <row r="47" spans="3:45" x14ac:dyDescent="0.3">
      <c r="C47" s="30"/>
      <c r="E47" s="3" t="s">
        <v>172</v>
      </c>
      <c r="F47" s="3" t="s">
        <v>200</v>
      </c>
      <c r="H47" s="3" t="s">
        <v>1120</v>
      </c>
      <c r="L47" s="3" t="s">
        <v>231</v>
      </c>
      <c r="R47" s="14"/>
      <c r="T47" s="14"/>
      <c r="U47" s="14"/>
      <c r="V47" s="14"/>
      <c r="W47" s="14"/>
      <c r="X47" s="14"/>
      <c r="Y47" s="14"/>
      <c r="Z47" s="14"/>
      <c r="AA47" s="14"/>
      <c r="AB47" s="14"/>
      <c r="AC47" s="14"/>
      <c r="AD47" s="14"/>
      <c r="AE47" s="14"/>
      <c r="AF47" s="14"/>
      <c r="AG47" s="136"/>
      <c r="AH47" s="136"/>
      <c r="AI47" s="136"/>
      <c r="AJ47" s="136"/>
      <c r="AK47" s="136"/>
      <c r="AM47" s="14"/>
      <c r="AN47" s="14"/>
      <c r="AO47" s="14"/>
      <c r="AQ47" s="14"/>
      <c r="AR47" s="14"/>
      <c r="AS47" s="14"/>
    </row>
    <row r="48" spans="3:45" x14ac:dyDescent="0.3">
      <c r="C48" s="30"/>
      <c r="E48" s="3" t="s">
        <v>172</v>
      </c>
      <c r="F48" s="3" t="s">
        <v>200</v>
      </c>
      <c r="H48" s="3" t="s">
        <v>198</v>
      </c>
      <c r="L48" s="3" t="s">
        <v>231</v>
      </c>
      <c r="R48" s="14"/>
      <c r="T48" s="14"/>
      <c r="U48" s="14"/>
      <c r="V48" s="14"/>
      <c r="W48" s="14"/>
      <c r="X48" s="14"/>
      <c r="Y48" s="14"/>
      <c r="Z48" s="14"/>
      <c r="AA48" s="14"/>
      <c r="AB48" s="14"/>
      <c r="AC48" s="14"/>
      <c r="AD48" s="14"/>
      <c r="AE48" s="14"/>
      <c r="AF48" s="14"/>
      <c r="AG48" s="136"/>
      <c r="AH48" s="136"/>
      <c r="AI48" s="136"/>
      <c r="AJ48" s="136"/>
      <c r="AK48" s="136"/>
      <c r="AM48" s="14"/>
      <c r="AN48" s="14"/>
      <c r="AO48" s="14"/>
      <c r="AQ48" s="14"/>
      <c r="AR48" s="14"/>
      <c r="AS48" s="14"/>
    </row>
    <row r="49" spans="3:45" x14ac:dyDescent="0.3">
      <c r="C49" s="30"/>
      <c r="E49" s="4" t="s">
        <v>212</v>
      </c>
      <c r="H49" s="4" t="s">
        <v>212</v>
      </c>
      <c r="L49" s="3" t="s">
        <v>231</v>
      </c>
      <c r="R49" s="14"/>
      <c r="T49" s="14"/>
      <c r="U49" s="14"/>
      <c r="V49" s="14"/>
      <c r="W49" s="14"/>
      <c r="X49" s="14"/>
      <c r="Y49" s="14"/>
      <c r="Z49" s="14"/>
      <c r="AA49" s="14"/>
      <c r="AB49" s="14"/>
      <c r="AC49" s="14"/>
      <c r="AD49" s="14"/>
      <c r="AE49" s="14"/>
      <c r="AF49" s="14"/>
      <c r="AG49" s="135" t="s">
        <v>340</v>
      </c>
      <c r="AH49" s="135" t="s">
        <v>340</v>
      </c>
      <c r="AI49" s="135" t="s">
        <v>340</v>
      </c>
      <c r="AJ49" s="135" t="s">
        <v>340</v>
      </c>
      <c r="AK49" s="135" t="s">
        <v>340</v>
      </c>
      <c r="AM49" s="14"/>
      <c r="AN49" s="14"/>
      <c r="AO49" s="14"/>
      <c r="AQ49" s="14"/>
      <c r="AR49" s="14"/>
      <c r="AS49" s="14"/>
    </row>
    <row r="50" spans="3:45" x14ac:dyDescent="0.3">
      <c r="C50" s="30"/>
      <c r="E50" s="3" t="s">
        <v>212</v>
      </c>
      <c r="H50" s="3" t="s">
        <v>313</v>
      </c>
      <c r="L50" s="3" t="s">
        <v>231</v>
      </c>
      <c r="R50" s="14"/>
      <c r="T50" s="14"/>
      <c r="U50" s="14"/>
      <c r="V50" s="14"/>
      <c r="W50" s="14"/>
      <c r="X50" s="14"/>
      <c r="Y50" s="14"/>
      <c r="Z50" s="14"/>
      <c r="AA50" s="14"/>
      <c r="AB50" s="14"/>
      <c r="AC50" s="14"/>
      <c r="AD50" s="14"/>
      <c r="AE50" s="14"/>
      <c r="AF50" s="14"/>
      <c r="AG50" s="135">
        <v>0.97072027826443197</v>
      </c>
      <c r="AH50" s="135">
        <v>0.96077108413316714</v>
      </c>
      <c r="AI50" s="135">
        <v>0.95072571938688744</v>
      </c>
      <c r="AJ50" s="135">
        <v>0.94058325442395185</v>
      </c>
      <c r="AK50" s="135">
        <v>0.93034275065703032</v>
      </c>
      <c r="AM50" s="14"/>
      <c r="AN50" s="14"/>
      <c r="AO50" s="14"/>
      <c r="AQ50" s="14"/>
      <c r="AR50" s="14"/>
      <c r="AS50" s="14"/>
    </row>
    <row r="51" spans="3:45" x14ac:dyDescent="0.3">
      <c r="C51" s="30"/>
      <c r="E51" s="3" t="s">
        <v>212</v>
      </c>
      <c r="H51" s="3" t="s">
        <v>214</v>
      </c>
      <c r="L51" s="3" t="s">
        <v>231</v>
      </c>
      <c r="R51" s="14"/>
      <c r="T51" s="14"/>
      <c r="U51" s="14"/>
      <c r="V51" s="14"/>
      <c r="W51" s="14"/>
      <c r="X51" s="14"/>
      <c r="Y51" s="14"/>
      <c r="Z51" s="14"/>
      <c r="AA51" s="14"/>
      <c r="AB51" s="14"/>
      <c r="AC51" s="14"/>
      <c r="AD51" s="14"/>
      <c r="AE51" s="14"/>
      <c r="AF51" s="14"/>
      <c r="AG51" s="135">
        <v>0.97072027826443197</v>
      </c>
      <c r="AH51" s="135">
        <v>0.96077108413316714</v>
      </c>
      <c r="AI51" s="135">
        <v>0.95072571938688744</v>
      </c>
      <c r="AJ51" s="135">
        <v>0.94058325442395185</v>
      </c>
      <c r="AK51" s="135">
        <v>0.93034275065703032</v>
      </c>
      <c r="AM51" s="14"/>
      <c r="AN51" s="14"/>
      <c r="AO51" s="14"/>
      <c r="AQ51" s="14"/>
      <c r="AR51" s="14"/>
      <c r="AS51" s="14"/>
    </row>
    <row r="52" spans="3:45" x14ac:dyDescent="0.3">
      <c r="C52" s="30"/>
      <c r="E52" s="3" t="s">
        <v>212</v>
      </c>
      <c r="H52" s="3" t="s">
        <v>215</v>
      </c>
      <c r="L52" s="3" t="s">
        <v>231</v>
      </c>
      <c r="R52" s="14"/>
      <c r="T52" s="14"/>
      <c r="U52" s="14"/>
      <c r="V52" s="14"/>
      <c r="W52" s="14"/>
      <c r="X52" s="14"/>
      <c r="Y52" s="14"/>
      <c r="Z52" s="14"/>
      <c r="AA52" s="14"/>
      <c r="AB52" s="14"/>
      <c r="AC52" s="14"/>
      <c r="AD52" s="14"/>
      <c r="AE52" s="14"/>
      <c r="AF52" s="14"/>
      <c r="AG52" s="135">
        <v>0.97072027826443197</v>
      </c>
      <c r="AH52" s="135">
        <v>0.96077108413316714</v>
      </c>
      <c r="AI52" s="135">
        <v>0.95072571938688744</v>
      </c>
      <c r="AJ52" s="135">
        <v>0.94058325442395185</v>
      </c>
      <c r="AK52" s="135">
        <v>0.93034275065703032</v>
      </c>
      <c r="AM52" s="14"/>
      <c r="AN52" s="14"/>
      <c r="AO52" s="14"/>
      <c r="AQ52" s="14"/>
      <c r="AR52" s="14"/>
      <c r="AS52" s="14"/>
    </row>
    <row r="53" spans="3:45" x14ac:dyDescent="0.3">
      <c r="C53" s="30"/>
      <c r="E53" s="3" t="s">
        <v>212</v>
      </c>
      <c r="H53" s="3" t="s">
        <v>217</v>
      </c>
      <c r="L53" s="3" t="s">
        <v>231</v>
      </c>
      <c r="R53" s="14"/>
      <c r="T53" s="14"/>
      <c r="U53" s="14"/>
      <c r="V53" s="14"/>
      <c r="W53" s="14"/>
      <c r="X53" s="14"/>
      <c r="Y53" s="14"/>
      <c r="Z53" s="14"/>
      <c r="AA53" s="14"/>
      <c r="AB53" s="14"/>
      <c r="AC53" s="14"/>
      <c r="AD53" s="14"/>
      <c r="AE53" s="14"/>
      <c r="AF53" s="14"/>
      <c r="AG53" s="135">
        <v>0.97072027826443197</v>
      </c>
      <c r="AH53" s="135">
        <v>0.96077108413316714</v>
      </c>
      <c r="AI53" s="135">
        <v>0.95072571938688744</v>
      </c>
      <c r="AJ53" s="135">
        <v>0.94058325442395185</v>
      </c>
      <c r="AK53" s="135">
        <v>0.93034275065703032</v>
      </c>
      <c r="AM53" s="14"/>
      <c r="AN53" s="14"/>
      <c r="AO53" s="14"/>
      <c r="AQ53" s="14"/>
      <c r="AR53" s="14"/>
      <c r="AS53" s="14"/>
    </row>
    <row r="54" spans="3:45" x14ac:dyDescent="0.3">
      <c r="C54" s="30"/>
      <c r="E54" s="3" t="s">
        <v>212</v>
      </c>
      <c r="H54" s="3" t="s">
        <v>218</v>
      </c>
      <c r="L54" s="3" t="s">
        <v>231</v>
      </c>
      <c r="R54" s="14"/>
      <c r="T54" s="14"/>
      <c r="U54" s="14"/>
      <c r="V54" s="14"/>
      <c r="W54" s="14"/>
      <c r="X54" s="14"/>
      <c r="Y54" s="14"/>
      <c r="Z54" s="14"/>
      <c r="AA54" s="14"/>
      <c r="AB54" s="14"/>
      <c r="AC54" s="14"/>
      <c r="AD54" s="14"/>
      <c r="AE54" s="14"/>
      <c r="AF54" s="14"/>
      <c r="AG54" s="135">
        <v>0.97072027826443197</v>
      </c>
      <c r="AH54" s="135">
        <v>0.96077108413316714</v>
      </c>
      <c r="AI54" s="135">
        <v>0.95072571938688744</v>
      </c>
      <c r="AJ54" s="135">
        <v>0.94058325442395185</v>
      </c>
      <c r="AK54" s="135">
        <v>0.93034275065703032</v>
      </c>
      <c r="AM54" s="14"/>
      <c r="AN54" s="14"/>
      <c r="AO54" s="14"/>
      <c r="AQ54" s="14"/>
      <c r="AR54" s="14"/>
      <c r="AS54" s="14"/>
    </row>
    <row r="55" spans="3:45" x14ac:dyDescent="0.3">
      <c r="C55" s="30"/>
      <c r="E55" s="3" t="s">
        <v>212</v>
      </c>
      <c r="H55" s="3" t="s">
        <v>219</v>
      </c>
      <c r="L55" s="3" t="s">
        <v>231</v>
      </c>
      <c r="R55" s="14"/>
      <c r="T55" s="14"/>
      <c r="U55" s="14"/>
      <c r="V55" s="14"/>
      <c r="W55" s="14"/>
      <c r="X55" s="14"/>
      <c r="Y55" s="14"/>
      <c r="Z55" s="14"/>
      <c r="AA55" s="14"/>
      <c r="AB55" s="14"/>
      <c r="AC55" s="14"/>
      <c r="AD55" s="14"/>
      <c r="AE55" s="14"/>
      <c r="AF55" s="14"/>
      <c r="AG55" s="135">
        <v>0.97072027826443197</v>
      </c>
      <c r="AH55" s="135">
        <v>0.96077108413316714</v>
      </c>
      <c r="AI55" s="135">
        <v>0.95072571938688744</v>
      </c>
      <c r="AJ55" s="135">
        <v>0.94058325442395185</v>
      </c>
      <c r="AK55" s="135">
        <v>0.93034275065703032</v>
      </c>
      <c r="AM55" s="14"/>
      <c r="AN55" s="14"/>
      <c r="AO55" s="14"/>
      <c r="AQ55" s="14"/>
      <c r="AR55" s="14"/>
      <c r="AS55" s="14"/>
    </row>
    <row r="56" spans="3:45" x14ac:dyDescent="0.3">
      <c r="C56" s="30"/>
      <c r="E56" s="4" t="s">
        <v>220</v>
      </c>
      <c r="H56" s="4" t="s">
        <v>220</v>
      </c>
      <c r="L56" s="3" t="s">
        <v>231</v>
      </c>
      <c r="R56" s="14"/>
      <c r="T56" s="14"/>
      <c r="U56" s="14"/>
      <c r="V56" s="14"/>
      <c r="W56" s="14"/>
      <c r="X56" s="14"/>
      <c r="Y56" s="14"/>
      <c r="Z56" s="14"/>
      <c r="AA56" s="14"/>
      <c r="AB56" s="14"/>
      <c r="AC56" s="14"/>
      <c r="AD56" s="14"/>
      <c r="AE56" s="14"/>
      <c r="AF56" s="14"/>
      <c r="AG56" s="135">
        <v>0.98208070040971429</v>
      </c>
      <c r="AH56" s="135">
        <v>0.9760365267445823</v>
      </c>
      <c r="AI56" s="135">
        <v>0.96995646414865888</v>
      </c>
      <c r="AJ56" s="135">
        <v>0.9638402995216222</v>
      </c>
      <c r="AK56" s="135">
        <v>0.95768781849780904</v>
      </c>
      <c r="AM56" s="14"/>
      <c r="AN56" s="14"/>
      <c r="AO56" s="14"/>
      <c r="AQ56" s="14"/>
      <c r="AR56" s="14"/>
      <c r="AS56" s="14"/>
    </row>
    <row r="57" spans="3:45" x14ac:dyDescent="0.3">
      <c r="C57" s="30"/>
      <c r="E57" s="3" t="s">
        <v>220</v>
      </c>
      <c r="H57" s="3" t="s">
        <v>314</v>
      </c>
      <c r="L57" s="3" t="s">
        <v>231</v>
      </c>
      <c r="R57" s="14"/>
      <c r="T57" s="14"/>
      <c r="U57" s="14"/>
      <c r="V57" s="14"/>
      <c r="W57" s="14"/>
      <c r="X57" s="14"/>
      <c r="Y57" s="14"/>
      <c r="Z57" s="14"/>
      <c r="AA57" s="14"/>
      <c r="AB57" s="14"/>
      <c r="AC57" s="14"/>
      <c r="AD57" s="14"/>
      <c r="AE57" s="14"/>
      <c r="AF57" s="14"/>
      <c r="AG57" s="135" t="s">
        <v>340</v>
      </c>
      <c r="AH57" s="135" t="s">
        <v>340</v>
      </c>
      <c r="AI57" s="135" t="s">
        <v>340</v>
      </c>
      <c r="AJ57" s="135" t="s">
        <v>340</v>
      </c>
      <c r="AK57" s="135" t="s">
        <v>340</v>
      </c>
      <c r="AM57" s="14"/>
      <c r="AN57" s="14"/>
      <c r="AO57" s="14"/>
      <c r="AQ57" s="14"/>
      <c r="AR57" s="14"/>
      <c r="AS57" s="14"/>
    </row>
    <row r="58" spans="3:45" x14ac:dyDescent="0.3">
      <c r="C58" s="30"/>
      <c r="E58" s="3" t="s">
        <v>220</v>
      </c>
      <c r="H58" s="3" t="s">
        <v>315</v>
      </c>
      <c r="L58" s="3" t="s">
        <v>231</v>
      </c>
      <c r="R58" s="14"/>
      <c r="T58" s="14"/>
      <c r="U58" s="14"/>
      <c r="V58" s="14"/>
      <c r="W58" s="14"/>
      <c r="X58" s="14"/>
      <c r="Y58" s="14"/>
      <c r="Z58" s="14"/>
      <c r="AA58" s="14"/>
      <c r="AB58" s="14"/>
      <c r="AC58" s="14"/>
      <c r="AD58" s="14"/>
      <c r="AE58" s="14"/>
      <c r="AF58" s="14"/>
      <c r="AG58" s="135" t="s">
        <v>340</v>
      </c>
      <c r="AH58" s="135" t="s">
        <v>340</v>
      </c>
      <c r="AI58" s="135" t="s">
        <v>340</v>
      </c>
      <c r="AJ58" s="135" t="s">
        <v>340</v>
      </c>
      <c r="AK58" s="135" t="s">
        <v>340</v>
      </c>
      <c r="AM58" s="14"/>
      <c r="AN58" s="14"/>
      <c r="AO58" s="14"/>
      <c r="AQ58" s="14"/>
      <c r="AR58" s="14"/>
      <c r="AS58" s="14"/>
    </row>
    <row r="59" spans="3:45" x14ac:dyDescent="0.3">
      <c r="C59" s="30"/>
      <c r="E59" s="3" t="s">
        <v>220</v>
      </c>
      <c r="H59" s="3" t="s">
        <v>316</v>
      </c>
      <c r="L59" s="3" t="s">
        <v>231</v>
      </c>
      <c r="R59" s="14"/>
      <c r="T59" s="14"/>
      <c r="U59" s="14"/>
      <c r="V59" s="14"/>
      <c r="W59" s="14"/>
      <c r="X59" s="14"/>
      <c r="Y59" s="14"/>
      <c r="Z59" s="14"/>
      <c r="AA59" s="14"/>
      <c r="AB59" s="14"/>
      <c r="AC59" s="14"/>
      <c r="AD59" s="14"/>
      <c r="AE59" s="14"/>
      <c r="AF59" s="14"/>
      <c r="AG59" s="135" t="s">
        <v>340</v>
      </c>
      <c r="AH59" s="135" t="s">
        <v>340</v>
      </c>
      <c r="AI59" s="135" t="s">
        <v>340</v>
      </c>
      <c r="AJ59" s="135" t="s">
        <v>340</v>
      </c>
      <c r="AK59" s="135" t="s">
        <v>340</v>
      </c>
      <c r="AM59" s="14"/>
      <c r="AN59" s="14"/>
      <c r="AO59" s="14"/>
      <c r="AQ59" s="14"/>
      <c r="AR59" s="14"/>
      <c r="AS59" s="14"/>
    </row>
    <row r="60" spans="3:45" x14ac:dyDescent="0.3">
      <c r="C60" s="30"/>
      <c r="E60" s="3" t="s">
        <v>220</v>
      </c>
      <c r="H60" s="3" t="s">
        <v>224</v>
      </c>
      <c r="L60" s="3" t="s">
        <v>231</v>
      </c>
      <c r="R60" s="14"/>
      <c r="T60" s="14"/>
      <c r="U60" s="14"/>
      <c r="V60" s="14"/>
      <c r="W60" s="14"/>
      <c r="X60" s="14"/>
      <c r="Y60" s="14"/>
      <c r="Z60" s="14"/>
      <c r="AA60" s="14"/>
      <c r="AB60" s="14"/>
      <c r="AC60" s="14"/>
      <c r="AD60" s="14"/>
      <c r="AE60" s="14"/>
      <c r="AF60" s="14"/>
      <c r="AG60" s="135" t="s">
        <v>340</v>
      </c>
      <c r="AH60" s="135" t="s">
        <v>340</v>
      </c>
      <c r="AI60" s="135" t="s">
        <v>340</v>
      </c>
      <c r="AJ60" s="135" t="s">
        <v>340</v>
      </c>
      <c r="AK60" s="135" t="s">
        <v>340</v>
      </c>
      <c r="AM60" s="14"/>
      <c r="AN60" s="14"/>
      <c r="AO60" s="14"/>
      <c r="AQ60" s="14"/>
      <c r="AR60" s="14"/>
      <c r="AS60" s="14"/>
    </row>
    <row r="61" spans="3:45" x14ac:dyDescent="0.3">
      <c r="C61" s="30"/>
      <c r="E61" s="3" t="s">
        <v>220</v>
      </c>
      <c r="H61" s="3" t="s">
        <v>225</v>
      </c>
      <c r="L61" s="3" t="s">
        <v>231</v>
      </c>
      <c r="R61" s="14"/>
      <c r="T61" s="14"/>
      <c r="U61" s="14"/>
      <c r="V61" s="14"/>
      <c r="W61" s="14"/>
      <c r="X61" s="14"/>
      <c r="Y61" s="14"/>
      <c r="Z61" s="14"/>
      <c r="AA61" s="14"/>
      <c r="AB61" s="14"/>
      <c r="AC61" s="14"/>
      <c r="AD61" s="14"/>
      <c r="AE61" s="14"/>
      <c r="AF61" s="14"/>
      <c r="AG61" s="135" t="s">
        <v>340</v>
      </c>
      <c r="AH61" s="135" t="s">
        <v>340</v>
      </c>
      <c r="AI61" s="135" t="s">
        <v>340</v>
      </c>
      <c r="AJ61" s="135" t="s">
        <v>340</v>
      </c>
      <c r="AK61" s="135" t="s">
        <v>340</v>
      </c>
      <c r="AM61" s="14"/>
      <c r="AN61" s="14"/>
      <c r="AO61" s="14"/>
      <c r="AQ61" s="14"/>
      <c r="AR61" s="14"/>
      <c r="AS61" s="14"/>
    </row>
    <row r="62" spans="3:45" x14ac:dyDescent="0.3">
      <c r="E62" s="3" t="s">
        <v>220</v>
      </c>
      <c r="H62" s="3" t="s">
        <v>216</v>
      </c>
      <c r="L62" s="3" t="s">
        <v>231</v>
      </c>
      <c r="R62" s="14"/>
      <c r="T62" s="14"/>
      <c r="U62" s="14"/>
      <c r="V62" s="14"/>
      <c r="W62" s="14"/>
      <c r="X62" s="14"/>
      <c r="Y62" s="14"/>
      <c r="Z62" s="14"/>
      <c r="AA62" s="14"/>
      <c r="AB62" s="14"/>
      <c r="AC62" s="14"/>
      <c r="AD62" s="14"/>
      <c r="AE62" s="14"/>
      <c r="AF62" s="14"/>
      <c r="AG62" s="135" t="s">
        <v>340</v>
      </c>
      <c r="AH62" s="135" t="s">
        <v>340</v>
      </c>
      <c r="AI62" s="135" t="s">
        <v>340</v>
      </c>
      <c r="AJ62" s="135" t="s">
        <v>340</v>
      </c>
      <c r="AK62" s="135" t="s">
        <v>340</v>
      </c>
      <c r="AM62" s="14"/>
      <c r="AN62" s="14"/>
      <c r="AO62" s="14"/>
      <c r="AQ62" s="14"/>
      <c r="AR62" s="14"/>
      <c r="AS62" s="14"/>
    </row>
    <row r="63" spans="3:45" x14ac:dyDescent="0.3">
      <c r="E63" s="3" t="s">
        <v>220</v>
      </c>
      <c r="H63" s="3" t="s">
        <v>227</v>
      </c>
      <c r="L63" s="3" t="s">
        <v>231</v>
      </c>
      <c r="R63" s="14"/>
      <c r="T63" s="14"/>
      <c r="U63" s="14"/>
      <c r="V63" s="14"/>
      <c r="W63" s="14"/>
      <c r="X63" s="14"/>
      <c r="Y63" s="14"/>
      <c r="Z63" s="14"/>
      <c r="AA63" s="14"/>
      <c r="AB63" s="14"/>
      <c r="AC63" s="14"/>
      <c r="AD63" s="14"/>
      <c r="AE63" s="14"/>
      <c r="AF63" s="14"/>
      <c r="AG63" s="135" t="s">
        <v>340</v>
      </c>
      <c r="AH63" s="135" t="s">
        <v>340</v>
      </c>
      <c r="AI63" s="135" t="s">
        <v>340</v>
      </c>
      <c r="AJ63" s="135" t="s">
        <v>340</v>
      </c>
      <c r="AK63" s="135" t="s">
        <v>340</v>
      </c>
      <c r="AM63" s="14"/>
      <c r="AN63" s="14"/>
      <c r="AO63" s="14"/>
      <c r="AQ63" s="14"/>
      <c r="AR63" s="14"/>
      <c r="AS63" s="14"/>
    </row>
    <row r="64" spans="3:45" x14ac:dyDescent="0.3">
      <c r="E64" s="3" t="s">
        <v>220</v>
      </c>
      <c r="H64" s="3" t="s">
        <v>317</v>
      </c>
      <c r="L64" s="3" t="s">
        <v>231</v>
      </c>
      <c r="R64" s="14"/>
      <c r="T64" s="14"/>
      <c r="U64" s="14"/>
      <c r="V64" s="14"/>
      <c r="W64" s="14"/>
      <c r="X64" s="14"/>
      <c r="Y64" s="14"/>
      <c r="Z64" s="14"/>
      <c r="AA64" s="14"/>
      <c r="AB64" s="14"/>
      <c r="AC64" s="14"/>
      <c r="AD64" s="14"/>
      <c r="AE64" s="14"/>
      <c r="AF64" s="14"/>
      <c r="AG64" s="135" t="s">
        <v>340</v>
      </c>
      <c r="AH64" s="135" t="s">
        <v>340</v>
      </c>
      <c r="AI64" s="135" t="s">
        <v>340</v>
      </c>
      <c r="AJ64" s="135" t="s">
        <v>340</v>
      </c>
      <c r="AK64" s="135" t="s">
        <v>340</v>
      </c>
      <c r="AM64" s="14"/>
      <c r="AN64" s="14"/>
      <c r="AO64" s="14"/>
      <c r="AQ64" s="14"/>
      <c r="AR64" s="14"/>
      <c r="AS64" s="14"/>
    </row>
    <row r="65" spans="2:61" x14ac:dyDescent="0.3">
      <c r="AV65" s="3"/>
    </row>
    <row r="66" spans="2:61" ht="14.65" x14ac:dyDescent="0.35">
      <c r="B66" s="10" t="s">
        <v>161</v>
      </c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  <c r="AF66" s="10"/>
      <c r="AG66" s="10"/>
      <c r="AH66" s="10"/>
      <c r="AI66" s="10"/>
      <c r="AJ66" s="10"/>
      <c r="AK66" s="10"/>
      <c r="AL66" s="10"/>
      <c r="AM66" s="10"/>
      <c r="AN66" s="10"/>
      <c r="AO66" s="10"/>
      <c r="AP66" s="10"/>
      <c r="AQ66" s="10"/>
      <c r="AR66" s="10"/>
      <c r="AS66" s="10"/>
      <c r="AT66" s="10"/>
      <c r="AU66" s="10"/>
      <c r="AV66" s="41"/>
      <c r="AW66" s="10"/>
      <c r="AX66" s="10"/>
      <c r="AY66" s="10"/>
      <c r="AZ66" s="10"/>
      <c r="BA66" s="10"/>
      <c r="BB66" s="10"/>
      <c r="BC66" s="10"/>
      <c r="BD66" s="10"/>
      <c r="BE66" s="10"/>
      <c r="BF66" s="10"/>
      <c r="BG66" s="10"/>
      <c r="BH66" s="10"/>
      <c r="BI66" s="10"/>
    </row>
    <row r="67" spans="2:61" x14ac:dyDescent="0.3">
      <c r="C67" s="30" t="s">
        <v>162</v>
      </c>
    </row>
    <row r="69" spans="2:61" x14ac:dyDescent="0.3">
      <c r="R69" s="29"/>
      <c r="T69" s="29"/>
      <c r="U69" s="29"/>
      <c r="V69" s="29"/>
      <c r="W69" s="29"/>
      <c r="X69" s="29"/>
      <c r="Y69" s="29"/>
      <c r="Z69" s="29"/>
      <c r="AA69" s="29"/>
      <c r="AB69" s="29"/>
      <c r="AC69" s="29"/>
      <c r="AD69" s="29"/>
      <c r="AE69" s="29"/>
      <c r="AF69" s="29"/>
      <c r="AG69" s="29"/>
      <c r="AH69" s="29"/>
      <c r="AI69" s="29"/>
      <c r="AJ69" s="29"/>
      <c r="AK69" s="29"/>
      <c r="AM69" s="29"/>
      <c r="AN69" s="29"/>
      <c r="AO69" s="29"/>
      <c r="AQ69" s="29"/>
      <c r="AR69" s="29"/>
      <c r="AS69" s="29"/>
    </row>
    <row r="70" spans="2:61" x14ac:dyDescent="0.3">
      <c r="R70" s="29"/>
      <c r="T70" s="29"/>
      <c r="U70" s="29"/>
      <c r="V70" s="29"/>
      <c r="W70" s="29"/>
      <c r="X70" s="29"/>
      <c r="Y70" s="29"/>
      <c r="Z70" s="29"/>
      <c r="AA70" s="29"/>
      <c r="AB70" s="29"/>
      <c r="AC70" s="29"/>
      <c r="AD70" s="29"/>
      <c r="AE70" s="29"/>
      <c r="AF70" s="29"/>
      <c r="AG70" s="29"/>
      <c r="AH70" s="29"/>
      <c r="AI70" s="29"/>
      <c r="AJ70" s="29"/>
      <c r="AK70" s="29"/>
      <c r="AM70" s="29"/>
      <c r="AN70" s="29"/>
      <c r="AO70" s="29"/>
      <c r="AQ70" s="29"/>
      <c r="AR70" s="29"/>
      <c r="AS70" s="29"/>
    </row>
    <row r="72" spans="2:61" x14ac:dyDescent="0.3">
      <c r="R72" s="29"/>
    </row>
    <row r="128" spans="33:37" x14ac:dyDescent="0.3">
      <c r="AG128" s="137" t="s">
        <v>340</v>
      </c>
      <c r="AH128" s="137" t="s">
        <v>340</v>
      </c>
      <c r="AI128" s="137" t="s">
        <v>340</v>
      </c>
      <c r="AJ128" s="137" t="s">
        <v>340</v>
      </c>
      <c r="AK128" s="137" t="s">
        <v>340</v>
      </c>
    </row>
    <row r="129" spans="33:37" x14ac:dyDescent="0.3">
      <c r="AG129" s="137" t="s">
        <v>340</v>
      </c>
      <c r="AH129" s="137" t="s">
        <v>340</v>
      </c>
      <c r="AI129" s="137" t="s">
        <v>340</v>
      </c>
      <c r="AJ129" s="137" t="s">
        <v>340</v>
      </c>
      <c r="AK129" s="137" t="s">
        <v>340</v>
      </c>
    </row>
    <row r="130" spans="33:37" x14ac:dyDescent="0.3">
      <c r="AG130" s="137" t="s">
        <v>340</v>
      </c>
      <c r="AH130" s="137" t="s">
        <v>340</v>
      </c>
      <c r="AI130" s="137" t="s">
        <v>340</v>
      </c>
      <c r="AJ130" s="137" t="s">
        <v>340</v>
      </c>
      <c r="AK130" s="137" t="s">
        <v>340</v>
      </c>
    </row>
    <row r="131" spans="33:37" x14ac:dyDescent="0.3">
      <c r="AG131" s="137" t="s">
        <v>340</v>
      </c>
      <c r="AH131" s="137" t="s">
        <v>340</v>
      </c>
      <c r="AI131" s="137" t="s">
        <v>340</v>
      </c>
      <c r="AJ131" s="137" t="s">
        <v>340</v>
      </c>
      <c r="AK131" s="137" t="s">
        <v>340</v>
      </c>
    </row>
    <row r="132" spans="33:37" x14ac:dyDescent="0.3">
      <c r="AG132" s="137" t="s">
        <v>340</v>
      </c>
      <c r="AH132" s="137" t="s">
        <v>340</v>
      </c>
      <c r="AI132" s="137" t="s">
        <v>340</v>
      </c>
      <c r="AJ132" s="137" t="s">
        <v>340</v>
      </c>
      <c r="AK132" s="137" t="s">
        <v>340</v>
      </c>
    </row>
    <row r="133" spans="33:37" x14ac:dyDescent="0.3">
      <c r="AG133" s="137" t="s">
        <v>340</v>
      </c>
      <c r="AH133" s="137" t="s">
        <v>340</v>
      </c>
      <c r="AI133" s="137" t="s">
        <v>340</v>
      </c>
      <c r="AJ133" s="137" t="s">
        <v>340</v>
      </c>
      <c r="AK133" s="137" t="s">
        <v>340</v>
      </c>
    </row>
    <row r="134" spans="33:37" x14ac:dyDescent="0.3">
      <c r="AG134" s="137" t="s">
        <v>340</v>
      </c>
      <c r="AH134" s="137" t="s">
        <v>340</v>
      </c>
      <c r="AI134" s="137" t="s">
        <v>340</v>
      </c>
      <c r="AJ134" s="137" t="s">
        <v>340</v>
      </c>
      <c r="AK134" s="137" t="s">
        <v>340</v>
      </c>
    </row>
    <row r="135" spans="33:37" x14ac:dyDescent="0.3">
      <c r="AG135" s="137" t="s">
        <v>340</v>
      </c>
      <c r="AH135" s="137" t="s">
        <v>340</v>
      </c>
      <c r="AI135" s="137" t="s">
        <v>340</v>
      </c>
      <c r="AJ135" s="137" t="s">
        <v>340</v>
      </c>
      <c r="AK135" s="137" t="s">
        <v>340</v>
      </c>
    </row>
    <row r="136" spans="33:37" x14ac:dyDescent="0.3">
      <c r="AG136" s="137" t="s">
        <v>340</v>
      </c>
      <c r="AH136" s="137" t="s">
        <v>340</v>
      </c>
      <c r="AI136" s="137" t="s">
        <v>340</v>
      </c>
      <c r="AJ136" s="137" t="s">
        <v>340</v>
      </c>
      <c r="AK136" s="137" t="s">
        <v>340</v>
      </c>
    </row>
    <row r="137" spans="33:37" x14ac:dyDescent="0.3">
      <c r="AG137" s="137" t="s">
        <v>340</v>
      </c>
      <c r="AH137" s="137" t="s">
        <v>340</v>
      </c>
      <c r="AI137" s="137" t="s">
        <v>340</v>
      </c>
      <c r="AJ137" s="137" t="s">
        <v>340</v>
      </c>
      <c r="AK137" s="137" t="s">
        <v>340</v>
      </c>
    </row>
    <row r="138" spans="33:37" x14ac:dyDescent="0.3">
      <c r="AG138" s="137" t="s">
        <v>340</v>
      </c>
      <c r="AH138" s="137" t="s">
        <v>340</v>
      </c>
      <c r="AI138" s="137" t="s">
        <v>340</v>
      </c>
      <c r="AJ138" s="137" t="s">
        <v>340</v>
      </c>
      <c r="AK138" s="137" t="s">
        <v>340</v>
      </c>
    </row>
    <row r="139" spans="33:37" x14ac:dyDescent="0.3">
      <c r="AG139" s="137" t="s">
        <v>340</v>
      </c>
      <c r="AH139" s="137" t="s">
        <v>340</v>
      </c>
      <c r="AI139" s="137" t="s">
        <v>340</v>
      </c>
      <c r="AJ139" s="137" t="s">
        <v>340</v>
      </c>
      <c r="AK139" s="137" t="s">
        <v>340</v>
      </c>
    </row>
    <row r="140" spans="33:37" x14ac:dyDescent="0.3">
      <c r="AG140" s="137" t="s">
        <v>340</v>
      </c>
      <c r="AH140" s="137" t="s">
        <v>340</v>
      </c>
      <c r="AI140" s="137" t="s">
        <v>340</v>
      </c>
      <c r="AJ140" s="137" t="s">
        <v>340</v>
      </c>
      <c r="AK140" s="137" t="s">
        <v>340</v>
      </c>
    </row>
    <row r="141" spans="33:37" x14ac:dyDescent="0.3">
      <c r="AG141" s="137" t="s">
        <v>340</v>
      </c>
      <c r="AH141" s="137" t="s">
        <v>340</v>
      </c>
      <c r="AI141" s="137" t="s">
        <v>340</v>
      </c>
      <c r="AJ141" s="137" t="s">
        <v>340</v>
      </c>
      <c r="AK141" s="137" t="s">
        <v>340</v>
      </c>
    </row>
    <row r="142" spans="33:37" x14ac:dyDescent="0.3">
      <c r="AG142" s="137" t="s">
        <v>340</v>
      </c>
      <c r="AH142" s="137" t="s">
        <v>340</v>
      </c>
      <c r="AI142" s="137" t="s">
        <v>340</v>
      </c>
      <c r="AJ142" s="137" t="s">
        <v>340</v>
      </c>
      <c r="AK142" s="137" t="s">
        <v>340</v>
      </c>
    </row>
    <row r="143" spans="33:37" x14ac:dyDescent="0.3">
      <c r="AG143" s="137" t="s">
        <v>340</v>
      </c>
      <c r="AH143" s="137" t="s">
        <v>340</v>
      </c>
      <c r="AI143" s="137" t="s">
        <v>340</v>
      </c>
      <c r="AJ143" s="137" t="s">
        <v>340</v>
      </c>
      <c r="AK143" s="137" t="s">
        <v>340</v>
      </c>
    </row>
    <row r="144" spans="33:37" x14ac:dyDescent="0.3">
      <c r="AG144" s="137" t="s">
        <v>340</v>
      </c>
      <c r="AH144" s="137" t="s">
        <v>340</v>
      </c>
      <c r="AI144" s="137" t="s">
        <v>340</v>
      </c>
      <c r="AJ144" s="137" t="s">
        <v>340</v>
      </c>
      <c r="AK144" s="137" t="s">
        <v>340</v>
      </c>
    </row>
    <row r="145" spans="33:37" x14ac:dyDescent="0.3">
      <c r="AG145" s="137" t="s">
        <v>340</v>
      </c>
      <c r="AH145" s="137" t="s">
        <v>340</v>
      </c>
      <c r="AI145" s="137" t="s">
        <v>340</v>
      </c>
      <c r="AJ145" s="137" t="s">
        <v>340</v>
      </c>
      <c r="AK145" s="137" t="s">
        <v>340</v>
      </c>
    </row>
    <row r="146" spans="33:37" x14ac:dyDescent="0.3">
      <c r="AG146" s="137" t="s">
        <v>340</v>
      </c>
      <c r="AH146" s="137" t="s">
        <v>340</v>
      </c>
      <c r="AI146" s="137" t="s">
        <v>340</v>
      </c>
      <c r="AJ146" s="137" t="s">
        <v>340</v>
      </c>
      <c r="AK146" s="137" t="s">
        <v>340</v>
      </c>
    </row>
    <row r="147" spans="33:37" x14ac:dyDescent="0.3">
      <c r="AG147" s="137" t="s">
        <v>340</v>
      </c>
      <c r="AH147" s="137" t="s">
        <v>340</v>
      </c>
      <c r="AI147" s="137" t="s">
        <v>340</v>
      </c>
      <c r="AJ147" s="137" t="s">
        <v>340</v>
      </c>
      <c r="AK147" s="137" t="s">
        <v>340</v>
      </c>
    </row>
    <row r="148" spans="33:37" x14ac:dyDescent="0.3">
      <c r="AG148" s="137" t="s">
        <v>340</v>
      </c>
      <c r="AH148" s="137" t="s">
        <v>340</v>
      </c>
      <c r="AI148" s="137" t="s">
        <v>340</v>
      </c>
      <c r="AJ148" s="137" t="s">
        <v>340</v>
      </c>
      <c r="AK148" s="137" t="s">
        <v>340</v>
      </c>
    </row>
    <row r="149" spans="33:37" x14ac:dyDescent="0.3">
      <c r="AG149" s="137" t="s">
        <v>340</v>
      </c>
      <c r="AH149" s="137" t="s">
        <v>340</v>
      </c>
      <c r="AI149" s="137" t="s">
        <v>340</v>
      </c>
      <c r="AJ149" s="137" t="s">
        <v>340</v>
      </c>
      <c r="AK149" s="137" t="s">
        <v>340</v>
      </c>
    </row>
    <row r="150" spans="33:37" x14ac:dyDescent="0.3">
      <c r="AG150" s="137" t="s">
        <v>340</v>
      </c>
      <c r="AH150" s="137" t="s">
        <v>340</v>
      </c>
      <c r="AI150" s="137" t="s">
        <v>340</v>
      </c>
      <c r="AJ150" s="137" t="s">
        <v>340</v>
      </c>
      <c r="AK150" s="137" t="s">
        <v>340</v>
      </c>
    </row>
    <row r="151" spans="33:37" x14ac:dyDescent="0.3">
      <c r="AG151" s="137" t="s">
        <v>340</v>
      </c>
      <c r="AH151" s="137" t="s">
        <v>340</v>
      </c>
      <c r="AI151" s="137" t="s">
        <v>340</v>
      </c>
      <c r="AJ151" s="137" t="s">
        <v>340</v>
      </c>
      <c r="AK151" s="137" t="s">
        <v>340</v>
      </c>
    </row>
    <row r="152" spans="33:37" x14ac:dyDescent="0.3">
      <c r="AG152" s="137" t="s">
        <v>340</v>
      </c>
      <c r="AH152" s="137" t="s">
        <v>340</v>
      </c>
      <c r="AI152" s="137" t="s">
        <v>340</v>
      </c>
      <c r="AJ152" s="137" t="s">
        <v>340</v>
      </c>
      <c r="AK152" s="137" t="s">
        <v>340</v>
      </c>
    </row>
    <row r="153" spans="33:37" x14ac:dyDescent="0.3">
      <c r="AG153" s="137" t="s">
        <v>340</v>
      </c>
      <c r="AH153" s="137" t="s">
        <v>340</v>
      </c>
      <c r="AI153" s="137" t="s">
        <v>340</v>
      </c>
      <c r="AJ153" s="137" t="s">
        <v>340</v>
      </c>
      <c r="AK153" s="137" t="s">
        <v>340</v>
      </c>
    </row>
    <row r="154" spans="33:37" x14ac:dyDescent="0.3">
      <c r="AG154" s="137" t="s">
        <v>340</v>
      </c>
      <c r="AH154" s="137" t="s">
        <v>340</v>
      </c>
      <c r="AI154" s="137" t="s">
        <v>340</v>
      </c>
      <c r="AJ154" s="137" t="s">
        <v>340</v>
      </c>
      <c r="AK154" s="137" t="s">
        <v>340</v>
      </c>
    </row>
    <row r="155" spans="33:37" x14ac:dyDescent="0.3">
      <c r="AG155" s="137" t="s">
        <v>340</v>
      </c>
      <c r="AH155" s="137" t="s">
        <v>340</v>
      </c>
      <c r="AI155" s="137" t="s">
        <v>340</v>
      </c>
      <c r="AJ155" s="137" t="s">
        <v>340</v>
      </c>
      <c r="AK155" s="137" t="s">
        <v>340</v>
      </c>
    </row>
    <row r="156" spans="33:37" x14ac:dyDescent="0.3">
      <c r="AG156" s="137" t="s">
        <v>340</v>
      </c>
      <c r="AH156" s="137" t="s">
        <v>340</v>
      </c>
      <c r="AI156" s="137" t="s">
        <v>340</v>
      </c>
      <c r="AJ156" s="137" t="s">
        <v>340</v>
      </c>
      <c r="AK156" s="137" t="s">
        <v>340</v>
      </c>
    </row>
    <row r="157" spans="33:37" x14ac:dyDescent="0.3">
      <c r="AG157" s="137" t="s">
        <v>340</v>
      </c>
      <c r="AH157" s="137" t="s">
        <v>340</v>
      </c>
      <c r="AI157" s="137" t="s">
        <v>340</v>
      </c>
      <c r="AJ157" s="137" t="s">
        <v>340</v>
      </c>
      <c r="AK157" s="137" t="s">
        <v>340</v>
      </c>
    </row>
    <row r="158" spans="33:37" x14ac:dyDescent="0.3">
      <c r="AG158" s="137" t="s">
        <v>340</v>
      </c>
      <c r="AH158" s="137" t="s">
        <v>340</v>
      </c>
      <c r="AI158" s="137" t="s">
        <v>340</v>
      </c>
      <c r="AJ158" s="137" t="s">
        <v>340</v>
      </c>
      <c r="AK158" s="137" t="s">
        <v>340</v>
      </c>
    </row>
    <row r="159" spans="33:37" x14ac:dyDescent="0.3">
      <c r="AG159" s="137" t="s">
        <v>340</v>
      </c>
      <c r="AH159" s="137" t="s">
        <v>340</v>
      </c>
      <c r="AI159" s="137" t="s">
        <v>340</v>
      </c>
      <c r="AJ159" s="137" t="s">
        <v>340</v>
      </c>
      <c r="AK159" s="137" t="s">
        <v>340</v>
      </c>
    </row>
    <row r="160" spans="33:37" x14ac:dyDescent="0.3">
      <c r="AG160" s="137" t="s">
        <v>340</v>
      </c>
      <c r="AH160" s="137" t="s">
        <v>340</v>
      </c>
      <c r="AI160" s="137" t="s">
        <v>340</v>
      </c>
      <c r="AJ160" s="137" t="s">
        <v>340</v>
      </c>
      <c r="AK160" s="137" t="s">
        <v>340</v>
      </c>
    </row>
    <row r="161" spans="33:37" x14ac:dyDescent="0.3">
      <c r="AG161" s="137" t="s">
        <v>340</v>
      </c>
      <c r="AH161" s="137" t="s">
        <v>340</v>
      </c>
      <c r="AI161" s="137" t="s">
        <v>340</v>
      </c>
      <c r="AJ161" s="137" t="s">
        <v>340</v>
      </c>
      <c r="AK161" s="137" t="s">
        <v>340</v>
      </c>
    </row>
    <row r="162" spans="33:37" x14ac:dyDescent="0.3">
      <c r="AG162" s="137" t="s">
        <v>340</v>
      </c>
      <c r="AH162" s="137" t="s">
        <v>340</v>
      </c>
      <c r="AI162" s="137" t="s">
        <v>340</v>
      </c>
      <c r="AJ162" s="137" t="s">
        <v>340</v>
      </c>
      <c r="AK162" s="137" t="s">
        <v>340</v>
      </c>
    </row>
    <row r="163" spans="33:37" x14ac:dyDescent="0.3">
      <c r="AG163" s="137" t="s">
        <v>340</v>
      </c>
      <c r="AH163" s="137" t="s">
        <v>340</v>
      </c>
      <c r="AI163" s="137" t="s">
        <v>340</v>
      </c>
      <c r="AJ163" s="137" t="s">
        <v>340</v>
      </c>
      <c r="AK163" s="137" t="s">
        <v>340</v>
      </c>
    </row>
    <row r="164" spans="33:37" x14ac:dyDescent="0.3">
      <c r="AG164" s="137" t="s">
        <v>340</v>
      </c>
      <c r="AH164" s="137" t="s">
        <v>340</v>
      </c>
      <c r="AI164" s="137" t="s">
        <v>340</v>
      </c>
      <c r="AJ164" s="137" t="s">
        <v>340</v>
      </c>
      <c r="AK164" s="137" t="s">
        <v>340</v>
      </c>
    </row>
    <row r="165" spans="33:37" x14ac:dyDescent="0.3">
      <c r="AG165" s="137" t="s">
        <v>340</v>
      </c>
      <c r="AH165" s="137" t="s">
        <v>340</v>
      </c>
      <c r="AI165" s="137" t="s">
        <v>340</v>
      </c>
      <c r="AJ165" s="137" t="s">
        <v>340</v>
      </c>
      <c r="AK165" s="137" t="s">
        <v>340</v>
      </c>
    </row>
    <row r="166" spans="33:37" x14ac:dyDescent="0.3">
      <c r="AG166" s="137" t="s">
        <v>340</v>
      </c>
      <c r="AH166" s="137" t="s">
        <v>340</v>
      </c>
      <c r="AI166" s="137" t="s">
        <v>340</v>
      </c>
      <c r="AJ166" s="137" t="s">
        <v>340</v>
      </c>
      <c r="AK166" s="137" t="s">
        <v>340</v>
      </c>
    </row>
    <row r="167" spans="33:37" x14ac:dyDescent="0.3">
      <c r="AG167" s="137" t="s">
        <v>340</v>
      </c>
      <c r="AH167" s="137" t="s">
        <v>340</v>
      </c>
      <c r="AI167" s="137" t="s">
        <v>340</v>
      </c>
      <c r="AJ167" s="137" t="s">
        <v>340</v>
      </c>
      <c r="AK167" s="137" t="s">
        <v>340</v>
      </c>
    </row>
    <row r="168" spans="33:37" x14ac:dyDescent="0.3">
      <c r="AG168" s="137" t="s">
        <v>340</v>
      </c>
      <c r="AH168" s="137" t="s">
        <v>340</v>
      </c>
      <c r="AI168" s="137" t="s">
        <v>340</v>
      </c>
      <c r="AJ168" s="137" t="s">
        <v>340</v>
      </c>
      <c r="AK168" s="137" t="s">
        <v>340</v>
      </c>
    </row>
    <row r="169" spans="33:37" x14ac:dyDescent="0.3">
      <c r="AG169" s="137" t="s">
        <v>340</v>
      </c>
      <c r="AH169" s="137" t="s">
        <v>340</v>
      </c>
      <c r="AI169" s="137" t="s">
        <v>340</v>
      </c>
      <c r="AJ169" s="137" t="s">
        <v>340</v>
      </c>
      <c r="AK169" s="137" t="s">
        <v>340</v>
      </c>
    </row>
    <row r="170" spans="33:37" x14ac:dyDescent="0.3">
      <c r="AG170" s="137" t="s">
        <v>340</v>
      </c>
      <c r="AH170" s="137" t="s">
        <v>340</v>
      </c>
      <c r="AI170" s="137" t="s">
        <v>340</v>
      </c>
      <c r="AJ170" s="137" t="s">
        <v>340</v>
      </c>
      <c r="AK170" s="137" t="s">
        <v>340</v>
      </c>
    </row>
    <row r="171" spans="33:37" x14ac:dyDescent="0.3">
      <c r="AG171" s="137" t="s">
        <v>340</v>
      </c>
      <c r="AH171" s="137" t="s">
        <v>340</v>
      </c>
      <c r="AI171" s="137" t="s">
        <v>340</v>
      </c>
      <c r="AJ171" s="137" t="s">
        <v>340</v>
      </c>
      <c r="AK171" s="137" t="s">
        <v>340</v>
      </c>
    </row>
    <row r="172" spans="33:37" x14ac:dyDescent="0.3">
      <c r="AG172" s="137" t="s">
        <v>340</v>
      </c>
      <c r="AH172" s="137" t="s">
        <v>340</v>
      </c>
      <c r="AI172" s="137" t="s">
        <v>340</v>
      </c>
      <c r="AJ172" s="137" t="s">
        <v>340</v>
      </c>
      <c r="AK172" s="137" t="s">
        <v>340</v>
      </c>
    </row>
    <row r="173" spans="33:37" x14ac:dyDescent="0.3">
      <c r="AG173" s="137" t="s">
        <v>340</v>
      </c>
      <c r="AH173" s="137" t="s">
        <v>340</v>
      </c>
      <c r="AI173" s="137" t="s">
        <v>340</v>
      </c>
      <c r="AJ173" s="137" t="s">
        <v>340</v>
      </c>
      <c r="AK173" s="137" t="s">
        <v>340</v>
      </c>
    </row>
    <row r="174" spans="33:37" x14ac:dyDescent="0.3">
      <c r="AG174" s="137" t="s">
        <v>340</v>
      </c>
      <c r="AH174" s="137" t="s">
        <v>340</v>
      </c>
      <c r="AI174" s="137" t="s">
        <v>340</v>
      </c>
      <c r="AJ174" s="137" t="s">
        <v>340</v>
      </c>
      <c r="AK174" s="137" t="s">
        <v>340</v>
      </c>
    </row>
    <row r="175" spans="33:37" x14ac:dyDescent="0.3">
      <c r="AG175" s="137" t="s">
        <v>340</v>
      </c>
      <c r="AH175" s="137" t="s">
        <v>340</v>
      </c>
      <c r="AI175" s="137" t="s">
        <v>340</v>
      </c>
      <c r="AJ175" s="137" t="s">
        <v>340</v>
      </c>
      <c r="AK175" s="137" t="s">
        <v>340</v>
      </c>
    </row>
    <row r="176" spans="33:37" x14ac:dyDescent="0.3">
      <c r="AG176" s="137" t="s">
        <v>340</v>
      </c>
      <c r="AH176" s="137" t="s">
        <v>340</v>
      </c>
      <c r="AI176" s="137" t="s">
        <v>340</v>
      </c>
      <c r="AJ176" s="137" t="s">
        <v>340</v>
      </c>
      <c r="AK176" s="137" t="s">
        <v>340</v>
      </c>
    </row>
    <row r="177" spans="33:37" x14ac:dyDescent="0.3">
      <c r="AG177" s="137" t="s">
        <v>340</v>
      </c>
      <c r="AH177" s="137" t="s">
        <v>340</v>
      </c>
      <c r="AI177" s="137" t="s">
        <v>340</v>
      </c>
      <c r="AJ177" s="137" t="s">
        <v>340</v>
      </c>
      <c r="AK177" s="137" t="s">
        <v>340</v>
      </c>
    </row>
    <row r="178" spans="33:37" x14ac:dyDescent="0.3">
      <c r="AG178" s="137" t="s">
        <v>340</v>
      </c>
      <c r="AH178" s="137" t="s">
        <v>340</v>
      </c>
      <c r="AI178" s="137" t="s">
        <v>340</v>
      </c>
      <c r="AJ178" s="137" t="s">
        <v>340</v>
      </c>
      <c r="AK178" s="137" t="s">
        <v>340</v>
      </c>
    </row>
    <row r="179" spans="33:37" x14ac:dyDescent="0.3">
      <c r="AG179" s="137" t="s">
        <v>340</v>
      </c>
      <c r="AH179" s="137" t="s">
        <v>340</v>
      </c>
      <c r="AI179" s="137" t="s">
        <v>340</v>
      </c>
      <c r="AJ179" s="137" t="s">
        <v>340</v>
      </c>
      <c r="AK179" s="137" t="s">
        <v>340</v>
      </c>
    </row>
    <row r="180" spans="33:37" x14ac:dyDescent="0.3">
      <c r="AG180" s="137" t="s">
        <v>340</v>
      </c>
      <c r="AH180" s="137" t="s">
        <v>340</v>
      </c>
      <c r="AI180" s="137" t="s">
        <v>340</v>
      </c>
      <c r="AJ180" s="137" t="s">
        <v>340</v>
      </c>
      <c r="AK180" s="137" t="s">
        <v>340</v>
      </c>
    </row>
    <row r="181" spans="33:37" x14ac:dyDescent="0.3">
      <c r="AG181" s="137" t="s">
        <v>340</v>
      </c>
      <c r="AH181" s="137" t="s">
        <v>340</v>
      </c>
      <c r="AI181" s="137" t="s">
        <v>340</v>
      </c>
      <c r="AJ181" s="137" t="s">
        <v>340</v>
      </c>
      <c r="AK181" s="137" t="s">
        <v>340</v>
      </c>
    </row>
    <row r="182" spans="33:37" x14ac:dyDescent="0.3">
      <c r="AG182" s="137" t="s">
        <v>340</v>
      </c>
      <c r="AH182" s="137" t="s">
        <v>340</v>
      </c>
      <c r="AI182" s="137" t="s">
        <v>340</v>
      </c>
      <c r="AJ182" s="137" t="s">
        <v>340</v>
      </c>
      <c r="AK182" s="137" t="s">
        <v>340</v>
      </c>
    </row>
    <row r="183" spans="33:37" x14ac:dyDescent="0.3">
      <c r="AG183" s="137" t="s">
        <v>340</v>
      </c>
      <c r="AH183" s="137" t="s">
        <v>340</v>
      </c>
      <c r="AI183" s="137" t="s">
        <v>340</v>
      </c>
      <c r="AJ183" s="137" t="s">
        <v>340</v>
      </c>
      <c r="AK183" s="137" t="s">
        <v>340</v>
      </c>
    </row>
    <row r="184" spans="33:37" x14ac:dyDescent="0.3">
      <c r="AG184" s="137" t="s">
        <v>340</v>
      </c>
      <c r="AH184" s="137" t="s">
        <v>340</v>
      </c>
      <c r="AI184" s="137" t="s">
        <v>340</v>
      </c>
      <c r="AJ184" s="137" t="s">
        <v>340</v>
      </c>
      <c r="AK184" s="137" t="s">
        <v>340</v>
      </c>
    </row>
    <row r="185" spans="33:37" x14ac:dyDescent="0.3">
      <c r="AG185" s="137" t="s">
        <v>340</v>
      </c>
      <c r="AH185" s="137" t="s">
        <v>340</v>
      </c>
      <c r="AI185" s="137" t="s">
        <v>340</v>
      </c>
      <c r="AJ185" s="137" t="s">
        <v>340</v>
      </c>
      <c r="AK185" s="137" t="s">
        <v>340</v>
      </c>
    </row>
    <row r="186" spans="33:37" x14ac:dyDescent="0.3">
      <c r="AG186" s="137" t="s">
        <v>340</v>
      </c>
      <c r="AH186" s="137" t="s">
        <v>340</v>
      </c>
      <c r="AI186" s="137" t="s">
        <v>340</v>
      </c>
      <c r="AJ186" s="137" t="s">
        <v>340</v>
      </c>
      <c r="AK186" s="137" t="s">
        <v>340</v>
      </c>
    </row>
  </sheetData>
  <conditionalFormatting sqref="R69:R70">
    <cfRule type="cellIs" dxfId="131" priority="5" operator="greaterThan">
      <formula>0</formula>
    </cfRule>
  </conditionalFormatting>
  <conditionalFormatting sqref="T69:AK70 AM69:AO70">
    <cfRule type="cellIs" dxfId="130" priority="4" operator="equal">
      <formula>FALSE</formula>
    </cfRule>
  </conditionalFormatting>
  <conditionalFormatting sqref="R72">
    <cfRule type="cellIs" dxfId="129" priority="3" operator="greaterThan">
      <formula>0</formula>
    </cfRule>
  </conditionalFormatting>
  <conditionalFormatting sqref="R4">
    <cfRule type="cellIs" dxfId="128" priority="2" operator="greaterThan">
      <formula>0</formula>
    </cfRule>
  </conditionalFormatting>
  <conditionalFormatting sqref="AQ69:AS70">
    <cfRule type="cellIs" dxfId="127" priority="1" operator="equal">
      <formula>FALSE</formula>
    </cfRule>
  </conditionalFormatting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tabColor theme="6"/>
  </sheetPr>
  <dimension ref="A1:BI205"/>
  <sheetViews>
    <sheetView zoomScale="70" zoomScaleNormal="70" workbookViewId="0">
      <pane xSplit="19" ySplit="7" topLeftCell="AG8" activePane="bottomRight" state="frozen"/>
      <selection activeCell="G121" sqref="G121"/>
      <selection pane="topRight" activeCell="G121" sqref="G121"/>
      <selection pane="bottomLeft" activeCell="G121" sqref="G121"/>
      <selection pane="bottomRight" activeCell="C26" sqref="C26"/>
    </sheetView>
  </sheetViews>
  <sheetFormatPr defaultColWidth="0" defaultRowHeight="12.4" outlineLevelCol="1" x14ac:dyDescent="0.3"/>
  <cols>
    <col min="1" max="4" width="1.703125" style="3" customWidth="1"/>
    <col min="5" max="5" width="5.703125" style="3" customWidth="1"/>
    <col min="6" max="6" width="15.3515625" style="3" customWidth="1"/>
    <col min="7" max="8" width="15.64453125" style="3" customWidth="1"/>
    <col min="9" max="9" width="27.64453125" style="3" customWidth="1"/>
    <col min="10" max="10" width="11.1171875" style="3" customWidth="1"/>
    <col min="11" max="11" width="1.703125" style="3" customWidth="1"/>
    <col min="12" max="12" width="9.17578125" style="3" customWidth="1"/>
    <col min="13" max="13" width="13.46875" style="3" customWidth="1"/>
    <col min="14" max="16" width="5.703125" style="3" customWidth="1"/>
    <col min="17" max="17" width="1.703125" style="3" customWidth="1"/>
    <col min="18" max="18" width="9.17578125" style="3" customWidth="1"/>
    <col min="19" max="19" width="1.703125" style="3" customWidth="1"/>
    <col min="20" max="32" width="9.17578125" style="3" hidden="1" customWidth="1" outlineLevel="1"/>
    <col min="33" max="33" width="9.17578125" style="3" customWidth="1" collapsed="1"/>
    <col min="34" max="37" width="9.17578125" style="3" customWidth="1"/>
    <col min="38" max="38" width="1.64453125" style="3" customWidth="1"/>
    <col min="39" max="39" width="9.17578125" style="3" customWidth="1"/>
    <col min="40" max="40" width="9.17578125" style="42" customWidth="1"/>
    <col min="41" max="41" width="9.17578125" style="3" customWidth="1"/>
    <col min="42" max="42" width="1.64453125" style="3" customWidth="1"/>
    <col min="43" max="45" width="9.17578125" style="3" customWidth="1"/>
    <col min="46" max="46" width="1.703125" style="3" customWidth="1"/>
    <col min="47" max="48" width="9.17578125" style="3" customWidth="1"/>
    <col min="49" max="49" width="60.87890625" style="3" bestFit="1" customWidth="1"/>
    <col min="50" max="61" width="1.703125" style="3" customWidth="1"/>
    <col min="62" max="16384" width="9.17578125" style="3" hidden="1"/>
  </cols>
  <sheetData>
    <row r="1" spans="1:61" ht="22.9" x14ac:dyDescent="0.6">
      <c r="A1" s="99" t="s">
        <v>787</v>
      </c>
      <c r="B1" s="99"/>
      <c r="C1" s="99"/>
      <c r="D1" s="99"/>
      <c r="E1" s="99"/>
      <c r="F1" s="99"/>
      <c r="G1" s="99"/>
      <c r="H1" s="99"/>
      <c r="I1" s="99"/>
      <c r="J1" s="99"/>
      <c r="K1" s="99"/>
      <c r="L1" s="99"/>
      <c r="M1" s="99"/>
      <c r="N1" s="99"/>
      <c r="O1" s="99"/>
      <c r="P1" s="99"/>
      <c r="Q1" s="99"/>
      <c r="R1" s="99"/>
      <c r="S1" s="99"/>
      <c r="T1" s="99"/>
      <c r="U1" s="99"/>
      <c r="V1" s="99"/>
      <c r="W1" s="99"/>
      <c r="X1" s="99"/>
      <c r="Y1" s="99"/>
      <c r="Z1" s="99"/>
      <c r="AA1" s="99"/>
      <c r="AB1" s="99"/>
      <c r="AC1" s="99"/>
      <c r="AD1" s="99"/>
      <c r="AE1" s="99"/>
      <c r="AF1" s="99"/>
      <c r="AG1" s="99"/>
      <c r="AH1" s="99"/>
      <c r="AI1" s="99"/>
      <c r="AJ1" s="99"/>
      <c r="AK1" s="99"/>
      <c r="AL1" s="99"/>
      <c r="AM1" s="99"/>
      <c r="AN1" s="100"/>
      <c r="AO1" s="99"/>
      <c r="AP1" s="99"/>
      <c r="AQ1" s="99"/>
      <c r="AR1" s="99"/>
      <c r="AS1" s="99"/>
      <c r="AT1" s="99"/>
      <c r="AU1" s="99"/>
      <c r="AV1" s="99"/>
      <c r="AW1" s="99"/>
      <c r="AX1" s="99"/>
      <c r="AY1" s="99"/>
      <c r="AZ1" s="99"/>
      <c r="BA1" s="99"/>
      <c r="BB1" s="99"/>
      <c r="BC1" s="99"/>
      <c r="BD1" s="99"/>
      <c r="BE1" s="99"/>
      <c r="BF1" s="99"/>
      <c r="BG1" s="99"/>
      <c r="BH1" s="99"/>
      <c r="BI1" s="99"/>
    </row>
    <row r="2" spans="1:61" ht="14.65" x14ac:dyDescent="0.35">
      <c r="A2" s="10" t="s">
        <v>1225</v>
      </c>
      <c r="B2" s="101"/>
      <c r="C2" s="101"/>
      <c r="D2" s="101"/>
      <c r="E2" s="101"/>
      <c r="F2" s="101"/>
      <c r="G2" s="101"/>
      <c r="H2" s="101"/>
      <c r="I2" s="101"/>
      <c r="J2" s="101"/>
      <c r="K2" s="101"/>
      <c r="L2" s="101"/>
      <c r="M2" s="101"/>
      <c r="N2" s="101"/>
      <c r="O2" s="101"/>
      <c r="P2" s="101"/>
      <c r="Q2" s="101"/>
      <c r="R2" s="101"/>
      <c r="S2" s="101"/>
      <c r="T2" s="101"/>
      <c r="U2" s="101"/>
      <c r="V2" s="101"/>
      <c r="W2" s="101"/>
      <c r="X2" s="101"/>
      <c r="Y2" s="101"/>
      <c r="Z2" s="101"/>
      <c r="AA2" s="101"/>
      <c r="AB2" s="101"/>
      <c r="AC2" s="101"/>
      <c r="AD2" s="101"/>
      <c r="AE2" s="101"/>
      <c r="AF2" s="101"/>
      <c r="AG2" s="101"/>
      <c r="AH2" s="101"/>
      <c r="AI2" s="101"/>
      <c r="AJ2" s="101"/>
      <c r="AK2" s="101"/>
      <c r="AL2" s="101"/>
      <c r="AM2" s="101"/>
      <c r="AN2" s="102"/>
      <c r="AO2" s="101"/>
      <c r="AP2" s="101"/>
      <c r="AQ2" s="101"/>
      <c r="AR2" s="101"/>
      <c r="AS2" s="101"/>
      <c r="AT2" s="101"/>
      <c r="AU2" s="101"/>
      <c r="AV2" s="101"/>
      <c r="AW2" s="101"/>
      <c r="AX2" s="101"/>
      <c r="AY2" s="101"/>
      <c r="AZ2" s="101"/>
      <c r="BA2" s="101"/>
      <c r="BB2" s="101"/>
      <c r="BC2" s="101"/>
      <c r="BD2" s="101"/>
      <c r="BE2" s="101"/>
      <c r="BF2" s="101"/>
      <c r="BG2" s="101"/>
      <c r="BH2" s="101"/>
      <c r="BI2" s="101"/>
    </row>
    <row r="3" spans="1:61" ht="14.65" x14ac:dyDescent="0.35">
      <c r="A3" s="10" t="s">
        <v>788</v>
      </c>
      <c r="B3" s="101"/>
      <c r="C3" s="101"/>
      <c r="D3" s="101"/>
      <c r="E3" s="101"/>
      <c r="F3" s="101"/>
      <c r="G3" s="101"/>
      <c r="H3" s="101"/>
      <c r="I3" s="101"/>
      <c r="J3" s="101"/>
      <c r="K3" s="101"/>
      <c r="L3" s="101"/>
      <c r="M3" s="101"/>
      <c r="N3" s="101"/>
      <c r="O3" s="101"/>
      <c r="P3" s="101"/>
      <c r="Q3" s="101"/>
      <c r="R3" s="101"/>
      <c r="S3" s="101"/>
      <c r="T3" s="101"/>
      <c r="U3" s="101"/>
      <c r="V3" s="101"/>
      <c r="W3" s="101"/>
      <c r="X3" s="101"/>
      <c r="Y3" s="101"/>
      <c r="Z3" s="101"/>
      <c r="AA3" s="101"/>
      <c r="AB3" s="101"/>
      <c r="AC3" s="101"/>
      <c r="AD3" s="101"/>
      <c r="AE3" s="101"/>
      <c r="AF3" s="101"/>
      <c r="AG3" s="101"/>
      <c r="AH3" s="101"/>
      <c r="AI3" s="101"/>
      <c r="AJ3" s="101"/>
      <c r="AK3" s="101"/>
      <c r="AL3" s="101"/>
      <c r="AM3" s="101"/>
      <c r="AN3" s="102"/>
      <c r="AO3" s="101"/>
      <c r="AP3" s="101"/>
      <c r="AQ3" s="101"/>
      <c r="AR3" s="101"/>
      <c r="AS3" s="101"/>
      <c r="AT3" s="101"/>
      <c r="AU3" s="101"/>
      <c r="AV3" s="101"/>
      <c r="AW3" s="101"/>
      <c r="AX3" s="101"/>
      <c r="AY3" s="101"/>
      <c r="AZ3" s="101"/>
      <c r="BA3" s="101"/>
      <c r="BB3" s="101"/>
      <c r="BC3" s="101"/>
      <c r="BD3" s="101"/>
      <c r="BE3" s="101"/>
      <c r="BF3" s="101"/>
      <c r="BG3" s="101"/>
      <c r="BH3" s="101"/>
      <c r="BI3" s="101"/>
    </row>
    <row r="4" spans="1:61" ht="14.65" x14ac:dyDescent="0.35">
      <c r="A4" s="101"/>
      <c r="B4" s="101"/>
      <c r="C4" s="101"/>
      <c r="D4" s="101"/>
      <c r="E4" s="101"/>
      <c r="F4" s="101" t="s">
        <v>789</v>
      </c>
      <c r="G4" s="101"/>
      <c r="H4" s="101"/>
      <c r="I4" s="101"/>
      <c r="J4" s="101"/>
      <c r="K4" s="101"/>
      <c r="L4" s="101"/>
      <c r="M4" s="101"/>
      <c r="N4" s="101"/>
      <c r="O4" s="101"/>
      <c r="P4" s="101"/>
      <c r="Q4" s="101"/>
      <c r="R4" s="103">
        <v>0</v>
      </c>
      <c r="S4" s="101"/>
      <c r="T4" s="101"/>
      <c r="U4" s="101"/>
      <c r="V4" s="101"/>
      <c r="W4" s="101"/>
      <c r="X4" s="101"/>
      <c r="Y4" s="101"/>
      <c r="Z4" s="101"/>
      <c r="AA4" s="101"/>
      <c r="AB4" s="101"/>
      <c r="AC4" s="101"/>
      <c r="AD4" s="101"/>
      <c r="AE4" s="101"/>
      <c r="AF4" s="101"/>
      <c r="AG4" s="101"/>
      <c r="AH4" s="101"/>
      <c r="AI4" s="101"/>
      <c r="AJ4" s="101"/>
      <c r="AK4" s="101"/>
      <c r="AL4" s="101"/>
      <c r="AM4" s="101"/>
      <c r="AN4" s="102"/>
      <c r="AO4" s="101"/>
      <c r="AP4" s="101"/>
      <c r="AQ4" s="101"/>
      <c r="AR4" s="101"/>
      <c r="AS4" s="101"/>
      <c r="AT4" s="101"/>
      <c r="AU4" s="101"/>
      <c r="AV4" s="101"/>
      <c r="AW4" s="101"/>
      <c r="AX4" s="101"/>
      <c r="AY4" s="101"/>
      <c r="AZ4" s="101"/>
      <c r="BA4" s="101"/>
      <c r="BB4" s="101"/>
      <c r="BC4" s="101"/>
      <c r="BD4" s="101"/>
      <c r="BE4" s="101"/>
      <c r="BF4" s="101"/>
      <c r="BG4" s="101"/>
      <c r="BH4" s="101"/>
      <c r="BI4" s="101"/>
    </row>
    <row r="5" spans="1:61" x14ac:dyDescent="0.3">
      <c r="A5" s="11" t="s">
        <v>136</v>
      </c>
      <c r="B5" s="11"/>
      <c r="C5" s="11"/>
      <c r="D5" s="11"/>
      <c r="E5" s="11"/>
      <c r="F5" s="11"/>
      <c r="G5" s="11" t="s">
        <v>137</v>
      </c>
      <c r="H5" s="146">
        <v>44019.426921296297</v>
      </c>
      <c r="I5" s="11"/>
      <c r="J5" s="11"/>
      <c r="K5" s="11"/>
      <c r="L5" s="11"/>
      <c r="M5" s="11"/>
      <c r="N5" s="11"/>
      <c r="O5" s="11" t="s">
        <v>138</v>
      </c>
      <c r="P5" s="11"/>
      <c r="Q5" s="11"/>
      <c r="R5" s="17">
        <v>65</v>
      </c>
      <c r="S5" s="11"/>
      <c r="T5" s="11"/>
      <c r="U5" s="11"/>
      <c r="V5" s="11"/>
      <c r="W5" s="11"/>
      <c r="X5" s="11"/>
      <c r="Y5" s="11"/>
      <c r="Z5" s="11"/>
      <c r="AA5" s="11"/>
      <c r="AB5" s="11"/>
      <c r="AC5" s="11"/>
      <c r="AD5" s="11"/>
      <c r="AE5" s="11"/>
      <c r="AF5" s="11"/>
      <c r="AG5" s="11"/>
      <c r="AH5" s="11"/>
      <c r="AI5" s="11"/>
      <c r="AJ5" s="11"/>
      <c r="AK5" s="11"/>
      <c r="AL5" s="11"/>
      <c r="AM5" s="11"/>
      <c r="AN5" s="11"/>
      <c r="AO5" s="11"/>
      <c r="AP5" s="11"/>
      <c r="AQ5" s="11"/>
      <c r="AR5" s="11"/>
      <c r="AS5" s="11"/>
      <c r="AT5" s="11"/>
      <c r="AU5" s="44"/>
      <c r="AV5" s="11"/>
      <c r="AW5" s="11"/>
      <c r="AX5" s="11"/>
      <c r="AY5" s="11"/>
      <c r="AZ5" s="11"/>
      <c r="BA5" s="11"/>
      <c r="BB5" s="11"/>
      <c r="BC5" s="11"/>
      <c r="BD5" s="11"/>
      <c r="BE5" s="11"/>
      <c r="BF5" s="11"/>
      <c r="BG5" s="11"/>
      <c r="BH5" s="11"/>
      <c r="BI5" s="11"/>
    </row>
    <row r="6" spans="1:61" ht="24.75" x14ac:dyDescent="0.3">
      <c r="F6" s="138" t="s">
        <v>786</v>
      </c>
      <c r="G6" s="95">
        <v>1</v>
      </c>
      <c r="T6" s="68" t="s">
        <v>139</v>
      </c>
      <c r="U6" s="69"/>
      <c r="V6" s="69"/>
      <c r="W6" s="69"/>
      <c r="X6" s="70"/>
      <c r="Y6" s="68" t="s">
        <v>140</v>
      </c>
      <c r="Z6" s="69"/>
      <c r="AA6" s="69"/>
      <c r="AB6" s="69"/>
      <c r="AC6" s="69"/>
      <c r="AD6" s="69"/>
      <c r="AE6" s="69"/>
      <c r="AF6" s="70"/>
      <c r="AG6" s="68" t="s">
        <v>141</v>
      </c>
      <c r="AH6" s="69"/>
      <c r="AI6" s="69"/>
      <c r="AJ6" s="69"/>
      <c r="AK6" s="70"/>
      <c r="AL6" s="81"/>
      <c r="AM6" s="76" t="s">
        <v>139</v>
      </c>
      <c r="AN6" s="53" t="s">
        <v>140</v>
      </c>
      <c r="AO6" s="77" t="s">
        <v>141</v>
      </c>
      <c r="AP6" s="81"/>
      <c r="AQ6" s="76" t="s">
        <v>142</v>
      </c>
      <c r="AR6" s="76" t="s">
        <v>142</v>
      </c>
      <c r="AS6" s="76" t="s">
        <v>142</v>
      </c>
      <c r="AU6" s="105" t="s">
        <v>143</v>
      </c>
      <c r="AV6" s="105"/>
      <c r="AW6" s="105"/>
    </row>
    <row r="7" spans="1:61" x14ac:dyDescent="0.3">
      <c r="A7" s="4"/>
      <c r="B7" s="4"/>
      <c r="C7" s="4"/>
      <c r="D7" s="4"/>
      <c r="E7" s="4" t="s">
        <v>282</v>
      </c>
      <c r="F7" s="4" t="s">
        <v>725</v>
      </c>
      <c r="G7" s="4" t="s">
        <v>167</v>
      </c>
      <c r="H7" s="4" t="s">
        <v>1207</v>
      </c>
      <c r="I7" s="4" t="s">
        <v>772</v>
      </c>
      <c r="J7" s="4"/>
      <c r="K7" s="4"/>
      <c r="L7" s="4" t="s">
        <v>146</v>
      </c>
      <c r="M7" s="4" t="s">
        <v>790</v>
      </c>
      <c r="N7" s="4"/>
      <c r="O7" s="4"/>
      <c r="P7" s="4" t="s">
        <v>150</v>
      </c>
      <c r="Q7" s="4"/>
      <c r="R7" s="4" t="s">
        <v>151</v>
      </c>
      <c r="S7" s="4"/>
      <c r="T7" s="37">
        <v>2009</v>
      </c>
      <c r="U7" s="83">
        <v>2010</v>
      </c>
      <c r="V7" s="83">
        <v>2011</v>
      </c>
      <c r="W7" s="83">
        <v>2012</v>
      </c>
      <c r="X7" s="83">
        <v>2013</v>
      </c>
      <c r="Y7" s="37">
        <v>2014</v>
      </c>
      <c r="Z7" s="83">
        <v>2015</v>
      </c>
      <c r="AA7" s="83">
        <v>2016</v>
      </c>
      <c r="AB7" s="83">
        <v>2017</v>
      </c>
      <c r="AC7" s="83">
        <v>2018</v>
      </c>
      <c r="AD7" s="83">
        <v>2019</v>
      </c>
      <c r="AE7" s="83">
        <v>2020</v>
      </c>
      <c r="AF7" s="83">
        <v>2021</v>
      </c>
      <c r="AG7" s="37">
        <v>2022</v>
      </c>
      <c r="AH7" s="83">
        <v>2023</v>
      </c>
      <c r="AI7" s="83">
        <v>2024</v>
      </c>
      <c r="AJ7" s="83">
        <v>2025</v>
      </c>
      <c r="AK7" s="39">
        <v>2026</v>
      </c>
      <c r="AL7" s="83"/>
      <c r="AM7" s="51" t="s">
        <v>152</v>
      </c>
      <c r="AN7" s="54" t="s">
        <v>152</v>
      </c>
      <c r="AO7" s="52" t="s">
        <v>152</v>
      </c>
      <c r="AP7" s="83"/>
      <c r="AQ7" s="51" t="s">
        <v>153</v>
      </c>
      <c r="AR7" s="51" t="s">
        <v>153</v>
      </c>
      <c r="AS7" s="51" t="s">
        <v>153</v>
      </c>
      <c r="AT7" s="4"/>
      <c r="AU7" s="36" t="s">
        <v>154</v>
      </c>
      <c r="AV7" s="84" t="s">
        <v>155</v>
      </c>
      <c r="AW7" s="35" t="s">
        <v>156</v>
      </c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</row>
    <row r="8" spans="1:61" x14ac:dyDescent="0.3">
      <c r="AN8" s="3"/>
      <c r="AV8" s="42"/>
    </row>
    <row r="9" spans="1:61" ht="14.65" x14ac:dyDescent="0.35">
      <c r="B9" s="10" t="s">
        <v>169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41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</row>
    <row r="10" spans="1:61" x14ac:dyDescent="0.3">
      <c r="C10" s="30" t="s">
        <v>1183</v>
      </c>
      <c r="AN10" s="3"/>
      <c r="AV10" s="42"/>
    </row>
    <row r="11" spans="1:61" x14ac:dyDescent="0.3">
      <c r="AN11" s="3"/>
      <c r="AV11" s="42"/>
    </row>
    <row r="12" spans="1:61" x14ac:dyDescent="0.3">
      <c r="C12" s="11" t="s">
        <v>1246</v>
      </c>
      <c r="D12" s="11"/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  <c r="AM12" s="11"/>
      <c r="AN12" s="11"/>
      <c r="AO12" s="11"/>
      <c r="AP12" s="11"/>
      <c r="AQ12" s="11"/>
      <c r="AR12" s="11"/>
      <c r="AS12" s="11"/>
      <c r="AT12" s="11"/>
      <c r="AU12" s="11"/>
      <c r="AV12" s="44"/>
      <c r="AW12" s="11"/>
      <c r="AX12" s="11"/>
      <c r="AY12" s="11"/>
      <c r="AZ12" s="11"/>
      <c r="BA12" s="11"/>
      <c r="BB12" s="11"/>
      <c r="BC12" s="11"/>
      <c r="BD12" s="11"/>
      <c r="BE12" s="11"/>
      <c r="BF12" s="11"/>
      <c r="BG12" s="11"/>
      <c r="BH12" s="11"/>
      <c r="BI12" s="11"/>
    </row>
    <row r="13" spans="1:61" x14ac:dyDescent="0.3">
      <c r="AN13" s="3"/>
      <c r="AV13" s="42"/>
    </row>
    <row r="14" spans="1:61" x14ac:dyDescent="0.3">
      <c r="E14" s="73" t="s">
        <v>88</v>
      </c>
      <c r="F14" s="3" t="s">
        <v>159</v>
      </c>
      <c r="G14" s="3" t="s">
        <v>168</v>
      </c>
      <c r="H14" s="3" t="s">
        <v>309</v>
      </c>
      <c r="L14" s="3" t="s">
        <v>160</v>
      </c>
      <c r="R14" s="14"/>
      <c r="T14" s="14"/>
      <c r="U14" s="14"/>
      <c r="V14" s="14"/>
      <c r="W14" s="14"/>
      <c r="X14" s="14"/>
      <c r="Y14" s="14"/>
      <c r="Z14" s="14"/>
      <c r="AA14" s="14"/>
      <c r="AB14" s="14"/>
      <c r="AC14" s="14"/>
      <c r="AD14" s="14"/>
      <c r="AE14" s="14"/>
      <c r="AF14" s="14"/>
      <c r="AG14" s="107">
        <v>227.16071979901349</v>
      </c>
      <c r="AH14" s="107">
        <v>221.47803120263453</v>
      </c>
      <c r="AI14" s="107">
        <v>217.03133013132981</v>
      </c>
      <c r="AJ14" s="107">
        <v>212.77863598594786</v>
      </c>
      <c r="AK14" s="107">
        <v>210.87092215945609</v>
      </c>
      <c r="AM14" s="107">
        <v>0</v>
      </c>
      <c r="AN14" s="107">
        <v>0</v>
      </c>
      <c r="AO14" s="107">
        <v>1089.3196392783818</v>
      </c>
      <c r="AV14" s="42"/>
    </row>
    <row r="15" spans="1:61" x14ac:dyDescent="0.3">
      <c r="E15" s="73"/>
      <c r="R15" s="14"/>
      <c r="T15" s="14"/>
      <c r="U15" s="14"/>
      <c r="V15" s="14"/>
      <c r="W15" s="14"/>
      <c r="X15" s="14"/>
      <c r="Y15" s="14"/>
      <c r="Z15" s="14"/>
      <c r="AA15" s="14"/>
      <c r="AB15" s="14"/>
      <c r="AC15" s="14"/>
      <c r="AD15" s="14"/>
      <c r="AE15" s="14"/>
      <c r="AF15" s="14"/>
      <c r="AG15" s="107"/>
      <c r="AH15" s="107"/>
      <c r="AI15" s="107"/>
      <c r="AJ15" s="107"/>
      <c r="AK15" s="107"/>
      <c r="AM15" s="107"/>
      <c r="AN15" s="107"/>
      <c r="AO15" s="107"/>
      <c r="AV15" s="42"/>
    </row>
    <row r="16" spans="1:61" x14ac:dyDescent="0.3">
      <c r="E16" s="73"/>
      <c r="R16" s="14"/>
      <c r="T16" s="14"/>
      <c r="U16" s="14"/>
      <c r="V16" s="14"/>
      <c r="W16" s="14"/>
      <c r="X16" s="14"/>
      <c r="Y16" s="14"/>
      <c r="Z16" s="14"/>
      <c r="AA16" s="14"/>
      <c r="AB16" s="14"/>
      <c r="AC16" s="14"/>
      <c r="AD16" s="14"/>
      <c r="AE16" s="14"/>
      <c r="AF16" s="14"/>
      <c r="AG16" s="107"/>
      <c r="AH16" s="107"/>
      <c r="AI16" s="107"/>
      <c r="AJ16" s="107"/>
      <c r="AK16" s="107"/>
      <c r="AM16" s="107"/>
      <c r="AN16" s="107"/>
      <c r="AO16" s="107"/>
      <c r="AV16" s="42"/>
    </row>
    <row r="17" spans="2:61" x14ac:dyDescent="0.3">
      <c r="AN17" s="3"/>
      <c r="AV17" s="42"/>
    </row>
    <row r="18" spans="2:61" x14ac:dyDescent="0.3">
      <c r="C18" s="11" t="s">
        <v>1247</v>
      </c>
      <c r="D18" s="11"/>
      <c r="E18" s="11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  <c r="AM18" s="11"/>
      <c r="AN18" s="11"/>
      <c r="AO18" s="11"/>
      <c r="AP18" s="11"/>
      <c r="AQ18" s="11"/>
      <c r="AR18" s="11"/>
      <c r="AS18" s="11"/>
      <c r="AT18" s="11"/>
      <c r="AU18" s="11"/>
      <c r="AV18" s="44"/>
      <c r="AW18" s="11"/>
      <c r="AX18" s="11"/>
      <c r="AY18" s="11"/>
      <c r="AZ18" s="11"/>
      <c r="BA18" s="11"/>
      <c r="BB18" s="11"/>
      <c r="BC18" s="11"/>
      <c r="BD18" s="11"/>
      <c r="BE18" s="11"/>
      <c r="BF18" s="11"/>
      <c r="BG18" s="11"/>
      <c r="BH18" s="11"/>
      <c r="BI18" s="11"/>
    </row>
    <row r="19" spans="2:61" x14ac:dyDescent="0.3">
      <c r="AN19" s="3"/>
      <c r="AV19" s="42"/>
    </row>
    <row r="20" spans="2:61" x14ac:dyDescent="0.3">
      <c r="E20" s="73" t="s">
        <v>88</v>
      </c>
      <c r="F20" s="3" t="s">
        <v>791</v>
      </c>
      <c r="G20" s="3" t="s">
        <v>168</v>
      </c>
      <c r="H20" s="3" t="s">
        <v>792</v>
      </c>
      <c r="I20" s="3" t="s">
        <v>1153</v>
      </c>
      <c r="L20" s="3" t="s">
        <v>160</v>
      </c>
      <c r="M20" s="73" t="s">
        <v>949</v>
      </c>
      <c r="R20" s="14"/>
      <c r="T20" s="14"/>
      <c r="U20" s="14"/>
      <c r="V20" s="14"/>
      <c r="W20" s="14"/>
      <c r="X20" s="14"/>
      <c r="Y20" s="14"/>
      <c r="Z20" s="14"/>
      <c r="AA20" s="14"/>
      <c r="AB20" s="14"/>
      <c r="AC20" s="14"/>
      <c r="AD20" s="14"/>
      <c r="AE20" s="14"/>
      <c r="AF20" s="14"/>
      <c r="AG20" s="107">
        <v>233.32557150209641</v>
      </c>
      <c r="AH20" s="107">
        <v>235.15202544516242</v>
      </c>
      <c r="AI20" s="107">
        <v>234.17022637289566</v>
      </c>
      <c r="AJ20" s="107">
        <v>228.85348202903646</v>
      </c>
      <c r="AK20" s="107">
        <v>227.52140636752446</v>
      </c>
      <c r="AM20" s="107">
        <v>0</v>
      </c>
      <c r="AN20" s="107">
        <v>0</v>
      </c>
      <c r="AO20" s="107">
        <v>1159.0227117167153</v>
      </c>
      <c r="AV20" s="42"/>
    </row>
    <row r="21" spans="2:61" x14ac:dyDescent="0.3">
      <c r="E21" s="73" t="s">
        <v>88</v>
      </c>
      <c r="F21" s="3" t="s">
        <v>791</v>
      </c>
      <c r="G21" s="3" t="s">
        <v>168</v>
      </c>
      <c r="H21" s="3" t="s">
        <v>792</v>
      </c>
      <c r="I21" s="3" t="s">
        <v>152</v>
      </c>
      <c r="L21" s="3" t="s">
        <v>160</v>
      </c>
      <c r="M21" s="73" t="s">
        <v>949</v>
      </c>
      <c r="R21" s="14"/>
      <c r="AG21" s="107">
        <v>249.20772710300002</v>
      </c>
      <c r="AH21" s="107">
        <v>255.27401449200005</v>
      </c>
      <c r="AI21" s="107">
        <v>254.61077377100003</v>
      </c>
      <c r="AJ21" s="107">
        <v>248.13346587800001</v>
      </c>
      <c r="AK21" s="107">
        <v>242.26979430199998</v>
      </c>
      <c r="AM21" s="107">
        <v>0</v>
      </c>
      <c r="AN21" s="107">
        <v>0</v>
      </c>
      <c r="AO21" s="107">
        <v>1249.495775546</v>
      </c>
      <c r="AV21" s="42"/>
    </row>
    <row r="22" spans="2:61" ht="14.65" x14ac:dyDescent="0.35">
      <c r="B22" s="10" t="s">
        <v>170</v>
      </c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  <c r="AA22" s="10"/>
      <c r="AB22" s="10"/>
      <c r="AC22" s="10"/>
      <c r="AD22" s="10"/>
      <c r="AE22" s="10"/>
      <c r="AF22" s="10"/>
      <c r="AG22" s="10"/>
      <c r="AH22" s="10"/>
      <c r="AI22" s="10"/>
      <c r="AJ22" s="10"/>
      <c r="AK22" s="10"/>
      <c r="AL22" s="10"/>
      <c r="AM22" s="10"/>
      <c r="AN22" s="10"/>
      <c r="AO22" s="10"/>
      <c r="AP22" s="10"/>
      <c r="AQ22" s="10"/>
      <c r="AR22" s="10"/>
      <c r="AS22" s="10"/>
      <c r="AT22" s="10"/>
      <c r="AU22" s="10"/>
      <c r="AV22" s="41"/>
      <c r="AW22" s="10"/>
      <c r="AX22" s="10"/>
      <c r="AY22" s="10"/>
      <c r="AZ22" s="10"/>
      <c r="BA22" s="10"/>
      <c r="BB22" s="10"/>
      <c r="BC22" s="10"/>
      <c r="BD22" s="10"/>
      <c r="BE22" s="10"/>
      <c r="BF22" s="10"/>
      <c r="BG22" s="10"/>
      <c r="BH22" s="10"/>
      <c r="BI22" s="10"/>
    </row>
    <row r="23" spans="2:61" x14ac:dyDescent="0.3">
      <c r="C23" s="30" t="s">
        <v>171</v>
      </c>
      <c r="AN23" s="3"/>
      <c r="AV23" s="42"/>
    </row>
    <row r="24" spans="2:61" x14ac:dyDescent="0.3">
      <c r="AN24" s="3"/>
      <c r="AV24" s="42"/>
    </row>
    <row r="25" spans="2:61" x14ac:dyDescent="0.3">
      <c r="C25" s="11" t="s">
        <v>1248</v>
      </c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  <c r="AJ25" s="11"/>
      <c r="AK25" s="11"/>
      <c r="AL25" s="11"/>
      <c r="AM25" s="11"/>
      <c r="AN25" s="11"/>
      <c r="AO25" s="11"/>
      <c r="AP25" s="11"/>
      <c r="AQ25" s="11"/>
      <c r="AR25" s="11"/>
      <c r="AS25" s="11"/>
      <c r="AT25" s="11"/>
      <c r="AU25" s="11"/>
      <c r="AV25" s="44"/>
      <c r="AW25" s="11"/>
      <c r="AX25" s="11"/>
      <c r="AY25" s="11"/>
      <c r="AZ25" s="11"/>
      <c r="BA25" s="11"/>
      <c r="BB25" s="11"/>
      <c r="BC25" s="11"/>
      <c r="BD25" s="11"/>
      <c r="BE25" s="11"/>
      <c r="BF25" s="11"/>
      <c r="BG25" s="11"/>
      <c r="BH25" s="11"/>
      <c r="BI25" s="11"/>
    </row>
    <row r="26" spans="2:61" x14ac:dyDescent="0.3">
      <c r="AN26" s="3"/>
      <c r="AV26" s="42"/>
    </row>
    <row r="27" spans="2:61" x14ac:dyDescent="0.3">
      <c r="E27" s="73" t="s">
        <v>88</v>
      </c>
      <c r="F27" s="4" t="s">
        <v>168</v>
      </c>
      <c r="I27" s="4" t="s">
        <v>168</v>
      </c>
      <c r="L27" s="3" t="s">
        <v>160</v>
      </c>
      <c r="R27" s="14"/>
      <c r="T27" s="14"/>
      <c r="U27" s="14"/>
      <c r="V27" s="14"/>
      <c r="W27" s="14"/>
      <c r="X27" s="14"/>
      <c r="Y27" s="14"/>
      <c r="Z27" s="14"/>
      <c r="AA27" s="14"/>
      <c r="AB27" s="14"/>
      <c r="AC27" s="14"/>
      <c r="AD27" s="14"/>
      <c r="AE27" s="14"/>
      <c r="AF27" s="14"/>
      <c r="AG27" s="14"/>
      <c r="AH27" s="14"/>
      <c r="AI27" s="14"/>
      <c r="AJ27" s="14"/>
      <c r="AK27" s="14"/>
      <c r="AM27" s="14"/>
      <c r="AN27" s="14"/>
      <c r="AO27" s="14"/>
    </row>
    <row r="28" spans="2:61" x14ac:dyDescent="0.3">
      <c r="E28" s="73" t="s">
        <v>88</v>
      </c>
      <c r="F28" s="4" t="s">
        <v>172</v>
      </c>
      <c r="I28" s="4" t="s">
        <v>172</v>
      </c>
      <c r="L28" s="3" t="s">
        <v>160</v>
      </c>
      <c r="R28" s="14"/>
      <c r="T28" s="14"/>
      <c r="U28" s="14"/>
      <c r="V28" s="14"/>
      <c r="W28" s="14"/>
      <c r="X28" s="14"/>
      <c r="Y28" s="14"/>
      <c r="Z28" s="14"/>
      <c r="AA28" s="14"/>
      <c r="AB28" s="14"/>
      <c r="AC28" s="14"/>
      <c r="AD28" s="14"/>
      <c r="AE28" s="14"/>
      <c r="AF28" s="14"/>
      <c r="AG28" s="14"/>
      <c r="AH28" s="14"/>
      <c r="AI28" s="14"/>
      <c r="AJ28" s="14"/>
      <c r="AK28" s="14"/>
      <c r="AM28" s="14"/>
      <c r="AN28" s="14"/>
      <c r="AO28" s="14"/>
    </row>
    <row r="29" spans="2:61" x14ac:dyDescent="0.3">
      <c r="E29" s="73" t="s">
        <v>88</v>
      </c>
      <c r="F29" s="4" t="s">
        <v>172</v>
      </c>
      <c r="G29" s="4" t="s">
        <v>173</v>
      </c>
      <c r="I29" s="4" t="s">
        <v>174</v>
      </c>
      <c r="L29" s="3" t="s">
        <v>160</v>
      </c>
      <c r="R29" s="14"/>
      <c r="T29" s="14"/>
      <c r="U29" s="14"/>
      <c r="V29" s="14"/>
      <c r="W29" s="14"/>
      <c r="X29" s="14"/>
      <c r="Y29" s="14"/>
      <c r="Z29" s="14"/>
      <c r="AA29" s="14"/>
      <c r="AB29" s="14"/>
      <c r="AC29" s="14"/>
      <c r="AD29" s="14"/>
      <c r="AE29" s="14"/>
      <c r="AF29" s="14"/>
      <c r="AG29" s="14"/>
      <c r="AH29" s="14"/>
      <c r="AI29" s="14"/>
      <c r="AJ29" s="14"/>
      <c r="AK29" s="14"/>
      <c r="AM29" s="14"/>
      <c r="AN29" s="14"/>
      <c r="AO29" s="14"/>
    </row>
    <row r="30" spans="2:61" x14ac:dyDescent="0.3">
      <c r="E30" s="73" t="s">
        <v>88</v>
      </c>
      <c r="F30" s="4" t="s">
        <v>172</v>
      </c>
      <c r="G30" s="4" t="s">
        <v>173</v>
      </c>
      <c r="H30" s="4" t="s">
        <v>175</v>
      </c>
      <c r="I30" s="4" t="s">
        <v>176</v>
      </c>
      <c r="L30" s="3" t="s">
        <v>160</v>
      </c>
      <c r="R30" s="14"/>
      <c r="T30" s="14"/>
      <c r="U30" s="14"/>
      <c r="V30" s="14"/>
      <c r="W30" s="14"/>
      <c r="X30" s="14"/>
      <c r="Y30" s="14"/>
      <c r="Z30" s="14"/>
      <c r="AA30" s="14"/>
      <c r="AB30" s="14"/>
      <c r="AC30" s="14"/>
      <c r="AD30" s="14"/>
      <c r="AE30" s="14"/>
      <c r="AF30" s="14"/>
      <c r="AG30" s="14"/>
      <c r="AH30" s="14"/>
      <c r="AI30" s="14"/>
      <c r="AJ30" s="14"/>
      <c r="AK30" s="14"/>
      <c r="AM30" s="14"/>
      <c r="AN30" s="14"/>
      <c r="AO30" s="14"/>
    </row>
    <row r="31" spans="2:61" x14ac:dyDescent="0.3">
      <c r="E31" s="73" t="s">
        <v>88</v>
      </c>
      <c r="F31" s="3" t="s">
        <v>172</v>
      </c>
      <c r="G31" s="3" t="s">
        <v>173</v>
      </c>
      <c r="H31" s="3" t="s">
        <v>175</v>
      </c>
      <c r="I31" s="106" t="s">
        <v>177</v>
      </c>
      <c r="L31" s="3" t="s">
        <v>160</v>
      </c>
      <c r="R31" s="14"/>
      <c r="T31" s="14"/>
      <c r="U31" s="14"/>
      <c r="V31" s="14"/>
      <c r="W31" s="14"/>
      <c r="X31" s="14"/>
      <c r="Y31" s="14"/>
      <c r="Z31" s="14"/>
      <c r="AA31" s="14"/>
      <c r="AB31" s="14"/>
      <c r="AC31" s="14"/>
      <c r="AD31" s="14"/>
      <c r="AE31" s="14"/>
      <c r="AF31" s="14"/>
      <c r="AG31" s="14"/>
      <c r="AH31" s="14"/>
      <c r="AI31" s="14"/>
      <c r="AJ31" s="14"/>
      <c r="AK31" s="14"/>
      <c r="AM31" s="14"/>
      <c r="AN31" s="14"/>
      <c r="AO31" s="14"/>
    </row>
    <row r="32" spans="2:61" x14ac:dyDescent="0.3">
      <c r="E32" s="73" t="s">
        <v>88</v>
      </c>
      <c r="F32" s="3" t="s">
        <v>172</v>
      </c>
      <c r="G32" s="3" t="s">
        <v>173</v>
      </c>
      <c r="H32" s="3" t="s">
        <v>175</v>
      </c>
      <c r="I32" s="106" t="s">
        <v>178</v>
      </c>
      <c r="L32" s="3" t="s">
        <v>160</v>
      </c>
      <c r="R32" s="14"/>
      <c r="T32" s="14"/>
      <c r="U32" s="14"/>
      <c r="V32" s="14"/>
      <c r="W32" s="14"/>
      <c r="X32" s="14"/>
      <c r="Y32" s="14"/>
      <c r="Z32" s="14"/>
      <c r="AA32" s="14"/>
      <c r="AB32" s="14"/>
      <c r="AC32" s="14"/>
      <c r="AD32" s="14"/>
      <c r="AE32" s="14"/>
      <c r="AF32" s="14"/>
      <c r="AG32" s="14"/>
      <c r="AH32" s="14"/>
      <c r="AI32" s="14"/>
      <c r="AJ32" s="14"/>
      <c r="AK32" s="14"/>
      <c r="AM32" s="14"/>
      <c r="AN32" s="14"/>
      <c r="AO32" s="14"/>
    </row>
    <row r="33" spans="5:41" x14ac:dyDescent="0.3">
      <c r="E33" s="73" t="s">
        <v>88</v>
      </c>
      <c r="F33" s="3" t="s">
        <v>172</v>
      </c>
      <c r="G33" s="3" t="s">
        <v>173</v>
      </c>
      <c r="H33" s="3" t="s">
        <v>175</v>
      </c>
      <c r="I33" s="106" t="s">
        <v>179</v>
      </c>
      <c r="L33" s="3" t="s">
        <v>160</v>
      </c>
      <c r="R33" s="14"/>
      <c r="T33" s="14"/>
      <c r="U33" s="14"/>
      <c r="V33" s="14"/>
      <c r="W33" s="14"/>
      <c r="X33" s="14"/>
      <c r="Y33" s="14"/>
      <c r="Z33" s="14"/>
      <c r="AA33" s="14"/>
      <c r="AB33" s="14"/>
      <c r="AC33" s="14"/>
      <c r="AD33" s="14"/>
      <c r="AE33" s="14"/>
      <c r="AF33" s="14"/>
      <c r="AG33" s="14"/>
      <c r="AH33" s="14"/>
      <c r="AI33" s="14"/>
      <c r="AJ33" s="14"/>
      <c r="AK33" s="14"/>
      <c r="AM33" s="14"/>
      <c r="AN33" s="14"/>
      <c r="AO33" s="14"/>
    </row>
    <row r="34" spans="5:41" x14ac:dyDescent="0.3">
      <c r="E34" s="73" t="s">
        <v>88</v>
      </c>
      <c r="F34" s="3" t="s">
        <v>172</v>
      </c>
      <c r="G34" s="3" t="s">
        <v>173</v>
      </c>
      <c r="H34" s="3" t="s">
        <v>175</v>
      </c>
      <c r="I34" s="106" t="s">
        <v>180</v>
      </c>
      <c r="L34" s="3" t="s">
        <v>160</v>
      </c>
      <c r="R34" s="14"/>
      <c r="T34" s="14"/>
      <c r="U34" s="14"/>
      <c r="V34" s="14"/>
      <c r="W34" s="14"/>
      <c r="X34" s="14"/>
      <c r="Y34" s="14"/>
      <c r="Z34" s="14"/>
      <c r="AA34" s="14"/>
      <c r="AB34" s="14"/>
      <c r="AC34" s="14"/>
      <c r="AD34" s="14"/>
      <c r="AE34" s="14"/>
      <c r="AF34" s="14"/>
      <c r="AG34" s="14"/>
      <c r="AH34" s="14"/>
      <c r="AI34" s="14"/>
      <c r="AJ34" s="14"/>
      <c r="AK34" s="14"/>
      <c r="AM34" s="14"/>
      <c r="AN34" s="14"/>
      <c r="AO34" s="14"/>
    </row>
    <row r="35" spans="5:41" x14ac:dyDescent="0.3">
      <c r="E35" s="73" t="s">
        <v>88</v>
      </c>
      <c r="F35" s="4" t="s">
        <v>172</v>
      </c>
      <c r="G35" s="4" t="s">
        <v>173</v>
      </c>
      <c r="H35" s="4" t="s">
        <v>181</v>
      </c>
      <c r="I35" s="4" t="s">
        <v>182</v>
      </c>
      <c r="L35" s="3" t="s">
        <v>160</v>
      </c>
      <c r="R35" s="14"/>
      <c r="T35" s="14"/>
      <c r="U35" s="14"/>
      <c r="V35" s="14"/>
      <c r="W35" s="14"/>
      <c r="X35" s="14"/>
      <c r="Y35" s="14"/>
      <c r="Z35" s="14"/>
      <c r="AA35" s="14"/>
      <c r="AB35" s="14"/>
      <c r="AC35" s="14"/>
      <c r="AD35" s="14"/>
      <c r="AE35" s="14"/>
      <c r="AF35" s="14"/>
      <c r="AG35" s="14"/>
      <c r="AH35" s="14"/>
      <c r="AI35" s="14"/>
      <c r="AJ35" s="14"/>
      <c r="AK35" s="14"/>
      <c r="AM35" s="14"/>
      <c r="AN35" s="14"/>
      <c r="AO35" s="14"/>
    </row>
    <row r="36" spans="5:41" x14ac:dyDescent="0.3">
      <c r="E36" s="73" t="s">
        <v>88</v>
      </c>
      <c r="F36" s="3" t="s">
        <v>172</v>
      </c>
      <c r="G36" s="3" t="s">
        <v>173</v>
      </c>
      <c r="H36" s="3" t="s">
        <v>181</v>
      </c>
      <c r="I36" s="106" t="s">
        <v>183</v>
      </c>
      <c r="L36" s="3" t="s">
        <v>160</v>
      </c>
      <c r="R36" s="14"/>
      <c r="T36" s="14"/>
      <c r="U36" s="14"/>
      <c r="V36" s="14"/>
      <c r="W36" s="14"/>
      <c r="X36" s="14"/>
      <c r="Y36" s="14"/>
      <c r="Z36" s="14"/>
      <c r="AA36" s="14"/>
      <c r="AB36" s="14"/>
      <c r="AC36" s="14"/>
      <c r="AD36" s="14"/>
      <c r="AE36" s="14"/>
      <c r="AF36" s="14"/>
      <c r="AG36" s="14"/>
      <c r="AH36" s="14"/>
      <c r="AI36" s="14"/>
      <c r="AJ36" s="14"/>
      <c r="AK36" s="14"/>
      <c r="AM36" s="14"/>
      <c r="AN36" s="14"/>
      <c r="AO36" s="14"/>
    </row>
    <row r="37" spans="5:41" x14ac:dyDescent="0.3">
      <c r="E37" s="73" t="s">
        <v>88</v>
      </c>
      <c r="F37" s="3" t="s">
        <v>172</v>
      </c>
      <c r="G37" s="3" t="s">
        <v>173</v>
      </c>
      <c r="H37" s="3" t="s">
        <v>181</v>
      </c>
      <c r="I37" s="106" t="s">
        <v>310</v>
      </c>
      <c r="L37" s="3" t="s">
        <v>160</v>
      </c>
      <c r="R37" s="14"/>
      <c r="T37" s="14"/>
      <c r="U37" s="14"/>
      <c r="V37" s="14"/>
      <c r="W37" s="14"/>
      <c r="X37" s="14"/>
      <c r="Y37" s="14"/>
      <c r="Z37" s="14"/>
      <c r="AA37" s="14"/>
      <c r="AB37" s="14"/>
      <c r="AC37" s="14"/>
      <c r="AD37" s="14"/>
      <c r="AE37" s="14"/>
      <c r="AF37" s="14"/>
      <c r="AG37" s="14"/>
      <c r="AH37" s="14"/>
      <c r="AI37" s="14"/>
      <c r="AJ37" s="14"/>
      <c r="AK37" s="14"/>
      <c r="AM37" s="14"/>
      <c r="AN37" s="14"/>
      <c r="AO37" s="14"/>
    </row>
    <row r="38" spans="5:41" x14ac:dyDescent="0.3">
      <c r="E38" s="73" t="s">
        <v>88</v>
      </c>
      <c r="F38" s="3" t="s">
        <v>172</v>
      </c>
      <c r="G38" s="3" t="s">
        <v>173</v>
      </c>
      <c r="H38" s="3" t="s">
        <v>181</v>
      </c>
      <c r="I38" s="106" t="s">
        <v>185</v>
      </c>
      <c r="L38" s="3" t="s">
        <v>160</v>
      </c>
      <c r="R38" s="14"/>
      <c r="T38" s="14"/>
      <c r="U38" s="14"/>
      <c r="V38" s="14"/>
      <c r="W38" s="14"/>
      <c r="X38" s="14"/>
      <c r="Y38" s="14"/>
      <c r="Z38" s="14"/>
      <c r="AA38" s="14"/>
      <c r="AB38" s="14"/>
      <c r="AC38" s="14"/>
      <c r="AD38" s="14"/>
      <c r="AE38" s="14"/>
      <c r="AF38" s="14"/>
      <c r="AG38" s="14"/>
      <c r="AH38" s="14"/>
      <c r="AI38" s="14"/>
      <c r="AJ38" s="14"/>
      <c r="AK38" s="14"/>
      <c r="AM38" s="14"/>
      <c r="AN38" s="14"/>
      <c r="AO38" s="14"/>
    </row>
    <row r="39" spans="5:41" x14ac:dyDescent="0.3">
      <c r="E39" s="73" t="s">
        <v>88</v>
      </c>
      <c r="F39" s="3" t="s">
        <v>172</v>
      </c>
      <c r="G39" s="3" t="s">
        <v>173</v>
      </c>
      <c r="H39" s="3" t="s">
        <v>181</v>
      </c>
      <c r="I39" s="106" t="s">
        <v>311</v>
      </c>
      <c r="L39" s="3" t="s">
        <v>160</v>
      </c>
      <c r="R39" s="14"/>
      <c r="T39" s="14"/>
      <c r="U39" s="14"/>
      <c r="V39" s="14"/>
      <c r="W39" s="14"/>
      <c r="X39" s="14"/>
      <c r="Y39" s="14"/>
      <c r="Z39" s="14"/>
      <c r="AA39" s="14"/>
      <c r="AB39" s="14"/>
      <c r="AC39" s="14"/>
      <c r="AD39" s="14"/>
      <c r="AE39" s="14"/>
      <c r="AF39" s="14"/>
      <c r="AG39" s="14"/>
      <c r="AH39" s="14"/>
      <c r="AI39" s="14"/>
      <c r="AJ39" s="14"/>
      <c r="AK39" s="14"/>
      <c r="AM39" s="14"/>
      <c r="AN39" s="14"/>
      <c r="AO39" s="14"/>
    </row>
    <row r="40" spans="5:41" x14ac:dyDescent="0.3">
      <c r="E40" s="73" t="s">
        <v>88</v>
      </c>
      <c r="F40" s="3" t="s">
        <v>172</v>
      </c>
      <c r="G40" s="3" t="s">
        <v>173</v>
      </c>
      <c r="H40" s="3" t="s">
        <v>181</v>
      </c>
      <c r="I40" s="106" t="s">
        <v>312</v>
      </c>
      <c r="L40" s="3" t="s">
        <v>160</v>
      </c>
      <c r="R40" s="14"/>
      <c r="T40" s="14"/>
      <c r="U40" s="14"/>
      <c r="V40" s="14"/>
      <c r="W40" s="14"/>
      <c r="X40" s="14"/>
      <c r="Y40" s="14"/>
      <c r="Z40" s="14"/>
      <c r="AA40" s="14"/>
      <c r="AB40" s="14"/>
      <c r="AC40" s="14"/>
      <c r="AD40" s="14"/>
      <c r="AE40" s="14"/>
      <c r="AF40" s="14"/>
      <c r="AG40" s="14"/>
      <c r="AH40" s="14"/>
      <c r="AI40" s="14"/>
      <c r="AJ40" s="14"/>
      <c r="AK40" s="14"/>
      <c r="AM40" s="14"/>
      <c r="AN40" s="14"/>
      <c r="AO40" s="14"/>
    </row>
    <row r="41" spans="5:41" x14ac:dyDescent="0.3">
      <c r="E41" s="73" t="s">
        <v>88</v>
      </c>
      <c r="F41" s="4" t="s">
        <v>172</v>
      </c>
      <c r="G41" s="4" t="s">
        <v>173</v>
      </c>
      <c r="H41" s="4" t="s">
        <v>188</v>
      </c>
      <c r="I41" s="4" t="s">
        <v>189</v>
      </c>
      <c r="L41" s="3" t="s">
        <v>160</v>
      </c>
      <c r="R41" s="14"/>
      <c r="T41" s="14"/>
      <c r="U41" s="14"/>
      <c r="V41" s="14"/>
      <c r="W41" s="14"/>
      <c r="X41" s="14"/>
      <c r="Y41" s="14"/>
      <c r="Z41" s="14"/>
      <c r="AA41" s="14"/>
      <c r="AB41" s="14"/>
      <c r="AC41" s="14"/>
      <c r="AD41" s="14"/>
      <c r="AE41" s="14"/>
      <c r="AF41" s="14"/>
      <c r="AG41" s="14"/>
      <c r="AH41" s="14"/>
      <c r="AI41" s="14"/>
      <c r="AJ41" s="14"/>
      <c r="AK41" s="14"/>
      <c r="AM41" s="14"/>
      <c r="AN41" s="14"/>
      <c r="AO41" s="14"/>
    </row>
    <row r="42" spans="5:41" x14ac:dyDescent="0.3">
      <c r="E42" s="73" t="s">
        <v>88</v>
      </c>
      <c r="F42" s="3" t="s">
        <v>172</v>
      </c>
      <c r="G42" s="3" t="s">
        <v>173</v>
      </c>
      <c r="H42" s="3" t="s">
        <v>188</v>
      </c>
      <c r="I42" s="106" t="s">
        <v>1106</v>
      </c>
      <c r="L42" s="3" t="s">
        <v>160</v>
      </c>
      <c r="R42" s="14"/>
      <c r="T42" s="14"/>
      <c r="U42" s="14"/>
      <c r="V42" s="14"/>
      <c r="W42" s="14"/>
      <c r="X42" s="14"/>
      <c r="Y42" s="14"/>
      <c r="Z42" s="14"/>
      <c r="AA42" s="14"/>
      <c r="AB42" s="14"/>
      <c r="AC42" s="14"/>
      <c r="AD42" s="14"/>
      <c r="AE42" s="14"/>
      <c r="AF42" s="14"/>
      <c r="AG42" s="14"/>
      <c r="AH42" s="14"/>
      <c r="AI42" s="14"/>
      <c r="AJ42" s="14"/>
      <c r="AK42" s="14"/>
      <c r="AM42" s="14"/>
      <c r="AN42" s="14"/>
      <c r="AO42" s="14"/>
    </row>
    <row r="43" spans="5:41" x14ac:dyDescent="0.3">
      <c r="E43" s="73" t="s">
        <v>88</v>
      </c>
      <c r="F43" s="3" t="s">
        <v>172</v>
      </c>
      <c r="G43" s="3" t="s">
        <v>173</v>
      </c>
      <c r="H43" s="3" t="s">
        <v>188</v>
      </c>
      <c r="I43" s="106" t="s">
        <v>191</v>
      </c>
      <c r="L43" s="3" t="s">
        <v>160</v>
      </c>
      <c r="R43" s="14"/>
      <c r="T43" s="14"/>
      <c r="U43" s="14"/>
      <c r="V43" s="14"/>
      <c r="W43" s="14"/>
      <c r="X43" s="14"/>
      <c r="Y43" s="14"/>
      <c r="Z43" s="14"/>
      <c r="AA43" s="14"/>
      <c r="AB43" s="14"/>
      <c r="AC43" s="14"/>
      <c r="AD43" s="14"/>
      <c r="AE43" s="14"/>
      <c r="AF43" s="14"/>
      <c r="AG43" s="14"/>
      <c r="AH43" s="14"/>
      <c r="AI43" s="14"/>
      <c r="AJ43" s="14"/>
      <c r="AK43" s="14"/>
      <c r="AM43" s="14"/>
      <c r="AN43" s="14"/>
      <c r="AO43" s="14"/>
    </row>
    <row r="44" spans="5:41" x14ac:dyDescent="0.3">
      <c r="E44" s="73" t="s">
        <v>88</v>
      </c>
      <c r="F44" s="3" t="s">
        <v>172</v>
      </c>
      <c r="G44" s="3" t="s">
        <v>173</v>
      </c>
      <c r="H44" s="3" t="s">
        <v>188</v>
      </c>
      <c r="I44" s="106" t="s">
        <v>192</v>
      </c>
      <c r="L44" s="3" t="s">
        <v>160</v>
      </c>
      <c r="R44" s="14"/>
      <c r="T44" s="14"/>
      <c r="U44" s="14"/>
      <c r="V44" s="14"/>
      <c r="W44" s="14"/>
      <c r="X44" s="14"/>
      <c r="Y44" s="14"/>
      <c r="Z44" s="14"/>
      <c r="AA44" s="14"/>
      <c r="AB44" s="14"/>
      <c r="AC44" s="14"/>
      <c r="AD44" s="14"/>
      <c r="AE44" s="14"/>
      <c r="AF44" s="14"/>
      <c r="AG44" s="14"/>
      <c r="AH44" s="14"/>
      <c r="AI44" s="14"/>
      <c r="AJ44" s="14"/>
      <c r="AK44" s="14"/>
      <c r="AM44" s="14"/>
      <c r="AN44" s="14"/>
      <c r="AO44" s="14"/>
    </row>
    <row r="45" spans="5:41" x14ac:dyDescent="0.3">
      <c r="E45" s="73" t="s">
        <v>88</v>
      </c>
      <c r="F45" s="3" t="s">
        <v>172</v>
      </c>
      <c r="G45" s="3" t="s">
        <v>173</v>
      </c>
      <c r="H45" s="3" t="s">
        <v>188</v>
      </c>
      <c r="I45" s="106" t="s">
        <v>193</v>
      </c>
      <c r="L45" s="3" t="s">
        <v>160</v>
      </c>
      <c r="R45" s="14"/>
      <c r="T45" s="14"/>
      <c r="U45" s="14"/>
      <c r="V45" s="14"/>
      <c r="W45" s="14"/>
      <c r="X45" s="14"/>
      <c r="Y45" s="14"/>
      <c r="Z45" s="14"/>
      <c r="AA45" s="14"/>
      <c r="AB45" s="14"/>
      <c r="AC45" s="14"/>
      <c r="AD45" s="14"/>
      <c r="AE45" s="14"/>
      <c r="AF45" s="14"/>
      <c r="AG45" s="14"/>
      <c r="AH45" s="14"/>
      <c r="AI45" s="14"/>
      <c r="AJ45" s="14"/>
      <c r="AK45" s="14"/>
      <c r="AM45" s="14"/>
      <c r="AN45" s="14"/>
      <c r="AO45" s="14"/>
    </row>
    <row r="46" spans="5:41" x14ac:dyDescent="0.3">
      <c r="E46" s="73" t="s">
        <v>88</v>
      </c>
      <c r="F46" s="3" t="s">
        <v>172</v>
      </c>
      <c r="G46" s="3" t="s">
        <v>173</v>
      </c>
      <c r="H46" s="3" t="s">
        <v>188</v>
      </c>
      <c r="I46" s="106" t="s">
        <v>194</v>
      </c>
      <c r="L46" s="3" t="s">
        <v>160</v>
      </c>
      <c r="R46" s="14"/>
      <c r="T46" s="14"/>
      <c r="U46" s="14"/>
      <c r="V46" s="14"/>
      <c r="W46" s="14"/>
      <c r="X46" s="14"/>
      <c r="Y46" s="14"/>
      <c r="Z46" s="14"/>
      <c r="AA46" s="14"/>
      <c r="AB46" s="14"/>
      <c r="AC46" s="14"/>
      <c r="AD46" s="14"/>
      <c r="AE46" s="14"/>
      <c r="AF46" s="14"/>
      <c r="AG46" s="14"/>
      <c r="AH46" s="14"/>
      <c r="AI46" s="14"/>
      <c r="AJ46" s="14"/>
      <c r="AK46" s="14"/>
      <c r="AM46" s="14"/>
      <c r="AN46" s="14"/>
      <c r="AO46" s="14"/>
    </row>
    <row r="47" spans="5:41" x14ac:dyDescent="0.3">
      <c r="E47" s="73" t="s">
        <v>88</v>
      </c>
      <c r="F47" s="3" t="s">
        <v>172</v>
      </c>
      <c r="G47" s="3" t="s">
        <v>173</v>
      </c>
      <c r="H47" s="3" t="s">
        <v>188</v>
      </c>
      <c r="I47" s="106" t="s">
        <v>195</v>
      </c>
      <c r="L47" s="3" t="s">
        <v>160</v>
      </c>
      <c r="R47" s="14"/>
      <c r="T47" s="14"/>
      <c r="U47" s="14"/>
      <c r="V47" s="14"/>
      <c r="W47" s="14"/>
      <c r="X47" s="14"/>
      <c r="Y47" s="14"/>
      <c r="Z47" s="14"/>
      <c r="AA47" s="14"/>
      <c r="AB47" s="14"/>
      <c r="AC47" s="14"/>
      <c r="AD47" s="14"/>
      <c r="AE47" s="14"/>
      <c r="AF47" s="14"/>
      <c r="AG47" s="14"/>
      <c r="AH47" s="14"/>
      <c r="AI47" s="14"/>
      <c r="AJ47" s="14"/>
      <c r="AK47" s="14"/>
      <c r="AM47" s="14"/>
      <c r="AN47" s="14"/>
      <c r="AO47" s="14"/>
    </row>
    <row r="48" spans="5:41" x14ac:dyDescent="0.3">
      <c r="E48" s="73" t="s">
        <v>88</v>
      </c>
      <c r="F48" s="3" t="s">
        <v>172</v>
      </c>
      <c r="G48" s="3" t="s">
        <v>173</v>
      </c>
      <c r="H48" s="3" t="s">
        <v>188</v>
      </c>
      <c r="I48" s="106" t="s">
        <v>196</v>
      </c>
      <c r="L48" s="3" t="s">
        <v>160</v>
      </c>
      <c r="R48" s="14"/>
      <c r="T48" s="14"/>
      <c r="U48" s="14"/>
      <c r="V48" s="14"/>
      <c r="W48" s="14"/>
      <c r="X48" s="14"/>
      <c r="Y48" s="14"/>
      <c r="Z48" s="14"/>
      <c r="AA48" s="14"/>
      <c r="AB48" s="14"/>
      <c r="AC48" s="14"/>
      <c r="AD48" s="14"/>
      <c r="AE48" s="14"/>
      <c r="AF48" s="14"/>
      <c r="AG48" s="14"/>
      <c r="AH48" s="14"/>
      <c r="AI48" s="14"/>
      <c r="AJ48" s="14"/>
      <c r="AK48" s="14"/>
      <c r="AM48" s="14"/>
      <c r="AN48" s="14"/>
      <c r="AO48" s="14"/>
    </row>
    <row r="49" spans="5:41" x14ac:dyDescent="0.3">
      <c r="E49" s="73" t="s">
        <v>88</v>
      </c>
      <c r="F49" s="3" t="s">
        <v>172</v>
      </c>
      <c r="G49" s="3" t="s">
        <v>173</v>
      </c>
      <c r="H49" s="3" t="s">
        <v>188</v>
      </c>
      <c r="I49" s="106" t="s">
        <v>197</v>
      </c>
      <c r="L49" s="3" t="s">
        <v>160</v>
      </c>
      <c r="R49" s="14"/>
      <c r="T49" s="14"/>
      <c r="U49" s="14"/>
      <c r="V49" s="14"/>
      <c r="W49" s="14"/>
      <c r="X49" s="14"/>
      <c r="Y49" s="14"/>
      <c r="Z49" s="14"/>
      <c r="AA49" s="14"/>
      <c r="AB49" s="14"/>
      <c r="AC49" s="14"/>
      <c r="AD49" s="14"/>
      <c r="AE49" s="14"/>
      <c r="AF49" s="14"/>
      <c r="AG49" s="14"/>
      <c r="AH49" s="14"/>
      <c r="AI49" s="14"/>
      <c r="AJ49" s="14"/>
      <c r="AK49" s="14"/>
      <c r="AM49" s="14"/>
      <c r="AN49" s="14"/>
      <c r="AO49" s="14"/>
    </row>
    <row r="50" spans="5:41" ht="13.5" customHeight="1" x14ac:dyDescent="0.3">
      <c r="E50" s="73" t="s">
        <v>88</v>
      </c>
      <c r="F50" s="4" t="s">
        <v>172</v>
      </c>
      <c r="G50" s="4" t="s">
        <v>173</v>
      </c>
      <c r="H50" s="4" t="s">
        <v>198</v>
      </c>
      <c r="I50" s="4" t="s">
        <v>199</v>
      </c>
      <c r="L50" s="3" t="s">
        <v>160</v>
      </c>
      <c r="R50" s="14"/>
      <c r="T50" s="14"/>
      <c r="U50" s="14"/>
      <c r="V50" s="14"/>
      <c r="W50" s="14"/>
      <c r="X50" s="14"/>
      <c r="Y50" s="14"/>
      <c r="Z50" s="14"/>
      <c r="AA50" s="14"/>
      <c r="AB50" s="14"/>
      <c r="AC50" s="14"/>
      <c r="AD50" s="14"/>
      <c r="AE50" s="14"/>
      <c r="AF50" s="14"/>
      <c r="AG50" s="14"/>
      <c r="AH50" s="14"/>
      <c r="AI50" s="14"/>
      <c r="AJ50" s="14"/>
      <c r="AK50" s="14"/>
      <c r="AM50" s="14"/>
      <c r="AN50" s="14"/>
      <c r="AO50" s="14"/>
    </row>
    <row r="51" spans="5:41" x14ac:dyDescent="0.3">
      <c r="E51" s="73" t="s">
        <v>88</v>
      </c>
      <c r="F51" s="4" t="s">
        <v>172</v>
      </c>
      <c r="G51" s="4" t="s">
        <v>200</v>
      </c>
      <c r="I51" s="4" t="s">
        <v>201</v>
      </c>
      <c r="L51" s="3" t="s">
        <v>160</v>
      </c>
      <c r="R51" s="14"/>
      <c r="T51" s="14"/>
      <c r="U51" s="14"/>
      <c r="V51" s="14"/>
      <c r="W51" s="14"/>
      <c r="X51" s="14"/>
      <c r="Y51" s="14"/>
      <c r="Z51" s="14"/>
      <c r="AA51" s="14"/>
      <c r="AB51" s="14"/>
      <c r="AC51" s="14"/>
      <c r="AD51" s="14"/>
      <c r="AE51" s="14"/>
      <c r="AF51" s="14"/>
      <c r="AG51" s="14"/>
      <c r="AH51" s="14"/>
      <c r="AI51" s="14"/>
      <c r="AJ51" s="14"/>
      <c r="AK51" s="14"/>
      <c r="AM51" s="14"/>
      <c r="AN51" s="14"/>
      <c r="AO51" s="14"/>
    </row>
    <row r="52" spans="5:41" x14ac:dyDescent="0.3">
      <c r="E52" s="73" t="s">
        <v>88</v>
      </c>
      <c r="F52" s="3" t="s">
        <v>172</v>
      </c>
      <c r="G52" s="3" t="s">
        <v>200</v>
      </c>
      <c r="I52" s="109" t="s">
        <v>202</v>
      </c>
      <c r="L52" s="3" t="s">
        <v>160</v>
      </c>
      <c r="R52" s="14"/>
      <c r="T52" s="14"/>
      <c r="U52" s="14"/>
      <c r="V52" s="14"/>
      <c r="W52" s="14"/>
      <c r="X52" s="14"/>
      <c r="Y52" s="14"/>
      <c r="Z52" s="14"/>
      <c r="AA52" s="14"/>
      <c r="AB52" s="14"/>
      <c r="AC52" s="14"/>
      <c r="AD52" s="14"/>
      <c r="AE52" s="14"/>
      <c r="AF52" s="14"/>
      <c r="AG52" s="14"/>
      <c r="AH52" s="14"/>
      <c r="AI52" s="14"/>
      <c r="AJ52" s="14"/>
      <c r="AK52" s="14"/>
      <c r="AM52" s="14"/>
      <c r="AN52" s="14"/>
      <c r="AO52" s="14"/>
    </row>
    <row r="53" spans="5:41" x14ac:dyDescent="0.3">
      <c r="E53" s="73" t="s">
        <v>88</v>
      </c>
      <c r="F53" s="3" t="s">
        <v>172</v>
      </c>
      <c r="G53" s="3" t="s">
        <v>200</v>
      </c>
      <c r="I53" s="110" t="s">
        <v>203</v>
      </c>
      <c r="L53" s="3" t="s">
        <v>160</v>
      </c>
      <c r="R53" s="14"/>
      <c r="T53" s="14"/>
      <c r="U53" s="14"/>
      <c r="V53" s="14"/>
      <c r="W53" s="14"/>
      <c r="X53" s="14"/>
      <c r="Y53" s="14"/>
      <c r="Z53" s="14"/>
      <c r="AA53" s="14"/>
      <c r="AB53" s="14"/>
      <c r="AC53" s="14"/>
      <c r="AD53" s="14"/>
      <c r="AE53" s="14"/>
      <c r="AF53" s="14"/>
      <c r="AG53" s="14"/>
      <c r="AH53" s="14"/>
      <c r="AI53" s="14"/>
      <c r="AJ53" s="14"/>
      <c r="AK53" s="14"/>
      <c r="AM53" s="14"/>
      <c r="AN53" s="14"/>
      <c r="AO53" s="14"/>
    </row>
    <row r="54" spans="5:41" x14ac:dyDescent="0.3">
      <c r="E54" s="73" t="s">
        <v>88</v>
      </c>
      <c r="F54" s="3" t="s">
        <v>172</v>
      </c>
      <c r="G54" s="3" t="s">
        <v>200</v>
      </c>
      <c r="I54" s="110" t="s">
        <v>204</v>
      </c>
      <c r="L54" s="3" t="s">
        <v>160</v>
      </c>
      <c r="R54" s="14"/>
      <c r="T54" s="14"/>
      <c r="U54" s="14"/>
      <c r="V54" s="14"/>
      <c r="W54" s="14"/>
      <c r="X54" s="14"/>
      <c r="Y54" s="14"/>
      <c r="Z54" s="14"/>
      <c r="AA54" s="14"/>
      <c r="AB54" s="14"/>
      <c r="AC54" s="14"/>
      <c r="AD54" s="14"/>
      <c r="AE54" s="14"/>
      <c r="AF54" s="14"/>
      <c r="AG54" s="14"/>
      <c r="AH54" s="14"/>
      <c r="AI54" s="14"/>
      <c r="AJ54" s="14"/>
      <c r="AK54" s="14"/>
      <c r="AM54" s="14"/>
      <c r="AN54" s="14"/>
      <c r="AO54" s="14"/>
    </row>
    <row r="55" spans="5:41" x14ac:dyDescent="0.3">
      <c r="E55" s="73" t="s">
        <v>88</v>
      </c>
      <c r="F55" s="3" t="s">
        <v>172</v>
      </c>
      <c r="G55" s="3" t="s">
        <v>200</v>
      </c>
      <c r="I55" s="110" t="s">
        <v>205</v>
      </c>
      <c r="L55" s="3" t="s">
        <v>160</v>
      </c>
      <c r="R55" s="14"/>
      <c r="T55" s="14"/>
      <c r="U55" s="14"/>
      <c r="V55" s="14"/>
      <c r="W55" s="14"/>
      <c r="X55" s="14"/>
      <c r="Y55" s="14"/>
      <c r="Z55" s="14"/>
      <c r="AA55" s="14"/>
      <c r="AB55" s="14"/>
      <c r="AC55" s="14"/>
      <c r="AD55" s="14"/>
      <c r="AE55" s="14"/>
      <c r="AF55" s="14"/>
      <c r="AG55" s="14"/>
      <c r="AH55" s="14"/>
      <c r="AI55" s="14"/>
      <c r="AJ55" s="14"/>
      <c r="AK55" s="14"/>
      <c r="AM55" s="14"/>
      <c r="AN55" s="14"/>
      <c r="AO55" s="14"/>
    </row>
    <row r="56" spans="5:41" x14ac:dyDescent="0.3">
      <c r="E56" s="73" t="s">
        <v>88</v>
      </c>
      <c r="F56" s="3" t="s">
        <v>172</v>
      </c>
      <c r="G56" s="3" t="s">
        <v>200</v>
      </c>
      <c r="I56" s="110" t="s">
        <v>206</v>
      </c>
      <c r="L56" s="3" t="s">
        <v>160</v>
      </c>
      <c r="R56" s="14"/>
      <c r="T56" s="14"/>
      <c r="U56" s="14"/>
      <c r="V56" s="14"/>
      <c r="W56" s="14"/>
      <c r="X56" s="14"/>
      <c r="Y56" s="14"/>
      <c r="Z56" s="14"/>
      <c r="AA56" s="14"/>
      <c r="AB56" s="14"/>
      <c r="AC56" s="14"/>
      <c r="AD56" s="14"/>
      <c r="AE56" s="14"/>
      <c r="AF56" s="14"/>
      <c r="AG56" s="14"/>
      <c r="AH56" s="14"/>
      <c r="AI56" s="14"/>
      <c r="AJ56" s="14"/>
      <c r="AK56" s="14"/>
      <c r="AM56" s="14"/>
      <c r="AN56" s="14"/>
      <c r="AO56" s="14"/>
    </row>
    <row r="57" spans="5:41" x14ac:dyDescent="0.3">
      <c r="E57" s="73" t="s">
        <v>88</v>
      </c>
      <c r="F57" s="3" t="s">
        <v>172</v>
      </c>
      <c r="G57" s="3" t="s">
        <v>200</v>
      </c>
      <c r="I57" s="110" t="s">
        <v>207</v>
      </c>
      <c r="L57" s="3" t="s">
        <v>160</v>
      </c>
      <c r="R57" s="14"/>
      <c r="T57" s="14"/>
      <c r="U57" s="14"/>
      <c r="V57" s="14"/>
      <c r="W57" s="14"/>
      <c r="X57" s="14"/>
      <c r="Y57" s="14"/>
      <c r="Z57" s="14"/>
      <c r="AA57" s="14"/>
      <c r="AB57" s="14"/>
      <c r="AC57" s="14"/>
      <c r="AD57" s="14"/>
      <c r="AE57" s="14"/>
      <c r="AF57" s="14"/>
      <c r="AG57" s="14"/>
      <c r="AH57" s="14"/>
      <c r="AI57" s="14"/>
      <c r="AJ57" s="14"/>
      <c r="AK57" s="14"/>
      <c r="AM57" s="14"/>
      <c r="AN57" s="14"/>
      <c r="AO57" s="14"/>
    </row>
    <row r="58" spans="5:41" x14ac:dyDescent="0.3">
      <c r="E58" s="73" t="s">
        <v>88</v>
      </c>
      <c r="F58" s="3" t="s">
        <v>172</v>
      </c>
      <c r="G58" s="3" t="s">
        <v>200</v>
      </c>
      <c r="I58" s="110" t="s">
        <v>1117</v>
      </c>
      <c r="L58" s="3" t="s">
        <v>160</v>
      </c>
      <c r="R58" s="14"/>
      <c r="T58" s="14"/>
      <c r="U58" s="14"/>
      <c r="V58" s="14"/>
      <c r="W58" s="14"/>
      <c r="X58" s="14"/>
      <c r="Y58" s="14"/>
      <c r="Z58" s="14"/>
      <c r="AA58" s="14"/>
      <c r="AB58" s="14"/>
      <c r="AC58" s="14"/>
      <c r="AD58" s="14"/>
      <c r="AE58" s="14"/>
      <c r="AF58" s="14"/>
      <c r="AG58" s="14"/>
      <c r="AH58" s="14"/>
      <c r="AI58" s="14"/>
      <c r="AJ58" s="14"/>
      <c r="AK58" s="14"/>
      <c r="AM58" s="14"/>
      <c r="AN58" s="14"/>
      <c r="AO58" s="14"/>
    </row>
    <row r="59" spans="5:41" x14ac:dyDescent="0.3">
      <c r="E59" s="73" t="s">
        <v>88</v>
      </c>
      <c r="F59" s="3" t="s">
        <v>172</v>
      </c>
      <c r="G59" s="3" t="s">
        <v>200</v>
      </c>
      <c r="I59" s="110" t="s">
        <v>209</v>
      </c>
      <c r="L59" s="3" t="s">
        <v>160</v>
      </c>
      <c r="R59" s="14"/>
      <c r="T59" s="14"/>
      <c r="U59" s="14"/>
      <c r="V59" s="14"/>
      <c r="W59" s="14"/>
      <c r="X59" s="14"/>
      <c r="Y59" s="14"/>
      <c r="Z59" s="14"/>
      <c r="AA59" s="14"/>
      <c r="AB59" s="14"/>
      <c r="AC59" s="14"/>
      <c r="AD59" s="14"/>
      <c r="AE59" s="14"/>
      <c r="AF59" s="14"/>
      <c r="AG59" s="14"/>
      <c r="AH59" s="14"/>
      <c r="AI59" s="14"/>
      <c r="AJ59" s="14"/>
      <c r="AK59" s="14"/>
      <c r="AM59" s="14"/>
      <c r="AN59" s="14"/>
      <c r="AO59" s="14"/>
    </row>
    <row r="60" spans="5:41" x14ac:dyDescent="0.3">
      <c r="E60" s="73" t="s">
        <v>88</v>
      </c>
      <c r="F60" s="3" t="s">
        <v>172</v>
      </c>
      <c r="G60" s="3" t="s">
        <v>200</v>
      </c>
      <c r="I60" s="110" t="s">
        <v>210</v>
      </c>
      <c r="L60" s="3" t="s">
        <v>160</v>
      </c>
      <c r="R60" s="14"/>
      <c r="T60" s="14"/>
      <c r="U60" s="14"/>
      <c r="V60" s="14"/>
      <c r="W60" s="14"/>
      <c r="X60" s="14"/>
      <c r="Y60" s="14"/>
      <c r="Z60" s="14"/>
      <c r="AA60" s="14"/>
      <c r="AB60" s="14"/>
      <c r="AC60" s="14"/>
      <c r="AD60" s="14"/>
      <c r="AE60" s="14"/>
      <c r="AF60" s="14"/>
      <c r="AG60" s="14"/>
      <c r="AH60" s="14"/>
      <c r="AI60" s="14"/>
      <c r="AJ60" s="14"/>
      <c r="AK60" s="14"/>
      <c r="AM60" s="14"/>
      <c r="AN60" s="14"/>
      <c r="AO60" s="14"/>
    </row>
    <row r="61" spans="5:41" x14ac:dyDescent="0.3">
      <c r="E61" s="73" t="s">
        <v>88</v>
      </c>
      <c r="F61" s="3" t="s">
        <v>172</v>
      </c>
      <c r="G61" s="3" t="s">
        <v>200</v>
      </c>
      <c r="I61" s="110" t="s">
        <v>1118</v>
      </c>
      <c r="L61" s="3" t="s">
        <v>160</v>
      </c>
      <c r="R61" s="14"/>
      <c r="T61" s="14"/>
      <c r="U61" s="14"/>
      <c r="V61" s="14"/>
      <c r="W61" s="14"/>
      <c r="X61" s="14"/>
      <c r="Y61" s="14"/>
      <c r="Z61" s="14"/>
      <c r="AA61" s="14"/>
      <c r="AB61" s="14"/>
      <c r="AC61" s="14"/>
      <c r="AD61" s="14"/>
      <c r="AE61" s="14"/>
      <c r="AF61" s="14"/>
      <c r="AG61" s="14"/>
      <c r="AH61" s="14"/>
      <c r="AI61" s="14"/>
      <c r="AJ61" s="14"/>
      <c r="AK61" s="14"/>
      <c r="AM61" s="14"/>
      <c r="AN61" s="14"/>
      <c r="AO61" s="14"/>
    </row>
    <row r="62" spans="5:41" x14ac:dyDescent="0.3">
      <c r="E62" s="73" t="s">
        <v>88</v>
      </c>
      <c r="F62" s="3" t="s">
        <v>172</v>
      </c>
      <c r="G62" s="3" t="s">
        <v>200</v>
      </c>
      <c r="I62" s="110" t="s">
        <v>1119</v>
      </c>
      <c r="L62" s="3" t="s">
        <v>160</v>
      </c>
      <c r="R62" s="14"/>
      <c r="T62" s="14"/>
      <c r="U62" s="14"/>
      <c r="V62" s="14"/>
      <c r="W62" s="14"/>
      <c r="X62" s="14"/>
      <c r="Y62" s="14"/>
      <c r="Z62" s="14"/>
      <c r="AA62" s="14"/>
      <c r="AB62" s="14"/>
      <c r="AC62" s="14"/>
      <c r="AD62" s="14"/>
      <c r="AE62" s="14"/>
      <c r="AF62" s="14"/>
      <c r="AG62" s="14"/>
      <c r="AH62" s="14"/>
      <c r="AI62" s="14"/>
      <c r="AJ62" s="14"/>
      <c r="AK62" s="14"/>
      <c r="AM62" s="14"/>
      <c r="AN62" s="14"/>
      <c r="AO62" s="14"/>
    </row>
    <row r="63" spans="5:41" x14ac:dyDescent="0.3">
      <c r="E63" s="73" t="s">
        <v>88</v>
      </c>
      <c r="F63" s="3" t="s">
        <v>172</v>
      </c>
      <c r="G63" s="3" t="s">
        <v>200</v>
      </c>
      <c r="I63" s="110" t="s">
        <v>1120</v>
      </c>
      <c r="L63" s="3" t="s">
        <v>160</v>
      </c>
      <c r="R63" s="14"/>
      <c r="T63" s="14"/>
      <c r="U63" s="14"/>
      <c r="V63" s="14"/>
      <c r="W63" s="14"/>
      <c r="X63" s="14"/>
      <c r="Y63" s="14"/>
      <c r="Z63" s="14"/>
      <c r="AA63" s="14"/>
      <c r="AB63" s="14"/>
      <c r="AC63" s="14"/>
      <c r="AD63" s="14"/>
      <c r="AE63" s="14"/>
      <c r="AF63" s="14"/>
      <c r="AG63" s="14"/>
      <c r="AH63" s="14"/>
      <c r="AI63" s="14"/>
      <c r="AJ63" s="14"/>
      <c r="AK63" s="14"/>
      <c r="AM63" s="14"/>
      <c r="AN63" s="14"/>
      <c r="AO63" s="14"/>
    </row>
    <row r="64" spans="5:41" x14ac:dyDescent="0.3">
      <c r="E64" s="73" t="s">
        <v>88</v>
      </c>
      <c r="F64" s="3" t="s">
        <v>172</v>
      </c>
      <c r="G64" s="3" t="s">
        <v>200</v>
      </c>
      <c r="I64" s="110" t="s">
        <v>198</v>
      </c>
      <c r="L64" s="3" t="s">
        <v>160</v>
      </c>
      <c r="R64" s="14"/>
      <c r="T64" s="14"/>
      <c r="U64" s="14"/>
      <c r="V64" s="14"/>
      <c r="W64" s="14"/>
      <c r="X64" s="14"/>
      <c r="Y64" s="14"/>
      <c r="Z64" s="14"/>
      <c r="AA64" s="14"/>
      <c r="AB64" s="14"/>
      <c r="AC64" s="14"/>
      <c r="AD64" s="14"/>
      <c r="AE64" s="14"/>
      <c r="AF64" s="14"/>
      <c r="AG64" s="14"/>
      <c r="AH64" s="14"/>
      <c r="AI64" s="14"/>
      <c r="AJ64" s="14"/>
      <c r="AK64" s="14"/>
      <c r="AM64" s="14"/>
      <c r="AN64" s="14"/>
      <c r="AO64" s="14"/>
    </row>
    <row r="65" spans="5:41" x14ac:dyDescent="0.3">
      <c r="E65" s="73" t="s">
        <v>88</v>
      </c>
      <c r="F65" s="4" t="s">
        <v>212</v>
      </c>
      <c r="I65" s="4" t="s">
        <v>212</v>
      </c>
      <c r="L65" s="3" t="s">
        <v>160</v>
      </c>
      <c r="R65" s="14"/>
      <c r="T65" s="14"/>
      <c r="U65" s="14"/>
      <c r="V65" s="14"/>
      <c r="W65" s="14"/>
      <c r="X65" s="14"/>
      <c r="Y65" s="14"/>
      <c r="Z65" s="14"/>
      <c r="AA65" s="14"/>
      <c r="AB65" s="14"/>
      <c r="AC65" s="14"/>
      <c r="AD65" s="14"/>
      <c r="AE65" s="14"/>
      <c r="AF65" s="14"/>
      <c r="AG65" s="14"/>
      <c r="AH65" s="14"/>
      <c r="AI65" s="14"/>
      <c r="AJ65" s="14"/>
      <c r="AK65" s="14"/>
      <c r="AM65" s="14"/>
      <c r="AN65" s="14"/>
      <c r="AO65" s="14"/>
    </row>
    <row r="66" spans="5:41" x14ac:dyDescent="0.3">
      <c r="E66" s="73" t="s">
        <v>88</v>
      </c>
      <c r="F66" s="3" t="s">
        <v>212</v>
      </c>
      <c r="I66" s="106" t="s">
        <v>313</v>
      </c>
      <c r="L66" s="3" t="s">
        <v>160</v>
      </c>
      <c r="R66" s="14"/>
      <c r="T66" s="14"/>
      <c r="U66" s="14"/>
      <c r="V66" s="14"/>
      <c r="W66" s="14"/>
      <c r="X66" s="14"/>
      <c r="Y66" s="14"/>
      <c r="Z66" s="14"/>
      <c r="AA66" s="14"/>
      <c r="AB66" s="14"/>
      <c r="AC66" s="14"/>
      <c r="AD66" s="14"/>
      <c r="AE66" s="14"/>
      <c r="AF66" s="14"/>
      <c r="AG66" s="14"/>
      <c r="AH66" s="14"/>
      <c r="AI66" s="14"/>
      <c r="AJ66" s="14"/>
      <c r="AK66" s="14"/>
      <c r="AM66" s="14"/>
      <c r="AN66" s="14"/>
      <c r="AO66" s="14"/>
    </row>
    <row r="67" spans="5:41" x14ac:dyDescent="0.3">
      <c r="E67" s="73" t="s">
        <v>88</v>
      </c>
      <c r="F67" s="3" t="s">
        <v>212</v>
      </c>
      <c r="I67" s="106" t="s">
        <v>214</v>
      </c>
      <c r="L67" s="3" t="s">
        <v>160</v>
      </c>
      <c r="R67" s="14"/>
      <c r="T67" s="14"/>
      <c r="U67" s="14"/>
      <c r="V67" s="14"/>
      <c r="W67" s="14"/>
      <c r="X67" s="14"/>
      <c r="Y67" s="14"/>
      <c r="Z67" s="14"/>
      <c r="AA67" s="14"/>
      <c r="AB67" s="14"/>
      <c r="AC67" s="14"/>
      <c r="AD67" s="14"/>
      <c r="AE67" s="14"/>
      <c r="AF67" s="14"/>
      <c r="AG67" s="14"/>
      <c r="AH67" s="14"/>
      <c r="AI67" s="14"/>
      <c r="AJ67" s="14"/>
      <c r="AK67" s="14"/>
      <c r="AM67" s="14"/>
      <c r="AN67" s="14"/>
      <c r="AO67" s="14"/>
    </row>
    <row r="68" spans="5:41" x14ac:dyDescent="0.3">
      <c r="E68" s="73" t="s">
        <v>88</v>
      </c>
      <c r="F68" s="3" t="s">
        <v>212</v>
      </c>
      <c r="I68" s="106" t="s">
        <v>215</v>
      </c>
      <c r="L68" s="3" t="s">
        <v>160</v>
      </c>
      <c r="R68" s="14"/>
      <c r="T68" s="14"/>
      <c r="U68" s="14"/>
      <c r="V68" s="14"/>
      <c r="W68" s="14"/>
      <c r="X68" s="14"/>
      <c r="Y68" s="14"/>
      <c r="Z68" s="14"/>
      <c r="AA68" s="14"/>
      <c r="AB68" s="14"/>
      <c r="AC68" s="14"/>
      <c r="AD68" s="14"/>
      <c r="AE68" s="14"/>
      <c r="AF68" s="14"/>
      <c r="AG68" s="14"/>
      <c r="AH68" s="14"/>
      <c r="AI68" s="14"/>
      <c r="AJ68" s="14"/>
      <c r="AK68" s="14"/>
      <c r="AM68" s="14"/>
      <c r="AN68" s="14"/>
      <c r="AO68" s="14"/>
    </row>
    <row r="69" spans="5:41" x14ac:dyDescent="0.3">
      <c r="E69" s="73" t="s">
        <v>88</v>
      </c>
      <c r="F69" s="3" t="s">
        <v>212</v>
      </c>
      <c r="I69" s="106" t="s">
        <v>217</v>
      </c>
      <c r="L69" s="3" t="s">
        <v>160</v>
      </c>
      <c r="R69" s="14"/>
      <c r="T69" s="14"/>
      <c r="U69" s="14"/>
      <c r="V69" s="14"/>
      <c r="W69" s="14"/>
      <c r="X69" s="14"/>
      <c r="Y69" s="14"/>
      <c r="Z69" s="14"/>
      <c r="AA69" s="14"/>
      <c r="AB69" s="14"/>
      <c r="AC69" s="14"/>
      <c r="AD69" s="14"/>
      <c r="AE69" s="14"/>
      <c r="AF69" s="14"/>
      <c r="AG69" s="14"/>
      <c r="AH69" s="14"/>
      <c r="AI69" s="14"/>
      <c r="AJ69" s="14"/>
      <c r="AK69" s="14"/>
      <c r="AM69" s="14"/>
      <c r="AN69" s="14"/>
      <c r="AO69" s="14"/>
    </row>
    <row r="70" spans="5:41" x14ac:dyDescent="0.3">
      <c r="E70" s="73" t="s">
        <v>88</v>
      </c>
      <c r="F70" s="3" t="s">
        <v>212</v>
      </c>
      <c r="I70" s="106" t="s">
        <v>218</v>
      </c>
      <c r="L70" s="3" t="s">
        <v>160</v>
      </c>
      <c r="R70" s="14"/>
      <c r="T70" s="14"/>
      <c r="U70" s="14"/>
      <c r="V70" s="14"/>
      <c r="W70" s="14"/>
      <c r="X70" s="14"/>
      <c r="Y70" s="14"/>
      <c r="Z70" s="14"/>
      <c r="AA70" s="14"/>
      <c r="AB70" s="14"/>
      <c r="AC70" s="14"/>
      <c r="AD70" s="14"/>
      <c r="AE70" s="14"/>
      <c r="AF70" s="14"/>
      <c r="AG70" s="14"/>
      <c r="AH70" s="14"/>
      <c r="AI70" s="14"/>
      <c r="AJ70" s="14"/>
      <c r="AK70" s="14"/>
      <c r="AM70" s="14"/>
      <c r="AN70" s="14"/>
      <c r="AO70" s="14"/>
    </row>
    <row r="71" spans="5:41" x14ac:dyDescent="0.3">
      <c r="E71" s="73" t="s">
        <v>88</v>
      </c>
      <c r="F71" s="3" t="s">
        <v>212</v>
      </c>
      <c r="I71" s="106" t="s">
        <v>219</v>
      </c>
      <c r="L71" s="3" t="s">
        <v>160</v>
      </c>
      <c r="R71" s="14"/>
      <c r="T71" s="14"/>
      <c r="U71" s="14"/>
      <c r="V71" s="14"/>
      <c r="W71" s="14"/>
      <c r="X71" s="14"/>
      <c r="Y71" s="14"/>
      <c r="Z71" s="14"/>
      <c r="AA71" s="14"/>
      <c r="AB71" s="14"/>
      <c r="AC71" s="14"/>
      <c r="AD71" s="14"/>
      <c r="AE71" s="14"/>
      <c r="AF71" s="14"/>
      <c r="AG71" s="14"/>
      <c r="AH71" s="14"/>
      <c r="AI71" s="14"/>
      <c r="AJ71" s="14"/>
      <c r="AK71" s="14"/>
      <c r="AM71" s="14"/>
      <c r="AN71" s="14"/>
      <c r="AO71" s="14"/>
    </row>
    <row r="72" spans="5:41" x14ac:dyDescent="0.3">
      <c r="E72" s="73" t="s">
        <v>88</v>
      </c>
      <c r="F72" s="4" t="s">
        <v>220</v>
      </c>
      <c r="I72" s="4" t="s">
        <v>220</v>
      </c>
      <c r="L72" s="3" t="s">
        <v>160</v>
      </c>
      <c r="R72" s="14"/>
      <c r="T72" s="14"/>
      <c r="U72" s="14"/>
      <c r="V72" s="14"/>
      <c r="W72" s="14"/>
      <c r="X72" s="14"/>
      <c r="Y72" s="14"/>
      <c r="Z72" s="14"/>
      <c r="AA72" s="14"/>
      <c r="AB72" s="14"/>
      <c r="AC72" s="14"/>
      <c r="AD72" s="14"/>
      <c r="AE72" s="14"/>
      <c r="AF72" s="14"/>
      <c r="AG72" s="14"/>
      <c r="AH72" s="14"/>
      <c r="AI72" s="14"/>
      <c r="AJ72" s="14"/>
      <c r="AK72" s="14"/>
      <c r="AM72" s="14"/>
      <c r="AN72" s="14"/>
      <c r="AO72" s="14"/>
    </row>
    <row r="73" spans="5:41" x14ac:dyDescent="0.3">
      <c r="E73" s="73" t="s">
        <v>88</v>
      </c>
      <c r="F73" s="3" t="s">
        <v>220</v>
      </c>
      <c r="I73" s="106" t="s">
        <v>314</v>
      </c>
      <c r="L73" s="3" t="s">
        <v>160</v>
      </c>
      <c r="R73" s="14"/>
      <c r="T73" s="14"/>
      <c r="U73" s="14"/>
      <c r="V73" s="14"/>
      <c r="W73" s="14"/>
      <c r="X73" s="14"/>
      <c r="Y73" s="14"/>
      <c r="Z73" s="14"/>
      <c r="AA73" s="14"/>
      <c r="AB73" s="14"/>
      <c r="AC73" s="14"/>
      <c r="AD73" s="14"/>
      <c r="AE73" s="14"/>
      <c r="AF73" s="14"/>
      <c r="AG73" s="14"/>
      <c r="AH73" s="14"/>
      <c r="AI73" s="14"/>
      <c r="AJ73" s="14"/>
      <c r="AK73" s="14"/>
      <c r="AM73" s="14"/>
      <c r="AN73" s="14"/>
      <c r="AO73" s="14"/>
    </row>
    <row r="74" spans="5:41" x14ac:dyDescent="0.3">
      <c r="E74" s="73" t="s">
        <v>88</v>
      </c>
      <c r="F74" s="3" t="s">
        <v>220</v>
      </c>
      <c r="I74" s="106" t="s">
        <v>315</v>
      </c>
      <c r="L74" s="3" t="s">
        <v>160</v>
      </c>
      <c r="R74" s="14"/>
      <c r="T74" s="14"/>
      <c r="U74" s="14"/>
      <c r="V74" s="14"/>
      <c r="W74" s="14"/>
      <c r="X74" s="14"/>
      <c r="Y74" s="14"/>
      <c r="Z74" s="14"/>
      <c r="AA74" s="14"/>
      <c r="AB74" s="14"/>
      <c r="AC74" s="14"/>
      <c r="AD74" s="14"/>
      <c r="AE74" s="14"/>
      <c r="AF74" s="14"/>
      <c r="AG74" s="14"/>
      <c r="AH74" s="14"/>
      <c r="AI74" s="14"/>
      <c r="AJ74" s="14"/>
      <c r="AK74" s="14"/>
      <c r="AM74" s="14"/>
      <c r="AN74" s="14"/>
      <c r="AO74" s="14"/>
    </row>
    <row r="75" spans="5:41" x14ac:dyDescent="0.3">
      <c r="E75" s="73" t="s">
        <v>88</v>
      </c>
      <c r="F75" s="3" t="s">
        <v>220</v>
      </c>
      <c r="I75" s="106" t="s">
        <v>316</v>
      </c>
      <c r="L75" s="3" t="s">
        <v>160</v>
      </c>
      <c r="R75" s="14"/>
      <c r="T75" s="14"/>
      <c r="U75" s="14"/>
      <c r="V75" s="14"/>
      <c r="W75" s="14"/>
      <c r="X75" s="14"/>
      <c r="Y75" s="14"/>
      <c r="Z75" s="14"/>
      <c r="AA75" s="14"/>
      <c r="AB75" s="14"/>
      <c r="AC75" s="14"/>
      <c r="AD75" s="14"/>
      <c r="AE75" s="14"/>
      <c r="AF75" s="14"/>
      <c r="AG75" s="14"/>
      <c r="AH75" s="14"/>
      <c r="AI75" s="14"/>
      <c r="AJ75" s="14"/>
      <c r="AK75" s="14"/>
      <c r="AM75" s="14"/>
      <c r="AN75" s="14"/>
      <c r="AO75" s="14"/>
    </row>
    <row r="76" spans="5:41" x14ac:dyDescent="0.3">
      <c r="E76" s="73" t="s">
        <v>88</v>
      </c>
      <c r="F76" s="3" t="s">
        <v>220</v>
      </c>
      <c r="I76" s="106" t="s">
        <v>224</v>
      </c>
      <c r="L76" s="3" t="s">
        <v>160</v>
      </c>
      <c r="R76" s="14"/>
      <c r="T76" s="14"/>
      <c r="U76" s="14"/>
      <c r="V76" s="14"/>
      <c r="W76" s="14"/>
      <c r="X76" s="14"/>
      <c r="Y76" s="14"/>
      <c r="Z76" s="14"/>
      <c r="AA76" s="14"/>
      <c r="AB76" s="14"/>
      <c r="AC76" s="14"/>
      <c r="AD76" s="14"/>
      <c r="AE76" s="14"/>
      <c r="AF76" s="14"/>
      <c r="AG76" s="14"/>
      <c r="AH76" s="14"/>
      <c r="AI76" s="14"/>
      <c r="AJ76" s="14"/>
      <c r="AK76" s="14"/>
      <c r="AM76" s="14"/>
      <c r="AN76" s="14"/>
      <c r="AO76" s="14"/>
    </row>
    <row r="77" spans="5:41" x14ac:dyDescent="0.3">
      <c r="E77" s="73" t="s">
        <v>88</v>
      </c>
      <c r="F77" s="3" t="s">
        <v>220</v>
      </c>
      <c r="I77" s="106" t="s">
        <v>225</v>
      </c>
      <c r="L77" s="3" t="s">
        <v>160</v>
      </c>
      <c r="R77" s="14"/>
      <c r="T77" s="14"/>
      <c r="U77" s="14"/>
      <c r="V77" s="14"/>
      <c r="W77" s="14"/>
      <c r="X77" s="14"/>
      <c r="Y77" s="14"/>
      <c r="Z77" s="14"/>
      <c r="AA77" s="14"/>
      <c r="AB77" s="14"/>
      <c r="AC77" s="14"/>
      <c r="AD77" s="14"/>
      <c r="AE77" s="14"/>
      <c r="AF77" s="14"/>
      <c r="AG77" s="14"/>
      <c r="AH77" s="14"/>
      <c r="AI77" s="14"/>
      <c r="AJ77" s="14"/>
      <c r="AK77" s="14"/>
      <c r="AM77" s="14"/>
      <c r="AN77" s="14"/>
      <c r="AO77" s="14"/>
    </row>
    <row r="78" spans="5:41" x14ac:dyDescent="0.3">
      <c r="E78" s="73" t="s">
        <v>88</v>
      </c>
      <c r="F78" s="3" t="s">
        <v>220</v>
      </c>
      <c r="I78" s="106" t="s">
        <v>216</v>
      </c>
      <c r="L78" s="3" t="s">
        <v>160</v>
      </c>
      <c r="R78" s="14"/>
      <c r="T78" s="14"/>
      <c r="U78" s="14"/>
      <c r="V78" s="14"/>
      <c r="W78" s="14"/>
      <c r="X78" s="14"/>
      <c r="Y78" s="14"/>
      <c r="Z78" s="14"/>
      <c r="AA78" s="14"/>
      <c r="AB78" s="14"/>
      <c r="AC78" s="14"/>
      <c r="AD78" s="14"/>
      <c r="AE78" s="14"/>
      <c r="AF78" s="14"/>
      <c r="AG78" s="14"/>
      <c r="AH78" s="14"/>
      <c r="AI78" s="14"/>
      <c r="AJ78" s="14"/>
      <c r="AK78" s="14"/>
      <c r="AM78" s="14"/>
      <c r="AN78" s="14"/>
      <c r="AO78" s="14"/>
    </row>
    <row r="79" spans="5:41" x14ac:dyDescent="0.3">
      <c r="E79" s="73" t="s">
        <v>88</v>
      </c>
      <c r="F79" s="3" t="s">
        <v>220</v>
      </c>
      <c r="I79" s="106" t="s">
        <v>227</v>
      </c>
      <c r="L79" s="3" t="s">
        <v>160</v>
      </c>
      <c r="R79" s="14"/>
      <c r="T79" s="14"/>
      <c r="U79" s="14"/>
      <c r="V79" s="14"/>
      <c r="W79" s="14"/>
      <c r="X79" s="14"/>
      <c r="Y79" s="14"/>
      <c r="Z79" s="14"/>
      <c r="AA79" s="14"/>
      <c r="AB79" s="14"/>
      <c r="AC79" s="14"/>
      <c r="AD79" s="14"/>
      <c r="AE79" s="14"/>
      <c r="AF79" s="14"/>
      <c r="AG79" s="14"/>
      <c r="AH79" s="14"/>
      <c r="AI79" s="14"/>
      <c r="AJ79" s="14"/>
      <c r="AK79" s="14"/>
      <c r="AM79" s="14"/>
      <c r="AN79" s="14"/>
      <c r="AO79" s="14"/>
    </row>
    <row r="80" spans="5:41" x14ac:dyDescent="0.3">
      <c r="E80" s="73" t="s">
        <v>88</v>
      </c>
      <c r="F80" s="3" t="s">
        <v>220</v>
      </c>
      <c r="I80" s="106" t="s">
        <v>317</v>
      </c>
      <c r="L80" s="3" t="s">
        <v>160</v>
      </c>
      <c r="R80" s="14"/>
      <c r="T80" s="14"/>
      <c r="U80" s="14"/>
      <c r="V80" s="14"/>
      <c r="W80" s="14"/>
      <c r="X80" s="14"/>
      <c r="Y80" s="14"/>
      <c r="Z80" s="14"/>
      <c r="AA80" s="14"/>
      <c r="AB80" s="14"/>
      <c r="AC80" s="14"/>
      <c r="AD80" s="14"/>
      <c r="AE80" s="14"/>
      <c r="AF80" s="14"/>
      <c r="AG80" s="14"/>
      <c r="AH80" s="14"/>
      <c r="AI80" s="14"/>
      <c r="AJ80" s="14"/>
      <c r="AK80" s="14"/>
      <c r="AM80" s="14"/>
      <c r="AN80" s="14"/>
      <c r="AO80" s="14"/>
    </row>
    <row r="81" spans="3:61" x14ac:dyDescent="0.3">
      <c r="AN81" s="3"/>
      <c r="AV81" s="42"/>
    </row>
    <row r="82" spans="3:61" x14ac:dyDescent="0.3">
      <c r="C82" s="11" t="s">
        <v>297</v>
      </c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  <c r="Z82" s="11"/>
      <c r="AA82" s="11"/>
      <c r="AB82" s="11"/>
      <c r="AC82" s="11"/>
      <c r="AD82" s="11"/>
      <c r="AE82" s="11"/>
      <c r="AF82" s="11"/>
      <c r="AG82" s="11"/>
      <c r="AH82" s="11"/>
      <c r="AI82" s="11"/>
      <c r="AJ82" s="11"/>
      <c r="AK82" s="11"/>
      <c r="AL82" s="11"/>
      <c r="AM82" s="11"/>
      <c r="AN82" s="11"/>
      <c r="AO82" s="11"/>
      <c r="AP82" s="11"/>
      <c r="AQ82" s="11"/>
      <c r="AR82" s="11"/>
      <c r="AS82" s="11"/>
      <c r="AT82" s="11"/>
      <c r="AU82" s="11"/>
      <c r="AV82" s="44"/>
      <c r="AW82" s="11"/>
      <c r="AX82" s="11"/>
      <c r="AY82" s="11"/>
      <c r="AZ82" s="11"/>
      <c r="BA82" s="11"/>
      <c r="BB82" s="11"/>
      <c r="BC82" s="11"/>
      <c r="BD82" s="11"/>
      <c r="BE82" s="11"/>
      <c r="BF82" s="11"/>
      <c r="BG82" s="11"/>
      <c r="BH82" s="11"/>
      <c r="BI82" s="11"/>
    </row>
    <row r="83" spans="3:61" x14ac:dyDescent="0.3">
      <c r="AN83" s="3"/>
    </row>
    <row r="84" spans="3:61" x14ac:dyDescent="0.3">
      <c r="D84" s="65" t="s">
        <v>318</v>
      </c>
      <c r="E84" s="65"/>
      <c r="F84" s="65"/>
      <c r="G84" s="65"/>
      <c r="H84" s="65"/>
      <c r="I84" s="65"/>
      <c r="J84" s="65"/>
      <c r="K84" s="65"/>
      <c r="L84" s="65"/>
      <c r="M84" s="65"/>
      <c r="N84" s="65"/>
      <c r="O84" s="65"/>
      <c r="P84" s="65"/>
      <c r="Q84" s="65"/>
      <c r="R84" s="65"/>
      <c r="S84" s="65"/>
      <c r="T84" s="65"/>
      <c r="U84" s="65"/>
      <c r="V84" s="65"/>
      <c r="W84" s="65"/>
      <c r="X84" s="65"/>
      <c r="Y84" s="65"/>
      <c r="Z84" s="65"/>
      <c r="AA84" s="65"/>
      <c r="AB84" s="65"/>
      <c r="AC84" s="65"/>
      <c r="AD84" s="65"/>
      <c r="AE84" s="65"/>
      <c r="AF84" s="65"/>
      <c r="AG84" s="65"/>
      <c r="AH84" s="65"/>
      <c r="AI84" s="65"/>
      <c r="AJ84" s="65"/>
      <c r="AK84" s="65"/>
      <c r="AL84" s="65"/>
      <c r="AM84" s="65"/>
      <c r="AN84" s="65"/>
      <c r="AO84" s="65"/>
      <c r="AP84" s="65"/>
      <c r="AQ84" s="65"/>
      <c r="AR84" s="65"/>
      <c r="AS84" s="65"/>
      <c r="AT84" s="65"/>
      <c r="AU84" s="65"/>
      <c r="AV84" s="65"/>
      <c r="AW84" s="65"/>
      <c r="AX84" s="65"/>
      <c r="AY84" s="65"/>
      <c r="AZ84" s="65"/>
      <c r="BA84" s="65"/>
      <c r="BB84" s="65"/>
      <c r="BC84" s="65"/>
      <c r="BD84" s="65"/>
      <c r="BE84" s="65"/>
      <c r="BF84" s="65"/>
      <c r="BG84" s="65"/>
      <c r="BH84" s="65"/>
      <c r="BI84" s="65"/>
    </row>
    <row r="85" spans="3:61" x14ac:dyDescent="0.3">
      <c r="AN85" s="3"/>
      <c r="AV85" s="42"/>
    </row>
    <row r="86" spans="3:61" x14ac:dyDescent="0.3">
      <c r="E86" s="73" t="s">
        <v>88</v>
      </c>
      <c r="F86" s="4" t="s">
        <v>172</v>
      </c>
      <c r="G86" s="4" t="s">
        <v>200</v>
      </c>
      <c r="I86" s="4" t="s">
        <v>201</v>
      </c>
      <c r="L86" s="3" t="s">
        <v>160</v>
      </c>
      <c r="M86" s="73" t="s">
        <v>536</v>
      </c>
      <c r="R86" s="14"/>
      <c r="T86" s="14"/>
      <c r="U86" s="14"/>
      <c r="V86" s="14"/>
      <c r="W86" s="14"/>
      <c r="X86" s="14"/>
      <c r="Y86" s="14"/>
      <c r="Z86" s="14"/>
      <c r="AA86" s="14"/>
      <c r="AB86" s="14"/>
      <c r="AC86" s="14"/>
      <c r="AD86" s="14"/>
      <c r="AE86" s="14"/>
      <c r="AF86" s="14"/>
      <c r="AG86" s="107">
        <v>99.152812298646921</v>
      </c>
      <c r="AH86" s="107">
        <v>99.126370042474534</v>
      </c>
      <c r="AI86" s="107">
        <v>97.049892433179707</v>
      </c>
      <c r="AJ86" s="107">
        <v>95.626153919726519</v>
      </c>
      <c r="AK86" s="107">
        <v>93.707702445517626</v>
      </c>
      <c r="AM86" s="107">
        <v>0</v>
      </c>
      <c r="AN86" s="107">
        <v>0</v>
      </c>
      <c r="AO86" s="107">
        <v>484.66293113954526</v>
      </c>
    </row>
    <row r="87" spans="3:61" x14ac:dyDescent="0.3">
      <c r="E87" s="73" t="s">
        <v>88</v>
      </c>
      <c r="F87" s="3" t="s">
        <v>172</v>
      </c>
      <c r="G87" s="3" t="s">
        <v>200</v>
      </c>
      <c r="I87" s="109" t="s">
        <v>202</v>
      </c>
      <c r="L87" s="3" t="s">
        <v>160</v>
      </c>
      <c r="M87" s="73" t="s">
        <v>537</v>
      </c>
      <c r="R87" s="14"/>
      <c r="T87" s="14"/>
      <c r="U87" s="14"/>
      <c r="V87" s="14"/>
      <c r="W87" s="14"/>
      <c r="X87" s="14"/>
      <c r="Y87" s="14"/>
      <c r="Z87" s="14"/>
      <c r="AA87" s="14"/>
      <c r="AB87" s="14"/>
      <c r="AC87" s="14"/>
      <c r="AD87" s="14"/>
      <c r="AE87" s="14"/>
      <c r="AF87" s="14"/>
      <c r="AG87" s="107">
        <v>5.0349420766469217</v>
      </c>
      <c r="AH87" s="107">
        <v>4.8950312104745155</v>
      </c>
      <c r="AI87" s="107">
        <v>4.7558956511797001</v>
      </c>
      <c r="AJ87" s="107">
        <v>4.6099896577265147</v>
      </c>
      <c r="AK87" s="107">
        <v>4.4415998335176292</v>
      </c>
      <c r="AM87" s="107">
        <v>0</v>
      </c>
      <c r="AN87" s="107">
        <v>0</v>
      </c>
      <c r="AO87" s="107">
        <v>23.737458429545281</v>
      </c>
    </row>
    <row r="88" spans="3:61" x14ac:dyDescent="0.3">
      <c r="E88" s="73" t="s">
        <v>88</v>
      </c>
      <c r="F88" s="3" t="s">
        <v>172</v>
      </c>
      <c r="G88" s="3" t="s">
        <v>200</v>
      </c>
      <c r="I88" s="110" t="s">
        <v>203</v>
      </c>
      <c r="L88" s="3" t="s">
        <v>160</v>
      </c>
      <c r="M88" s="73" t="s">
        <v>538</v>
      </c>
      <c r="R88" s="14"/>
      <c r="T88" s="14"/>
      <c r="U88" s="14"/>
      <c r="V88" s="14"/>
      <c r="W88" s="14"/>
      <c r="X88" s="14"/>
      <c r="Y88" s="14"/>
      <c r="Z88" s="14"/>
      <c r="AA88" s="14"/>
      <c r="AB88" s="14"/>
      <c r="AC88" s="14"/>
      <c r="AD88" s="14"/>
      <c r="AE88" s="14"/>
      <c r="AF88" s="14"/>
      <c r="AG88" s="107">
        <v>1.8442474520000001</v>
      </c>
      <c r="AH88" s="107">
        <v>1.8442474520000001</v>
      </c>
      <c r="AI88" s="107">
        <v>1.8442474520000001</v>
      </c>
      <c r="AJ88" s="107">
        <v>1.8442474520000001</v>
      </c>
      <c r="AK88" s="107">
        <v>1.8442474520000001</v>
      </c>
      <c r="AM88" s="107">
        <v>0</v>
      </c>
      <c r="AN88" s="107">
        <v>0</v>
      </c>
      <c r="AO88" s="107">
        <v>9.2212372600000005</v>
      </c>
    </row>
    <row r="89" spans="3:61" x14ac:dyDescent="0.3">
      <c r="E89" s="73" t="s">
        <v>88</v>
      </c>
      <c r="F89" s="3" t="s">
        <v>172</v>
      </c>
      <c r="G89" s="3" t="s">
        <v>200</v>
      </c>
      <c r="I89" s="110" t="s">
        <v>204</v>
      </c>
      <c r="L89" s="3" t="s">
        <v>160</v>
      </c>
      <c r="M89" s="73" t="s">
        <v>539</v>
      </c>
      <c r="R89" s="14"/>
      <c r="T89" s="14"/>
      <c r="U89" s="14"/>
      <c r="V89" s="14"/>
      <c r="W89" s="14"/>
      <c r="X89" s="14"/>
      <c r="Y89" s="14"/>
      <c r="Z89" s="14"/>
      <c r="AA89" s="14"/>
      <c r="AB89" s="14"/>
      <c r="AC89" s="14"/>
      <c r="AD89" s="14"/>
      <c r="AE89" s="14"/>
      <c r="AF89" s="14"/>
      <c r="AG89" s="107">
        <v>44.033172800000003</v>
      </c>
      <c r="AH89" s="107">
        <v>44.033172800000003</v>
      </c>
      <c r="AI89" s="107">
        <v>44.033172800000003</v>
      </c>
      <c r="AJ89" s="107">
        <v>44.033172800000003</v>
      </c>
      <c r="AK89" s="107">
        <v>44.033172800000003</v>
      </c>
      <c r="AM89" s="107">
        <v>0</v>
      </c>
      <c r="AN89" s="107">
        <v>0</v>
      </c>
      <c r="AO89" s="107">
        <v>220.165864</v>
      </c>
    </row>
    <row r="90" spans="3:61" x14ac:dyDescent="0.3">
      <c r="E90" s="73" t="s">
        <v>88</v>
      </c>
      <c r="F90" s="3" t="s">
        <v>172</v>
      </c>
      <c r="G90" s="3" t="s">
        <v>200</v>
      </c>
      <c r="I90" s="110" t="s">
        <v>205</v>
      </c>
      <c r="L90" s="3" t="s">
        <v>160</v>
      </c>
      <c r="M90" s="73" t="s">
        <v>540</v>
      </c>
      <c r="R90" s="14"/>
      <c r="T90" s="14"/>
      <c r="U90" s="14"/>
      <c r="V90" s="14"/>
      <c r="W90" s="14"/>
      <c r="X90" s="14"/>
      <c r="Y90" s="14"/>
      <c r="Z90" s="14"/>
      <c r="AA90" s="14"/>
      <c r="AB90" s="14"/>
      <c r="AC90" s="14"/>
      <c r="AD90" s="14"/>
      <c r="AE90" s="14"/>
      <c r="AF90" s="14"/>
      <c r="AG90" s="107">
        <v>4.2</v>
      </c>
      <c r="AH90" s="107">
        <v>4.2</v>
      </c>
      <c r="AI90" s="107">
        <v>4.2</v>
      </c>
      <c r="AJ90" s="107">
        <v>4.2</v>
      </c>
      <c r="AK90" s="107">
        <v>4.2</v>
      </c>
      <c r="AM90" s="107">
        <v>0</v>
      </c>
      <c r="AN90" s="107">
        <v>0</v>
      </c>
      <c r="AO90" s="107">
        <v>21</v>
      </c>
    </row>
    <row r="91" spans="3:61" x14ac:dyDescent="0.3">
      <c r="E91" s="73" t="s">
        <v>88</v>
      </c>
      <c r="F91" s="3" t="s">
        <v>172</v>
      </c>
      <c r="G91" s="3" t="s">
        <v>200</v>
      </c>
      <c r="I91" s="110" t="s">
        <v>206</v>
      </c>
      <c r="L91" s="3" t="s">
        <v>160</v>
      </c>
      <c r="M91" s="73" t="s">
        <v>541</v>
      </c>
      <c r="R91" s="14"/>
      <c r="T91" s="14"/>
      <c r="U91" s="14"/>
      <c r="V91" s="14"/>
      <c r="W91" s="14"/>
      <c r="X91" s="14"/>
      <c r="Y91" s="14"/>
      <c r="Z91" s="14"/>
      <c r="AA91" s="14"/>
      <c r="AB91" s="14"/>
      <c r="AC91" s="14"/>
      <c r="AD91" s="14"/>
      <c r="AE91" s="14"/>
      <c r="AF91" s="14"/>
      <c r="AG91" s="107">
        <v>0</v>
      </c>
      <c r="AH91" s="107">
        <v>0</v>
      </c>
      <c r="AI91" s="107">
        <v>0</v>
      </c>
      <c r="AJ91" s="107">
        <v>0</v>
      </c>
      <c r="AK91" s="107">
        <v>0</v>
      </c>
      <c r="AM91" s="107">
        <v>0</v>
      </c>
      <c r="AN91" s="107">
        <v>0</v>
      </c>
      <c r="AO91" s="107">
        <v>0</v>
      </c>
    </row>
    <row r="92" spans="3:61" x14ac:dyDescent="0.3">
      <c r="E92" s="73" t="s">
        <v>88</v>
      </c>
      <c r="F92" s="3" t="s">
        <v>172</v>
      </c>
      <c r="G92" s="3" t="s">
        <v>200</v>
      </c>
      <c r="I92" s="110" t="s">
        <v>207</v>
      </c>
      <c r="L92" s="3" t="s">
        <v>160</v>
      </c>
      <c r="M92" s="73" t="s">
        <v>542</v>
      </c>
      <c r="R92" s="14"/>
      <c r="T92" s="14"/>
      <c r="U92" s="14"/>
      <c r="V92" s="14"/>
      <c r="W92" s="14"/>
      <c r="X92" s="14"/>
      <c r="Y92" s="14"/>
      <c r="Z92" s="14"/>
      <c r="AA92" s="14"/>
      <c r="AB92" s="14"/>
      <c r="AC92" s="14"/>
      <c r="AD92" s="14"/>
      <c r="AE92" s="14"/>
      <c r="AF92" s="14"/>
      <c r="AG92" s="107">
        <v>0</v>
      </c>
      <c r="AH92" s="107">
        <v>0</v>
      </c>
      <c r="AI92" s="107">
        <v>0</v>
      </c>
      <c r="AJ92" s="107">
        <v>0</v>
      </c>
      <c r="AK92" s="107">
        <v>0</v>
      </c>
      <c r="AM92" s="107">
        <v>0</v>
      </c>
      <c r="AN92" s="107">
        <v>0</v>
      </c>
      <c r="AO92" s="107">
        <v>0</v>
      </c>
    </row>
    <row r="93" spans="3:61" x14ac:dyDescent="0.3">
      <c r="E93" s="73" t="s">
        <v>88</v>
      </c>
      <c r="F93" s="3" t="s">
        <v>172</v>
      </c>
      <c r="G93" s="3" t="s">
        <v>200</v>
      </c>
      <c r="I93" s="110" t="s">
        <v>1117</v>
      </c>
      <c r="L93" s="3" t="s">
        <v>160</v>
      </c>
      <c r="M93" s="73" t="s">
        <v>1137</v>
      </c>
      <c r="R93" s="14"/>
      <c r="T93" s="14"/>
      <c r="U93" s="14"/>
      <c r="V93" s="14"/>
      <c r="W93" s="14"/>
      <c r="X93" s="14"/>
      <c r="Y93" s="14"/>
      <c r="Z93" s="14"/>
      <c r="AA93" s="14"/>
      <c r="AB93" s="14"/>
      <c r="AC93" s="14"/>
      <c r="AD93" s="14"/>
      <c r="AE93" s="14"/>
      <c r="AF93" s="14"/>
      <c r="AG93" s="107">
        <v>7.43759704</v>
      </c>
      <c r="AH93" s="107">
        <v>7.43759704</v>
      </c>
      <c r="AI93" s="107">
        <v>7.43759704</v>
      </c>
      <c r="AJ93" s="107">
        <v>7.43759704</v>
      </c>
      <c r="AK93" s="107">
        <v>7.43759704</v>
      </c>
      <c r="AM93" s="107">
        <v>0</v>
      </c>
      <c r="AN93" s="107">
        <v>0</v>
      </c>
      <c r="AO93" s="107">
        <v>37.1879852</v>
      </c>
    </row>
    <row r="94" spans="3:61" x14ac:dyDescent="0.3">
      <c r="E94" s="73" t="s">
        <v>88</v>
      </c>
      <c r="F94" s="3" t="s">
        <v>172</v>
      </c>
      <c r="G94" s="3" t="s">
        <v>200</v>
      </c>
      <c r="I94" s="110" t="s">
        <v>209</v>
      </c>
      <c r="L94" s="3" t="s">
        <v>160</v>
      </c>
      <c r="M94" s="73" t="s">
        <v>543</v>
      </c>
      <c r="R94" s="14"/>
      <c r="T94" s="14"/>
      <c r="U94" s="14"/>
      <c r="V94" s="14"/>
      <c r="W94" s="14"/>
      <c r="X94" s="14"/>
      <c r="Y94" s="14"/>
      <c r="Z94" s="14"/>
      <c r="AA94" s="14"/>
      <c r="AB94" s="14"/>
      <c r="AC94" s="14"/>
      <c r="AD94" s="14"/>
      <c r="AE94" s="14"/>
      <c r="AF94" s="14"/>
      <c r="AG94" s="107">
        <v>0</v>
      </c>
      <c r="AH94" s="107">
        <v>0</v>
      </c>
      <c r="AI94" s="107">
        <v>0</v>
      </c>
      <c r="AJ94" s="107">
        <v>0</v>
      </c>
      <c r="AK94" s="107">
        <v>0</v>
      </c>
      <c r="AM94" s="107">
        <v>0</v>
      </c>
      <c r="AN94" s="107">
        <v>0</v>
      </c>
      <c r="AO94" s="107">
        <v>0</v>
      </c>
    </row>
    <row r="95" spans="3:61" x14ac:dyDescent="0.3">
      <c r="E95" s="73" t="s">
        <v>88</v>
      </c>
      <c r="F95" s="3" t="s">
        <v>172</v>
      </c>
      <c r="G95" s="3" t="s">
        <v>200</v>
      </c>
      <c r="I95" s="110" t="s">
        <v>210</v>
      </c>
      <c r="L95" s="3" t="s">
        <v>160</v>
      </c>
      <c r="M95" s="73" t="s">
        <v>544</v>
      </c>
      <c r="R95" s="14"/>
      <c r="T95" s="14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F95" s="14"/>
      <c r="AG95" s="107">
        <v>30.391852929999999</v>
      </c>
      <c r="AH95" s="107">
        <v>30.433321540000001</v>
      </c>
      <c r="AI95" s="107">
        <v>29.925479490000001</v>
      </c>
      <c r="AJ95" s="107">
        <v>29.251646969999999</v>
      </c>
      <c r="AK95" s="107">
        <v>28.678085320000001</v>
      </c>
      <c r="AM95" s="107">
        <v>0</v>
      </c>
      <c r="AN95" s="107">
        <v>0</v>
      </c>
      <c r="AO95" s="107">
        <v>148.68038625</v>
      </c>
    </row>
    <row r="96" spans="3:61" x14ac:dyDescent="0.3">
      <c r="E96" s="73" t="s">
        <v>88</v>
      </c>
      <c r="F96" s="3" t="s">
        <v>172</v>
      </c>
      <c r="G96" s="3" t="s">
        <v>200</v>
      </c>
      <c r="I96" s="110" t="s">
        <v>1118</v>
      </c>
      <c r="L96" s="3" t="s">
        <v>160</v>
      </c>
      <c r="M96" s="73" t="s">
        <v>1138</v>
      </c>
      <c r="R96" s="14"/>
      <c r="T96" s="14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4"/>
      <c r="AF96" s="14"/>
      <c r="AG96" s="107">
        <v>0</v>
      </c>
      <c r="AH96" s="107">
        <v>0</v>
      </c>
      <c r="AI96" s="107">
        <v>0</v>
      </c>
      <c r="AJ96" s="107">
        <v>0</v>
      </c>
      <c r="AK96" s="107">
        <v>0</v>
      </c>
      <c r="AM96" s="107">
        <v>0</v>
      </c>
      <c r="AN96" s="107">
        <v>0</v>
      </c>
      <c r="AO96" s="107">
        <v>0</v>
      </c>
    </row>
    <row r="97" spans="4:61" x14ac:dyDescent="0.3">
      <c r="E97" s="73" t="s">
        <v>88</v>
      </c>
      <c r="F97" s="3" t="s">
        <v>172</v>
      </c>
      <c r="G97" s="3" t="s">
        <v>200</v>
      </c>
      <c r="I97" s="110" t="s">
        <v>1119</v>
      </c>
      <c r="L97" s="3" t="s">
        <v>160</v>
      </c>
      <c r="M97" s="73" t="s">
        <v>1139</v>
      </c>
      <c r="R97" s="14"/>
      <c r="T97" s="14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F97" s="14"/>
      <c r="AG97" s="107">
        <v>0</v>
      </c>
      <c r="AH97" s="107">
        <v>0</v>
      </c>
      <c r="AI97" s="107">
        <v>0</v>
      </c>
      <c r="AJ97" s="107">
        <v>0</v>
      </c>
      <c r="AK97" s="107">
        <v>0</v>
      </c>
      <c r="AM97" s="107">
        <v>0</v>
      </c>
      <c r="AN97" s="107">
        <v>0</v>
      </c>
      <c r="AO97" s="107">
        <v>0</v>
      </c>
    </row>
    <row r="98" spans="4:61" x14ac:dyDescent="0.3">
      <c r="E98" s="73" t="s">
        <v>88</v>
      </c>
      <c r="F98" s="3" t="s">
        <v>172</v>
      </c>
      <c r="G98" s="3" t="s">
        <v>200</v>
      </c>
      <c r="I98" s="110" t="s">
        <v>1120</v>
      </c>
      <c r="L98" s="3" t="s">
        <v>160</v>
      </c>
      <c r="M98" s="73" t="s">
        <v>1140</v>
      </c>
      <c r="R98" s="14"/>
      <c r="T98" s="14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F98" s="14"/>
      <c r="AG98" s="107">
        <v>3.1360000000000001</v>
      </c>
      <c r="AH98" s="107">
        <v>3.3130000000000002</v>
      </c>
      <c r="AI98" s="107">
        <v>2.2559999999999998</v>
      </c>
      <c r="AJ98" s="107">
        <v>2.242</v>
      </c>
      <c r="AK98" s="107">
        <v>2.2229999999999999</v>
      </c>
      <c r="AM98" s="107">
        <v>0</v>
      </c>
      <c r="AN98" s="107">
        <v>0</v>
      </c>
      <c r="AO98" s="107">
        <v>13.169999999999998</v>
      </c>
    </row>
    <row r="99" spans="4:61" x14ac:dyDescent="0.3">
      <c r="E99" s="73" t="s">
        <v>88</v>
      </c>
      <c r="F99" s="3" t="s">
        <v>172</v>
      </c>
      <c r="G99" s="3" t="s">
        <v>200</v>
      </c>
      <c r="I99" s="110" t="s">
        <v>198</v>
      </c>
      <c r="L99" s="3" t="s">
        <v>160</v>
      </c>
      <c r="M99" s="73" t="s">
        <v>545</v>
      </c>
      <c r="R99" s="14"/>
      <c r="T99" s="14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F99" s="14"/>
      <c r="AG99" s="107">
        <v>3.0750000000000002</v>
      </c>
      <c r="AH99" s="107">
        <v>2.97</v>
      </c>
      <c r="AI99" s="107">
        <v>2.5975000000000001</v>
      </c>
      <c r="AJ99" s="107">
        <v>2.0074999999999998</v>
      </c>
      <c r="AK99" s="107">
        <v>0.85</v>
      </c>
      <c r="AM99" s="107">
        <v>0</v>
      </c>
      <c r="AN99" s="107">
        <v>0</v>
      </c>
      <c r="AO99" s="107">
        <v>11.5</v>
      </c>
    </row>
    <row r="100" spans="4:61" x14ac:dyDescent="0.3">
      <c r="F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  <c r="AA100" s="4"/>
      <c r="AB100" s="4"/>
      <c r="AC100" s="4"/>
      <c r="AD100" s="4"/>
      <c r="AE100" s="4"/>
      <c r="AF100" s="4"/>
      <c r="AG100" s="4"/>
      <c r="AH100" s="4"/>
      <c r="AI100" s="4"/>
      <c r="AJ100" s="4"/>
      <c r="AK100" s="4"/>
      <c r="AL100" s="4"/>
      <c r="AM100" s="4"/>
      <c r="AN100" s="4"/>
      <c r="AO100" s="4"/>
      <c r="AP100" s="4"/>
      <c r="AQ100" s="4"/>
      <c r="AR100" s="4"/>
      <c r="AS100" s="4"/>
      <c r="AT100" s="4"/>
      <c r="AU100" s="4"/>
      <c r="AV100" s="4"/>
      <c r="AW100" s="4"/>
      <c r="AX100" s="4"/>
      <c r="AY100" s="4"/>
      <c r="AZ100" s="4"/>
      <c r="BA100" s="4"/>
      <c r="BB100" s="4"/>
      <c r="BC100" s="4"/>
      <c r="BD100" s="4"/>
      <c r="BE100" s="4"/>
      <c r="BF100" s="4"/>
      <c r="BG100" s="4"/>
      <c r="BH100" s="4"/>
      <c r="BI100" s="4"/>
    </row>
    <row r="101" spans="4:61" x14ac:dyDescent="0.3">
      <c r="D101" s="65" t="s">
        <v>329</v>
      </c>
      <c r="E101" s="65"/>
      <c r="F101" s="65"/>
      <c r="G101" s="65"/>
      <c r="H101" s="65"/>
      <c r="I101" s="65"/>
      <c r="J101" s="65"/>
      <c r="K101" s="65"/>
      <c r="L101" s="65"/>
      <c r="M101" s="65"/>
      <c r="N101" s="65"/>
      <c r="O101" s="65"/>
      <c r="P101" s="65"/>
      <c r="Q101" s="65"/>
      <c r="R101" s="65"/>
      <c r="S101" s="65"/>
      <c r="T101" s="65"/>
      <c r="U101" s="65"/>
      <c r="V101" s="65"/>
      <c r="W101" s="65"/>
      <c r="X101" s="65"/>
      <c r="Y101" s="65"/>
      <c r="Z101" s="65"/>
      <c r="AA101" s="65"/>
      <c r="AB101" s="65"/>
      <c r="AC101" s="65"/>
      <c r="AD101" s="65"/>
      <c r="AE101" s="65"/>
      <c r="AF101" s="65"/>
      <c r="AG101" s="65"/>
      <c r="AH101" s="65"/>
      <c r="AI101" s="65"/>
      <c r="AJ101" s="65"/>
      <c r="AK101" s="65"/>
      <c r="AL101" s="65"/>
      <c r="AM101" s="65"/>
      <c r="AN101" s="65"/>
      <c r="AO101" s="65"/>
      <c r="AP101" s="65"/>
      <c r="AQ101" s="65"/>
      <c r="AR101" s="65"/>
      <c r="AS101" s="65"/>
      <c r="AT101" s="65"/>
      <c r="AU101" s="65"/>
      <c r="AV101" s="65"/>
      <c r="AW101" s="65"/>
      <c r="AX101" s="65"/>
      <c r="AY101" s="65"/>
      <c r="AZ101" s="65"/>
      <c r="BA101" s="65"/>
      <c r="BB101" s="65"/>
      <c r="BC101" s="65"/>
      <c r="BD101" s="65"/>
      <c r="BE101" s="65"/>
      <c r="BF101" s="65"/>
      <c r="BG101" s="65"/>
      <c r="BH101" s="65"/>
      <c r="BI101" s="65"/>
    </row>
    <row r="102" spans="4:61" x14ac:dyDescent="0.3">
      <c r="AN102" s="3"/>
    </row>
    <row r="103" spans="4:61" x14ac:dyDescent="0.3">
      <c r="E103" s="73" t="s">
        <v>88</v>
      </c>
      <c r="F103" s="3" t="s">
        <v>330</v>
      </c>
      <c r="L103" s="3" t="s">
        <v>160</v>
      </c>
      <c r="M103" s="73" t="s">
        <v>546</v>
      </c>
      <c r="R103" s="14"/>
      <c r="T103" s="14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F103" s="14"/>
      <c r="AG103" s="107">
        <v>0</v>
      </c>
      <c r="AH103" s="107">
        <v>0</v>
      </c>
      <c r="AI103" s="107">
        <v>0</v>
      </c>
      <c r="AJ103" s="107">
        <v>0</v>
      </c>
      <c r="AK103" s="107">
        <v>0</v>
      </c>
      <c r="AM103" s="107">
        <v>0</v>
      </c>
      <c r="AN103" s="107">
        <v>0</v>
      </c>
      <c r="AO103" s="107">
        <v>0</v>
      </c>
    </row>
    <row r="104" spans="4:61" x14ac:dyDescent="0.3">
      <c r="E104" s="73" t="s">
        <v>88</v>
      </c>
      <c r="F104" s="3" t="s">
        <v>332</v>
      </c>
      <c r="G104" s="3" t="s">
        <v>340</v>
      </c>
      <c r="H104" s="3" t="s">
        <v>340</v>
      </c>
      <c r="I104" s="3" t="s">
        <v>340</v>
      </c>
      <c r="J104" s="3" t="s">
        <v>340</v>
      </c>
      <c r="L104" s="3" t="s">
        <v>160</v>
      </c>
      <c r="M104" s="73" t="s">
        <v>547</v>
      </c>
      <c r="R104" s="14"/>
      <c r="T104" s="14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F104" s="14"/>
      <c r="AG104" s="107">
        <v>0</v>
      </c>
      <c r="AH104" s="107">
        <v>0</v>
      </c>
      <c r="AI104" s="107">
        <v>0</v>
      </c>
      <c r="AJ104" s="107">
        <v>0</v>
      </c>
      <c r="AK104" s="107">
        <v>0</v>
      </c>
      <c r="AM104" s="107">
        <v>0</v>
      </c>
      <c r="AN104" s="107">
        <v>0</v>
      </c>
      <c r="AO104" s="107">
        <v>0</v>
      </c>
    </row>
    <row r="105" spans="4:61" x14ac:dyDescent="0.3">
      <c r="E105" s="73" t="s">
        <v>88</v>
      </c>
      <c r="F105" s="3" t="s">
        <v>334</v>
      </c>
      <c r="G105" s="3" t="s">
        <v>340</v>
      </c>
      <c r="H105" s="3" t="s">
        <v>340</v>
      </c>
      <c r="I105" s="3" t="s">
        <v>340</v>
      </c>
      <c r="J105" s="3" t="s">
        <v>340</v>
      </c>
      <c r="L105" s="3" t="s">
        <v>160</v>
      </c>
      <c r="M105" s="73" t="s">
        <v>548</v>
      </c>
      <c r="R105" s="14"/>
      <c r="T105" s="14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F105" s="14"/>
      <c r="AG105" s="107">
        <v>0</v>
      </c>
      <c r="AH105" s="107">
        <v>0</v>
      </c>
      <c r="AI105" s="107">
        <v>0</v>
      </c>
      <c r="AJ105" s="107">
        <v>0</v>
      </c>
      <c r="AK105" s="107">
        <v>0</v>
      </c>
      <c r="AM105" s="107">
        <v>0</v>
      </c>
      <c r="AN105" s="107">
        <v>0</v>
      </c>
      <c r="AO105" s="107">
        <v>0</v>
      </c>
    </row>
    <row r="106" spans="4:61" x14ac:dyDescent="0.3">
      <c r="E106" s="73" t="s">
        <v>88</v>
      </c>
      <c r="F106" s="3" t="s">
        <v>336</v>
      </c>
      <c r="G106" s="3" t="s">
        <v>340</v>
      </c>
      <c r="H106" s="3" t="s">
        <v>340</v>
      </c>
      <c r="I106" s="3" t="s">
        <v>340</v>
      </c>
      <c r="J106" s="3" t="s">
        <v>340</v>
      </c>
      <c r="L106" s="3" t="s">
        <v>160</v>
      </c>
      <c r="M106" s="73" t="s">
        <v>549</v>
      </c>
      <c r="R106" s="14"/>
      <c r="T106" s="14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F106" s="14"/>
      <c r="AG106" s="107">
        <v>0</v>
      </c>
      <c r="AH106" s="107">
        <v>0</v>
      </c>
      <c r="AI106" s="107">
        <v>0</v>
      </c>
      <c r="AJ106" s="107">
        <v>0</v>
      </c>
      <c r="AK106" s="107">
        <v>0</v>
      </c>
      <c r="AM106" s="107">
        <v>0</v>
      </c>
      <c r="AN106" s="107">
        <v>0</v>
      </c>
      <c r="AO106" s="107">
        <v>0</v>
      </c>
    </row>
    <row r="107" spans="4:61" x14ac:dyDescent="0.3">
      <c r="E107" s="73" t="s">
        <v>88</v>
      </c>
      <c r="F107" s="3" t="s">
        <v>338</v>
      </c>
      <c r="G107" s="3" t="s">
        <v>340</v>
      </c>
      <c r="H107" s="3" t="s">
        <v>340</v>
      </c>
      <c r="I107" s="3" t="s">
        <v>340</v>
      </c>
      <c r="J107" s="3" t="s">
        <v>340</v>
      </c>
      <c r="L107" s="3" t="s">
        <v>160</v>
      </c>
      <c r="M107" s="73" t="s">
        <v>550</v>
      </c>
      <c r="R107" s="14"/>
      <c r="T107" s="14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F107" s="14"/>
      <c r="AG107" s="107">
        <v>0</v>
      </c>
      <c r="AH107" s="107">
        <v>0</v>
      </c>
      <c r="AI107" s="107">
        <v>0</v>
      </c>
      <c r="AJ107" s="107">
        <v>0</v>
      </c>
      <c r="AK107" s="107">
        <v>0</v>
      </c>
      <c r="AM107" s="107">
        <v>0</v>
      </c>
      <c r="AN107" s="107">
        <v>0</v>
      </c>
      <c r="AO107" s="107">
        <v>0</v>
      </c>
    </row>
    <row r="108" spans="4:61" x14ac:dyDescent="0.3">
      <c r="E108" s="73" t="s">
        <v>88</v>
      </c>
      <c r="F108" s="3" t="s">
        <v>341</v>
      </c>
      <c r="G108" s="3" t="s">
        <v>340</v>
      </c>
      <c r="H108" s="3" t="s">
        <v>340</v>
      </c>
      <c r="I108" s="3" t="s">
        <v>340</v>
      </c>
      <c r="J108" s="3" t="s">
        <v>340</v>
      </c>
      <c r="L108" s="3" t="s">
        <v>160</v>
      </c>
      <c r="M108" s="73" t="s">
        <v>551</v>
      </c>
      <c r="R108" s="14"/>
      <c r="T108" s="14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F108" s="14"/>
      <c r="AG108" s="107">
        <v>0</v>
      </c>
      <c r="AH108" s="107">
        <v>0</v>
      </c>
      <c r="AI108" s="107">
        <v>0</v>
      </c>
      <c r="AJ108" s="107">
        <v>0</v>
      </c>
      <c r="AK108" s="107">
        <v>0</v>
      </c>
      <c r="AM108" s="107">
        <v>0</v>
      </c>
      <c r="AN108" s="107">
        <v>0</v>
      </c>
      <c r="AO108" s="107">
        <v>0</v>
      </c>
    </row>
    <row r="109" spans="4:61" x14ac:dyDescent="0.3">
      <c r="E109" s="73" t="s">
        <v>88</v>
      </c>
      <c r="F109" s="3" t="s">
        <v>343</v>
      </c>
      <c r="G109" s="3" t="s">
        <v>340</v>
      </c>
      <c r="H109" s="3" t="s">
        <v>340</v>
      </c>
      <c r="I109" s="3" t="s">
        <v>340</v>
      </c>
      <c r="J109" s="3" t="s">
        <v>340</v>
      </c>
      <c r="L109" s="3" t="s">
        <v>160</v>
      </c>
      <c r="M109" s="73" t="s">
        <v>552</v>
      </c>
      <c r="R109" s="14"/>
      <c r="T109" s="14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F109" s="14"/>
      <c r="AG109" s="107">
        <v>0</v>
      </c>
      <c r="AH109" s="107">
        <v>0</v>
      </c>
      <c r="AI109" s="107">
        <v>0</v>
      </c>
      <c r="AJ109" s="107">
        <v>0</v>
      </c>
      <c r="AK109" s="107">
        <v>0</v>
      </c>
      <c r="AM109" s="107">
        <v>0</v>
      </c>
      <c r="AN109" s="107">
        <v>0</v>
      </c>
      <c r="AO109" s="107">
        <v>0</v>
      </c>
    </row>
    <row r="110" spans="4:61" x14ac:dyDescent="0.3">
      <c r="E110" s="73" t="s">
        <v>88</v>
      </c>
      <c r="F110" s="3" t="s">
        <v>345</v>
      </c>
      <c r="G110" s="3" t="s">
        <v>340</v>
      </c>
      <c r="H110" s="3" t="s">
        <v>340</v>
      </c>
      <c r="I110" s="3" t="s">
        <v>340</v>
      </c>
      <c r="J110" s="3" t="s">
        <v>340</v>
      </c>
      <c r="L110" s="3" t="s">
        <v>160</v>
      </c>
      <c r="M110" s="73" t="s">
        <v>553</v>
      </c>
      <c r="R110" s="14"/>
      <c r="T110" s="14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F110" s="14"/>
      <c r="AG110" s="107">
        <v>0</v>
      </c>
      <c r="AH110" s="107">
        <v>0</v>
      </c>
      <c r="AI110" s="107">
        <v>0</v>
      </c>
      <c r="AJ110" s="107">
        <v>0</v>
      </c>
      <c r="AK110" s="107">
        <v>0</v>
      </c>
      <c r="AM110" s="107">
        <v>0</v>
      </c>
      <c r="AN110" s="107">
        <v>0</v>
      </c>
      <c r="AO110" s="107">
        <v>0</v>
      </c>
    </row>
    <row r="111" spans="4:61" x14ac:dyDescent="0.3">
      <c r="E111" s="73" t="s">
        <v>88</v>
      </c>
      <c r="F111" s="3" t="s">
        <v>347</v>
      </c>
      <c r="G111" s="3" t="s">
        <v>340</v>
      </c>
      <c r="H111" s="3" t="s">
        <v>340</v>
      </c>
      <c r="I111" s="3" t="s">
        <v>340</v>
      </c>
      <c r="J111" s="3" t="s">
        <v>340</v>
      </c>
      <c r="L111" s="3" t="s">
        <v>160</v>
      </c>
      <c r="M111" s="73" t="s">
        <v>554</v>
      </c>
      <c r="R111" s="14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107">
        <v>0</v>
      </c>
      <c r="AH111" s="107">
        <v>0</v>
      </c>
      <c r="AI111" s="107">
        <v>0</v>
      </c>
      <c r="AJ111" s="107">
        <v>0</v>
      </c>
      <c r="AK111" s="107">
        <v>0</v>
      </c>
      <c r="AM111" s="107">
        <v>0</v>
      </c>
      <c r="AN111" s="107">
        <v>0</v>
      </c>
      <c r="AO111" s="107">
        <v>0</v>
      </c>
    </row>
    <row r="112" spans="4:61" x14ac:dyDescent="0.3">
      <c r="E112" s="73" t="s">
        <v>88</v>
      </c>
      <c r="F112" s="3" t="s">
        <v>349</v>
      </c>
      <c r="G112" s="3" t="s">
        <v>340</v>
      </c>
      <c r="H112" s="3" t="s">
        <v>340</v>
      </c>
      <c r="I112" s="3" t="s">
        <v>340</v>
      </c>
      <c r="J112" s="3" t="s">
        <v>340</v>
      </c>
      <c r="L112" s="3" t="s">
        <v>160</v>
      </c>
      <c r="M112" s="73" t="s">
        <v>555</v>
      </c>
      <c r="R112" s="14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107">
        <v>0</v>
      </c>
      <c r="AH112" s="107">
        <v>0</v>
      </c>
      <c r="AI112" s="107">
        <v>0</v>
      </c>
      <c r="AJ112" s="107">
        <v>0</v>
      </c>
      <c r="AK112" s="107">
        <v>0</v>
      </c>
      <c r="AM112" s="107">
        <v>0</v>
      </c>
      <c r="AN112" s="107">
        <v>0</v>
      </c>
      <c r="AO112" s="107">
        <v>0</v>
      </c>
    </row>
    <row r="113" spans="3:61" x14ac:dyDescent="0.3">
      <c r="E113" s="73" t="s">
        <v>88</v>
      </c>
      <c r="F113" s="3" t="s">
        <v>351</v>
      </c>
      <c r="G113" s="3" t="s">
        <v>340</v>
      </c>
      <c r="H113" s="3" t="s">
        <v>340</v>
      </c>
      <c r="I113" s="3" t="s">
        <v>340</v>
      </c>
      <c r="J113" s="3" t="s">
        <v>340</v>
      </c>
      <c r="L113" s="3" t="s">
        <v>160</v>
      </c>
      <c r="M113" s="73" t="s">
        <v>556</v>
      </c>
      <c r="R113" s="14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107">
        <v>0</v>
      </c>
      <c r="AH113" s="107">
        <v>0</v>
      </c>
      <c r="AI113" s="107">
        <v>0</v>
      </c>
      <c r="AJ113" s="107">
        <v>0</v>
      </c>
      <c r="AK113" s="107">
        <v>0</v>
      </c>
      <c r="AM113" s="107">
        <v>0</v>
      </c>
      <c r="AN113" s="107">
        <v>0</v>
      </c>
      <c r="AO113" s="107">
        <v>0</v>
      </c>
    </row>
    <row r="114" spans="3:61" x14ac:dyDescent="0.3">
      <c r="E114" s="73" t="s">
        <v>88</v>
      </c>
      <c r="F114" s="3" t="s">
        <v>353</v>
      </c>
      <c r="G114" s="3" t="s">
        <v>340</v>
      </c>
      <c r="H114" s="3" t="s">
        <v>340</v>
      </c>
      <c r="I114" s="3" t="s">
        <v>340</v>
      </c>
      <c r="J114" s="3" t="s">
        <v>340</v>
      </c>
      <c r="L114" s="3" t="s">
        <v>160</v>
      </c>
      <c r="M114" s="73" t="s">
        <v>557</v>
      </c>
      <c r="R114" s="14"/>
      <c r="T114" s="14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107">
        <v>0</v>
      </c>
      <c r="AH114" s="107">
        <v>0</v>
      </c>
      <c r="AI114" s="107">
        <v>0</v>
      </c>
      <c r="AJ114" s="107">
        <v>0</v>
      </c>
      <c r="AK114" s="107">
        <v>0</v>
      </c>
      <c r="AM114" s="107">
        <v>0</v>
      </c>
      <c r="AN114" s="107">
        <v>0</v>
      </c>
      <c r="AO114" s="107">
        <v>0</v>
      </c>
    </row>
    <row r="115" spans="3:61" x14ac:dyDescent="0.3">
      <c r="E115" s="73" t="s">
        <v>88</v>
      </c>
      <c r="F115" s="3" t="s">
        <v>355</v>
      </c>
      <c r="G115" s="3" t="s">
        <v>340</v>
      </c>
      <c r="H115" s="3" t="s">
        <v>340</v>
      </c>
      <c r="I115" s="3" t="s">
        <v>340</v>
      </c>
      <c r="J115" s="3" t="s">
        <v>340</v>
      </c>
      <c r="L115" s="3" t="s">
        <v>160</v>
      </c>
      <c r="M115" s="73" t="s">
        <v>558</v>
      </c>
      <c r="R115" s="14"/>
      <c r="T115" s="14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F115" s="14"/>
      <c r="AG115" s="107">
        <v>0</v>
      </c>
      <c r="AH115" s="107">
        <v>0</v>
      </c>
      <c r="AI115" s="107">
        <v>0</v>
      </c>
      <c r="AJ115" s="107">
        <v>0</v>
      </c>
      <c r="AK115" s="107">
        <v>0</v>
      </c>
      <c r="AM115" s="107">
        <v>0</v>
      </c>
      <c r="AN115" s="107">
        <v>0</v>
      </c>
      <c r="AO115" s="107">
        <v>0</v>
      </c>
    </row>
    <row r="116" spans="3:61" x14ac:dyDescent="0.3">
      <c r="E116" s="73" t="s">
        <v>88</v>
      </c>
      <c r="F116" s="3" t="s">
        <v>357</v>
      </c>
      <c r="G116" s="3" t="s">
        <v>340</v>
      </c>
      <c r="H116" s="3" t="s">
        <v>340</v>
      </c>
      <c r="I116" s="3" t="s">
        <v>340</v>
      </c>
      <c r="J116" s="3" t="s">
        <v>340</v>
      </c>
      <c r="L116" s="3" t="s">
        <v>160</v>
      </c>
      <c r="M116" s="73" t="s">
        <v>559</v>
      </c>
      <c r="R116" s="14"/>
      <c r="T116" s="1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F116" s="14"/>
      <c r="AG116" s="107">
        <v>0</v>
      </c>
      <c r="AH116" s="107">
        <v>0</v>
      </c>
      <c r="AI116" s="107">
        <v>0</v>
      </c>
      <c r="AJ116" s="107">
        <v>0</v>
      </c>
      <c r="AK116" s="107">
        <v>0</v>
      </c>
      <c r="AM116" s="107">
        <v>0</v>
      </c>
      <c r="AN116" s="107">
        <v>0</v>
      </c>
      <c r="AO116" s="107">
        <v>0</v>
      </c>
    </row>
    <row r="117" spans="3:61" x14ac:dyDescent="0.3">
      <c r="E117" s="73" t="s">
        <v>88</v>
      </c>
      <c r="F117" s="3" t="s">
        <v>359</v>
      </c>
      <c r="G117" s="3" t="s">
        <v>340</v>
      </c>
      <c r="H117" s="3" t="s">
        <v>340</v>
      </c>
      <c r="I117" s="3" t="s">
        <v>340</v>
      </c>
      <c r="J117" s="3" t="s">
        <v>340</v>
      </c>
      <c r="L117" s="3" t="s">
        <v>160</v>
      </c>
      <c r="M117" s="73" t="s">
        <v>560</v>
      </c>
      <c r="R117" s="14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F117" s="14"/>
      <c r="AG117" s="107">
        <v>0</v>
      </c>
      <c r="AH117" s="107">
        <v>0</v>
      </c>
      <c r="AI117" s="107">
        <v>0</v>
      </c>
      <c r="AJ117" s="107">
        <v>0</v>
      </c>
      <c r="AK117" s="107">
        <v>0</v>
      </c>
      <c r="AM117" s="107">
        <v>0</v>
      </c>
      <c r="AN117" s="107">
        <v>0</v>
      </c>
      <c r="AO117" s="107">
        <v>0</v>
      </c>
    </row>
    <row r="118" spans="3:61" x14ac:dyDescent="0.3">
      <c r="AN118" s="3"/>
      <c r="AV118" s="42"/>
    </row>
    <row r="119" spans="3:61" x14ac:dyDescent="0.3">
      <c r="C119" s="11" t="s">
        <v>298</v>
      </c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  <c r="Z119" s="11"/>
      <c r="AA119" s="11"/>
      <c r="AB119" s="11"/>
      <c r="AC119" s="11"/>
      <c r="AD119" s="11"/>
      <c r="AE119" s="11"/>
      <c r="AF119" s="11"/>
      <c r="AG119" s="11"/>
      <c r="AH119" s="11"/>
      <c r="AI119" s="11"/>
      <c r="AJ119" s="11"/>
      <c r="AK119" s="11"/>
      <c r="AL119" s="11"/>
      <c r="AM119" s="11"/>
      <c r="AN119" s="11"/>
      <c r="AO119" s="11"/>
      <c r="AP119" s="11"/>
      <c r="AQ119" s="11"/>
      <c r="AR119" s="11"/>
      <c r="AS119" s="11"/>
      <c r="AT119" s="11"/>
      <c r="AU119" s="11"/>
      <c r="AV119" s="44"/>
      <c r="AW119" s="11"/>
      <c r="AX119" s="11"/>
      <c r="AY119" s="11"/>
      <c r="AZ119" s="11"/>
      <c r="BA119" s="11"/>
      <c r="BB119" s="11"/>
      <c r="BC119" s="11"/>
      <c r="BD119" s="11"/>
      <c r="BE119" s="11"/>
      <c r="BF119" s="11"/>
      <c r="BG119" s="11"/>
      <c r="BH119" s="11"/>
      <c r="BI119" s="11"/>
    </row>
    <row r="120" spans="3:61" x14ac:dyDescent="0.3">
      <c r="AN120" s="3"/>
      <c r="AV120" s="42"/>
    </row>
    <row r="121" spans="3:61" x14ac:dyDescent="0.3">
      <c r="E121" s="73" t="s">
        <v>88</v>
      </c>
      <c r="F121" s="3" t="s">
        <v>361</v>
      </c>
      <c r="H121" s="3" t="s">
        <v>215</v>
      </c>
      <c r="I121" s="3" t="s">
        <v>215</v>
      </c>
      <c r="J121" s="3" t="s">
        <v>1169</v>
      </c>
      <c r="L121" s="3" t="s">
        <v>160</v>
      </c>
      <c r="M121" s="73" t="s">
        <v>561</v>
      </c>
      <c r="R121" s="14"/>
      <c r="T121" s="14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F121" s="14"/>
      <c r="AG121" s="107">
        <v>0.9</v>
      </c>
      <c r="AH121" s="107">
        <v>1.2</v>
      </c>
      <c r="AI121" s="107">
        <v>1.5</v>
      </c>
      <c r="AJ121" s="107">
        <v>1.5</v>
      </c>
      <c r="AK121" s="107">
        <v>1.8</v>
      </c>
      <c r="AM121" s="107">
        <v>0</v>
      </c>
      <c r="AN121" s="107">
        <v>0</v>
      </c>
      <c r="AO121" s="107">
        <v>6.8999999999999995</v>
      </c>
    </row>
    <row r="122" spans="3:61" x14ac:dyDescent="0.3">
      <c r="E122" s="73" t="s">
        <v>88</v>
      </c>
      <c r="F122" s="3" t="s">
        <v>363</v>
      </c>
      <c r="G122" s="3" t="s">
        <v>340</v>
      </c>
      <c r="H122" s="3" t="s">
        <v>340</v>
      </c>
      <c r="I122" s="3" t="s">
        <v>340</v>
      </c>
      <c r="J122" s="3" t="s">
        <v>340</v>
      </c>
      <c r="L122" s="3" t="s">
        <v>160</v>
      </c>
      <c r="M122" s="73" t="s">
        <v>562</v>
      </c>
      <c r="R122" s="14"/>
      <c r="T122" s="14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F122" s="14"/>
      <c r="AG122" s="107">
        <v>0</v>
      </c>
      <c r="AH122" s="107">
        <v>0</v>
      </c>
      <c r="AI122" s="107">
        <v>0</v>
      </c>
      <c r="AJ122" s="107">
        <v>0</v>
      </c>
      <c r="AK122" s="107">
        <v>0</v>
      </c>
      <c r="AM122" s="107">
        <v>0</v>
      </c>
      <c r="AN122" s="107">
        <v>0</v>
      </c>
      <c r="AO122" s="107">
        <v>0</v>
      </c>
    </row>
    <row r="123" spans="3:61" x14ac:dyDescent="0.3">
      <c r="E123" s="73" t="s">
        <v>88</v>
      </c>
      <c r="F123" s="3" t="s">
        <v>365</v>
      </c>
      <c r="G123" s="3" t="s">
        <v>340</v>
      </c>
      <c r="H123" s="3" t="s">
        <v>340</v>
      </c>
      <c r="I123" s="3" t="s">
        <v>340</v>
      </c>
      <c r="J123" s="3" t="s">
        <v>340</v>
      </c>
      <c r="L123" s="3" t="s">
        <v>160</v>
      </c>
      <c r="M123" s="73" t="s">
        <v>563</v>
      </c>
      <c r="R123" s="14"/>
      <c r="T123" s="14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F123" s="14"/>
      <c r="AG123" s="107">
        <v>0</v>
      </c>
      <c r="AH123" s="107">
        <v>0</v>
      </c>
      <c r="AI123" s="107">
        <v>0</v>
      </c>
      <c r="AJ123" s="107">
        <v>0</v>
      </c>
      <c r="AK123" s="107">
        <v>0</v>
      </c>
      <c r="AM123" s="107">
        <v>0</v>
      </c>
      <c r="AN123" s="107">
        <v>0</v>
      </c>
      <c r="AO123" s="107">
        <v>0</v>
      </c>
    </row>
    <row r="124" spans="3:61" x14ac:dyDescent="0.3">
      <c r="E124" s="73" t="s">
        <v>88</v>
      </c>
      <c r="F124" s="3" t="s">
        <v>367</v>
      </c>
      <c r="G124" s="3" t="s">
        <v>340</v>
      </c>
      <c r="H124" s="3" t="s">
        <v>340</v>
      </c>
      <c r="I124" s="3" t="s">
        <v>340</v>
      </c>
      <c r="J124" s="3" t="s">
        <v>340</v>
      </c>
      <c r="L124" s="3" t="s">
        <v>160</v>
      </c>
      <c r="M124" s="73" t="s">
        <v>564</v>
      </c>
      <c r="R124" s="14"/>
      <c r="T124" s="14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F124" s="14"/>
      <c r="AG124" s="107">
        <v>0</v>
      </c>
      <c r="AH124" s="107">
        <v>0</v>
      </c>
      <c r="AI124" s="107">
        <v>0</v>
      </c>
      <c r="AJ124" s="107">
        <v>0</v>
      </c>
      <c r="AK124" s="107">
        <v>0</v>
      </c>
      <c r="AM124" s="107">
        <v>0</v>
      </c>
      <c r="AN124" s="107">
        <v>0</v>
      </c>
      <c r="AO124" s="107">
        <v>0</v>
      </c>
    </row>
    <row r="125" spans="3:61" x14ac:dyDescent="0.3">
      <c r="E125" s="73" t="s">
        <v>88</v>
      </c>
      <c r="F125" s="3" t="s">
        <v>369</v>
      </c>
      <c r="G125" s="3" t="s">
        <v>340</v>
      </c>
      <c r="H125" s="3" t="s">
        <v>340</v>
      </c>
      <c r="I125" s="3" t="s">
        <v>340</v>
      </c>
      <c r="J125" s="3" t="s">
        <v>340</v>
      </c>
      <c r="L125" s="3" t="s">
        <v>160</v>
      </c>
      <c r="M125" s="73" t="s">
        <v>565</v>
      </c>
      <c r="R125" s="14"/>
      <c r="T125" s="14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F125" s="14"/>
      <c r="AG125" s="107">
        <v>0</v>
      </c>
      <c r="AH125" s="107">
        <v>0</v>
      </c>
      <c r="AI125" s="107">
        <v>0</v>
      </c>
      <c r="AJ125" s="107">
        <v>0</v>
      </c>
      <c r="AK125" s="107">
        <v>0</v>
      </c>
      <c r="AM125" s="107">
        <v>0</v>
      </c>
      <c r="AN125" s="107">
        <v>0</v>
      </c>
      <c r="AO125" s="107">
        <v>0</v>
      </c>
    </row>
    <row r="126" spans="3:61" x14ac:dyDescent="0.3">
      <c r="E126" s="73" t="s">
        <v>88</v>
      </c>
      <c r="F126" s="3" t="s">
        <v>371</v>
      </c>
      <c r="G126" s="3" t="s">
        <v>340</v>
      </c>
      <c r="H126" s="3" t="s">
        <v>340</v>
      </c>
      <c r="I126" s="3" t="s">
        <v>340</v>
      </c>
      <c r="J126" s="3" t="s">
        <v>340</v>
      </c>
      <c r="L126" s="3" t="s">
        <v>160</v>
      </c>
      <c r="M126" s="73" t="s">
        <v>566</v>
      </c>
      <c r="R126" s="14"/>
      <c r="T126" s="14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F126" s="14"/>
      <c r="AG126" s="107">
        <v>0</v>
      </c>
      <c r="AH126" s="107">
        <v>0</v>
      </c>
      <c r="AI126" s="107">
        <v>0</v>
      </c>
      <c r="AJ126" s="107">
        <v>0</v>
      </c>
      <c r="AK126" s="107">
        <v>0</v>
      </c>
      <c r="AM126" s="107">
        <v>0</v>
      </c>
      <c r="AN126" s="107">
        <v>0</v>
      </c>
      <c r="AO126" s="107">
        <v>0</v>
      </c>
    </row>
    <row r="127" spans="3:61" x14ac:dyDescent="0.3">
      <c r="E127" s="73" t="s">
        <v>88</v>
      </c>
      <c r="F127" s="3" t="s">
        <v>373</v>
      </c>
      <c r="G127" s="3" t="s">
        <v>340</v>
      </c>
      <c r="H127" s="3" t="s">
        <v>340</v>
      </c>
      <c r="I127" s="3" t="s">
        <v>340</v>
      </c>
      <c r="J127" s="3" t="s">
        <v>340</v>
      </c>
      <c r="L127" s="3" t="s">
        <v>160</v>
      </c>
      <c r="M127" s="73" t="s">
        <v>567</v>
      </c>
      <c r="R127" s="14"/>
      <c r="T127" s="14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F127" s="14"/>
      <c r="AG127" s="107">
        <v>0</v>
      </c>
      <c r="AH127" s="107">
        <v>0</v>
      </c>
      <c r="AI127" s="107">
        <v>0</v>
      </c>
      <c r="AJ127" s="107">
        <v>0</v>
      </c>
      <c r="AK127" s="107">
        <v>0</v>
      </c>
      <c r="AM127" s="107">
        <v>0</v>
      </c>
      <c r="AN127" s="107">
        <v>0</v>
      </c>
      <c r="AO127" s="107">
        <v>0</v>
      </c>
    </row>
    <row r="128" spans="3:61" x14ac:dyDescent="0.3">
      <c r="E128" s="73" t="s">
        <v>88</v>
      </c>
      <c r="F128" s="3" t="s">
        <v>375</v>
      </c>
      <c r="G128" s="3" t="s">
        <v>340</v>
      </c>
      <c r="H128" s="3" t="s">
        <v>340</v>
      </c>
      <c r="I128" s="3" t="s">
        <v>340</v>
      </c>
      <c r="J128" s="3" t="s">
        <v>340</v>
      </c>
      <c r="L128" s="3" t="s">
        <v>160</v>
      </c>
      <c r="M128" s="73" t="s">
        <v>568</v>
      </c>
      <c r="R128" s="14"/>
      <c r="T128" s="14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F128" s="14"/>
      <c r="AG128" s="107">
        <v>0</v>
      </c>
      <c r="AH128" s="107">
        <v>0</v>
      </c>
      <c r="AI128" s="107">
        <v>0</v>
      </c>
      <c r="AJ128" s="107">
        <v>0</v>
      </c>
      <c r="AK128" s="107">
        <v>0</v>
      </c>
      <c r="AM128" s="107">
        <v>0</v>
      </c>
      <c r="AN128" s="107">
        <v>0</v>
      </c>
      <c r="AO128" s="107">
        <v>0</v>
      </c>
    </row>
    <row r="129" spans="3:61" x14ac:dyDescent="0.3">
      <c r="E129" s="73" t="s">
        <v>88</v>
      </c>
      <c r="F129" s="3" t="s">
        <v>377</v>
      </c>
      <c r="G129" s="3" t="s">
        <v>340</v>
      </c>
      <c r="H129" s="3" t="s">
        <v>340</v>
      </c>
      <c r="I129" s="3" t="s">
        <v>340</v>
      </c>
      <c r="J129" s="3" t="s">
        <v>340</v>
      </c>
      <c r="L129" s="3" t="s">
        <v>160</v>
      </c>
      <c r="M129" s="73" t="s">
        <v>569</v>
      </c>
      <c r="R129" s="14"/>
      <c r="T129" s="14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F129" s="14"/>
      <c r="AG129" s="107">
        <v>0</v>
      </c>
      <c r="AH129" s="107">
        <v>0</v>
      </c>
      <c r="AI129" s="107">
        <v>0</v>
      </c>
      <c r="AJ129" s="107">
        <v>0</v>
      </c>
      <c r="AK129" s="107">
        <v>0</v>
      </c>
      <c r="AM129" s="107">
        <v>0</v>
      </c>
      <c r="AN129" s="107">
        <v>0</v>
      </c>
      <c r="AO129" s="107">
        <v>0</v>
      </c>
    </row>
    <row r="130" spans="3:61" x14ac:dyDescent="0.3">
      <c r="E130" s="73" t="s">
        <v>88</v>
      </c>
      <c r="F130" s="3" t="s">
        <v>379</v>
      </c>
      <c r="G130" s="3" t="s">
        <v>340</v>
      </c>
      <c r="H130" s="3" t="s">
        <v>340</v>
      </c>
      <c r="I130" s="3" t="s">
        <v>340</v>
      </c>
      <c r="J130" s="3" t="s">
        <v>340</v>
      </c>
      <c r="L130" s="3" t="s">
        <v>160</v>
      </c>
      <c r="M130" s="73" t="s">
        <v>570</v>
      </c>
      <c r="R130" s="14"/>
      <c r="T130" s="14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F130" s="14"/>
      <c r="AG130" s="107">
        <v>0</v>
      </c>
      <c r="AH130" s="107">
        <v>0</v>
      </c>
      <c r="AI130" s="107">
        <v>0</v>
      </c>
      <c r="AJ130" s="107">
        <v>0</v>
      </c>
      <c r="AK130" s="107">
        <v>0</v>
      </c>
      <c r="AM130" s="107">
        <v>0</v>
      </c>
      <c r="AN130" s="107">
        <v>0</v>
      </c>
      <c r="AO130" s="107">
        <v>0</v>
      </c>
    </row>
    <row r="131" spans="3:61" x14ac:dyDescent="0.3">
      <c r="E131" s="73" t="s">
        <v>88</v>
      </c>
      <c r="F131" s="3" t="s">
        <v>381</v>
      </c>
      <c r="G131" s="3" t="s">
        <v>340</v>
      </c>
      <c r="H131" s="3" t="s">
        <v>340</v>
      </c>
      <c r="I131" s="3" t="s">
        <v>340</v>
      </c>
      <c r="J131" s="3" t="s">
        <v>340</v>
      </c>
      <c r="L131" s="3" t="s">
        <v>160</v>
      </c>
      <c r="M131" s="73" t="s">
        <v>571</v>
      </c>
      <c r="R131" s="14"/>
      <c r="T131" s="14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F131" s="14"/>
      <c r="AG131" s="107">
        <v>0</v>
      </c>
      <c r="AH131" s="107">
        <v>0</v>
      </c>
      <c r="AI131" s="107">
        <v>0</v>
      </c>
      <c r="AJ131" s="107">
        <v>0</v>
      </c>
      <c r="AK131" s="107">
        <v>0</v>
      </c>
      <c r="AM131" s="107">
        <v>0</v>
      </c>
      <c r="AN131" s="107">
        <v>0</v>
      </c>
      <c r="AO131" s="107">
        <v>0</v>
      </c>
    </row>
    <row r="132" spans="3:61" x14ac:dyDescent="0.3">
      <c r="E132" s="73" t="s">
        <v>88</v>
      </c>
      <c r="F132" s="3" t="s">
        <v>383</v>
      </c>
      <c r="G132" s="3" t="s">
        <v>340</v>
      </c>
      <c r="H132" s="3" t="s">
        <v>340</v>
      </c>
      <c r="I132" s="3" t="s">
        <v>340</v>
      </c>
      <c r="J132" s="3" t="s">
        <v>340</v>
      </c>
      <c r="L132" s="3" t="s">
        <v>160</v>
      </c>
      <c r="M132" s="73" t="s">
        <v>572</v>
      </c>
      <c r="R132" s="14"/>
      <c r="T132" s="14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F132" s="14"/>
      <c r="AG132" s="107">
        <v>0</v>
      </c>
      <c r="AH132" s="107">
        <v>0</v>
      </c>
      <c r="AI132" s="107">
        <v>0</v>
      </c>
      <c r="AJ132" s="107">
        <v>0</v>
      </c>
      <c r="AK132" s="107">
        <v>0</v>
      </c>
      <c r="AM132" s="107">
        <v>0</v>
      </c>
      <c r="AN132" s="107">
        <v>0</v>
      </c>
      <c r="AO132" s="107">
        <v>0</v>
      </c>
    </row>
    <row r="133" spans="3:61" x14ac:dyDescent="0.3">
      <c r="E133" s="73" t="s">
        <v>88</v>
      </c>
      <c r="F133" s="3" t="s">
        <v>385</v>
      </c>
      <c r="G133" s="3" t="s">
        <v>340</v>
      </c>
      <c r="H133" s="3" t="s">
        <v>340</v>
      </c>
      <c r="I133" s="3" t="s">
        <v>340</v>
      </c>
      <c r="J133" s="3" t="s">
        <v>340</v>
      </c>
      <c r="L133" s="3" t="s">
        <v>160</v>
      </c>
      <c r="M133" s="73" t="s">
        <v>573</v>
      </c>
      <c r="R133" s="14"/>
      <c r="T133" s="14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F133" s="14"/>
      <c r="AG133" s="107">
        <v>0</v>
      </c>
      <c r="AH133" s="107">
        <v>0</v>
      </c>
      <c r="AI133" s="107">
        <v>0</v>
      </c>
      <c r="AJ133" s="107">
        <v>0</v>
      </c>
      <c r="AK133" s="107">
        <v>0</v>
      </c>
      <c r="AM133" s="107">
        <v>0</v>
      </c>
      <c r="AN133" s="107">
        <v>0</v>
      </c>
      <c r="AO133" s="107">
        <v>0</v>
      </c>
    </row>
    <row r="134" spans="3:61" x14ac:dyDescent="0.3">
      <c r="E134" s="73" t="s">
        <v>88</v>
      </c>
      <c r="F134" s="3" t="s">
        <v>387</v>
      </c>
      <c r="G134" s="3" t="s">
        <v>340</v>
      </c>
      <c r="H134" s="3" t="s">
        <v>340</v>
      </c>
      <c r="I134" s="3" t="s">
        <v>340</v>
      </c>
      <c r="J134" s="3" t="s">
        <v>340</v>
      </c>
      <c r="L134" s="3" t="s">
        <v>160</v>
      </c>
      <c r="M134" s="73" t="s">
        <v>574</v>
      </c>
      <c r="R134" s="14"/>
      <c r="T134" s="14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F134" s="14"/>
      <c r="AG134" s="107">
        <v>0</v>
      </c>
      <c r="AH134" s="107">
        <v>0</v>
      </c>
      <c r="AI134" s="107">
        <v>0</v>
      </c>
      <c r="AJ134" s="107">
        <v>0</v>
      </c>
      <c r="AK134" s="107">
        <v>0</v>
      </c>
      <c r="AM134" s="107">
        <v>0</v>
      </c>
      <c r="AN134" s="107">
        <v>0</v>
      </c>
      <c r="AO134" s="107">
        <v>0</v>
      </c>
    </row>
    <row r="135" spans="3:61" x14ac:dyDescent="0.3">
      <c r="E135" s="73" t="s">
        <v>88</v>
      </c>
      <c r="F135" s="3" t="s">
        <v>389</v>
      </c>
      <c r="G135" s="3" t="s">
        <v>340</v>
      </c>
      <c r="H135" s="3" t="s">
        <v>340</v>
      </c>
      <c r="I135" s="3" t="s">
        <v>340</v>
      </c>
      <c r="J135" s="3" t="s">
        <v>340</v>
      </c>
      <c r="L135" s="3" t="s">
        <v>160</v>
      </c>
      <c r="M135" s="73" t="s">
        <v>575</v>
      </c>
      <c r="R135" s="14"/>
      <c r="T135" s="14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F135" s="14"/>
      <c r="AG135" s="107">
        <v>0</v>
      </c>
      <c r="AH135" s="107">
        <v>0</v>
      </c>
      <c r="AI135" s="107">
        <v>0</v>
      </c>
      <c r="AJ135" s="107">
        <v>0</v>
      </c>
      <c r="AK135" s="107">
        <v>0</v>
      </c>
      <c r="AM135" s="107">
        <v>0</v>
      </c>
      <c r="AN135" s="107">
        <v>0</v>
      </c>
      <c r="AO135" s="107">
        <v>0</v>
      </c>
    </row>
    <row r="136" spans="3:61" x14ac:dyDescent="0.3">
      <c r="E136" s="73" t="s">
        <v>88</v>
      </c>
      <c r="F136" s="3" t="s">
        <v>391</v>
      </c>
      <c r="G136" s="3" t="s">
        <v>340</v>
      </c>
      <c r="H136" s="3" t="s">
        <v>340</v>
      </c>
      <c r="I136" s="3" t="s">
        <v>340</v>
      </c>
      <c r="J136" s="3" t="s">
        <v>340</v>
      </c>
      <c r="L136" s="3" t="s">
        <v>160</v>
      </c>
      <c r="M136" s="73" t="s">
        <v>576</v>
      </c>
      <c r="R136" s="14"/>
      <c r="T136" s="14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F136" s="14"/>
      <c r="AG136" s="107">
        <v>0</v>
      </c>
      <c r="AH136" s="107">
        <v>0</v>
      </c>
      <c r="AI136" s="107">
        <v>0</v>
      </c>
      <c r="AJ136" s="107">
        <v>0</v>
      </c>
      <c r="AK136" s="107">
        <v>0</v>
      </c>
      <c r="AM136" s="107">
        <v>0</v>
      </c>
      <c r="AN136" s="107">
        <v>0</v>
      </c>
      <c r="AO136" s="107">
        <v>0</v>
      </c>
    </row>
    <row r="137" spans="3:61" x14ac:dyDescent="0.3">
      <c r="E137" s="73" t="s">
        <v>88</v>
      </c>
      <c r="F137" s="3" t="s">
        <v>393</v>
      </c>
      <c r="G137" s="3" t="s">
        <v>340</v>
      </c>
      <c r="H137" s="3" t="s">
        <v>340</v>
      </c>
      <c r="I137" s="3" t="s">
        <v>340</v>
      </c>
      <c r="J137" s="3" t="s">
        <v>340</v>
      </c>
      <c r="L137" s="3" t="s">
        <v>160</v>
      </c>
      <c r="M137" s="73" t="s">
        <v>577</v>
      </c>
      <c r="R137" s="14"/>
      <c r="T137" s="14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F137" s="14"/>
      <c r="AG137" s="107">
        <v>0</v>
      </c>
      <c r="AH137" s="107">
        <v>0</v>
      </c>
      <c r="AI137" s="107">
        <v>0</v>
      </c>
      <c r="AJ137" s="107">
        <v>0</v>
      </c>
      <c r="AK137" s="107">
        <v>0</v>
      </c>
      <c r="AM137" s="107">
        <v>0</v>
      </c>
      <c r="AN137" s="107">
        <v>0</v>
      </c>
      <c r="AO137" s="107">
        <v>0</v>
      </c>
    </row>
    <row r="138" spans="3:61" x14ac:dyDescent="0.3">
      <c r="E138" s="73" t="s">
        <v>88</v>
      </c>
      <c r="F138" s="3" t="s">
        <v>395</v>
      </c>
      <c r="G138" s="3" t="s">
        <v>340</v>
      </c>
      <c r="H138" s="3" t="s">
        <v>340</v>
      </c>
      <c r="I138" s="3" t="s">
        <v>340</v>
      </c>
      <c r="J138" s="3" t="s">
        <v>340</v>
      </c>
      <c r="L138" s="3" t="s">
        <v>160</v>
      </c>
      <c r="M138" s="73" t="s">
        <v>578</v>
      </c>
      <c r="R138" s="14"/>
      <c r="T138" s="14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F138" s="14"/>
      <c r="AG138" s="107">
        <v>0</v>
      </c>
      <c r="AH138" s="107">
        <v>0</v>
      </c>
      <c r="AI138" s="107">
        <v>0</v>
      </c>
      <c r="AJ138" s="107">
        <v>0</v>
      </c>
      <c r="AK138" s="107">
        <v>0</v>
      </c>
      <c r="AM138" s="107">
        <v>0</v>
      </c>
      <c r="AN138" s="107">
        <v>0</v>
      </c>
      <c r="AO138" s="107">
        <v>0</v>
      </c>
    </row>
    <row r="139" spans="3:61" x14ac:dyDescent="0.3">
      <c r="E139" s="73" t="s">
        <v>88</v>
      </c>
      <c r="F139" s="3" t="s">
        <v>397</v>
      </c>
      <c r="G139" s="3" t="s">
        <v>340</v>
      </c>
      <c r="H139" s="3" t="s">
        <v>340</v>
      </c>
      <c r="I139" s="3" t="s">
        <v>340</v>
      </c>
      <c r="J139" s="3" t="s">
        <v>340</v>
      </c>
      <c r="L139" s="3" t="s">
        <v>160</v>
      </c>
      <c r="M139" s="73" t="s">
        <v>579</v>
      </c>
      <c r="R139" s="14"/>
      <c r="T139" s="14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F139" s="14"/>
      <c r="AG139" s="107">
        <v>0</v>
      </c>
      <c r="AH139" s="107">
        <v>0</v>
      </c>
      <c r="AI139" s="107">
        <v>0</v>
      </c>
      <c r="AJ139" s="107">
        <v>0</v>
      </c>
      <c r="AK139" s="107">
        <v>0</v>
      </c>
      <c r="AM139" s="107">
        <v>0</v>
      </c>
      <c r="AN139" s="107">
        <v>0</v>
      </c>
      <c r="AO139" s="107">
        <v>0</v>
      </c>
    </row>
    <row r="140" spans="3:61" x14ac:dyDescent="0.3">
      <c r="E140" s="73" t="s">
        <v>88</v>
      </c>
      <c r="F140" s="3" t="s">
        <v>399</v>
      </c>
      <c r="G140" s="3" t="s">
        <v>340</v>
      </c>
      <c r="H140" s="3" t="s">
        <v>340</v>
      </c>
      <c r="I140" s="3" t="s">
        <v>340</v>
      </c>
      <c r="J140" s="3" t="s">
        <v>340</v>
      </c>
      <c r="L140" s="3" t="s">
        <v>160</v>
      </c>
      <c r="M140" s="73" t="s">
        <v>580</v>
      </c>
      <c r="R140" s="14"/>
      <c r="T140" s="14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F140" s="14"/>
      <c r="AG140" s="107">
        <v>0</v>
      </c>
      <c r="AH140" s="107">
        <v>0</v>
      </c>
      <c r="AI140" s="107">
        <v>0</v>
      </c>
      <c r="AJ140" s="107">
        <v>0</v>
      </c>
      <c r="AK140" s="107">
        <v>0</v>
      </c>
      <c r="AM140" s="107">
        <v>0</v>
      </c>
      <c r="AN140" s="107">
        <v>0</v>
      </c>
      <c r="AO140" s="107">
        <v>0</v>
      </c>
    </row>
    <row r="141" spans="3:61" x14ac:dyDescent="0.3">
      <c r="AN141" s="3"/>
      <c r="AV141" s="42"/>
    </row>
    <row r="142" spans="3:61" x14ac:dyDescent="0.3">
      <c r="C142" s="11" t="s">
        <v>1206</v>
      </c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F142" s="11"/>
      <c r="AG142" s="11"/>
      <c r="AH142" s="11"/>
      <c r="AI142" s="11"/>
      <c r="AJ142" s="11"/>
      <c r="AK142" s="11"/>
      <c r="AL142" s="11"/>
      <c r="AM142" s="11"/>
      <c r="AN142" s="11"/>
      <c r="AO142" s="11"/>
      <c r="AP142" s="11"/>
      <c r="AQ142" s="11"/>
      <c r="AR142" s="11"/>
      <c r="AS142" s="11"/>
      <c r="AT142" s="11"/>
      <c r="AU142" s="11"/>
      <c r="AV142" s="44"/>
      <c r="AW142" s="11"/>
      <c r="AX142" s="11"/>
      <c r="AY142" s="11"/>
      <c r="AZ142" s="11"/>
      <c r="BA142" s="11"/>
      <c r="BB142" s="11"/>
      <c r="BC142" s="11"/>
      <c r="BD142" s="11"/>
      <c r="BE142" s="11"/>
      <c r="BF142" s="11"/>
      <c r="BG142" s="11"/>
      <c r="BH142" s="11"/>
      <c r="BI142" s="11"/>
    </row>
    <row r="143" spans="3:61" x14ac:dyDescent="0.3">
      <c r="AN143" s="3"/>
      <c r="AV143" s="42"/>
    </row>
    <row r="144" spans="3:61" x14ac:dyDescent="0.3">
      <c r="E144" s="73" t="s">
        <v>88</v>
      </c>
      <c r="F144" s="4" t="s">
        <v>168</v>
      </c>
      <c r="I144" s="4" t="s">
        <v>168</v>
      </c>
      <c r="L144" s="3" t="s">
        <v>160</v>
      </c>
      <c r="M144" s="73" t="s">
        <v>949</v>
      </c>
      <c r="R144" s="14"/>
      <c r="T144" s="14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F144" s="14"/>
      <c r="AG144" s="108">
        <v>14.782043510061479</v>
      </c>
      <c r="AH144" s="108">
        <v>18.572491987618065</v>
      </c>
      <c r="AI144" s="108">
        <v>18.673944667058954</v>
      </c>
      <c r="AJ144" s="108">
        <v>16.640446358177694</v>
      </c>
      <c r="AK144" s="108">
        <v>12.424311457061936</v>
      </c>
      <c r="AM144" s="107">
        <v>0</v>
      </c>
      <c r="AN144" s="107">
        <v>0</v>
      </c>
      <c r="AO144" s="107">
        <v>81.093237979978127</v>
      </c>
    </row>
    <row r="145" spans="5:41" x14ac:dyDescent="0.3">
      <c r="E145" s="73" t="s">
        <v>88</v>
      </c>
      <c r="F145" s="4" t="s">
        <v>172</v>
      </c>
      <c r="I145" s="4" t="s">
        <v>172</v>
      </c>
      <c r="L145" s="3" t="s">
        <v>160</v>
      </c>
      <c r="M145" s="73" t="s">
        <v>950</v>
      </c>
      <c r="R145" s="14"/>
      <c r="T145" s="14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F145" s="14"/>
      <c r="AG145" s="108">
        <v>3.3024805681321538</v>
      </c>
      <c r="AH145" s="108">
        <v>3.3024805681321538</v>
      </c>
      <c r="AI145" s="108">
        <v>3.3024805681321538</v>
      </c>
      <c r="AJ145" s="108">
        <v>3.3024805681321538</v>
      </c>
      <c r="AK145" s="108">
        <v>2.6459844545057232</v>
      </c>
      <c r="AM145" s="107">
        <v>0</v>
      </c>
      <c r="AN145" s="107">
        <v>0</v>
      </c>
      <c r="AO145" s="107">
        <v>15.855906727034338</v>
      </c>
    </row>
    <row r="146" spans="5:41" x14ac:dyDescent="0.3">
      <c r="E146" s="73" t="s">
        <v>88</v>
      </c>
      <c r="F146" s="4" t="s">
        <v>172</v>
      </c>
      <c r="G146" s="4" t="s">
        <v>173</v>
      </c>
      <c r="I146" s="4" t="s">
        <v>174</v>
      </c>
      <c r="L146" s="3" t="s">
        <v>160</v>
      </c>
      <c r="M146" s="73" t="s">
        <v>951</v>
      </c>
      <c r="R146" s="14"/>
      <c r="T146" s="1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F146" s="14"/>
      <c r="AG146" s="108">
        <v>3.3024805681321538</v>
      </c>
      <c r="AH146" s="108">
        <v>3.3024805681321538</v>
      </c>
      <c r="AI146" s="108">
        <v>3.3024805681321538</v>
      </c>
      <c r="AJ146" s="108">
        <v>3.3024805681321538</v>
      </c>
      <c r="AK146" s="108">
        <v>2.6459844545057232</v>
      </c>
      <c r="AM146" s="107">
        <v>0</v>
      </c>
      <c r="AN146" s="107">
        <v>0</v>
      </c>
      <c r="AO146" s="107">
        <v>15.855906727034338</v>
      </c>
    </row>
    <row r="147" spans="5:41" x14ac:dyDescent="0.3">
      <c r="E147" s="73" t="s">
        <v>88</v>
      </c>
      <c r="F147" s="4" t="s">
        <v>172</v>
      </c>
      <c r="G147" s="4" t="s">
        <v>173</v>
      </c>
      <c r="H147" s="4" t="s">
        <v>175</v>
      </c>
      <c r="I147" s="4" t="s">
        <v>176</v>
      </c>
      <c r="L147" s="3" t="s">
        <v>160</v>
      </c>
      <c r="M147" s="73" t="s">
        <v>952</v>
      </c>
      <c r="R147" s="14"/>
      <c r="T147" s="14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F147" s="14"/>
      <c r="AG147" s="107">
        <v>3.3024805681321538</v>
      </c>
      <c r="AH147" s="107">
        <v>3.3024805681321538</v>
      </c>
      <c r="AI147" s="107">
        <v>3.3024805681321538</v>
      </c>
      <c r="AJ147" s="107">
        <v>3.3024805681321538</v>
      </c>
      <c r="AK147" s="107">
        <v>2.6459844545057232</v>
      </c>
      <c r="AM147" s="107">
        <v>0</v>
      </c>
      <c r="AN147" s="107">
        <v>0</v>
      </c>
      <c r="AO147" s="107">
        <v>15.855906727034338</v>
      </c>
    </row>
    <row r="148" spans="5:41" x14ac:dyDescent="0.3">
      <c r="E148" s="73" t="s">
        <v>88</v>
      </c>
      <c r="F148" s="3" t="s">
        <v>172</v>
      </c>
      <c r="G148" s="3" t="s">
        <v>173</v>
      </c>
      <c r="H148" s="3" t="s">
        <v>175</v>
      </c>
      <c r="I148" s="106" t="s">
        <v>177</v>
      </c>
      <c r="L148" s="3" t="s">
        <v>160</v>
      </c>
      <c r="M148" s="73" t="s">
        <v>953</v>
      </c>
      <c r="R148" s="14"/>
      <c r="T148" s="14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F148" s="14"/>
      <c r="AG148" s="14"/>
      <c r="AH148" s="14"/>
      <c r="AI148" s="14"/>
      <c r="AJ148" s="14"/>
      <c r="AK148" s="14"/>
      <c r="AM148" s="107">
        <v>0</v>
      </c>
      <c r="AN148" s="107">
        <v>0</v>
      </c>
      <c r="AO148" s="107">
        <v>0</v>
      </c>
    </row>
    <row r="149" spans="5:41" x14ac:dyDescent="0.3">
      <c r="E149" s="73" t="s">
        <v>88</v>
      </c>
      <c r="F149" s="3" t="s">
        <v>172</v>
      </c>
      <c r="G149" s="3" t="s">
        <v>173</v>
      </c>
      <c r="H149" s="3" t="s">
        <v>175</v>
      </c>
      <c r="I149" s="106" t="s">
        <v>178</v>
      </c>
      <c r="L149" s="3" t="s">
        <v>160</v>
      </c>
      <c r="M149" s="73" t="s">
        <v>954</v>
      </c>
      <c r="R149" s="14"/>
      <c r="T149" s="14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F149" s="14"/>
      <c r="AG149" s="14"/>
      <c r="AH149" s="14"/>
      <c r="AI149" s="14"/>
      <c r="AJ149" s="14"/>
      <c r="AK149" s="14"/>
      <c r="AM149" s="107">
        <v>0</v>
      </c>
      <c r="AN149" s="107">
        <v>0</v>
      </c>
      <c r="AO149" s="107">
        <v>0</v>
      </c>
    </row>
    <row r="150" spans="5:41" x14ac:dyDescent="0.3">
      <c r="E150" s="73" t="s">
        <v>88</v>
      </c>
      <c r="F150" s="3" t="s">
        <v>172</v>
      </c>
      <c r="G150" s="3" t="s">
        <v>173</v>
      </c>
      <c r="H150" s="3" t="s">
        <v>175</v>
      </c>
      <c r="I150" s="106" t="s">
        <v>179</v>
      </c>
      <c r="L150" s="3" t="s">
        <v>160</v>
      </c>
      <c r="M150" s="73" t="s">
        <v>955</v>
      </c>
      <c r="R150" s="14"/>
      <c r="T150" s="1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F150" s="14"/>
      <c r="AG150" s="14"/>
      <c r="AH150" s="14"/>
      <c r="AI150" s="14"/>
      <c r="AJ150" s="14"/>
      <c r="AK150" s="14"/>
      <c r="AM150" s="107">
        <v>0</v>
      </c>
      <c r="AN150" s="107">
        <v>0</v>
      </c>
      <c r="AO150" s="107">
        <v>0</v>
      </c>
    </row>
    <row r="151" spans="5:41" x14ac:dyDescent="0.3">
      <c r="E151" s="73" t="s">
        <v>88</v>
      </c>
      <c r="F151" s="3" t="s">
        <v>172</v>
      </c>
      <c r="G151" s="3" t="s">
        <v>173</v>
      </c>
      <c r="H151" s="3" t="s">
        <v>175</v>
      </c>
      <c r="I151" s="106" t="s">
        <v>180</v>
      </c>
      <c r="L151" s="3" t="s">
        <v>160</v>
      </c>
      <c r="M151" s="73" t="s">
        <v>956</v>
      </c>
      <c r="R151" s="14"/>
      <c r="T151" s="14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F151" s="14"/>
      <c r="AG151" s="14"/>
      <c r="AH151" s="14"/>
      <c r="AI151" s="14"/>
      <c r="AJ151" s="14"/>
      <c r="AK151" s="14"/>
      <c r="AM151" s="107">
        <v>0</v>
      </c>
      <c r="AN151" s="107">
        <v>0</v>
      </c>
      <c r="AO151" s="107">
        <v>0</v>
      </c>
    </row>
    <row r="152" spans="5:41" x14ac:dyDescent="0.3">
      <c r="E152" s="73" t="s">
        <v>88</v>
      </c>
      <c r="F152" s="4" t="s">
        <v>172</v>
      </c>
      <c r="G152" s="4" t="s">
        <v>173</v>
      </c>
      <c r="H152" s="4" t="s">
        <v>181</v>
      </c>
      <c r="I152" s="4" t="s">
        <v>182</v>
      </c>
      <c r="L152" s="3" t="s">
        <v>160</v>
      </c>
      <c r="M152" s="73" t="s">
        <v>957</v>
      </c>
      <c r="R152" s="14"/>
      <c r="T152" s="14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F152" s="14"/>
      <c r="AG152" s="108">
        <v>0</v>
      </c>
      <c r="AH152" s="108">
        <v>0</v>
      </c>
      <c r="AI152" s="108">
        <v>0</v>
      </c>
      <c r="AJ152" s="108">
        <v>0</v>
      </c>
      <c r="AK152" s="108">
        <v>0</v>
      </c>
      <c r="AM152" s="107">
        <v>0</v>
      </c>
      <c r="AN152" s="107">
        <v>0</v>
      </c>
      <c r="AO152" s="107">
        <v>0</v>
      </c>
    </row>
    <row r="153" spans="5:41" x14ac:dyDescent="0.3">
      <c r="E153" s="73" t="s">
        <v>88</v>
      </c>
      <c r="F153" s="3" t="s">
        <v>172</v>
      </c>
      <c r="G153" s="3" t="s">
        <v>173</v>
      </c>
      <c r="H153" s="3" t="s">
        <v>181</v>
      </c>
      <c r="I153" s="106" t="s">
        <v>183</v>
      </c>
      <c r="L153" s="3" t="s">
        <v>160</v>
      </c>
      <c r="M153" s="73" t="s">
        <v>958</v>
      </c>
      <c r="R153" s="14"/>
      <c r="T153" s="14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F153" s="14"/>
      <c r="AG153" s="107">
        <v>0</v>
      </c>
      <c r="AH153" s="107">
        <v>0</v>
      </c>
      <c r="AI153" s="107">
        <v>0</v>
      </c>
      <c r="AJ153" s="107">
        <v>0</v>
      </c>
      <c r="AK153" s="107">
        <v>0</v>
      </c>
      <c r="AM153" s="107">
        <v>0</v>
      </c>
      <c r="AN153" s="107">
        <v>0</v>
      </c>
      <c r="AO153" s="107">
        <v>0</v>
      </c>
    </row>
    <row r="154" spans="5:41" x14ac:dyDescent="0.3">
      <c r="E154" s="73" t="s">
        <v>88</v>
      </c>
      <c r="F154" s="3" t="s">
        <v>172</v>
      </c>
      <c r="G154" s="3" t="s">
        <v>173</v>
      </c>
      <c r="H154" s="3" t="s">
        <v>181</v>
      </c>
      <c r="I154" s="106" t="s">
        <v>310</v>
      </c>
      <c r="L154" s="3" t="s">
        <v>160</v>
      </c>
      <c r="M154" s="73" t="s">
        <v>959</v>
      </c>
      <c r="R154" s="14"/>
      <c r="T154" s="14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F154" s="14"/>
      <c r="AG154" s="107">
        <v>0</v>
      </c>
      <c r="AH154" s="107">
        <v>0</v>
      </c>
      <c r="AI154" s="107">
        <v>0</v>
      </c>
      <c r="AJ154" s="107">
        <v>0</v>
      </c>
      <c r="AK154" s="107">
        <v>0</v>
      </c>
      <c r="AM154" s="107">
        <v>0</v>
      </c>
      <c r="AN154" s="107">
        <v>0</v>
      </c>
      <c r="AO154" s="107">
        <v>0</v>
      </c>
    </row>
    <row r="155" spans="5:41" x14ac:dyDescent="0.3">
      <c r="E155" s="73" t="s">
        <v>88</v>
      </c>
      <c r="F155" s="3" t="s">
        <v>172</v>
      </c>
      <c r="G155" s="3" t="s">
        <v>173</v>
      </c>
      <c r="H155" s="3" t="s">
        <v>181</v>
      </c>
      <c r="I155" s="106" t="s">
        <v>185</v>
      </c>
      <c r="L155" s="3" t="s">
        <v>160</v>
      </c>
      <c r="M155" s="73" t="s">
        <v>960</v>
      </c>
      <c r="R155" s="14"/>
      <c r="T155" s="14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F155" s="14"/>
      <c r="AG155" s="107">
        <v>0</v>
      </c>
      <c r="AH155" s="107">
        <v>0</v>
      </c>
      <c r="AI155" s="107">
        <v>0</v>
      </c>
      <c r="AJ155" s="107">
        <v>0</v>
      </c>
      <c r="AK155" s="107">
        <v>0</v>
      </c>
      <c r="AM155" s="107">
        <v>0</v>
      </c>
      <c r="AN155" s="107">
        <v>0</v>
      </c>
      <c r="AO155" s="107">
        <v>0</v>
      </c>
    </row>
    <row r="156" spans="5:41" x14ac:dyDescent="0.3">
      <c r="E156" s="73" t="s">
        <v>88</v>
      </c>
      <c r="F156" s="3" t="s">
        <v>172</v>
      </c>
      <c r="G156" s="3" t="s">
        <v>173</v>
      </c>
      <c r="H156" s="3" t="s">
        <v>181</v>
      </c>
      <c r="I156" s="106" t="s">
        <v>311</v>
      </c>
      <c r="L156" s="3" t="s">
        <v>160</v>
      </c>
      <c r="M156" s="73" t="s">
        <v>961</v>
      </c>
      <c r="R156" s="14"/>
      <c r="T156" s="14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F156" s="14"/>
      <c r="AG156" s="107">
        <v>0</v>
      </c>
      <c r="AH156" s="107">
        <v>0</v>
      </c>
      <c r="AI156" s="107">
        <v>0</v>
      </c>
      <c r="AJ156" s="107">
        <v>0</v>
      </c>
      <c r="AK156" s="107">
        <v>0</v>
      </c>
      <c r="AM156" s="107">
        <v>0</v>
      </c>
      <c r="AN156" s="107">
        <v>0</v>
      </c>
      <c r="AO156" s="107">
        <v>0</v>
      </c>
    </row>
    <row r="157" spans="5:41" x14ac:dyDescent="0.3">
      <c r="E157" s="73" t="s">
        <v>88</v>
      </c>
      <c r="F157" s="3" t="s">
        <v>172</v>
      </c>
      <c r="G157" s="3" t="s">
        <v>173</v>
      </c>
      <c r="H157" s="3" t="s">
        <v>181</v>
      </c>
      <c r="I157" s="106" t="s">
        <v>312</v>
      </c>
      <c r="L157" s="3" t="s">
        <v>160</v>
      </c>
      <c r="M157" s="73" t="s">
        <v>962</v>
      </c>
      <c r="R157" s="14"/>
      <c r="T157" s="14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F157" s="14"/>
      <c r="AG157" s="107">
        <v>0</v>
      </c>
      <c r="AH157" s="107">
        <v>0</v>
      </c>
      <c r="AI157" s="107">
        <v>0</v>
      </c>
      <c r="AJ157" s="107">
        <v>0</v>
      </c>
      <c r="AK157" s="107">
        <v>0</v>
      </c>
      <c r="AM157" s="107">
        <v>0</v>
      </c>
      <c r="AN157" s="107">
        <v>0</v>
      </c>
      <c r="AO157" s="107">
        <v>0</v>
      </c>
    </row>
    <row r="158" spans="5:41" x14ac:dyDescent="0.3">
      <c r="E158" s="73" t="s">
        <v>88</v>
      </c>
      <c r="F158" s="4" t="s">
        <v>172</v>
      </c>
      <c r="G158" s="4" t="s">
        <v>173</v>
      </c>
      <c r="H158" s="4" t="s">
        <v>188</v>
      </c>
      <c r="I158" s="4" t="s">
        <v>189</v>
      </c>
      <c r="L158" s="3" t="s">
        <v>160</v>
      </c>
      <c r="M158" s="73" t="s">
        <v>963</v>
      </c>
      <c r="R158" s="14"/>
      <c r="T158" s="14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F158" s="14"/>
      <c r="AG158" s="108">
        <v>0</v>
      </c>
      <c r="AH158" s="108">
        <v>0</v>
      </c>
      <c r="AI158" s="108">
        <v>0</v>
      </c>
      <c r="AJ158" s="108">
        <v>0</v>
      </c>
      <c r="AK158" s="108">
        <v>0</v>
      </c>
      <c r="AM158" s="107">
        <v>0</v>
      </c>
      <c r="AN158" s="107">
        <v>0</v>
      </c>
      <c r="AO158" s="107">
        <v>0</v>
      </c>
    </row>
    <row r="159" spans="5:41" x14ac:dyDescent="0.3">
      <c r="E159" s="73" t="s">
        <v>88</v>
      </c>
      <c r="F159" s="3" t="s">
        <v>172</v>
      </c>
      <c r="G159" s="3" t="s">
        <v>173</v>
      </c>
      <c r="H159" s="3" t="s">
        <v>188</v>
      </c>
      <c r="I159" s="106" t="s">
        <v>1106</v>
      </c>
      <c r="L159" s="3" t="s">
        <v>160</v>
      </c>
      <c r="M159" s="73" t="s">
        <v>1113</v>
      </c>
      <c r="R159" s="14"/>
      <c r="T159" s="14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F159" s="14"/>
      <c r="AG159" s="107">
        <v>0</v>
      </c>
      <c r="AH159" s="107">
        <v>0</v>
      </c>
      <c r="AI159" s="107">
        <v>0</v>
      </c>
      <c r="AJ159" s="107">
        <v>0</v>
      </c>
      <c r="AK159" s="107">
        <v>0</v>
      </c>
      <c r="AM159" s="107">
        <v>0</v>
      </c>
      <c r="AN159" s="107">
        <v>0</v>
      </c>
      <c r="AO159" s="107">
        <v>0</v>
      </c>
    </row>
    <row r="160" spans="5:41" x14ac:dyDescent="0.3">
      <c r="E160" s="73" t="s">
        <v>88</v>
      </c>
      <c r="F160" s="3" t="s">
        <v>172</v>
      </c>
      <c r="G160" s="3" t="s">
        <v>173</v>
      </c>
      <c r="H160" s="3" t="s">
        <v>188</v>
      </c>
      <c r="I160" s="106" t="s">
        <v>191</v>
      </c>
      <c r="L160" s="3" t="s">
        <v>160</v>
      </c>
      <c r="M160" s="73" t="s">
        <v>964</v>
      </c>
      <c r="R160" s="14"/>
      <c r="T160" s="14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F160" s="14"/>
      <c r="AG160" s="107">
        <v>0</v>
      </c>
      <c r="AH160" s="107">
        <v>0</v>
      </c>
      <c r="AI160" s="107">
        <v>0</v>
      </c>
      <c r="AJ160" s="107">
        <v>0</v>
      </c>
      <c r="AK160" s="107">
        <v>0</v>
      </c>
      <c r="AM160" s="107">
        <v>0</v>
      </c>
      <c r="AN160" s="107">
        <v>0</v>
      </c>
      <c r="AO160" s="107">
        <v>0</v>
      </c>
    </row>
    <row r="161" spans="5:41" x14ac:dyDescent="0.3">
      <c r="E161" s="73" t="s">
        <v>88</v>
      </c>
      <c r="F161" s="3" t="s">
        <v>172</v>
      </c>
      <c r="G161" s="3" t="s">
        <v>173</v>
      </c>
      <c r="H161" s="3" t="s">
        <v>188</v>
      </c>
      <c r="I161" s="106" t="s">
        <v>192</v>
      </c>
      <c r="L161" s="3" t="s">
        <v>160</v>
      </c>
      <c r="M161" s="73" t="s">
        <v>965</v>
      </c>
      <c r="R161" s="14"/>
      <c r="T161" s="14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F161" s="14"/>
      <c r="AG161" s="107">
        <v>0</v>
      </c>
      <c r="AH161" s="107">
        <v>0</v>
      </c>
      <c r="AI161" s="107">
        <v>0</v>
      </c>
      <c r="AJ161" s="107">
        <v>0</v>
      </c>
      <c r="AK161" s="107">
        <v>0</v>
      </c>
      <c r="AM161" s="107">
        <v>0</v>
      </c>
      <c r="AN161" s="107">
        <v>0</v>
      </c>
      <c r="AO161" s="107">
        <v>0</v>
      </c>
    </row>
    <row r="162" spans="5:41" x14ac:dyDescent="0.3">
      <c r="E162" s="73" t="s">
        <v>88</v>
      </c>
      <c r="F162" s="3" t="s">
        <v>172</v>
      </c>
      <c r="G162" s="3" t="s">
        <v>173</v>
      </c>
      <c r="H162" s="3" t="s">
        <v>188</v>
      </c>
      <c r="I162" s="106" t="s">
        <v>193</v>
      </c>
      <c r="L162" s="3" t="s">
        <v>160</v>
      </c>
      <c r="M162" s="73" t="s">
        <v>966</v>
      </c>
      <c r="R162" s="14"/>
      <c r="T162" s="14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F162" s="14"/>
      <c r="AG162" s="107">
        <v>0</v>
      </c>
      <c r="AH162" s="107">
        <v>0</v>
      </c>
      <c r="AI162" s="107">
        <v>0</v>
      </c>
      <c r="AJ162" s="107">
        <v>0</v>
      </c>
      <c r="AK162" s="107">
        <v>0</v>
      </c>
      <c r="AM162" s="107">
        <v>0</v>
      </c>
      <c r="AN162" s="107">
        <v>0</v>
      </c>
      <c r="AO162" s="107">
        <v>0</v>
      </c>
    </row>
    <row r="163" spans="5:41" x14ac:dyDescent="0.3">
      <c r="E163" s="73" t="s">
        <v>88</v>
      </c>
      <c r="F163" s="3" t="s">
        <v>172</v>
      </c>
      <c r="G163" s="3" t="s">
        <v>173</v>
      </c>
      <c r="H163" s="3" t="s">
        <v>188</v>
      </c>
      <c r="I163" s="106" t="s">
        <v>194</v>
      </c>
      <c r="L163" s="3" t="s">
        <v>160</v>
      </c>
      <c r="M163" s="73" t="s">
        <v>967</v>
      </c>
      <c r="R163" s="14"/>
      <c r="T163" s="14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F163" s="14"/>
      <c r="AG163" s="107">
        <v>0</v>
      </c>
      <c r="AH163" s="107">
        <v>0</v>
      </c>
      <c r="AI163" s="107">
        <v>0</v>
      </c>
      <c r="AJ163" s="107">
        <v>0</v>
      </c>
      <c r="AK163" s="107">
        <v>0</v>
      </c>
      <c r="AM163" s="107">
        <v>0</v>
      </c>
      <c r="AN163" s="107">
        <v>0</v>
      </c>
      <c r="AO163" s="107">
        <v>0</v>
      </c>
    </row>
    <row r="164" spans="5:41" x14ac:dyDescent="0.3">
      <c r="E164" s="73" t="s">
        <v>88</v>
      </c>
      <c r="F164" s="3" t="s">
        <v>172</v>
      </c>
      <c r="G164" s="3" t="s">
        <v>173</v>
      </c>
      <c r="H164" s="3" t="s">
        <v>188</v>
      </c>
      <c r="I164" s="106" t="s">
        <v>195</v>
      </c>
      <c r="L164" s="3" t="s">
        <v>160</v>
      </c>
      <c r="M164" s="73" t="s">
        <v>968</v>
      </c>
      <c r="R164" s="14"/>
      <c r="T164" s="14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F164" s="14"/>
      <c r="AG164" s="107">
        <v>0</v>
      </c>
      <c r="AH164" s="107">
        <v>0</v>
      </c>
      <c r="AI164" s="107">
        <v>0</v>
      </c>
      <c r="AJ164" s="107">
        <v>0</v>
      </c>
      <c r="AK164" s="107">
        <v>0</v>
      </c>
      <c r="AM164" s="107">
        <v>0</v>
      </c>
      <c r="AN164" s="107">
        <v>0</v>
      </c>
      <c r="AO164" s="107">
        <v>0</v>
      </c>
    </row>
    <row r="165" spans="5:41" x14ac:dyDescent="0.3">
      <c r="E165" s="73" t="s">
        <v>88</v>
      </c>
      <c r="F165" s="3" t="s">
        <v>172</v>
      </c>
      <c r="G165" s="3" t="s">
        <v>173</v>
      </c>
      <c r="H165" s="3" t="s">
        <v>188</v>
      </c>
      <c r="I165" s="106" t="s">
        <v>196</v>
      </c>
      <c r="L165" s="3" t="s">
        <v>160</v>
      </c>
      <c r="M165" s="73" t="s">
        <v>969</v>
      </c>
      <c r="R165" s="14"/>
      <c r="T165" s="14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F165" s="14"/>
      <c r="AG165" s="107">
        <v>0</v>
      </c>
      <c r="AH165" s="107">
        <v>0</v>
      </c>
      <c r="AI165" s="107">
        <v>0</v>
      </c>
      <c r="AJ165" s="107">
        <v>0</v>
      </c>
      <c r="AK165" s="107">
        <v>0</v>
      </c>
      <c r="AM165" s="107">
        <v>0</v>
      </c>
      <c r="AN165" s="107">
        <v>0</v>
      </c>
      <c r="AO165" s="107">
        <v>0</v>
      </c>
    </row>
    <row r="166" spans="5:41" x14ac:dyDescent="0.3">
      <c r="E166" s="73" t="s">
        <v>88</v>
      </c>
      <c r="F166" s="3" t="s">
        <v>172</v>
      </c>
      <c r="G166" s="3" t="s">
        <v>173</v>
      </c>
      <c r="H166" s="3" t="s">
        <v>188</v>
      </c>
      <c r="I166" s="106" t="s">
        <v>197</v>
      </c>
      <c r="L166" s="3" t="s">
        <v>160</v>
      </c>
      <c r="M166" s="73" t="s">
        <v>970</v>
      </c>
      <c r="R166" s="14"/>
      <c r="T166" s="14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F166" s="14"/>
      <c r="AG166" s="107">
        <v>0</v>
      </c>
      <c r="AH166" s="107">
        <v>0</v>
      </c>
      <c r="AI166" s="107">
        <v>0</v>
      </c>
      <c r="AJ166" s="107">
        <v>0</v>
      </c>
      <c r="AK166" s="107">
        <v>0</v>
      </c>
      <c r="AM166" s="107">
        <v>0</v>
      </c>
      <c r="AN166" s="107">
        <v>0</v>
      </c>
      <c r="AO166" s="107">
        <v>0</v>
      </c>
    </row>
    <row r="167" spans="5:41" x14ac:dyDescent="0.3">
      <c r="E167" s="73" t="s">
        <v>88</v>
      </c>
      <c r="F167" s="4" t="s">
        <v>172</v>
      </c>
      <c r="G167" s="4" t="s">
        <v>173</v>
      </c>
      <c r="H167" s="4" t="s">
        <v>198</v>
      </c>
      <c r="I167" s="4" t="s">
        <v>199</v>
      </c>
      <c r="L167" s="3" t="s">
        <v>160</v>
      </c>
      <c r="M167" s="73" t="s">
        <v>971</v>
      </c>
      <c r="R167" s="14"/>
      <c r="T167" s="14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F167" s="14"/>
      <c r="AG167" s="107">
        <v>0</v>
      </c>
      <c r="AH167" s="107">
        <v>0</v>
      </c>
      <c r="AI167" s="107">
        <v>0</v>
      </c>
      <c r="AJ167" s="107">
        <v>0</v>
      </c>
      <c r="AK167" s="107">
        <v>0</v>
      </c>
      <c r="AM167" s="107">
        <v>0</v>
      </c>
      <c r="AN167" s="107">
        <v>0</v>
      </c>
      <c r="AO167" s="107">
        <v>0</v>
      </c>
    </row>
    <row r="168" spans="5:41" x14ac:dyDescent="0.3">
      <c r="E168" s="73" t="s">
        <v>88</v>
      </c>
      <c r="F168" s="4" t="s">
        <v>172</v>
      </c>
      <c r="G168" s="4" t="s">
        <v>200</v>
      </c>
      <c r="I168" s="4" t="s">
        <v>201</v>
      </c>
      <c r="L168" s="3" t="s">
        <v>160</v>
      </c>
      <c r="M168" s="73" t="s">
        <v>536</v>
      </c>
      <c r="R168" s="14"/>
      <c r="T168" s="14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F168" s="14"/>
      <c r="AG168" s="14"/>
      <c r="AH168" s="14"/>
      <c r="AI168" s="14"/>
      <c r="AJ168" s="14"/>
      <c r="AK168" s="14"/>
      <c r="AM168" s="107">
        <v>0</v>
      </c>
      <c r="AN168" s="107">
        <v>0</v>
      </c>
      <c r="AO168" s="107">
        <v>0</v>
      </c>
    </row>
    <row r="169" spans="5:41" x14ac:dyDescent="0.3">
      <c r="E169" s="73" t="s">
        <v>88</v>
      </c>
      <c r="F169" s="3" t="s">
        <v>172</v>
      </c>
      <c r="G169" s="3" t="s">
        <v>200</v>
      </c>
      <c r="I169" s="109" t="s">
        <v>202</v>
      </c>
      <c r="L169" s="3" t="s">
        <v>160</v>
      </c>
      <c r="M169" s="73" t="s">
        <v>537</v>
      </c>
      <c r="R169" s="14"/>
      <c r="T169" s="14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F169" s="14"/>
      <c r="AG169" s="14"/>
      <c r="AH169" s="14"/>
      <c r="AI169" s="14"/>
      <c r="AJ169" s="14"/>
      <c r="AK169" s="14"/>
      <c r="AM169" s="107">
        <v>0</v>
      </c>
      <c r="AN169" s="107">
        <v>0</v>
      </c>
      <c r="AO169" s="107">
        <v>0</v>
      </c>
    </row>
    <row r="170" spans="5:41" x14ac:dyDescent="0.3">
      <c r="E170" s="73" t="s">
        <v>88</v>
      </c>
      <c r="F170" s="3" t="s">
        <v>172</v>
      </c>
      <c r="G170" s="3" t="s">
        <v>200</v>
      </c>
      <c r="I170" s="110" t="s">
        <v>203</v>
      </c>
      <c r="L170" s="3" t="s">
        <v>160</v>
      </c>
      <c r="M170" s="73" t="s">
        <v>538</v>
      </c>
      <c r="R170" s="14"/>
      <c r="T170" s="14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F170" s="14"/>
      <c r="AG170" s="14"/>
      <c r="AH170" s="14"/>
      <c r="AI170" s="14"/>
      <c r="AJ170" s="14"/>
      <c r="AK170" s="14"/>
      <c r="AM170" s="107">
        <v>0</v>
      </c>
      <c r="AN170" s="107">
        <v>0</v>
      </c>
      <c r="AO170" s="107">
        <v>0</v>
      </c>
    </row>
    <row r="171" spans="5:41" x14ac:dyDescent="0.3">
      <c r="E171" s="73" t="s">
        <v>88</v>
      </c>
      <c r="F171" s="3" t="s">
        <v>172</v>
      </c>
      <c r="G171" s="3" t="s">
        <v>200</v>
      </c>
      <c r="I171" s="110" t="s">
        <v>204</v>
      </c>
      <c r="L171" s="3" t="s">
        <v>160</v>
      </c>
      <c r="M171" s="73" t="s">
        <v>539</v>
      </c>
      <c r="R171" s="14"/>
      <c r="T171" s="14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F171" s="14"/>
      <c r="AG171" s="14"/>
      <c r="AH171" s="14"/>
      <c r="AI171" s="14"/>
      <c r="AJ171" s="14"/>
      <c r="AK171" s="14"/>
      <c r="AM171" s="107">
        <v>0</v>
      </c>
      <c r="AN171" s="107">
        <v>0</v>
      </c>
      <c r="AO171" s="107">
        <v>0</v>
      </c>
    </row>
    <row r="172" spans="5:41" x14ac:dyDescent="0.3">
      <c r="E172" s="73" t="s">
        <v>88</v>
      </c>
      <c r="F172" s="3" t="s">
        <v>172</v>
      </c>
      <c r="G172" s="3" t="s">
        <v>200</v>
      </c>
      <c r="I172" s="110" t="s">
        <v>205</v>
      </c>
      <c r="L172" s="3" t="s">
        <v>160</v>
      </c>
      <c r="M172" s="73" t="s">
        <v>540</v>
      </c>
      <c r="R172" s="14"/>
      <c r="T172" s="14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F172" s="14"/>
      <c r="AG172" s="14"/>
      <c r="AH172" s="14"/>
      <c r="AI172" s="14"/>
      <c r="AJ172" s="14"/>
      <c r="AK172" s="14"/>
      <c r="AM172" s="107">
        <v>0</v>
      </c>
      <c r="AN172" s="107">
        <v>0</v>
      </c>
      <c r="AO172" s="107">
        <v>0</v>
      </c>
    </row>
    <row r="173" spans="5:41" x14ac:dyDescent="0.3">
      <c r="E173" s="73" t="s">
        <v>88</v>
      </c>
      <c r="F173" s="3" t="s">
        <v>172</v>
      </c>
      <c r="G173" s="3" t="s">
        <v>200</v>
      </c>
      <c r="I173" s="110" t="s">
        <v>206</v>
      </c>
      <c r="L173" s="3" t="s">
        <v>160</v>
      </c>
      <c r="M173" s="73" t="s">
        <v>541</v>
      </c>
      <c r="R173" s="14"/>
      <c r="T173" s="14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F173" s="14"/>
      <c r="AG173" s="14"/>
      <c r="AH173" s="14"/>
      <c r="AI173" s="14"/>
      <c r="AJ173" s="14"/>
      <c r="AK173" s="14"/>
      <c r="AM173" s="107">
        <v>0</v>
      </c>
      <c r="AN173" s="107">
        <v>0</v>
      </c>
      <c r="AO173" s="107">
        <v>0</v>
      </c>
    </row>
    <row r="174" spans="5:41" x14ac:dyDescent="0.3">
      <c r="E174" s="73" t="s">
        <v>88</v>
      </c>
      <c r="F174" s="3" t="s">
        <v>172</v>
      </c>
      <c r="G174" s="3" t="s">
        <v>200</v>
      </c>
      <c r="I174" s="110" t="s">
        <v>207</v>
      </c>
      <c r="L174" s="3" t="s">
        <v>160</v>
      </c>
      <c r="M174" s="73" t="s">
        <v>542</v>
      </c>
      <c r="R174" s="14"/>
      <c r="T174" s="14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F174" s="14"/>
      <c r="AG174" s="14"/>
      <c r="AH174" s="14"/>
      <c r="AI174" s="14"/>
      <c r="AJ174" s="14"/>
      <c r="AK174" s="14"/>
      <c r="AM174" s="107">
        <v>0</v>
      </c>
      <c r="AN174" s="107">
        <v>0</v>
      </c>
      <c r="AO174" s="107">
        <v>0</v>
      </c>
    </row>
    <row r="175" spans="5:41" x14ac:dyDescent="0.3">
      <c r="E175" s="73" t="s">
        <v>88</v>
      </c>
      <c r="F175" s="3" t="s">
        <v>172</v>
      </c>
      <c r="G175" s="3" t="s">
        <v>200</v>
      </c>
      <c r="I175" s="110" t="s">
        <v>1117</v>
      </c>
      <c r="L175" s="3" t="s">
        <v>160</v>
      </c>
      <c r="M175" s="73" t="s">
        <v>1137</v>
      </c>
      <c r="R175" s="14"/>
      <c r="T175" s="14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F175" s="14"/>
      <c r="AG175" s="14"/>
      <c r="AH175" s="14"/>
      <c r="AI175" s="14"/>
      <c r="AJ175" s="14"/>
      <c r="AK175" s="14"/>
      <c r="AM175" s="107">
        <v>0</v>
      </c>
      <c r="AN175" s="107">
        <v>0</v>
      </c>
      <c r="AO175" s="107">
        <v>0</v>
      </c>
    </row>
    <row r="176" spans="5:41" x14ac:dyDescent="0.3">
      <c r="E176" s="73" t="s">
        <v>88</v>
      </c>
      <c r="F176" s="3" t="s">
        <v>172</v>
      </c>
      <c r="G176" s="3" t="s">
        <v>200</v>
      </c>
      <c r="I176" s="110" t="s">
        <v>209</v>
      </c>
      <c r="L176" s="3" t="s">
        <v>160</v>
      </c>
      <c r="M176" s="73" t="s">
        <v>543</v>
      </c>
      <c r="R176" s="14"/>
      <c r="T176" s="14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F176" s="14"/>
      <c r="AG176" s="14"/>
      <c r="AH176" s="14"/>
      <c r="AI176" s="14"/>
      <c r="AJ176" s="14"/>
      <c r="AK176" s="14"/>
      <c r="AM176" s="107">
        <v>0</v>
      </c>
      <c r="AN176" s="107">
        <v>0</v>
      </c>
      <c r="AO176" s="107">
        <v>0</v>
      </c>
    </row>
    <row r="177" spans="5:41" x14ac:dyDescent="0.3">
      <c r="E177" s="73" t="s">
        <v>88</v>
      </c>
      <c r="F177" s="3" t="s">
        <v>172</v>
      </c>
      <c r="G177" s="3" t="s">
        <v>200</v>
      </c>
      <c r="I177" s="110" t="s">
        <v>210</v>
      </c>
      <c r="L177" s="3" t="s">
        <v>160</v>
      </c>
      <c r="M177" s="73" t="s">
        <v>544</v>
      </c>
      <c r="R177" s="14"/>
      <c r="T177" s="14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F177" s="14"/>
      <c r="AG177" s="14"/>
      <c r="AH177" s="14"/>
      <c r="AI177" s="14"/>
      <c r="AJ177" s="14"/>
      <c r="AK177" s="14"/>
      <c r="AM177" s="107">
        <v>0</v>
      </c>
      <c r="AN177" s="107">
        <v>0</v>
      </c>
      <c r="AO177" s="107">
        <v>0</v>
      </c>
    </row>
    <row r="178" spans="5:41" x14ac:dyDescent="0.3">
      <c r="E178" s="73" t="s">
        <v>88</v>
      </c>
      <c r="F178" s="3" t="s">
        <v>172</v>
      </c>
      <c r="G178" s="3" t="s">
        <v>200</v>
      </c>
      <c r="I178" s="110" t="s">
        <v>1118</v>
      </c>
      <c r="L178" s="3" t="s">
        <v>160</v>
      </c>
      <c r="M178" s="73" t="s">
        <v>1138</v>
      </c>
      <c r="R178" s="14"/>
      <c r="T178" s="14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F178" s="14"/>
      <c r="AG178" s="14"/>
      <c r="AH178" s="14"/>
      <c r="AI178" s="14"/>
      <c r="AJ178" s="14"/>
      <c r="AK178" s="14"/>
      <c r="AM178" s="107">
        <v>0</v>
      </c>
      <c r="AN178" s="107">
        <v>0</v>
      </c>
      <c r="AO178" s="107">
        <v>0</v>
      </c>
    </row>
    <row r="179" spans="5:41" x14ac:dyDescent="0.3">
      <c r="E179" s="73" t="s">
        <v>88</v>
      </c>
      <c r="F179" s="3" t="s">
        <v>172</v>
      </c>
      <c r="G179" s="3" t="s">
        <v>200</v>
      </c>
      <c r="I179" s="110" t="s">
        <v>1119</v>
      </c>
      <c r="L179" s="3" t="s">
        <v>160</v>
      </c>
      <c r="M179" s="73" t="s">
        <v>1139</v>
      </c>
      <c r="R179" s="14"/>
      <c r="T179" s="14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F179" s="14"/>
      <c r="AG179" s="14"/>
      <c r="AH179" s="14"/>
      <c r="AI179" s="14"/>
      <c r="AJ179" s="14"/>
      <c r="AK179" s="14"/>
      <c r="AM179" s="107">
        <v>0</v>
      </c>
      <c r="AN179" s="107">
        <v>0</v>
      </c>
      <c r="AO179" s="107">
        <v>0</v>
      </c>
    </row>
    <row r="180" spans="5:41" x14ac:dyDescent="0.3">
      <c r="E180" s="73" t="s">
        <v>88</v>
      </c>
      <c r="F180" s="3" t="s">
        <v>172</v>
      </c>
      <c r="G180" s="3" t="s">
        <v>200</v>
      </c>
      <c r="I180" s="110" t="s">
        <v>1120</v>
      </c>
      <c r="L180" s="3" t="s">
        <v>160</v>
      </c>
      <c r="M180" s="73" t="s">
        <v>1140</v>
      </c>
      <c r="R180" s="14"/>
      <c r="T180" s="14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F180" s="14"/>
      <c r="AG180" s="14"/>
      <c r="AH180" s="14"/>
      <c r="AI180" s="14"/>
      <c r="AJ180" s="14"/>
      <c r="AK180" s="14"/>
      <c r="AM180" s="107">
        <v>0</v>
      </c>
      <c r="AN180" s="107">
        <v>0</v>
      </c>
      <c r="AO180" s="107">
        <v>0</v>
      </c>
    </row>
    <row r="181" spans="5:41" x14ac:dyDescent="0.3">
      <c r="E181" s="73" t="s">
        <v>88</v>
      </c>
      <c r="F181" s="3" t="s">
        <v>172</v>
      </c>
      <c r="G181" s="3" t="s">
        <v>200</v>
      </c>
      <c r="I181" s="110" t="s">
        <v>198</v>
      </c>
      <c r="L181" s="3" t="s">
        <v>160</v>
      </c>
      <c r="M181" s="73" t="s">
        <v>545</v>
      </c>
      <c r="R181" s="14"/>
      <c r="T181" s="14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F181" s="14"/>
      <c r="AG181" s="14"/>
      <c r="AH181" s="14"/>
      <c r="AI181" s="14"/>
      <c r="AJ181" s="14"/>
      <c r="AK181" s="14"/>
      <c r="AM181" s="107">
        <v>0</v>
      </c>
      <c r="AN181" s="107">
        <v>0</v>
      </c>
      <c r="AO181" s="107">
        <v>0</v>
      </c>
    </row>
    <row r="182" spans="5:41" x14ac:dyDescent="0.3">
      <c r="E182" s="73" t="s">
        <v>88</v>
      </c>
      <c r="F182" s="4" t="s">
        <v>212</v>
      </c>
      <c r="I182" s="4" t="s">
        <v>212</v>
      </c>
      <c r="L182" s="3" t="s">
        <v>160</v>
      </c>
      <c r="M182" s="73" t="s">
        <v>972</v>
      </c>
      <c r="R182" s="14"/>
      <c r="T182" s="14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F182" s="14"/>
      <c r="AG182" s="108">
        <v>11.479562941929325</v>
      </c>
      <c r="AH182" s="108">
        <v>15.270011419485911</v>
      </c>
      <c r="AI182" s="108">
        <v>15.371464098926801</v>
      </c>
      <c r="AJ182" s="108">
        <v>13.337965790045541</v>
      </c>
      <c r="AK182" s="108">
        <v>9.7783270025562121</v>
      </c>
      <c r="AM182" s="107">
        <v>0</v>
      </c>
      <c r="AN182" s="107">
        <v>0</v>
      </c>
      <c r="AO182" s="107">
        <v>65.23733125294379</v>
      </c>
    </row>
    <row r="183" spans="5:41" x14ac:dyDescent="0.3">
      <c r="E183" s="73" t="s">
        <v>88</v>
      </c>
      <c r="F183" s="3" t="s">
        <v>212</v>
      </c>
      <c r="I183" s="106" t="s">
        <v>313</v>
      </c>
      <c r="L183" s="3" t="s">
        <v>160</v>
      </c>
      <c r="M183" s="73" t="s">
        <v>973</v>
      </c>
      <c r="R183" s="14"/>
      <c r="T183" s="14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F183" s="14"/>
      <c r="AG183" s="107">
        <v>2.395698302</v>
      </c>
      <c r="AH183" s="107">
        <v>5.4901419420000002</v>
      </c>
      <c r="AI183" s="107">
        <v>6.8876326179999996</v>
      </c>
      <c r="AJ183" s="107">
        <v>3.7931889779999999</v>
      </c>
      <c r="AK183" s="107">
        <v>0.89838686300000004</v>
      </c>
      <c r="AM183" s="107">
        <v>0</v>
      </c>
      <c r="AN183" s="107">
        <v>0</v>
      </c>
      <c r="AO183" s="107">
        <v>19.465048703000001</v>
      </c>
    </row>
    <row r="184" spans="5:41" x14ac:dyDescent="0.3">
      <c r="E184" s="73" t="s">
        <v>88</v>
      </c>
      <c r="F184" s="3" t="s">
        <v>212</v>
      </c>
      <c r="I184" s="106" t="s">
        <v>214</v>
      </c>
      <c r="L184" s="3" t="s">
        <v>160</v>
      </c>
      <c r="M184" s="73" t="s">
        <v>974</v>
      </c>
      <c r="R184" s="14"/>
      <c r="T184" s="14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F184" s="14"/>
      <c r="AG184" s="107">
        <v>0</v>
      </c>
      <c r="AH184" s="107">
        <v>0</v>
      </c>
      <c r="AI184" s="107">
        <v>0</v>
      </c>
      <c r="AJ184" s="107">
        <v>0</v>
      </c>
      <c r="AK184" s="107">
        <v>0</v>
      </c>
      <c r="AM184" s="107">
        <v>0</v>
      </c>
      <c r="AN184" s="107">
        <v>0</v>
      </c>
      <c r="AO184" s="107">
        <v>0</v>
      </c>
    </row>
    <row r="185" spans="5:41" x14ac:dyDescent="0.3">
      <c r="E185" s="73" t="s">
        <v>88</v>
      </c>
      <c r="F185" s="3" t="s">
        <v>212</v>
      </c>
      <c r="I185" s="106" t="s">
        <v>215</v>
      </c>
      <c r="L185" s="3" t="s">
        <v>160</v>
      </c>
      <c r="M185" s="73" t="s">
        <v>975</v>
      </c>
      <c r="R185" s="14"/>
      <c r="T185" s="14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F185" s="14"/>
      <c r="AG185" s="107">
        <v>0</v>
      </c>
      <c r="AH185" s="107">
        <v>0</v>
      </c>
      <c r="AI185" s="107">
        <v>0</v>
      </c>
      <c r="AJ185" s="107">
        <v>0</v>
      </c>
      <c r="AK185" s="107">
        <v>0</v>
      </c>
      <c r="AM185" s="107">
        <v>0</v>
      </c>
      <c r="AN185" s="107">
        <v>0</v>
      </c>
      <c r="AO185" s="107">
        <v>0</v>
      </c>
    </row>
    <row r="186" spans="5:41" x14ac:dyDescent="0.3">
      <c r="E186" s="73" t="s">
        <v>88</v>
      </c>
      <c r="F186" s="3" t="s">
        <v>212</v>
      </c>
      <c r="I186" s="106" t="s">
        <v>217</v>
      </c>
      <c r="L186" s="3" t="s">
        <v>160</v>
      </c>
      <c r="M186" s="73" t="s">
        <v>977</v>
      </c>
      <c r="R186" s="14"/>
      <c r="T186" s="14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F186" s="14"/>
      <c r="AG186" s="107">
        <v>0</v>
      </c>
      <c r="AH186" s="107">
        <v>0</v>
      </c>
      <c r="AI186" s="107">
        <v>0</v>
      </c>
      <c r="AJ186" s="107">
        <v>0</v>
      </c>
      <c r="AK186" s="107">
        <v>0</v>
      </c>
      <c r="AM186" s="107">
        <v>0</v>
      </c>
      <c r="AN186" s="107">
        <v>0</v>
      </c>
      <c r="AO186" s="107">
        <v>0</v>
      </c>
    </row>
    <row r="187" spans="5:41" x14ac:dyDescent="0.3">
      <c r="E187" s="73" t="s">
        <v>88</v>
      </c>
      <c r="F187" s="3" t="s">
        <v>212</v>
      </c>
      <c r="I187" s="106" t="s">
        <v>218</v>
      </c>
      <c r="L187" s="3" t="s">
        <v>160</v>
      </c>
      <c r="M187" s="73" t="s">
        <v>978</v>
      </c>
      <c r="R187" s="14"/>
      <c r="T187" s="14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F187" s="14"/>
      <c r="AG187" s="107">
        <v>0</v>
      </c>
      <c r="AH187" s="107">
        <v>0</v>
      </c>
      <c r="AI187" s="107">
        <v>0</v>
      </c>
      <c r="AJ187" s="107">
        <v>0</v>
      </c>
      <c r="AK187" s="107">
        <v>0</v>
      </c>
      <c r="AM187" s="107">
        <v>0</v>
      </c>
      <c r="AN187" s="107">
        <v>0</v>
      </c>
      <c r="AO187" s="107">
        <v>0</v>
      </c>
    </row>
    <row r="188" spans="5:41" x14ac:dyDescent="0.3">
      <c r="E188" s="73" t="s">
        <v>88</v>
      </c>
      <c r="F188" s="3" t="s">
        <v>212</v>
      </c>
      <c r="I188" s="106" t="s">
        <v>219</v>
      </c>
      <c r="L188" s="3" t="s">
        <v>160</v>
      </c>
      <c r="M188" s="73" t="s">
        <v>979</v>
      </c>
      <c r="R188" s="14"/>
      <c r="T188" s="14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F188" s="14"/>
      <c r="AG188" s="107">
        <v>9.0838646399293257</v>
      </c>
      <c r="AH188" s="107">
        <v>9.7798694774859101</v>
      </c>
      <c r="AI188" s="107">
        <v>8.4838314809268009</v>
      </c>
      <c r="AJ188" s="107">
        <v>9.5447768120455407</v>
      </c>
      <c r="AK188" s="107">
        <v>8.8799401395562114</v>
      </c>
      <c r="AM188" s="107">
        <v>0</v>
      </c>
      <c r="AN188" s="107">
        <v>0</v>
      </c>
      <c r="AO188" s="107">
        <v>45.772282549943789</v>
      </c>
    </row>
    <row r="189" spans="5:41" x14ac:dyDescent="0.3">
      <c r="E189" s="73" t="s">
        <v>88</v>
      </c>
      <c r="F189" s="4" t="s">
        <v>220</v>
      </c>
      <c r="I189" s="4" t="s">
        <v>220</v>
      </c>
      <c r="L189" s="3" t="s">
        <v>160</v>
      </c>
      <c r="M189" s="73" t="s">
        <v>980</v>
      </c>
      <c r="R189" s="14"/>
      <c r="T189" s="14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F189" s="14"/>
      <c r="AG189" s="107">
        <v>0</v>
      </c>
      <c r="AH189" s="107">
        <v>0</v>
      </c>
      <c r="AI189" s="107">
        <v>0</v>
      </c>
      <c r="AJ189" s="107">
        <v>0</v>
      </c>
      <c r="AK189" s="107">
        <v>0</v>
      </c>
      <c r="AM189" s="107">
        <v>0</v>
      </c>
      <c r="AN189" s="107">
        <v>0</v>
      </c>
      <c r="AO189" s="107">
        <v>0</v>
      </c>
    </row>
    <row r="190" spans="5:41" x14ac:dyDescent="0.3">
      <c r="E190" s="73" t="s">
        <v>88</v>
      </c>
      <c r="F190" s="3" t="s">
        <v>220</v>
      </c>
      <c r="I190" s="106" t="s">
        <v>314</v>
      </c>
      <c r="L190" s="3" t="s">
        <v>160</v>
      </c>
      <c r="M190" s="73" t="s">
        <v>981</v>
      </c>
      <c r="R190" s="14"/>
      <c r="T190" s="14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F190" s="14"/>
      <c r="AG190" s="14"/>
      <c r="AH190" s="14"/>
      <c r="AI190" s="14"/>
      <c r="AJ190" s="14"/>
      <c r="AK190" s="14"/>
      <c r="AM190" s="107">
        <v>0</v>
      </c>
      <c r="AN190" s="107">
        <v>0</v>
      </c>
      <c r="AO190" s="107">
        <v>0</v>
      </c>
    </row>
    <row r="191" spans="5:41" x14ac:dyDescent="0.3">
      <c r="E191" s="73" t="s">
        <v>88</v>
      </c>
      <c r="F191" s="3" t="s">
        <v>220</v>
      </c>
      <c r="I191" s="106" t="s">
        <v>315</v>
      </c>
      <c r="L191" s="3" t="s">
        <v>160</v>
      </c>
      <c r="M191" s="73" t="s">
        <v>982</v>
      </c>
      <c r="R191" s="14"/>
      <c r="T191" s="14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F191" s="14"/>
      <c r="AG191" s="14"/>
      <c r="AH191" s="14"/>
      <c r="AI191" s="14"/>
      <c r="AJ191" s="14"/>
      <c r="AK191" s="14"/>
      <c r="AM191" s="107">
        <v>0</v>
      </c>
      <c r="AN191" s="107">
        <v>0</v>
      </c>
      <c r="AO191" s="107">
        <v>0</v>
      </c>
    </row>
    <row r="192" spans="5:41" x14ac:dyDescent="0.3">
      <c r="E192" s="73" t="s">
        <v>88</v>
      </c>
      <c r="F192" s="3" t="s">
        <v>220</v>
      </c>
      <c r="I192" s="106" t="s">
        <v>316</v>
      </c>
      <c r="L192" s="3" t="s">
        <v>160</v>
      </c>
      <c r="M192" s="73" t="s">
        <v>983</v>
      </c>
      <c r="R192" s="14"/>
      <c r="T192" s="14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F192" s="14"/>
      <c r="AG192" s="14"/>
      <c r="AH192" s="14"/>
      <c r="AI192" s="14"/>
      <c r="AJ192" s="14"/>
      <c r="AK192" s="14"/>
      <c r="AM192" s="107">
        <v>0</v>
      </c>
      <c r="AN192" s="107">
        <v>0</v>
      </c>
      <c r="AO192" s="107">
        <v>0</v>
      </c>
    </row>
    <row r="193" spans="2:61" x14ac:dyDescent="0.3">
      <c r="E193" s="73" t="s">
        <v>88</v>
      </c>
      <c r="F193" s="3" t="s">
        <v>220</v>
      </c>
      <c r="I193" s="106" t="s">
        <v>224</v>
      </c>
      <c r="L193" s="3" t="s">
        <v>160</v>
      </c>
      <c r="M193" s="73" t="s">
        <v>984</v>
      </c>
      <c r="R193" s="14"/>
      <c r="T193" s="14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F193" s="14"/>
      <c r="AG193" s="14"/>
      <c r="AH193" s="14"/>
      <c r="AI193" s="14"/>
      <c r="AJ193" s="14"/>
      <c r="AK193" s="14"/>
      <c r="AM193" s="107">
        <v>0</v>
      </c>
      <c r="AN193" s="107">
        <v>0</v>
      </c>
      <c r="AO193" s="107">
        <v>0</v>
      </c>
    </row>
    <row r="194" spans="2:61" x14ac:dyDescent="0.3">
      <c r="E194" s="73" t="s">
        <v>88</v>
      </c>
      <c r="F194" s="3" t="s">
        <v>220</v>
      </c>
      <c r="I194" s="106" t="s">
        <v>225</v>
      </c>
      <c r="L194" s="3" t="s">
        <v>160</v>
      </c>
      <c r="M194" s="73" t="s">
        <v>985</v>
      </c>
      <c r="R194" s="14"/>
      <c r="T194" s="14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F194" s="14"/>
      <c r="AG194" s="14"/>
      <c r="AH194" s="14"/>
      <c r="AI194" s="14"/>
      <c r="AJ194" s="14"/>
      <c r="AK194" s="14"/>
      <c r="AM194" s="107">
        <v>0</v>
      </c>
      <c r="AN194" s="107">
        <v>0</v>
      </c>
      <c r="AO194" s="107">
        <v>0</v>
      </c>
    </row>
    <row r="195" spans="2:61" x14ac:dyDescent="0.3">
      <c r="E195" s="73" t="s">
        <v>88</v>
      </c>
      <c r="F195" s="3" t="s">
        <v>220</v>
      </c>
      <c r="I195" s="106" t="s">
        <v>216</v>
      </c>
      <c r="L195" s="3" t="s">
        <v>160</v>
      </c>
      <c r="M195" s="73" t="s">
        <v>976</v>
      </c>
      <c r="R195" s="14"/>
      <c r="T195" s="14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F195" s="14"/>
      <c r="AG195" s="14"/>
      <c r="AH195" s="14"/>
      <c r="AI195" s="14"/>
      <c r="AJ195" s="14"/>
      <c r="AK195" s="14"/>
      <c r="AM195" s="107">
        <v>0</v>
      </c>
      <c r="AN195" s="107">
        <v>0</v>
      </c>
      <c r="AO195" s="107">
        <v>0</v>
      </c>
    </row>
    <row r="196" spans="2:61" x14ac:dyDescent="0.3">
      <c r="E196" s="73" t="s">
        <v>88</v>
      </c>
      <c r="F196" s="3" t="s">
        <v>220</v>
      </c>
      <c r="I196" s="106" t="s">
        <v>227</v>
      </c>
      <c r="L196" s="3" t="s">
        <v>160</v>
      </c>
      <c r="M196" s="73" t="s">
        <v>986</v>
      </c>
      <c r="R196" s="14"/>
      <c r="T196" s="14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F196" s="14"/>
      <c r="AG196" s="14"/>
      <c r="AH196" s="14"/>
      <c r="AI196" s="14"/>
      <c r="AJ196" s="14"/>
      <c r="AK196" s="14"/>
      <c r="AM196" s="107">
        <v>0</v>
      </c>
      <c r="AN196" s="107">
        <v>0</v>
      </c>
      <c r="AO196" s="107">
        <v>0</v>
      </c>
    </row>
    <row r="197" spans="2:61" x14ac:dyDescent="0.3">
      <c r="E197" s="73" t="s">
        <v>88</v>
      </c>
      <c r="F197" s="3" t="s">
        <v>220</v>
      </c>
      <c r="I197" s="106" t="s">
        <v>317</v>
      </c>
      <c r="L197" s="3" t="s">
        <v>160</v>
      </c>
      <c r="M197" s="73" t="s">
        <v>987</v>
      </c>
      <c r="R197" s="14"/>
      <c r="T197" s="14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F197" s="14"/>
      <c r="AG197" s="14"/>
      <c r="AH197" s="14"/>
      <c r="AI197" s="14"/>
      <c r="AJ197" s="14"/>
      <c r="AK197" s="14"/>
      <c r="AM197" s="107">
        <v>0</v>
      </c>
      <c r="AN197" s="107">
        <v>0</v>
      </c>
      <c r="AO197" s="107">
        <v>0</v>
      </c>
    </row>
    <row r="198" spans="2:61" x14ac:dyDescent="0.3">
      <c r="AN198" s="3"/>
      <c r="AV198" s="42"/>
    </row>
    <row r="199" spans="2:61" ht="14.65" x14ac:dyDescent="0.35">
      <c r="B199" s="10" t="s">
        <v>161</v>
      </c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  <c r="AA199" s="10"/>
      <c r="AB199" s="10"/>
      <c r="AC199" s="10"/>
      <c r="AD199" s="10"/>
      <c r="AE199" s="10"/>
      <c r="AF199" s="10"/>
      <c r="AG199" s="10"/>
      <c r="AH199" s="10"/>
      <c r="AI199" s="10"/>
      <c r="AJ199" s="10"/>
      <c r="AK199" s="10"/>
      <c r="AL199" s="10"/>
      <c r="AM199" s="10"/>
      <c r="AN199" s="10"/>
      <c r="AO199" s="10"/>
      <c r="AP199" s="10"/>
      <c r="AQ199" s="10"/>
      <c r="AR199" s="10"/>
      <c r="AS199" s="10"/>
      <c r="AT199" s="10"/>
      <c r="AU199" s="10"/>
      <c r="AV199" s="41"/>
      <c r="AW199" s="10"/>
      <c r="AX199" s="10"/>
      <c r="AY199" s="10"/>
      <c r="AZ199" s="10"/>
      <c r="BA199" s="10"/>
      <c r="BB199" s="10"/>
      <c r="BC199" s="10"/>
      <c r="BD199" s="10"/>
      <c r="BE199" s="10"/>
      <c r="BF199" s="10"/>
      <c r="BG199" s="10"/>
      <c r="BH199" s="10"/>
      <c r="BI199" s="10"/>
    </row>
    <row r="200" spans="2:61" x14ac:dyDescent="0.3">
      <c r="C200" s="30" t="s">
        <v>162</v>
      </c>
      <c r="AN200" s="3"/>
      <c r="AV200" s="42"/>
    </row>
    <row r="201" spans="2:61" x14ac:dyDescent="0.3">
      <c r="AN201" s="3"/>
      <c r="AV201" s="42"/>
    </row>
    <row r="202" spans="2:61" x14ac:dyDescent="0.3">
      <c r="F202" s="3" t="s">
        <v>1177</v>
      </c>
      <c r="R202" s="29">
        <v>0</v>
      </c>
      <c r="T202" s="29" t="b">
        <v>1</v>
      </c>
      <c r="U202" s="29" t="b">
        <v>1</v>
      </c>
      <c r="V202" s="29" t="b">
        <v>1</v>
      </c>
      <c r="W202" s="29" t="b">
        <v>1</v>
      </c>
      <c r="X202" s="29" t="b">
        <v>1</v>
      </c>
      <c r="Y202" s="29" t="b">
        <v>1</v>
      </c>
      <c r="Z202" s="29" t="b">
        <v>1</v>
      </c>
      <c r="AA202" s="29" t="b">
        <v>1</v>
      </c>
      <c r="AB202" s="29" t="b">
        <v>1</v>
      </c>
      <c r="AC202" s="29" t="b">
        <v>1</v>
      </c>
      <c r="AD202" s="29" t="b">
        <v>1</v>
      </c>
      <c r="AE202" s="29" t="b">
        <v>1</v>
      </c>
      <c r="AF202" s="29" t="b">
        <v>1</v>
      </c>
      <c r="AG202" s="29" t="b">
        <v>1</v>
      </c>
      <c r="AH202" s="29" t="b">
        <v>1</v>
      </c>
      <c r="AI202" s="29" t="b">
        <v>1</v>
      </c>
      <c r="AJ202" s="29" t="b">
        <v>1</v>
      </c>
      <c r="AK202" s="29" t="b">
        <v>1</v>
      </c>
      <c r="AM202" s="29"/>
      <c r="AN202" s="29"/>
      <c r="AO202" s="29"/>
      <c r="AQ202" s="29"/>
      <c r="AR202" s="29"/>
      <c r="AS202" s="29"/>
      <c r="AV202" s="42"/>
    </row>
    <row r="203" spans="2:61" x14ac:dyDescent="0.3">
      <c r="F203" s="3" t="s">
        <v>1178</v>
      </c>
      <c r="R203" s="29">
        <v>0</v>
      </c>
      <c r="T203" s="29" t="b">
        <v>1</v>
      </c>
      <c r="U203" s="29" t="b">
        <v>1</v>
      </c>
      <c r="V203" s="29" t="b">
        <v>1</v>
      </c>
      <c r="W203" s="29" t="b">
        <v>1</v>
      </c>
      <c r="X203" s="29" t="b">
        <v>1</v>
      </c>
      <c r="Y203" s="29" t="b">
        <v>1</v>
      </c>
      <c r="Z203" s="29" t="b">
        <v>1</v>
      </c>
      <c r="AA203" s="29" t="b">
        <v>1</v>
      </c>
      <c r="AB203" s="29" t="b">
        <v>1</v>
      </c>
      <c r="AC203" s="29" t="b">
        <v>1</v>
      </c>
      <c r="AD203" s="29" t="b">
        <v>1</v>
      </c>
      <c r="AE203" s="29" t="b">
        <v>1</v>
      </c>
      <c r="AF203" s="29" t="b">
        <v>1</v>
      </c>
      <c r="AG203" s="29" t="b">
        <v>1</v>
      </c>
      <c r="AH203" s="29" t="b">
        <v>1</v>
      </c>
      <c r="AI203" s="29" t="b">
        <v>1</v>
      </c>
      <c r="AJ203" s="29" t="b">
        <v>1</v>
      </c>
      <c r="AK203" s="29" t="b">
        <v>1</v>
      </c>
      <c r="AM203" s="29"/>
      <c r="AN203" s="29"/>
      <c r="AO203" s="29"/>
      <c r="AQ203" s="29"/>
      <c r="AR203" s="29"/>
      <c r="AS203" s="29"/>
      <c r="AV203" s="42"/>
    </row>
    <row r="204" spans="2:61" x14ac:dyDescent="0.3">
      <c r="AN204" s="3"/>
      <c r="AV204" s="42"/>
    </row>
    <row r="205" spans="2:61" x14ac:dyDescent="0.3">
      <c r="F205" s="3" t="s">
        <v>165</v>
      </c>
      <c r="R205" s="29">
        <v>0</v>
      </c>
      <c r="AN205" s="3"/>
      <c r="AV205" s="42"/>
    </row>
  </sheetData>
  <conditionalFormatting sqref="AQ202:AS203">
    <cfRule type="cellIs" dxfId="126" priority="1" operator="equal">
      <formula>FALSE</formula>
    </cfRule>
  </conditionalFormatting>
  <conditionalFormatting sqref="R202:R203">
    <cfRule type="cellIs" dxfId="125" priority="4" operator="greaterThan">
      <formula>0</formula>
    </cfRule>
  </conditionalFormatting>
  <conditionalFormatting sqref="T202:AK203 AM202:AO203">
    <cfRule type="cellIs" dxfId="124" priority="3" operator="equal">
      <formula>FALSE</formula>
    </cfRule>
  </conditionalFormatting>
  <conditionalFormatting sqref="R205">
    <cfRule type="cellIs" dxfId="123" priority="2" operator="greaterThan">
      <formula>0</formula>
    </cfRule>
  </conditionalFormatting>
  <conditionalFormatting sqref="R4">
    <cfRule type="cellIs" dxfId="122" priority="5" operator="greaterThan">
      <formula>0</formula>
    </cfRule>
  </conditionalFormatting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/>
  </sheetPr>
  <dimension ref="A1:BC235"/>
  <sheetViews>
    <sheetView zoomScale="70" zoomScaleNormal="70" workbookViewId="0"/>
  </sheetViews>
  <sheetFormatPr defaultColWidth="0" defaultRowHeight="12.4" outlineLevelCol="1" x14ac:dyDescent="0.3"/>
  <cols>
    <col min="1" max="4" width="1.703125" style="3" customWidth="1"/>
    <col min="5" max="5" width="7.46875" style="3" customWidth="1"/>
    <col min="6" max="6" width="11.703125" style="3" customWidth="1"/>
    <col min="7" max="7" width="25" style="3" bestFit="1" customWidth="1"/>
    <col min="8" max="8" width="25.87890625" style="3" customWidth="1"/>
    <col min="9" max="9" width="40.3515625" style="3" customWidth="1"/>
    <col min="10" max="10" width="12.87890625" style="3" customWidth="1"/>
    <col min="11" max="11" width="10.234375" style="3" bestFit="1" customWidth="1"/>
    <col min="12" max="12" width="9.17578125" style="3" customWidth="1"/>
    <col min="13" max="13" width="27.1171875" style="3" customWidth="1"/>
    <col min="14" max="15" width="3.703125" style="3" customWidth="1"/>
    <col min="16" max="16" width="5.703125" style="3" customWidth="1"/>
    <col min="17" max="17" width="1.703125" style="3" customWidth="1"/>
    <col min="18" max="18" width="9.17578125" style="3" customWidth="1"/>
    <col min="19" max="19" width="1.703125" style="3" customWidth="1"/>
    <col min="20" max="24" width="9.17578125" style="3" hidden="1" customWidth="1" outlineLevel="1"/>
    <col min="25" max="25" width="9.17578125" style="3" hidden="1" customWidth="1" outlineLevel="1" collapsed="1"/>
    <col min="26" max="32" width="9.17578125" style="3" hidden="1" customWidth="1" outlineLevel="1"/>
    <col min="33" max="33" width="9.17578125" style="3" customWidth="1" collapsed="1"/>
    <col min="34" max="37" width="9.17578125" style="3" customWidth="1"/>
    <col min="38" max="38" width="1.703125" style="3" customWidth="1"/>
    <col min="39" max="39" width="9.17578125" style="3" customWidth="1"/>
    <col min="40" max="40" width="9.17578125" style="42" customWidth="1"/>
    <col min="41" max="41" width="60.87890625" style="3" bestFit="1" customWidth="1"/>
    <col min="42" max="53" width="1.703125" style="3" customWidth="1"/>
    <col min="54" max="55" width="0" style="3" hidden="1" customWidth="1"/>
    <col min="56" max="16384" width="9.17578125" style="3" hidden="1"/>
  </cols>
  <sheetData>
    <row r="1" spans="1:53" ht="22.9" x14ac:dyDescent="0.6">
      <c r="A1" s="9" t="s">
        <v>1154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40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</row>
    <row r="2" spans="1:53" ht="14.65" x14ac:dyDescent="0.35">
      <c r="A2" s="10" t="s">
        <v>1227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41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</row>
    <row r="3" spans="1:53" ht="14.65" x14ac:dyDescent="0.35">
      <c r="A3" s="10" t="s">
        <v>1176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41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</row>
    <row r="4" spans="1:53" ht="14.65" x14ac:dyDescent="0.35">
      <c r="A4" s="10"/>
      <c r="B4" s="10"/>
      <c r="C4" s="10"/>
      <c r="D4" s="10"/>
      <c r="E4" s="10"/>
      <c r="F4" s="10"/>
      <c r="G4" s="10"/>
      <c r="H4" s="10"/>
      <c r="I4" s="10" t="s">
        <v>789</v>
      </c>
      <c r="J4" s="10"/>
      <c r="K4" s="10"/>
      <c r="L4" s="10"/>
      <c r="M4" s="10"/>
      <c r="N4" s="10"/>
      <c r="O4" s="10"/>
      <c r="P4" s="10"/>
      <c r="Q4" s="10"/>
      <c r="R4" s="47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41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</row>
    <row r="5" spans="1:53" s="11" customFormat="1" x14ac:dyDescent="0.3">
      <c r="A5" s="11" t="s">
        <v>136</v>
      </c>
      <c r="G5" s="11" t="s">
        <v>137</v>
      </c>
      <c r="H5" s="154">
        <v>44019.426921296297</v>
      </c>
      <c r="O5" s="11" t="s">
        <v>138</v>
      </c>
      <c r="R5" s="17">
        <v>65</v>
      </c>
      <c r="AU5" s="44"/>
    </row>
    <row r="6" spans="1:53" x14ac:dyDescent="0.3">
      <c r="T6" s="68" t="s">
        <v>139</v>
      </c>
      <c r="U6" s="69"/>
      <c r="V6" s="69"/>
      <c r="W6" s="69"/>
      <c r="X6" s="70"/>
      <c r="Y6" s="68" t="s">
        <v>140</v>
      </c>
      <c r="Z6" s="69"/>
      <c r="AA6" s="69"/>
      <c r="AB6" s="69"/>
      <c r="AC6" s="69"/>
      <c r="AD6" s="69"/>
      <c r="AE6" s="69"/>
      <c r="AF6" s="70"/>
      <c r="AG6" s="68" t="s">
        <v>141</v>
      </c>
      <c r="AH6" s="69"/>
      <c r="AI6" s="69"/>
      <c r="AJ6" s="69"/>
      <c r="AK6" s="70"/>
      <c r="AM6" s="168" t="s">
        <v>143</v>
      </c>
      <c r="AN6" s="168"/>
      <c r="AO6" s="168"/>
    </row>
    <row r="7" spans="1:53" x14ac:dyDescent="0.3">
      <c r="A7" s="4"/>
      <c r="B7" s="4"/>
      <c r="C7" s="4"/>
      <c r="D7" s="4"/>
      <c r="E7" s="4" t="s">
        <v>769</v>
      </c>
      <c r="F7" s="4" t="s">
        <v>1220</v>
      </c>
      <c r="G7" s="4" t="s">
        <v>1155</v>
      </c>
      <c r="H7" s="4" t="s">
        <v>1156</v>
      </c>
      <c r="J7" s="4" t="s">
        <v>1157</v>
      </c>
      <c r="K7" s="4"/>
      <c r="L7" s="4" t="s">
        <v>146</v>
      </c>
      <c r="M7" s="4"/>
      <c r="N7" s="4"/>
      <c r="O7" s="4" t="s">
        <v>149</v>
      </c>
      <c r="P7" s="4" t="s">
        <v>150</v>
      </c>
      <c r="Q7" s="4"/>
      <c r="R7" s="4" t="s">
        <v>151</v>
      </c>
      <c r="S7" s="4"/>
      <c r="T7" s="37">
        <v>2009</v>
      </c>
      <c r="U7" s="83">
        <v>2010</v>
      </c>
      <c r="V7" s="83">
        <v>2011</v>
      </c>
      <c r="W7" s="83">
        <v>2012</v>
      </c>
      <c r="X7" s="83">
        <v>2013</v>
      </c>
      <c r="Y7" s="37">
        <v>2014</v>
      </c>
      <c r="Z7" s="83">
        <v>2015</v>
      </c>
      <c r="AA7" s="83">
        <v>2016</v>
      </c>
      <c r="AB7" s="83">
        <v>2017</v>
      </c>
      <c r="AC7" s="83">
        <v>2018</v>
      </c>
      <c r="AD7" s="83">
        <v>2019</v>
      </c>
      <c r="AE7" s="83">
        <v>2020</v>
      </c>
      <c r="AF7" s="83">
        <v>2021</v>
      </c>
      <c r="AG7" s="37">
        <v>2022</v>
      </c>
      <c r="AH7" s="83">
        <v>2023</v>
      </c>
      <c r="AI7" s="83">
        <v>2024</v>
      </c>
      <c r="AJ7" s="83">
        <v>2025</v>
      </c>
      <c r="AK7" s="39">
        <v>2026</v>
      </c>
      <c r="AL7" s="4"/>
      <c r="AM7" s="36" t="s">
        <v>154</v>
      </c>
      <c r="AN7" s="43" t="s">
        <v>155</v>
      </c>
      <c r="AO7" s="35" t="s">
        <v>156</v>
      </c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</row>
    <row r="8" spans="1:53" s="110" customFormat="1" x14ac:dyDescent="0.3">
      <c r="A8" s="118"/>
      <c r="B8" s="118"/>
      <c r="C8" s="118"/>
      <c r="D8" s="118"/>
      <c r="E8" s="129"/>
      <c r="F8" s="129"/>
      <c r="G8" s="129"/>
      <c r="H8" s="129"/>
      <c r="I8" s="129"/>
      <c r="J8" s="129"/>
      <c r="K8" s="118"/>
      <c r="L8" s="118"/>
      <c r="M8" s="118"/>
      <c r="N8" s="118"/>
      <c r="O8" s="118"/>
      <c r="P8" s="118"/>
      <c r="Q8" s="118"/>
      <c r="R8" s="118"/>
      <c r="S8" s="118"/>
      <c r="T8" s="119"/>
      <c r="U8" s="120"/>
      <c r="V8" s="120"/>
      <c r="W8" s="120"/>
      <c r="X8" s="120"/>
      <c r="Y8" s="119"/>
      <c r="Z8" s="120"/>
      <c r="AA8" s="120"/>
      <c r="AB8" s="120"/>
      <c r="AC8" s="120"/>
      <c r="AD8" s="120"/>
      <c r="AE8" s="120"/>
      <c r="AF8" s="120"/>
      <c r="AG8" s="119"/>
      <c r="AH8" s="120"/>
      <c r="AI8" s="120"/>
      <c r="AJ8" s="120"/>
      <c r="AK8" s="119"/>
      <c r="AL8" s="118"/>
      <c r="AM8" s="121"/>
      <c r="AN8" s="122"/>
      <c r="AO8" s="121"/>
      <c r="AP8" s="118"/>
      <c r="AQ8" s="118"/>
      <c r="AR8" s="118"/>
      <c r="AS8" s="118"/>
      <c r="AT8" s="118"/>
      <c r="AU8" s="118"/>
      <c r="AV8" s="118"/>
      <c r="AW8" s="118"/>
      <c r="AX8" s="118"/>
      <c r="AY8" s="118"/>
      <c r="AZ8" s="118"/>
      <c r="BA8" s="118"/>
    </row>
    <row r="9" spans="1:53" ht="14.65" x14ac:dyDescent="0.35">
      <c r="A9" s="4"/>
      <c r="B9" s="10" t="s">
        <v>1158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41"/>
      <c r="AO9" s="10"/>
      <c r="AP9" s="10"/>
      <c r="AQ9" s="10"/>
      <c r="AR9" s="10"/>
      <c r="AS9" s="10"/>
      <c r="AT9" s="10"/>
      <c r="AU9" s="10"/>
      <c r="AV9" s="10"/>
      <c r="AW9" s="10"/>
      <c r="AX9" s="10"/>
      <c r="AY9" s="10"/>
      <c r="AZ9" s="10"/>
      <c r="BA9" s="10"/>
    </row>
    <row r="10" spans="1:53" x14ac:dyDescent="0.3">
      <c r="A10" s="4"/>
      <c r="AN10" s="3"/>
    </row>
    <row r="11" spans="1:53" x14ac:dyDescent="0.3">
      <c r="E11" s="3" t="s">
        <v>168</v>
      </c>
      <c r="H11" s="3" t="s">
        <v>168</v>
      </c>
      <c r="J11" s="3" t="s">
        <v>792</v>
      </c>
      <c r="L11" s="111" t="s">
        <v>160</v>
      </c>
      <c r="AG11" s="123">
        <v>249.20772710300002</v>
      </c>
      <c r="AH11" s="123">
        <v>255.27401449200002</v>
      </c>
      <c r="AI11" s="123">
        <v>254.610773771</v>
      </c>
      <c r="AJ11" s="123">
        <v>248.13346587800001</v>
      </c>
      <c r="AK11" s="123">
        <v>242.26979430199998</v>
      </c>
    </row>
    <row r="12" spans="1:53" x14ac:dyDescent="0.3">
      <c r="E12" s="3" t="s">
        <v>172</v>
      </c>
      <c r="H12" s="3" t="s">
        <v>172</v>
      </c>
      <c r="J12" s="3" t="s">
        <v>792</v>
      </c>
      <c r="L12" s="111" t="s">
        <v>160</v>
      </c>
      <c r="AG12" s="123">
        <v>90.871059107999997</v>
      </c>
      <c r="AH12" s="123">
        <v>89.70837070799999</v>
      </c>
      <c r="AI12" s="123">
        <v>89.135402235000001</v>
      </c>
      <c r="AJ12" s="123">
        <v>87.91024036799999</v>
      </c>
      <c r="AK12" s="123">
        <v>87.675830473999994</v>
      </c>
    </row>
    <row r="13" spans="1:53" x14ac:dyDescent="0.3">
      <c r="E13" s="3" t="s">
        <v>172</v>
      </c>
      <c r="F13" s="3" t="s">
        <v>173</v>
      </c>
      <c r="H13" s="3" t="s">
        <v>174</v>
      </c>
      <c r="J13" s="3" t="s">
        <v>792</v>
      </c>
      <c r="L13" s="111" t="s">
        <v>160</v>
      </c>
      <c r="AG13" s="123">
        <v>90.871059107999997</v>
      </c>
      <c r="AH13" s="123">
        <v>89.70837070799999</v>
      </c>
      <c r="AI13" s="123">
        <v>89.135402235000001</v>
      </c>
      <c r="AJ13" s="123">
        <v>87.91024036799999</v>
      </c>
      <c r="AK13" s="123">
        <v>87.675830473999994</v>
      </c>
    </row>
    <row r="14" spans="1:53" x14ac:dyDescent="0.3">
      <c r="E14" s="3" t="s">
        <v>172</v>
      </c>
      <c r="F14" s="3" t="s">
        <v>173</v>
      </c>
      <c r="G14" s="3" t="s">
        <v>175</v>
      </c>
      <c r="H14" s="3" t="s">
        <v>176</v>
      </c>
      <c r="J14" s="3" t="s">
        <v>792</v>
      </c>
      <c r="L14" s="111" t="s">
        <v>160</v>
      </c>
      <c r="AG14" s="123">
        <v>17.567582386000002</v>
      </c>
      <c r="AH14" s="123">
        <v>16.508190393</v>
      </c>
      <c r="AI14" s="123">
        <v>16.531556690999999</v>
      </c>
      <c r="AJ14" s="123">
        <v>16.992448874999997</v>
      </c>
      <c r="AK14" s="123">
        <v>16.721143889999997</v>
      </c>
    </row>
    <row r="15" spans="1:53" x14ac:dyDescent="0.3">
      <c r="E15" s="3" t="s">
        <v>172</v>
      </c>
      <c r="F15" s="3" t="s">
        <v>173</v>
      </c>
      <c r="G15" s="3" t="s">
        <v>175</v>
      </c>
      <c r="H15" s="3" t="s">
        <v>1159</v>
      </c>
      <c r="J15" s="3" t="s">
        <v>792</v>
      </c>
      <c r="L15" s="111" t="s">
        <v>160</v>
      </c>
      <c r="AG15" s="123">
        <v>6.4301158090000001</v>
      </c>
      <c r="AH15" s="123">
        <v>5.4264111159999997</v>
      </c>
      <c r="AI15" s="123">
        <v>5.505186278</v>
      </c>
      <c r="AJ15" s="123">
        <v>6.0212103829999997</v>
      </c>
      <c r="AK15" s="123">
        <v>5.8047615629999987</v>
      </c>
    </row>
    <row r="16" spans="1:53" x14ac:dyDescent="0.3">
      <c r="E16" s="3" t="s">
        <v>172</v>
      </c>
      <c r="F16" s="3" t="s">
        <v>173</v>
      </c>
      <c r="G16" s="3" t="s">
        <v>175</v>
      </c>
      <c r="H16" s="3" t="s">
        <v>1160</v>
      </c>
      <c r="J16" s="3" t="s">
        <v>792</v>
      </c>
      <c r="L16" s="111" t="s">
        <v>160</v>
      </c>
      <c r="AG16" s="123">
        <v>7.661499999000001</v>
      </c>
      <c r="AH16" s="123">
        <v>7.6231924989999991</v>
      </c>
      <c r="AI16" s="123">
        <v>7.585076537</v>
      </c>
      <c r="AJ16" s="123">
        <v>7.5471511549999999</v>
      </c>
      <c r="AK16" s="123">
        <v>7.5094153979999989</v>
      </c>
    </row>
    <row r="17" spans="5:37" x14ac:dyDescent="0.3">
      <c r="E17" s="3" t="s">
        <v>172</v>
      </c>
      <c r="F17" s="3" t="s">
        <v>173</v>
      </c>
      <c r="G17" s="3" t="s">
        <v>175</v>
      </c>
      <c r="H17" s="3" t="s">
        <v>1161</v>
      </c>
      <c r="J17" s="3" t="s">
        <v>792</v>
      </c>
      <c r="L17" s="111" t="s">
        <v>160</v>
      </c>
      <c r="AG17" s="123">
        <v>2.1782828009999999</v>
      </c>
      <c r="AH17" s="123">
        <v>2.1673913869999999</v>
      </c>
      <c r="AI17" s="123">
        <v>2.156554431</v>
      </c>
      <c r="AJ17" s="123">
        <v>2.1457716579999997</v>
      </c>
      <c r="AK17" s="123">
        <v>2.1350428000000004</v>
      </c>
    </row>
    <row r="18" spans="5:37" x14ac:dyDescent="0.3">
      <c r="E18" s="3" t="s">
        <v>172</v>
      </c>
      <c r="F18" s="3" t="s">
        <v>173</v>
      </c>
      <c r="G18" s="3" t="s">
        <v>175</v>
      </c>
      <c r="H18" s="3" t="s">
        <v>180</v>
      </c>
      <c r="J18" s="3" t="s">
        <v>792</v>
      </c>
      <c r="L18" s="111" t="s">
        <v>160</v>
      </c>
      <c r="AG18" s="123">
        <v>1.297683777</v>
      </c>
      <c r="AH18" s="123">
        <v>1.291195391</v>
      </c>
      <c r="AI18" s="123">
        <v>1.2847394449999998</v>
      </c>
      <c r="AJ18" s="123">
        <v>1.2783156790000001</v>
      </c>
      <c r="AK18" s="123">
        <v>1.2719241289999998</v>
      </c>
    </row>
    <row r="19" spans="5:37" x14ac:dyDescent="0.3">
      <c r="E19" s="3" t="s">
        <v>172</v>
      </c>
      <c r="F19" s="3" t="s">
        <v>173</v>
      </c>
      <c r="G19" s="3" t="s">
        <v>181</v>
      </c>
      <c r="H19" s="3" t="s">
        <v>182</v>
      </c>
      <c r="J19" s="3" t="s">
        <v>792</v>
      </c>
      <c r="L19" s="111" t="s">
        <v>160</v>
      </c>
      <c r="AG19" s="123">
        <v>46.498819081000001</v>
      </c>
      <c r="AH19" s="123">
        <v>46.719009542000002</v>
      </c>
      <c r="AI19" s="123">
        <v>46.256506723000008</v>
      </c>
      <c r="AJ19" s="123">
        <v>44.629018322999997</v>
      </c>
      <c r="AK19" s="123">
        <v>44.816783278000003</v>
      </c>
    </row>
    <row r="20" spans="5:37" x14ac:dyDescent="0.3">
      <c r="E20" s="3" t="s">
        <v>172</v>
      </c>
      <c r="F20" s="3" t="s">
        <v>173</v>
      </c>
      <c r="G20" s="3" t="s">
        <v>181</v>
      </c>
      <c r="H20" s="3" t="s">
        <v>183</v>
      </c>
      <c r="J20" s="3" t="s">
        <v>792</v>
      </c>
      <c r="L20" s="111" t="s">
        <v>160</v>
      </c>
      <c r="AG20" s="123">
        <v>10.785370109</v>
      </c>
      <c r="AH20" s="123">
        <v>10.623589557999999</v>
      </c>
      <c r="AI20" s="123">
        <v>10.464235714000003</v>
      </c>
      <c r="AJ20" s="123">
        <v>10.307272179</v>
      </c>
      <c r="AK20" s="123">
        <v>10.152663095999999</v>
      </c>
    </row>
    <row r="21" spans="5:37" x14ac:dyDescent="0.3">
      <c r="E21" s="3" t="s">
        <v>172</v>
      </c>
      <c r="F21" s="3" t="s">
        <v>173</v>
      </c>
      <c r="G21" s="3" t="s">
        <v>181</v>
      </c>
      <c r="H21" s="3" t="s">
        <v>310</v>
      </c>
      <c r="J21" s="3" t="s">
        <v>792</v>
      </c>
      <c r="L21" s="111" t="s">
        <v>160</v>
      </c>
      <c r="AG21" s="123">
        <v>15.651089999</v>
      </c>
      <c r="AH21" s="123">
        <v>15.25981275</v>
      </c>
      <c r="AI21" s="123">
        <v>14.878317433000001</v>
      </c>
      <c r="AJ21" s="123">
        <v>14.506359495</v>
      </c>
      <c r="AK21" s="123">
        <v>14.143700508</v>
      </c>
    </row>
    <row r="22" spans="5:37" x14ac:dyDescent="0.3">
      <c r="E22" s="3" t="s">
        <v>172</v>
      </c>
      <c r="F22" s="3" t="s">
        <v>173</v>
      </c>
      <c r="G22" s="3" t="s">
        <v>181</v>
      </c>
      <c r="H22" s="3" t="s">
        <v>185</v>
      </c>
      <c r="J22" s="3" t="s">
        <v>792</v>
      </c>
      <c r="L22" s="111" t="s">
        <v>160</v>
      </c>
      <c r="AG22" s="123">
        <v>16.425122277</v>
      </c>
      <c r="AH22" s="123">
        <v>17.210870538999998</v>
      </c>
      <c r="AI22" s="123">
        <v>17.301654379999999</v>
      </c>
      <c r="AJ22" s="123">
        <v>16.215462764999998</v>
      </c>
      <c r="AK22" s="123">
        <v>16.932809226999996</v>
      </c>
    </row>
    <row r="23" spans="5:37" x14ac:dyDescent="0.3">
      <c r="E23" s="3" t="s">
        <v>172</v>
      </c>
      <c r="F23" s="3" t="s">
        <v>173</v>
      </c>
      <c r="G23" s="3" t="s">
        <v>181</v>
      </c>
      <c r="H23" s="3" t="s">
        <v>311</v>
      </c>
      <c r="J23" s="3" t="s">
        <v>792</v>
      </c>
      <c r="L23" s="111" t="s">
        <v>160</v>
      </c>
      <c r="AG23" s="123">
        <v>0</v>
      </c>
      <c r="AH23" s="123">
        <v>0</v>
      </c>
      <c r="AI23" s="123">
        <v>0</v>
      </c>
      <c r="AJ23" s="123">
        <v>0</v>
      </c>
      <c r="AK23" s="123">
        <v>0</v>
      </c>
    </row>
    <row r="24" spans="5:37" x14ac:dyDescent="0.3">
      <c r="E24" s="3" t="s">
        <v>172</v>
      </c>
      <c r="F24" s="3" t="s">
        <v>173</v>
      </c>
      <c r="G24" s="3" t="s">
        <v>181</v>
      </c>
      <c r="H24" s="3" t="s">
        <v>312</v>
      </c>
      <c r="J24" s="3" t="s">
        <v>792</v>
      </c>
      <c r="L24" s="111" t="s">
        <v>160</v>
      </c>
      <c r="AG24" s="123">
        <v>3.6372366960000004</v>
      </c>
      <c r="AH24" s="123">
        <v>3.6247366950000002</v>
      </c>
      <c r="AI24" s="123">
        <v>3.6122991959999999</v>
      </c>
      <c r="AJ24" s="123">
        <v>3.5999238839999999</v>
      </c>
      <c r="AK24" s="123">
        <v>3.5876104470000003</v>
      </c>
    </row>
    <row r="25" spans="5:37" x14ac:dyDescent="0.3">
      <c r="E25" s="3" t="s">
        <v>172</v>
      </c>
      <c r="F25" s="3" t="s">
        <v>173</v>
      </c>
      <c r="G25" s="3" t="s">
        <v>188</v>
      </c>
      <c r="H25" s="3" t="s">
        <v>189</v>
      </c>
      <c r="J25" s="3" t="s">
        <v>792</v>
      </c>
      <c r="L25" s="111" t="s">
        <v>160</v>
      </c>
      <c r="AG25" s="123">
        <v>23.056528930000002</v>
      </c>
      <c r="AH25" s="123">
        <v>22.959604562000003</v>
      </c>
      <c r="AI25" s="123">
        <v>22.863164610000002</v>
      </c>
      <c r="AJ25" s="123">
        <v>22.767206959000003</v>
      </c>
      <c r="AK25" s="123">
        <v>22.671729095</v>
      </c>
    </row>
    <row r="26" spans="5:37" x14ac:dyDescent="0.3">
      <c r="E26" s="3" t="s">
        <v>172</v>
      </c>
      <c r="F26" s="3" t="s">
        <v>173</v>
      </c>
      <c r="G26" s="3" t="s">
        <v>188</v>
      </c>
      <c r="H26" s="3" t="s">
        <v>1106</v>
      </c>
      <c r="J26" s="3" t="s">
        <v>792</v>
      </c>
      <c r="L26" s="111" t="s">
        <v>160</v>
      </c>
      <c r="AG26" s="123">
        <v>7.2039999890000006</v>
      </c>
      <c r="AH26" s="123">
        <v>7.1681800459999998</v>
      </c>
      <c r="AI26" s="123">
        <v>7.132539102</v>
      </c>
      <c r="AJ26" s="123">
        <v>7.0970763630000011</v>
      </c>
      <c r="AK26" s="123">
        <v>7.0617910359999989</v>
      </c>
    </row>
    <row r="27" spans="5:37" x14ac:dyDescent="0.3">
      <c r="E27" s="3" t="s">
        <v>172</v>
      </c>
      <c r="F27" s="3" t="s">
        <v>173</v>
      </c>
      <c r="G27" s="3" t="s">
        <v>188</v>
      </c>
      <c r="H27" s="3" t="s">
        <v>191</v>
      </c>
      <c r="J27" s="3" t="s">
        <v>792</v>
      </c>
      <c r="L27" s="111" t="s">
        <v>160</v>
      </c>
      <c r="AG27" s="123">
        <v>2.7859999740000001</v>
      </c>
      <c r="AH27" s="123">
        <v>2.7720700279999999</v>
      </c>
      <c r="AI27" s="123">
        <v>2.7582096299999996</v>
      </c>
      <c r="AJ27" s="123">
        <v>2.7444186319999999</v>
      </c>
      <c r="AK27" s="123">
        <v>2.7306964919999999</v>
      </c>
    </row>
    <row r="28" spans="5:37" x14ac:dyDescent="0.3">
      <c r="E28" s="3" t="s">
        <v>172</v>
      </c>
      <c r="F28" s="3" t="s">
        <v>173</v>
      </c>
      <c r="G28" s="3" t="s">
        <v>188</v>
      </c>
      <c r="H28" s="3" t="s">
        <v>192</v>
      </c>
      <c r="J28" s="3" t="s">
        <v>792</v>
      </c>
      <c r="L28" s="111" t="s">
        <v>160</v>
      </c>
      <c r="AG28" s="123">
        <v>1.1880299990000001</v>
      </c>
      <c r="AH28" s="123">
        <v>1.1820898499999999</v>
      </c>
      <c r="AI28" s="123">
        <v>1.1761793999999999</v>
      </c>
      <c r="AJ28" s="123">
        <v>1.170298504</v>
      </c>
      <c r="AK28" s="123">
        <v>1.164447011</v>
      </c>
    </row>
    <row r="29" spans="5:37" x14ac:dyDescent="0.3">
      <c r="E29" s="3" t="s">
        <v>172</v>
      </c>
      <c r="F29" s="3" t="s">
        <v>173</v>
      </c>
      <c r="G29" s="3" t="s">
        <v>188</v>
      </c>
      <c r="H29" s="3" t="s">
        <v>193</v>
      </c>
      <c r="J29" s="3" t="s">
        <v>792</v>
      </c>
      <c r="L29" s="111" t="s">
        <v>160</v>
      </c>
      <c r="AG29" s="123">
        <v>3.6814999990000001</v>
      </c>
      <c r="AH29" s="123">
        <v>3.6630925009999999</v>
      </c>
      <c r="AI29" s="123">
        <v>3.644777038</v>
      </c>
      <c r="AJ29" s="123">
        <v>3.6265531530000001</v>
      </c>
      <c r="AK29" s="123">
        <v>3.6084203860000001</v>
      </c>
    </row>
    <row r="30" spans="5:37" x14ac:dyDescent="0.3">
      <c r="E30" s="3" t="s">
        <v>172</v>
      </c>
      <c r="F30" s="3" t="s">
        <v>173</v>
      </c>
      <c r="G30" s="3" t="s">
        <v>188</v>
      </c>
      <c r="H30" s="3" t="s">
        <v>194</v>
      </c>
      <c r="J30" s="3" t="s">
        <v>792</v>
      </c>
      <c r="L30" s="111" t="s">
        <v>160</v>
      </c>
      <c r="AG30" s="123">
        <v>3.3000638160000002</v>
      </c>
      <c r="AH30" s="123">
        <v>3.3000638160000002</v>
      </c>
      <c r="AI30" s="123">
        <v>3.3000638160000002</v>
      </c>
      <c r="AJ30" s="123">
        <v>3.3000638160000002</v>
      </c>
      <c r="AK30" s="123">
        <v>3.3000638160000002</v>
      </c>
    </row>
    <row r="31" spans="5:37" x14ac:dyDescent="0.3">
      <c r="E31" s="3" t="s">
        <v>172</v>
      </c>
      <c r="F31" s="3" t="s">
        <v>173</v>
      </c>
      <c r="G31" s="3" t="s">
        <v>188</v>
      </c>
      <c r="H31" s="3" t="s">
        <v>195</v>
      </c>
      <c r="J31" s="3" t="s">
        <v>792</v>
      </c>
      <c r="L31" s="111" t="s">
        <v>160</v>
      </c>
      <c r="AG31" s="123">
        <v>0.331568906</v>
      </c>
      <c r="AH31" s="123">
        <v>0.331568906</v>
      </c>
      <c r="AI31" s="123">
        <v>0.331568906</v>
      </c>
      <c r="AJ31" s="123">
        <v>0.331568906</v>
      </c>
      <c r="AK31" s="123">
        <v>0.331568906</v>
      </c>
    </row>
    <row r="32" spans="5:37" x14ac:dyDescent="0.3">
      <c r="E32" s="3" t="s">
        <v>172</v>
      </c>
      <c r="F32" s="3" t="s">
        <v>173</v>
      </c>
      <c r="G32" s="3" t="s">
        <v>188</v>
      </c>
      <c r="H32" s="3" t="s">
        <v>196</v>
      </c>
      <c r="J32" s="3" t="s">
        <v>792</v>
      </c>
      <c r="L32" s="111" t="s">
        <v>160</v>
      </c>
      <c r="AG32" s="123">
        <v>4.565366247</v>
      </c>
      <c r="AH32" s="123">
        <v>4.5425394150000002</v>
      </c>
      <c r="AI32" s="123">
        <v>4.519826718</v>
      </c>
      <c r="AJ32" s="123">
        <v>4.4972275850000001</v>
      </c>
      <c r="AK32" s="123">
        <v>4.4747414479999996</v>
      </c>
    </row>
    <row r="33" spans="5:37" x14ac:dyDescent="0.3">
      <c r="E33" s="3" t="s">
        <v>172</v>
      </c>
      <c r="F33" s="3" t="s">
        <v>173</v>
      </c>
      <c r="G33" s="3" t="s">
        <v>188</v>
      </c>
      <c r="H33" s="3" t="s">
        <v>197</v>
      </c>
      <c r="J33" s="3" t="s">
        <v>792</v>
      </c>
      <c r="L33" s="111" t="s">
        <v>160</v>
      </c>
      <c r="AG33" s="123">
        <v>0</v>
      </c>
      <c r="AH33" s="123">
        <v>0</v>
      </c>
      <c r="AI33" s="123">
        <v>0</v>
      </c>
      <c r="AJ33" s="123">
        <v>0</v>
      </c>
      <c r="AK33" s="123">
        <v>0</v>
      </c>
    </row>
    <row r="34" spans="5:37" x14ac:dyDescent="0.3">
      <c r="E34" s="3" t="s">
        <v>172</v>
      </c>
      <c r="F34" s="3" t="s">
        <v>173</v>
      </c>
      <c r="G34" s="3" t="s">
        <v>198</v>
      </c>
      <c r="H34" s="3" t="s">
        <v>199</v>
      </c>
      <c r="J34" s="3" t="s">
        <v>792</v>
      </c>
      <c r="L34" s="111" t="s">
        <v>160</v>
      </c>
      <c r="AG34" s="123">
        <v>3.7481287109999997</v>
      </c>
      <c r="AH34" s="123">
        <v>3.5215662109999997</v>
      </c>
      <c r="AI34" s="123">
        <v>3.484174211</v>
      </c>
      <c r="AJ34" s="123">
        <v>3.5215662109999997</v>
      </c>
      <c r="AK34" s="123">
        <v>3.4661742110000002</v>
      </c>
    </row>
    <row r="35" spans="5:37" x14ac:dyDescent="0.3">
      <c r="E35" s="3" t="s">
        <v>172</v>
      </c>
      <c r="F35" s="3" t="s">
        <v>200</v>
      </c>
      <c r="H35" s="3" t="s">
        <v>201</v>
      </c>
      <c r="J35" s="3" t="s">
        <v>792</v>
      </c>
      <c r="L35" s="111" t="s">
        <v>160</v>
      </c>
      <c r="AG35" s="46"/>
      <c r="AH35" s="46"/>
      <c r="AI35" s="46"/>
      <c r="AJ35" s="46"/>
      <c r="AK35" s="46"/>
    </row>
    <row r="36" spans="5:37" x14ac:dyDescent="0.3">
      <c r="E36" s="3" t="s">
        <v>172</v>
      </c>
      <c r="F36" s="3" t="s">
        <v>200</v>
      </c>
      <c r="H36" s="3" t="s">
        <v>202</v>
      </c>
      <c r="J36" s="3" t="s">
        <v>792</v>
      </c>
      <c r="L36" s="111" t="s">
        <v>160</v>
      </c>
      <c r="AG36" s="46"/>
      <c r="AH36" s="46"/>
      <c r="AI36" s="46"/>
      <c r="AJ36" s="46"/>
      <c r="AK36" s="46"/>
    </row>
    <row r="37" spans="5:37" x14ac:dyDescent="0.3">
      <c r="E37" s="3" t="s">
        <v>172</v>
      </c>
      <c r="F37" s="3" t="s">
        <v>200</v>
      </c>
      <c r="H37" s="3" t="s">
        <v>203</v>
      </c>
      <c r="J37" s="3" t="s">
        <v>792</v>
      </c>
      <c r="L37" s="111" t="s">
        <v>160</v>
      </c>
      <c r="AG37" s="46"/>
      <c r="AH37" s="46"/>
      <c r="AI37" s="46"/>
      <c r="AJ37" s="46"/>
      <c r="AK37" s="46"/>
    </row>
    <row r="38" spans="5:37" x14ac:dyDescent="0.3">
      <c r="E38" s="3" t="s">
        <v>172</v>
      </c>
      <c r="F38" s="3" t="s">
        <v>200</v>
      </c>
      <c r="H38" s="3" t="s">
        <v>204</v>
      </c>
      <c r="J38" s="3" t="s">
        <v>792</v>
      </c>
      <c r="L38" s="111" t="s">
        <v>160</v>
      </c>
      <c r="AG38" s="46"/>
      <c r="AH38" s="46"/>
      <c r="AI38" s="46"/>
      <c r="AJ38" s="46"/>
      <c r="AK38" s="46"/>
    </row>
    <row r="39" spans="5:37" x14ac:dyDescent="0.3">
      <c r="E39" s="3" t="s">
        <v>172</v>
      </c>
      <c r="F39" s="3" t="s">
        <v>200</v>
      </c>
      <c r="H39" s="3" t="s">
        <v>205</v>
      </c>
      <c r="J39" s="3" t="s">
        <v>792</v>
      </c>
      <c r="L39" s="111" t="s">
        <v>160</v>
      </c>
      <c r="AG39" s="46"/>
      <c r="AH39" s="46"/>
      <c r="AI39" s="46"/>
      <c r="AJ39" s="46"/>
      <c r="AK39" s="46"/>
    </row>
    <row r="40" spans="5:37" x14ac:dyDescent="0.3">
      <c r="E40" s="3" t="s">
        <v>172</v>
      </c>
      <c r="F40" s="3" t="s">
        <v>200</v>
      </c>
      <c r="H40" s="3" t="s">
        <v>206</v>
      </c>
      <c r="J40" s="3" t="s">
        <v>792</v>
      </c>
      <c r="L40" s="111" t="s">
        <v>160</v>
      </c>
      <c r="AG40" s="46"/>
      <c r="AH40" s="46"/>
      <c r="AI40" s="46"/>
      <c r="AJ40" s="46"/>
      <c r="AK40" s="46"/>
    </row>
    <row r="41" spans="5:37" x14ac:dyDescent="0.3">
      <c r="E41" s="3" t="s">
        <v>172</v>
      </c>
      <c r="F41" s="3" t="s">
        <v>200</v>
      </c>
      <c r="H41" s="3" t="s">
        <v>207</v>
      </c>
      <c r="J41" s="3" t="s">
        <v>792</v>
      </c>
      <c r="L41" s="111" t="s">
        <v>160</v>
      </c>
      <c r="AG41" s="46"/>
      <c r="AH41" s="46"/>
      <c r="AI41" s="46"/>
      <c r="AJ41" s="46"/>
      <c r="AK41" s="46"/>
    </row>
    <row r="42" spans="5:37" x14ac:dyDescent="0.3">
      <c r="E42" s="3" t="s">
        <v>172</v>
      </c>
      <c r="F42" s="3" t="s">
        <v>200</v>
      </c>
      <c r="H42" s="3" t="s">
        <v>1117</v>
      </c>
      <c r="J42" s="3" t="s">
        <v>792</v>
      </c>
      <c r="L42" s="111" t="s">
        <v>160</v>
      </c>
      <c r="AG42" s="46"/>
      <c r="AH42" s="46"/>
      <c r="AI42" s="46"/>
      <c r="AJ42" s="46"/>
      <c r="AK42" s="46"/>
    </row>
    <row r="43" spans="5:37" x14ac:dyDescent="0.3">
      <c r="E43" s="3" t="s">
        <v>172</v>
      </c>
      <c r="F43" s="3" t="s">
        <v>200</v>
      </c>
      <c r="H43" s="3" t="s">
        <v>209</v>
      </c>
      <c r="J43" s="3" t="s">
        <v>792</v>
      </c>
      <c r="L43" s="111" t="s">
        <v>160</v>
      </c>
      <c r="AG43" s="46"/>
      <c r="AH43" s="46"/>
      <c r="AI43" s="46"/>
      <c r="AJ43" s="46"/>
      <c r="AK43" s="46"/>
    </row>
    <row r="44" spans="5:37" x14ac:dyDescent="0.3">
      <c r="E44" s="3" t="s">
        <v>172</v>
      </c>
      <c r="F44" s="3" t="s">
        <v>200</v>
      </c>
      <c r="H44" s="3" t="s">
        <v>210</v>
      </c>
      <c r="J44" s="3" t="s">
        <v>792</v>
      </c>
      <c r="L44" s="111" t="s">
        <v>160</v>
      </c>
      <c r="AG44" s="46"/>
      <c r="AH44" s="46"/>
      <c r="AI44" s="46"/>
      <c r="AJ44" s="46"/>
      <c r="AK44" s="46"/>
    </row>
    <row r="45" spans="5:37" x14ac:dyDescent="0.3">
      <c r="E45" s="3" t="s">
        <v>172</v>
      </c>
      <c r="F45" s="3" t="s">
        <v>200</v>
      </c>
      <c r="H45" s="3" t="s">
        <v>1118</v>
      </c>
      <c r="J45" s="3" t="s">
        <v>792</v>
      </c>
      <c r="L45" s="111" t="s">
        <v>160</v>
      </c>
      <c r="AG45" s="46"/>
      <c r="AH45" s="46"/>
      <c r="AI45" s="46"/>
      <c r="AJ45" s="46"/>
      <c r="AK45" s="46"/>
    </row>
    <row r="46" spans="5:37" x14ac:dyDescent="0.3">
      <c r="E46" s="3" t="s">
        <v>172</v>
      </c>
      <c r="F46" s="3" t="s">
        <v>200</v>
      </c>
      <c r="H46" s="3" t="s">
        <v>1119</v>
      </c>
      <c r="J46" s="3" t="s">
        <v>792</v>
      </c>
      <c r="L46" s="111" t="s">
        <v>160</v>
      </c>
      <c r="AG46" s="46"/>
      <c r="AH46" s="46"/>
      <c r="AI46" s="46"/>
      <c r="AJ46" s="46"/>
      <c r="AK46" s="46"/>
    </row>
    <row r="47" spans="5:37" x14ac:dyDescent="0.3">
      <c r="E47" s="3" t="s">
        <v>172</v>
      </c>
      <c r="F47" s="3" t="s">
        <v>200</v>
      </c>
      <c r="H47" s="3" t="s">
        <v>1120</v>
      </c>
      <c r="J47" s="3" t="s">
        <v>792</v>
      </c>
      <c r="L47" s="111" t="s">
        <v>160</v>
      </c>
      <c r="AG47" s="46"/>
      <c r="AH47" s="46"/>
      <c r="AI47" s="46"/>
      <c r="AJ47" s="46"/>
      <c r="AK47" s="46"/>
    </row>
    <row r="48" spans="5:37" x14ac:dyDescent="0.3">
      <c r="E48" s="3" t="s">
        <v>172</v>
      </c>
      <c r="F48" s="3" t="s">
        <v>200</v>
      </c>
      <c r="H48" s="3" t="s">
        <v>198</v>
      </c>
      <c r="J48" s="3" t="s">
        <v>792</v>
      </c>
      <c r="L48" s="111" t="s">
        <v>160</v>
      </c>
      <c r="AG48" s="46"/>
      <c r="AH48" s="46"/>
      <c r="AI48" s="46"/>
      <c r="AJ48" s="46"/>
      <c r="AK48" s="46"/>
    </row>
    <row r="49" spans="5:37" x14ac:dyDescent="0.3">
      <c r="E49" s="3" t="s">
        <v>212</v>
      </c>
      <c r="H49" s="3" t="s">
        <v>212</v>
      </c>
      <c r="J49" s="3" t="s">
        <v>792</v>
      </c>
      <c r="L49" s="111" t="s">
        <v>160</v>
      </c>
      <c r="AG49" s="123">
        <v>51.004635980000003</v>
      </c>
      <c r="AH49" s="123">
        <v>58.888053779000003</v>
      </c>
      <c r="AI49" s="123">
        <v>59.446018355000007</v>
      </c>
      <c r="AJ49" s="123">
        <v>54.836008452000002</v>
      </c>
      <c r="AK49" s="123">
        <v>49.842883466999993</v>
      </c>
    </row>
    <row r="50" spans="5:37" x14ac:dyDescent="0.3">
      <c r="E50" s="3" t="s">
        <v>212</v>
      </c>
      <c r="H50" s="3" t="s">
        <v>313</v>
      </c>
      <c r="J50" s="3" t="s">
        <v>792</v>
      </c>
      <c r="L50" s="111" t="s">
        <v>160</v>
      </c>
      <c r="AG50" s="123">
        <v>11.107013950000001</v>
      </c>
      <c r="AH50" s="123">
        <v>18.411920400000003</v>
      </c>
      <c r="AI50" s="123">
        <v>21.650235252000005</v>
      </c>
      <c r="AJ50" s="123">
        <v>16.63694744</v>
      </c>
      <c r="AK50" s="123">
        <v>15.351202069999999</v>
      </c>
    </row>
    <row r="51" spans="5:37" x14ac:dyDescent="0.3">
      <c r="E51" s="3" t="s">
        <v>212</v>
      </c>
      <c r="H51" s="3" t="s">
        <v>214</v>
      </c>
      <c r="J51" s="3" t="s">
        <v>792</v>
      </c>
      <c r="L51" s="111" t="s">
        <v>160</v>
      </c>
      <c r="AG51" s="123">
        <v>7.9056483389999972</v>
      </c>
      <c r="AH51" s="123">
        <v>8.1097847549999997</v>
      </c>
      <c r="AI51" s="123">
        <v>8.3112730630000016</v>
      </c>
      <c r="AJ51" s="123">
        <v>8.5166820649999995</v>
      </c>
      <c r="AK51" s="123">
        <v>6.2551005789999978</v>
      </c>
    </row>
    <row r="52" spans="5:37" x14ac:dyDescent="0.3">
      <c r="E52" s="3" t="s">
        <v>212</v>
      </c>
      <c r="H52" s="3" t="s">
        <v>215</v>
      </c>
      <c r="J52" s="3" t="s">
        <v>792</v>
      </c>
      <c r="L52" s="111" t="s">
        <v>160</v>
      </c>
      <c r="AG52" s="123">
        <v>5.1954618900000007</v>
      </c>
      <c r="AH52" s="123">
        <v>5.4655652689999998</v>
      </c>
      <c r="AI52" s="123">
        <v>5.8640716649999982</v>
      </c>
      <c r="AJ52" s="123">
        <v>5.9705999579999993</v>
      </c>
      <c r="AK52" s="123">
        <v>6.112300318</v>
      </c>
    </row>
    <row r="53" spans="5:37" x14ac:dyDescent="0.3">
      <c r="E53" s="3" t="s">
        <v>212</v>
      </c>
      <c r="H53" s="3" t="s">
        <v>217</v>
      </c>
      <c r="J53" s="3" t="s">
        <v>792</v>
      </c>
      <c r="L53" s="111" t="s">
        <v>160</v>
      </c>
      <c r="AG53" s="123">
        <v>1.578015714</v>
      </c>
      <c r="AH53" s="123">
        <v>1.578015714</v>
      </c>
      <c r="AI53" s="123">
        <v>1.578015714</v>
      </c>
      <c r="AJ53" s="123">
        <v>1.578015714</v>
      </c>
      <c r="AK53" s="123">
        <v>1.578015714</v>
      </c>
    </row>
    <row r="54" spans="5:37" x14ac:dyDescent="0.3">
      <c r="E54" s="3" t="s">
        <v>212</v>
      </c>
      <c r="H54" s="3" t="s">
        <v>218</v>
      </c>
      <c r="J54" s="3" t="s">
        <v>792</v>
      </c>
      <c r="L54" s="111" t="s">
        <v>160</v>
      </c>
      <c r="AG54" s="123">
        <v>4.2003070670000007</v>
      </c>
      <c r="AH54" s="123">
        <v>5.2493130259999994</v>
      </c>
      <c r="AI54" s="123">
        <v>4.2226644950000001</v>
      </c>
      <c r="AJ54" s="123">
        <v>3.730000601</v>
      </c>
      <c r="AK54" s="123">
        <v>2.0028420300000001</v>
      </c>
    </row>
    <row r="55" spans="5:37" x14ac:dyDescent="0.3">
      <c r="E55" s="3" t="s">
        <v>212</v>
      </c>
      <c r="H55" s="3" t="s">
        <v>219</v>
      </c>
      <c r="J55" s="3" t="s">
        <v>792</v>
      </c>
      <c r="L55" s="111" t="s">
        <v>160</v>
      </c>
      <c r="AG55" s="123">
        <v>21.018189020000001</v>
      </c>
      <c r="AH55" s="123">
        <v>20.073454614999999</v>
      </c>
      <c r="AI55" s="123">
        <v>17.819758166000003</v>
      </c>
      <c r="AJ55" s="123">
        <v>18.403762673999999</v>
      </c>
      <c r="AK55" s="123">
        <v>18.543422755999998</v>
      </c>
    </row>
    <row r="56" spans="5:37" x14ac:dyDescent="0.3">
      <c r="E56" s="3" t="s">
        <v>220</v>
      </c>
      <c r="H56" s="3" t="s">
        <v>220</v>
      </c>
      <c r="J56" s="3" t="s">
        <v>792</v>
      </c>
      <c r="L56" s="111" t="s">
        <v>160</v>
      </c>
      <c r="AG56" s="123">
        <v>107.33203201500005</v>
      </c>
      <c r="AH56" s="123">
        <v>106.67759000500004</v>
      </c>
      <c r="AI56" s="123">
        <v>106.029353181</v>
      </c>
      <c r="AJ56" s="123">
        <v>105.387217058</v>
      </c>
      <c r="AK56" s="123">
        <v>104.75108036100001</v>
      </c>
    </row>
    <row r="57" spans="5:37" x14ac:dyDescent="0.3">
      <c r="E57" s="3" t="s">
        <v>220</v>
      </c>
      <c r="H57" s="3" t="s">
        <v>314</v>
      </c>
      <c r="J57" s="3" t="s">
        <v>792</v>
      </c>
      <c r="L57" s="111" t="s">
        <v>160</v>
      </c>
      <c r="AG57" s="123">
        <v>0</v>
      </c>
      <c r="AH57" s="123">
        <v>0</v>
      </c>
      <c r="AI57" s="123">
        <v>0</v>
      </c>
      <c r="AJ57" s="123">
        <v>0</v>
      </c>
      <c r="AK57" s="123">
        <v>0</v>
      </c>
    </row>
    <row r="58" spans="5:37" x14ac:dyDescent="0.3">
      <c r="E58" s="3" t="s">
        <v>220</v>
      </c>
      <c r="H58" s="3" t="s">
        <v>315</v>
      </c>
      <c r="J58" s="3" t="s">
        <v>792</v>
      </c>
      <c r="L58" s="111" t="s">
        <v>160</v>
      </c>
      <c r="AG58" s="123">
        <v>0</v>
      </c>
      <c r="AH58" s="123">
        <v>0</v>
      </c>
      <c r="AI58" s="123">
        <v>0</v>
      </c>
      <c r="AJ58" s="123">
        <v>0</v>
      </c>
      <c r="AK58" s="123">
        <v>0</v>
      </c>
    </row>
    <row r="59" spans="5:37" x14ac:dyDescent="0.3">
      <c r="E59" s="3" t="s">
        <v>220</v>
      </c>
      <c r="H59" s="3" t="s">
        <v>316</v>
      </c>
      <c r="J59" s="3" t="s">
        <v>792</v>
      </c>
      <c r="L59" s="111" t="s">
        <v>160</v>
      </c>
      <c r="AG59" s="123">
        <v>0</v>
      </c>
      <c r="AH59" s="123">
        <v>0</v>
      </c>
      <c r="AI59" s="123">
        <v>0</v>
      </c>
      <c r="AJ59" s="123">
        <v>0</v>
      </c>
      <c r="AK59" s="123">
        <v>0</v>
      </c>
    </row>
    <row r="60" spans="5:37" x14ac:dyDescent="0.3">
      <c r="E60" s="3" t="s">
        <v>220</v>
      </c>
      <c r="H60" s="3" t="s">
        <v>224</v>
      </c>
      <c r="J60" s="3" t="s">
        <v>792</v>
      </c>
      <c r="L60" s="111" t="s">
        <v>160</v>
      </c>
      <c r="AG60" s="123">
        <v>0</v>
      </c>
      <c r="AH60" s="123">
        <v>0</v>
      </c>
      <c r="AI60" s="123">
        <v>0</v>
      </c>
      <c r="AJ60" s="123">
        <v>0</v>
      </c>
      <c r="AK60" s="123">
        <v>0</v>
      </c>
    </row>
    <row r="61" spans="5:37" x14ac:dyDescent="0.3">
      <c r="E61" s="3" t="s">
        <v>220</v>
      </c>
      <c r="H61" s="3" t="s">
        <v>225</v>
      </c>
      <c r="J61" s="3" t="s">
        <v>792</v>
      </c>
      <c r="L61" s="111" t="s">
        <v>160</v>
      </c>
      <c r="AG61" s="123">
        <v>0</v>
      </c>
      <c r="AH61" s="123">
        <v>0</v>
      </c>
      <c r="AI61" s="123">
        <v>0</v>
      </c>
      <c r="AJ61" s="123">
        <v>0</v>
      </c>
      <c r="AK61" s="123">
        <v>0</v>
      </c>
    </row>
    <row r="62" spans="5:37" x14ac:dyDescent="0.3">
      <c r="E62" s="3" t="s">
        <v>220</v>
      </c>
      <c r="H62" s="3" t="s">
        <v>216</v>
      </c>
      <c r="J62" s="3" t="s">
        <v>792</v>
      </c>
      <c r="L62" s="111" t="s">
        <v>160</v>
      </c>
      <c r="AG62" s="123">
        <v>0</v>
      </c>
      <c r="AH62" s="123">
        <v>0</v>
      </c>
      <c r="AI62" s="123">
        <v>0</v>
      </c>
      <c r="AJ62" s="123">
        <v>0</v>
      </c>
      <c r="AK62" s="123">
        <v>0</v>
      </c>
    </row>
    <row r="63" spans="5:37" x14ac:dyDescent="0.3">
      <c r="E63" s="3" t="s">
        <v>220</v>
      </c>
      <c r="H63" s="3" t="s">
        <v>227</v>
      </c>
      <c r="J63" s="3" t="s">
        <v>792</v>
      </c>
      <c r="L63" s="111" t="s">
        <v>160</v>
      </c>
      <c r="AG63" s="123">
        <v>0</v>
      </c>
      <c r="AH63" s="123">
        <v>0</v>
      </c>
      <c r="AI63" s="123">
        <v>0</v>
      </c>
      <c r="AJ63" s="123">
        <v>0</v>
      </c>
      <c r="AK63" s="123">
        <v>0</v>
      </c>
    </row>
    <row r="64" spans="5:37" x14ac:dyDescent="0.3">
      <c r="E64" s="3" t="s">
        <v>220</v>
      </c>
      <c r="H64" s="3" t="s">
        <v>317</v>
      </c>
      <c r="J64" s="3" t="s">
        <v>792</v>
      </c>
      <c r="L64" s="111" t="s">
        <v>160</v>
      </c>
      <c r="AG64" s="123">
        <v>0</v>
      </c>
      <c r="AH64" s="123">
        <v>0</v>
      </c>
      <c r="AI64" s="123">
        <v>0</v>
      </c>
      <c r="AJ64" s="123">
        <v>0</v>
      </c>
      <c r="AK64" s="123">
        <v>0</v>
      </c>
    </row>
    <row r="66" spans="1:53" ht="14.65" x14ac:dyDescent="0.35">
      <c r="A66" s="4"/>
      <c r="B66" s="10" t="s">
        <v>1170</v>
      </c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  <c r="AF66" s="10"/>
      <c r="AG66" s="10"/>
      <c r="AH66" s="10"/>
      <c r="AI66" s="10"/>
      <c r="AJ66" s="10"/>
      <c r="AK66" s="10"/>
      <c r="AL66" s="10"/>
      <c r="AM66" s="10"/>
      <c r="AN66" s="41"/>
      <c r="AO66" s="10"/>
      <c r="AP66" s="10"/>
      <c r="AQ66" s="10"/>
      <c r="AR66" s="10"/>
      <c r="AS66" s="10"/>
      <c r="AT66" s="10"/>
      <c r="AU66" s="10"/>
      <c r="AV66" s="10"/>
      <c r="AW66" s="10"/>
      <c r="AX66" s="10"/>
      <c r="AY66" s="10"/>
      <c r="AZ66" s="10"/>
      <c r="BA66" s="10"/>
    </row>
    <row r="67" spans="1:53" x14ac:dyDescent="0.3">
      <c r="A67" s="4"/>
      <c r="J67" s="3" t="s">
        <v>1179</v>
      </c>
      <c r="K67" s="3" t="s">
        <v>1180</v>
      </c>
      <c r="AN67" s="3"/>
    </row>
    <row r="68" spans="1:53" x14ac:dyDescent="0.3">
      <c r="E68" s="3" t="s">
        <v>168</v>
      </c>
      <c r="H68" s="3" t="s">
        <v>168</v>
      </c>
      <c r="J68" s="3" t="s">
        <v>792</v>
      </c>
      <c r="L68" s="111" t="s">
        <v>160</v>
      </c>
      <c r="AG68" s="123">
        <v>-15.882155600903612</v>
      </c>
      <c r="AH68" s="123">
        <v>-20.121989046837601</v>
      </c>
      <c r="AI68" s="123">
        <v>-20.440547398104368</v>
      </c>
      <c r="AJ68" s="123">
        <v>-19.279983848963553</v>
      </c>
      <c r="AK68" s="123">
        <v>-14.748387934475518</v>
      </c>
    </row>
    <row r="69" spans="1:53" x14ac:dyDescent="0.3">
      <c r="E69" s="3" t="s">
        <v>172</v>
      </c>
      <c r="H69" s="3" t="s">
        <v>172</v>
      </c>
      <c r="J69" s="3" t="s">
        <v>792</v>
      </c>
      <c r="L69" s="111" t="s">
        <v>160</v>
      </c>
      <c r="AG69" s="123">
        <v>-3.1723127146852028</v>
      </c>
      <c r="AH69" s="123">
        <v>-3.2735077887485931</v>
      </c>
      <c r="AI69" s="123">
        <v>-3.4471332210761885</v>
      </c>
      <c r="AJ69" s="123">
        <v>-3.839958347729163</v>
      </c>
      <c r="AK69" s="123">
        <v>-2.8942615443553876</v>
      </c>
    </row>
    <row r="70" spans="1:53" x14ac:dyDescent="0.3">
      <c r="E70" s="3" t="s">
        <v>172</v>
      </c>
      <c r="F70" s="3" t="s">
        <v>173</v>
      </c>
      <c r="H70" s="3" t="s">
        <v>174</v>
      </c>
      <c r="J70" s="3" t="s">
        <v>792</v>
      </c>
      <c r="L70" s="111" t="s">
        <v>160</v>
      </c>
      <c r="AG70" s="123">
        <v>-3.1723127146852028</v>
      </c>
      <c r="AH70" s="123">
        <v>-3.2735077887485931</v>
      </c>
      <c r="AI70" s="123">
        <v>-3.4471332210761885</v>
      </c>
      <c r="AJ70" s="123">
        <v>-3.839958347729163</v>
      </c>
      <c r="AK70" s="123">
        <v>-2.8942615443553876</v>
      </c>
    </row>
    <row r="71" spans="1:53" x14ac:dyDescent="0.3">
      <c r="E71" s="3" t="s">
        <v>172</v>
      </c>
      <c r="F71" s="3" t="s">
        <v>173</v>
      </c>
      <c r="G71" s="3" t="s">
        <v>175</v>
      </c>
      <c r="H71" s="3" t="s">
        <v>176</v>
      </c>
      <c r="J71" s="3" t="s">
        <v>792</v>
      </c>
      <c r="L71" s="111" t="s">
        <v>160</v>
      </c>
      <c r="AG71" s="123">
        <v>-3.1433127146852029</v>
      </c>
      <c r="AH71" s="123">
        <v>-3.2445077887485931</v>
      </c>
      <c r="AI71" s="123">
        <v>-3.4181332210761886</v>
      </c>
      <c r="AJ71" s="123">
        <v>-3.8109583477291631</v>
      </c>
      <c r="AK71" s="123">
        <v>-2.8652615443553877</v>
      </c>
    </row>
    <row r="72" spans="1:53" x14ac:dyDescent="0.3">
      <c r="E72" s="3" t="s">
        <v>172</v>
      </c>
      <c r="F72" s="3" t="s">
        <v>173</v>
      </c>
      <c r="G72" s="3" t="s">
        <v>175</v>
      </c>
      <c r="H72" s="3" t="s">
        <v>1159</v>
      </c>
      <c r="J72" s="3" t="s">
        <v>792</v>
      </c>
      <c r="L72" s="111" t="s">
        <v>160</v>
      </c>
      <c r="AG72" s="123">
        <v>0</v>
      </c>
      <c r="AH72" s="123">
        <v>0</v>
      </c>
      <c r="AI72" s="123">
        <v>0</v>
      </c>
      <c r="AJ72" s="123">
        <v>0</v>
      </c>
      <c r="AK72" s="123">
        <v>0</v>
      </c>
    </row>
    <row r="73" spans="1:53" x14ac:dyDescent="0.3">
      <c r="E73" s="3" t="s">
        <v>172</v>
      </c>
      <c r="F73" s="3" t="s">
        <v>173</v>
      </c>
      <c r="G73" s="3" t="s">
        <v>175</v>
      </c>
      <c r="H73" s="3" t="s">
        <v>1160</v>
      </c>
      <c r="J73" s="3" t="s">
        <v>792</v>
      </c>
      <c r="L73" s="111" t="s">
        <v>160</v>
      </c>
      <c r="AG73" s="123">
        <v>0</v>
      </c>
      <c r="AH73" s="123">
        <v>0</v>
      </c>
      <c r="AI73" s="123">
        <v>0</v>
      </c>
      <c r="AJ73" s="123">
        <v>0</v>
      </c>
      <c r="AK73" s="123">
        <v>0</v>
      </c>
    </row>
    <row r="74" spans="1:53" x14ac:dyDescent="0.3">
      <c r="E74" s="3" t="s">
        <v>172</v>
      </c>
      <c r="F74" s="3" t="s">
        <v>173</v>
      </c>
      <c r="G74" s="3" t="s">
        <v>175</v>
      </c>
      <c r="H74" s="3" t="s">
        <v>1161</v>
      </c>
      <c r="J74" s="3" t="s">
        <v>792</v>
      </c>
      <c r="L74" s="111" t="s">
        <v>160</v>
      </c>
      <c r="AG74" s="123">
        <v>0</v>
      </c>
      <c r="AH74" s="123">
        <v>0</v>
      </c>
      <c r="AI74" s="123">
        <v>0</v>
      </c>
      <c r="AJ74" s="123">
        <v>0</v>
      </c>
      <c r="AK74" s="123">
        <v>0</v>
      </c>
    </row>
    <row r="75" spans="1:53" x14ac:dyDescent="0.3">
      <c r="E75" s="3" t="s">
        <v>172</v>
      </c>
      <c r="F75" s="3" t="s">
        <v>173</v>
      </c>
      <c r="G75" s="3" t="s">
        <v>175</v>
      </c>
      <c r="H75" s="3" t="s">
        <v>180</v>
      </c>
      <c r="J75" s="3" t="s">
        <v>792</v>
      </c>
      <c r="L75" s="111" t="s">
        <v>160</v>
      </c>
      <c r="AG75" s="123">
        <v>0</v>
      </c>
      <c r="AH75" s="123">
        <v>0</v>
      </c>
      <c r="AI75" s="123">
        <v>0</v>
      </c>
      <c r="AJ75" s="123">
        <v>0</v>
      </c>
      <c r="AK75" s="123">
        <v>0</v>
      </c>
    </row>
    <row r="76" spans="1:53" x14ac:dyDescent="0.3">
      <c r="E76" s="3" t="s">
        <v>172</v>
      </c>
      <c r="F76" s="3" t="s">
        <v>173</v>
      </c>
      <c r="G76" s="3" t="s">
        <v>181</v>
      </c>
      <c r="H76" s="3" t="s">
        <v>182</v>
      </c>
      <c r="J76" s="3" t="s">
        <v>792</v>
      </c>
      <c r="L76" s="111" t="s">
        <v>160</v>
      </c>
      <c r="AG76" s="123">
        <v>0</v>
      </c>
      <c r="AH76" s="123">
        <v>0</v>
      </c>
      <c r="AI76" s="123">
        <v>0</v>
      </c>
      <c r="AJ76" s="123">
        <v>0</v>
      </c>
      <c r="AK76" s="123">
        <v>0</v>
      </c>
    </row>
    <row r="77" spans="1:53" x14ac:dyDescent="0.3">
      <c r="E77" s="3" t="s">
        <v>172</v>
      </c>
      <c r="F77" s="3" t="s">
        <v>173</v>
      </c>
      <c r="G77" s="3" t="s">
        <v>181</v>
      </c>
      <c r="H77" s="3" t="s">
        <v>183</v>
      </c>
      <c r="J77" s="3" t="s">
        <v>792</v>
      </c>
      <c r="L77" s="111" t="s">
        <v>160</v>
      </c>
      <c r="AG77" s="123">
        <v>0</v>
      </c>
      <c r="AH77" s="123">
        <v>0</v>
      </c>
      <c r="AI77" s="123">
        <v>0</v>
      </c>
      <c r="AJ77" s="123">
        <v>0</v>
      </c>
      <c r="AK77" s="123">
        <v>0</v>
      </c>
    </row>
    <row r="78" spans="1:53" x14ac:dyDescent="0.3">
      <c r="E78" s="3" t="s">
        <v>172</v>
      </c>
      <c r="F78" s="3" t="s">
        <v>173</v>
      </c>
      <c r="G78" s="3" t="s">
        <v>181</v>
      </c>
      <c r="H78" s="3" t="s">
        <v>310</v>
      </c>
      <c r="J78" s="3" t="s">
        <v>792</v>
      </c>
      <c r="L78" s="111" t="s">
        <v>160</v>
      </c>
      <c r="AG78" s="123">
        <v>0</v>
      </c>
      <c r="AH78" s="123">
        <v>0</v>
      </c>
      <c r="AI78" s="123">
        <v>0</v>
      </c>
      <c r="AJ78" s="123">
        <v>0</v>
      </c>
      <c r="AK78" s="123">
        <v>0</v>
      </c>
    </row>
    <row r="79" spans="1:53" x14ac:dyDescent="0.3">
      <c r="E79" s="3" t="s">
        <v>172</v>
      </c>
      <c r="F79" s="3" t="s">
        <v>173</v>
      </c>
      <c r="G79" s="3" t="s">
        <v>181</v>
      </c>
      <c r="H79" s="3" t="s">
        <v>185</v>
      </c>
      <c r="J79" s="3" t="s">
        <v>792</v>
      </c>
      <c r="L79" s="111" t="s">
        <v>160</v>
      </c>
      <c r="AG79" s="123">
        <v>0</v>
      </c>
      <c r="AH79" s="123">
        <v>0</v>
      </c>
      <c r="AI79" s="123">
        <v>0</v>
      </c>
      <c r="AJ79" s="123">
        <v>0</v>
      </c>
      <c r="AK79" s="123">
        <v>0</v>
      </c>
    </row>
    <row r="80" spans="1:53" x14ac:dyDescent="0.3">
      <c r="E80" s="3" t="s">
        <v>172</v>
      </c>
      <c r="F80" s="3" t="s">
        <v>173</v>
      </c>
      <c r="G80" s="3" t="s">
        <v>181</v>
      </c>
      <c r="H80" s="3" t="s">
        <v>311</v>
      </c>
      <c r="J80" s="3" t="s">
        <v>792</v>
      </c>
      <c r="L80" s="111" t="s">
        <v>160</v>
      </c>
      <c r="AG80" s="123">
        <v>0</v>
      </c>
      <c r="AH80" s="123">
        <v>0</v>
      </c>
      <c r="AI80" s="123">
        <v>0</v>
      </c>
      <c r="AJ80" s="123">
        <v>0</v>
      </c>
      <c r="AK80" s="123">
        <v>0</v>
      </c>
    </row>
    <row r="81" spans="5:37" x14ac:dyDescent="0.3">
      <c r="E81" s="3" t="s">
        <v>172</v>
      </c>
      <c r="F81" s="3" t="s">
        <v>173</v>
      </c>
      <c r="G81" s="3" t="s">
        <v>181</v>
      </c>
      <c r="H81" s="3" t="s">
        <v>312</v>
      </c>
      <c r="J81" s="3" t="s">
        <v>792</v>
      </c>
      <c r="L81" s="111" t="s">
        <v>160</v>
      </c>
      <c r="AG81" s="123">
        <v>0</v>
      </c>
      <c r="AH81" s="123">
        <v>0</v>
      </c>
      <c r="AI81" s="123">
        <v>0</v>
      </c>
      <c r="AJ81" s="123">
        <v>0</v>
      </c>
      <c r="AK81" s="123">
        <v>0</v>
      </c>
    </row>
    <row r="82" spans="5:37" x14ac:dyDescent="0.3">
      <c r="E82" s="3" t="s">
        <v>172</v>
      </c>
      <c r="F82" s="3" t="s">
        <v>173</v>
      </c>
      <c r="G82" s="3" t="s">
        <v>188</v>
      </c>
      <c r="H82" s="3" t="s">
        <v>189</v>
      </c>
      <c r="J82" s="3" t="s">
        <v>792</v>
      </c>
      <c r="L82" s="111" t="s">
        <v>160</v>
      </c>
      <c r="AG82" s="123">
        <v>-2.8999999999999998E-2</v>
      </c>
      <c r="AH82" s="123">
        <v>-2.8999999999999998E-2</v>
      </c>
      <c r="AI82" s="123">
        <v>-2.8999999999999998E-2</v>
      </c>
      <c r="AJ82" s="123">
        <v>-2.8999999999999998E-2</v>
      </c>
      <c r="AK82" s="123">
        <v>-2.8999999999999998E-2</v>
      </c>
    </row>
    <row r="83" spans="5:37" x14ac:dyDescent="0.3">
      <c r="E83" s="3" t="s">
        <v>172</v>
      </c>
      <c r="F83" s="3" t="s">
        <v>173</v>
      </c>
      <c r="G83" s="3" t="s">
        <v>188</v>
      </c>
      <c r="H83" s="3" t="s">
        <v>1106</v>
      </c>
      <c r="J83" s="3" t="s">
        <v>792</v>
      </c>
      <c r="L83" s="111" t="s">
        <v>160</v>
      </c>
      <c r="AG83" s="123">
        <v>0</v>
      </c>
      <c r="AH83" s="123">
        <v>0</v>
      </c>
      <c r="AI83" s="123">
        <v>0</v>
      </c>
      <c r="AJ83" s="123">
        <v>0</v>
      </c>
      <c r="AK83" s="123">
        <v>0</v>
      </c>
    </row>
    <row r="84" spans="5:37" x14ac:dyDescent="0.3">
      <c r="E84" s="3" t="s">
        <v>172</v>
      </c>
      <c r="F84" s="3" t="s">
        <v>173</v>
      </c>
      <c r="G84" s="3" t="s">
        <v>188</v>
      </c>
      <c r="H84" s="3" t="s">
        <v>191</v>
      </c>
      <c r="J84" s="3" t="s">
        <v>792</v>
      </c>
      <c r="L84" s="111" t="s">
        <v>160</v>
      </c>
      <c r="AG84" s="123">
        <v>0</v>
      </c>
      <c r="AH84" s="123">
        <v>0</v>
      </c>
      <c r="AI84" s="123">
        <v>0</v>
      </c>
      <c r="AJ84" s="123">
        <v>0</v>
      </c>
      <c r="AK84" s="123">
        <v>0</v>
      </c>
    </row>
    <row r="85" spans="5:37" x14ac:dyDescent="0.3">
      <c r="E85" s="3" t="s">
        <v>172</v>
      </c>
      <c r="F85" s="3" t="s">
        <v>173</v>
      </c>
      <c r="G85" s="3" t="s">
        <v>188</v>
      </c>
      <c r="H85" s="3" t="s">
        <v>192</v>
      </c>
      <c r="J85" s="3" t="s">
        <v>792</v>
      </c>
      <c r="L85" s="111" t="s">
        <v>160</v>
      </c>
      <c r="AG85" s="123">
        <v>0</v>
      </c>
      <c r="AH85" s="123">
        <v>0</v>
      </c>
      <c r="AI85" s="123">
        <v>0</v>
      </c>
      <c r="AJ85" s="123">
        <v>0</v>
      </c>
      <c r="AK85" s="123">
        <v>0</v>
      </c>
    </row>
    <row r="86" spans="5:37" x14ac:dyDescent="0.3">
      <c r="E86" s="3" t="s">
        <v>172</v>
      </c>
      <c r="F86" s="3" t="s">
        <v>173</v>
      </c>
      <c r="G86" s="3" t="s">
        <v>188</v>
      </c>
      <c r="H86" s="3" t="s">
        <v>193</v>
      </c>
      <c r="J86" s="3" t="s">
        <v>792</v>
      </c>
      <c r="L86" s="111" t="s">
        <v>160</v>
      </c>
      <c r="AG86" s="123">
        <v>0</v>
      </c>
      <c r="AH86" s="123">
        <v>0</v>
      </c>
      <c r="AI86" s="123">
        <v>0</v>
      </c>
      <c r="AJ86" s="123">
        <v>0</v>
      </c>
      <c r="AK86" s="123">
        <v>0</v>
      </c>
    </row>
    <row r="87" spans="5:37" x14ac:dyDescent="0.3">
      <c r="E87" s="3" t="s">
        <v>172</v>
      </c>
      <c r="F87" s="3" t="s">
        <v>173</v>
      </c>
      <c r="G87" s="3" t="s">
        <v>188</v>
      </c>
      <c r="H87" s="3" t="s">
        <v>194</v>
      </c>
      <c r="J87" s="3" t="s">
        <v>792</v>
      </c>
      <c r="L87" s="111" t="s">
        <v>160</v>
      </c>
      <c r="AG87" s="123">
        <v>0</v>
      </c>
      <c r="AH87" s="123">
        <v>0</v>
      </c>
      <c r="AI87" s="123">
        <v>0</v>
      </c>
      <c r="AJ87" s="123">
        <v>0</v>
      </c>
      <c r="AK87" s="123">
        <v>0</v>
      </c>
    </row>
    <row r="88" spans="5:37" x14ac:dyDescent="0.3">
      <c r="E88" s="3" t="s">
        <v>172</v>
      </c>
      <c r="F88" s="3" t="s">
        <v>173</v>
      </c>
      <c r="G88" s="3" t="s">
        <v>188</v>
      </c>
      <c r="H88" s="3" t="s">
        <v>195</v>
      </c>
      <c r="J88" s="3" t="s">
        <v>792</v>
      </c>
      <c r="L88" s="111" t="s">
        <v>160</v>
      </c>
      <c r="AG88" s="123">
        <v>0</v>
      </c>
      <c r="AH88" s="123">
        <v>0</v>
      </c>
      <c r="AI88" s="123">
        <v>0</v>
      </c>
      <c r="AJ88" s="123">
        <v>0</v>
      </c>
      <c r="AK88" s="123">
        <v>0</v>
      </c>
    </row>
    <row r="89" spans="5:37" x14ac:dyDescent="0.3">
      <c r="E89" s="3" t="s">
        <v>172</v>
      </c>
      <c r="F89" s="3" t="s">
        <v>173</v>
      </c>
      <c r="G89" s="3" t="s">
        <v>188</v>
      </c>
      <c r="H89" s="3" t="s">
        <v>196</v>
      </c>
      <c r="J89" s="3" t="s">
        <v>792</v>
      </c>
      <c r="L89" s="111" t="s">
        <v>160</v>
      </c>
      <c r="AG89" s="123">
        <v>-2.8999999999999998E-2</v>
      </c>
      <c r="AH89" s="123">
        <v>-2.8999999999999998E-2</v>
      </c>
      <c r="AI89" s="123">
        <v>-2.8999999999999998E-2</v>
      </c>
      <c r="AJ89" s="123">
        <v>-2.8999999999999998E-2</v>
      </c>
      <c r="AK89" s="123">
        <v>-2.8999999999999998E-2</v>
      </c>
    </row>
    <row r="90" spans="5:37" x14ac:dyDescent="0.3">
      <c r="E90" s="3" t="s">
        <v>172</v>
      </c>
      <c r="F90" s="3" t="s">
        <v>173</v>
      </c>
      <c r="G90" s="3" t="s">
        <v>188</v>
      </c>
      <c r="H90" s="3" t="s">
        <v>197</v>
      </c>
      <c r="J90" s="3" t="s">
        <v>792</v>
      </c>
      <c r="L90" s="111" t="s">
        <v>160</v>
      </c>
      <c r="AG90" s="123">
        <v>0</v>
      </c>
      <c r="AH90" s="123">
        <v>0</v>
      </c>
      <c r="AI90" s="123">
        <v>0</v>
      </c>
      <c r="AJ90" s="123">
        <v>0</v>
      </c>
      <c r="AK90" s="123">
        <v>0</v>
      </c>
    </row>
    <row r="91" spans="5:37" x14ac:dyDescent="0.3">
      <c r="E91" s="3" t="s">
        <v>172</v>
      </c>
      <c r="F91" s="3" t="s">
        <v>173</v>
      </c>
      <c r="G91" s="3" t="s">
        <v>198</v>
      </c>
      <c r="H91" s="3" t="s">
        <v>199</v>
      </c>
      <c r="J91" s="3" t="s">
        <v>792</v>
      </c>
      <c r="L91" s="111" t="s">
        <v>160</v>
      </c>
      <c r="AG91" s="123">
        <v>0</v>
      </c>
      <c r="AH91" s="123">
        <v>0</v>
      </c>
      <c r="AI91" s="123">
        <v>0</v>
      </c>
      <c r="AJ91" s="123">
        <v>0</v>
      </c>
      <c r="AK91" s="123">
        <v>0</v>
      </c>
    </row>
    <row r="92" spans="5:37" x14ac:dyDescent="0.3">
      <c r="E92" s="3" t="s">
        <v>172</v>
      </c>
      <c r="F92" s="3" t="s">
        <v>200</v>
      </c>
      <c r="H92" s="3" t="s">
        <v>201</v>
      </c>
      <c r="J92" s="3" t="s">
        <v>792</v>
      </c>
      <c r="L92" s="111" t="s">
        <v>160</v>
      </c>
      <c r="AG92" s="46"/>
      <c r="AH92" s="46"/>
      <c r="AI92" s="46"/>
      <c r="AJ92" s="46"/>
      <c r="AK92" s="46"/>
    </row>
    <row r="93" spans="5:37" x14ac:dyDescent="0.3">
      <c r="E93" s="3" t="s">
        <v>172</v>
      </c>
      <c r="F93" s="3" t="s">
        <v>200</v>
      </c>
      <c r="H93" s="3" t="s">
        <v>202</v>
      </c>
      <c r="J93" s="3" t="s">
        <v>792</v>
      </c>
      <c r="L93" s="111" t="s">
        <v>160</v>
      </c>
      <c r="AG93" s="46"/>
      <c r="AH93" s="46"/>
      <c r="AI93" s="46"/>
      <c r="AJ93" s="46"/>
      <c r="AK93" s="46"/>
    </row>
    <row r="94" spans="5:37" x14ac:dyDescent="0.3">
      <c r="E94" s="3" t="s">
        <v>172</v>
      </c>
      <c r="F94" s="3" t="s">
        <v>200</v>
      </c>
      <c r="H94" s="3" t="s">
        <v>203</v>
      </c>
      <c r="J94" s="3" t="s">
        <v>792</v>
      </c>
      <c r="L94" s="111" t="s">
        <v>160</v>
      </c>
      <c r="AG94" s="46"/>
      <c r="AH94" s="46"/>
      <c r="AI94" s="46"/>
      <c r="AJ94" s="46"/>
      <c r="AK94" s="46"/>
    </row>
    <row r="95" spans="5:37" x14ac:dyDescent="0.3">
      <c r="E95" s="3" t="s">
        <v>172</v>
      </c>
      <c r="F95" s="3" t="s">
        <v>200</v>
      </c>
      <c r="H95" s="3" t="s">
        <v>204</v>
      </c>
      <c r="J95" s="3" t="s">
        <v>792</v>
      </c>
      <c r="L95" s="111" t="s">
        <v>160</v>
      </c>
      <c r="AG95" s="46"/>
      <c r="AH95" s="46"/>
      <c r="AI95" s="46"/>
      <c r="AJ95" s="46"/>
      <c r="AK95" s="46"/>
    </row>
    <row r="96" spans="5:37" x14ac:dyDescent="0.3">
      <c r="E96" s="3" t="s">
        <v>172</v>
      </c>
      <c r="F96" s="3" t="s">
        <v>200</v>
      </c>
      <c r="H96" s="3" t="s">
        <v>205</v>
      </c>
      <c r="J96" s="3" t="s">
        <v>792</v>
      </c>
      <c r="L96" s="111" t="s">
        <v>160</v>
      </c>
      <c r="AG96" s="46"/>
      <c r="AH96" s="46"/>
      <c r="AI96" s="46"/>
      <c r="AJ96" s="46"/>
      <c r="AK96" s="46"/>
    </row>
    <row r="97" spans="5:37" x14ac:dyDescent="0.3">
      <c r="E97" s="3" t="s">
        <v>172</v>
      </c>
      <c r="F97" s="3" t="s">
        <v>200</v>
      </c>
      <c r="H97" s="3" t="s">
        <v>206</v>
      </c>
      <c r="J97" s="3" t="s">
        <v>792</v>
      </c>
      <c r="L97" s="111" t="s">
        <v>160</v>
      </c>
      <c r="AG97" s="46"/>
      <c r="AH97" s="46"/>
      <c r="AI97" s="46"/>
      <c r="AJ97" s="46"/>
      <c r="AK97" s="46"/>
    </row>
    <row r="98" spans="5:37" x14ac:dyDescent="0.3">
      <c r="E98" s="3" t="s">
        <v>172</v>
      </c>
      <c r="F98" s="3" t="s">
        <v>200</v>
      </c>
      <c r="H98" s="3" t="s">
        <v>207</v>
      </c>
      <c r="J98" s="3" t="s">
        <v>792</v>
      </c>
      <c r="L98" s="111" t="s">
        <v>160</v>
      </c>
      <c r="AG98" s="46"/>
      <c r="AH98" s="46"/>
      <c r="AI98" s="46"/>
      <c r="AJ98" s="46"/>
      <c r="AK98" s="46"/>
    </row>
    <row r="99" spans="5:37" x14ac:dyDescent="0.3">
      <c r="E99" s="3" t="s">
        <v>172</v>
      </c>
      <c r="F99" s="3" t="s">
        <v>200</v>
      </c>
      <c r="H99" s="3" t="s">
        <v>1117</v>
      </c>
      <c r="J99" s="3" t="s">
        <v>792</v>
      </c>
      <c r="L99" s="111" t="s">
        <v>160</v>
      </c>
      <c r="AG99" s="46"/>
      <c r="AH99" s="46"/>
      <c r="AI99" s="46"/>
      <c r="AJ99" s="46"/>
      <c r="AK99" s="46"/>
    </row>
    <row r="100" spans="5:37" x14ac:dyDescent="0.3">
      <c r="E100" s="3" t="s">
        <v>172</v>
      </c>
      <c r="F100" s="3" t="s">
        <v>200</v>
      </c>
      <c r="H100" s="3" t="s">
        <v>209</v>
      </c>
      <c r="J100" s="3" t="s">
        <v>792</v>
      </c>
      <c r="L100" s="111" t="s">
        <v>160</v>
      </c>
      <c r="AG100" s="46"/>
      <c r="AH100" s="46"/>
      <c r="AI100" s="46"/>
      <c r="AJ100" s="46"/>
      <c r="AK100" s="46"/>
    </row>
    <row r="101" spans="5:37" x14ac:dyDescent="0.3">
      <c r="E101" s="3" t="s">
        <v>172</v>
      </c>
      <c r="F101" s="3" t="s">
        <v>200</v>
      </c>
      <c r="H101" s="3" t="s">
        <v>210</v>
      </c>
      <c r="J101" s="3" t="s">
        <v>792</v>
      </c>
      <c r="L101" s="111" t="s">
        <v>160</v>
      </c>
      <c r="AG101" s="46"/>
      <c r="AH101" s="46"/>
      <c r="AI101" s="46"/>
      <c r="AJ101" s="46"/>
      <c r="AK101" s="46"/>
    </row>
    <row r="102" spans="5:37" x14ac:dyDescent="0.3">
      <c r="E102" s="3" t="s">
        <v>172</v>
      </c>
      <c r="F102" s="3" t="s">
        <v>200</v>
      </c>
      <c r="H102" s="3" t="s">
        <v>1118</v>
      </c>
      <c r="J102" s="3" t="s">
        <v>792</v>
      </c>
      <c r="L102" s="111" t="s">
        <v>160</v>
      </c>
      <c r="AG102" s="46"/>
      <c r="AH102" s="46"/>
      <c r="AI102" s="46"/>
      <c r="AJ102" s="46"/>
      <c r="AK102" s="46"/>
    </row>
    <row r="103" spans="5:37" x14ac:dyDescent="0.3">
      <c r="E103" s="3" t="s">
        <v>172</v>
      </c>
      <c r="F103" s="3" t="s">
        <v>200</v>
      </c>
      <c r="H103" s="3" t="s">
        <v>1119</v>
      </c>
      <c r="J103" s="3" t="s">
        <v>792</v>
      </c>
      <c r="L103" s="111" t="s">
        <v>160</v>
      </c>
      <c r="AG103" s="46"/>
      <c r="AH103" s="46"/>
      <c r="AI103" s="46"/>
      <c r="AJ103" s="46"/>
      <c r="AK103" s="46"/>
    </row>
    <row r="104" spans="5:37" x14ac:dyDescent="0.3">
      <c r="E104" s="3" t="s">
        <v>172</v>
      </c>
      <c r="F104" s="3" t="s">
        <v>200</v>
      </c>
      <c r="H104" s="3" t="s">
        <v>1120</v>
      </c>
      <c r="J104" s="3" t="s">
        <v>792</v>
      </c>
      <c r="L104" s="111" t="s">
        <v>160</v>
      </c>
      <c r="AG104" s="46"/>
      <c r="AH104" s="46"/>
      <c r="AI104" s="46"/>
      <c r="AJ104" s="46"/>
      <c r="AK104" s="46"/>
    </row>
    <row r="105" spans="5:37" x14ac:dyDescent="0.3">
      <c r="E105" s="3" t="s">
        <v>172</v>
      </c>
      <c r="F105" s="3" t="s">
        <v>200</v>
      </c>
      <c r="H105" s="3" t="s">
        <v>198</v>
      </c>
      <c r="J105" s="3" t="s">
        <v>792</v>
      </c>
      <c r="L105" s="111" t="s">
        <v>160</v>
      </c>
      <c r="AG105" s="46"/>
      <c r="AH105" s="46"/>
      <c r="AI105" s="46"/>
      <c r="AJ105" s="46"/>
      <c r="AK105" s="46"/>
    </row>
    <row r="106" spans="5:37" x14ac:dyDescent="0.3">
      <c r="E106" s="3" t="s">
        <v>212</v>
      </c>
      <c r="H106" s="3" t="s">
        <v>212</v>
      </c>
      <c r="J106" s="3" t="s">
        <v>792</v>
      </c>
      <c r="L106" s="111" t="s">
        <v>160</v>
      </c>
      <c r="AG106" s="123">
        <v>-12.709842886218409</v>
      </c>
      <c r="AH106" s="123">
        <v>-16.848481258089009</v>
      </c>
      <c r="AI106" s="123">
        <v>-16.993414177028178</v>
      </c>
      <c r="AJ106" s="123">
        <v>-15.440025501234389</v>
      </c>
      <c r="AK106" s="123">
        <v>-11.854126390120131</v>
      </c>
    </row>
    <row r="107" spans="5:37" x14ac:dyDescent="0.3">
      <c r="E107" s="3" t="s">
        <v>212</v>
      </c>
      <c r="H107" s="3" t="s">
        <v>313</v>
      </c>
      <c r="J107" s="3" t="s">
        <v>792</v>
      </c>
      <c r="L107" s="111" t="s">
        <v>160</v>
      </c>
      <c r="AG107" s="123">
        <v>-2.395698302</v>
      </c>
      <c r="AH107" s="123">
        <v>-5.4901419420000002</v>
      </c>
      <c r="AI107" s="123">
        <v>-6.8876326179999996</v>
      </c>
      <c r="AJ107" s="123">
        <v>-3.7931889779999999</v>
      </c>
      <c r="AK107" s="123">
        <v>-0.89838686300000004</v>
      </c>
    </row>
    <row r="108" spans="5:37" x14ac:dyDescent="0.3">
      <c r="E108" s="3" t="s">
        <v>212</v>
      </c>
      <c r="H108" s="3" t="s">
        <v>214</v>
      </c>
      <c r="J108" s="3" t="s">
        <v>792</v>
      </c>
      <c r="L108" s="111" t="s">
        <v>160</v>
      </c>
      <c r="AG108" s="123">
        <v>0</v>
      </c>
      <c r="AH108" s="123">
        <v>0</v>
      </c>
      <c r="AI108" s="123">
        <v>0</v>
      </c>
      <c r="AJ108" s="123">
        <v>0</v>
      </c>
      <c r="AK108" s="123">
        <v>0</v>
      </c>
    </row>
    <row r="109" spans="5:37" x14ac:dyDescent="0.3">
      <c r="E109" s="3" t="s">
        <v>212</v>
      </c>
      <c r="H109" s="3" t="s">
        <v>215</v>
      </c>
      <c r="J109" s="3" t="s">
        <v>792</v>
      </c>
      <c r="L109" s="111" t="s">
        <v>160</v>
      </c>
      <c r="AG109" s="123">
        <v>0</v>
      </c>
      <c r="AH109" s="123">
        <v>0</v>
      </c>
      <c r="AI109" s="123">
        <v>0</v>
      </c>
      <c r="AJ109" s="123">
        <v>0</v>
      </c>
      <c r="AK109" s="123">
        <v>0</v>
      </c>
    </row>
    <row r="110" spans="5:37" x14ac:dyDescent="0.3">
      <c r="E110" s="3" t="s">
        <v>212</v>
      </c>
      <c r="H110" s="3" t="s">
        <v>217</v>
      </c>
      <c r="J110" s="3" t="s">
        <v>792</v>
      </c>
      <c r="L110" s="111" t="s">
        <v>160</v>
      </c>
      <c r="AG110" s="123">
        <v>0</v>
      </c>
      <c r="AH110" s="123">
        <v>0</v>
      </c>
      <c r="AI110" s="123">
        <v>0</v>
      </c>
      <c r="AJ110" s="123">
        <v>0</v>
      </c>
      <c r="AK110" s="123">
        <v>0</v>
      </c>
    </row>
    <row r="111" spans="5:37" x14ac:dyDescent="0.3">
      <c r="E111" s="3" t="s">
        <v>212</v>
      </c>
      <c r="H111" s="3" t="s">
        <v>218</v>
      </c>
      <c r="J111" s="3" t="s">
        <v>792</v>
      </c>
      <c r="L111" s="111" t="s">
        <v>160</v>
      </c>
      <c r="AG111" s="123">
        <v>0</v>
      </c>
      <c r="AH111" s="123">
        <v>0</v>
      </c>
      <c r="AI111" s="123">
        <v>0</v>
      </c>
      <c r="AJ111" s="123">
        <v>0</v>
      </c>
      <c r="AK111" s="123">
        <v>0</v>
      </c>
    </row>
    <row r="112" spans="5:37" x14ac:dyDescent="0.3">
      <c r="E112" s="3" t="s">
        <v>212</v>
      </c>
      <c r="H112" s="3" t="s">
        <v>219</v>
      </c>
      <c r="J112" s="3" t="s">
        <v>792</v>
      </c>
      <c r="L112" s="111" t="s">
        <v>160</v>
      </c>
      <c r="AG112" s="123">
        <v>-10.314144584218409</v>
      </c>
      <c r="AH112" s="123">
        <v>-11.35833931608901</v>
      </c>
      <c r="AI112" s="123">
        <v>-10.105781559028181</v>
      </c>
      <c r="AJ112" s="123">
        <v>-11.64683652323439</v>
      </c>
      <c r="AK112" s="123">
        <v>-10.95573952712013</v>
      </c>
    </row>
    <row r="113" spans="1:53" x14ac:dyDescent="0.3">
      <c r="E113" s="3" t="s">
        <v>220</v>
      </c>
      <c r="H113" s="3" t="s">
        <v>220</v>
      </c>
      <c r="J113" s="3" t="s">
        <v>792</v>
      </c>
      <c r="L113" s="111" t="s">
        <v>160</v>
      </c>
      <c r="AG113" s="123">
        <v>0</v>
      </c>
      <c r="AH113" s="123">
        <v>0</v>
      </c>
      <c r="AI113" s="123">
        <v>0</v>
      </c>
      <c r="AJ113" s="123">
        <v>0</v>
      </c>
      <c r="AK113" s="123">
        <v>0</v>
      </c>
    </row>
    <row r="114" spans="1:53" x14ac:dyDescent="0.3">
      <c r="E114" s="3" t="s">
        <v>220</v>
      </c>
      <c r="H114" s="3" t="s">
        <v>314</v>
      </c>
      <c r="J114" s="3" t="s">
        <v>792</v>
      </c>
      <c r="L114" s="111" t="s">
        <v>160</v>
      </c>
      <c r="AG114" s="123">
        <v>0</v>
      </c>
      <c r="AH114" s="123">
        <v>0</v>
      </c>
      <c r="AI114" s="123">
        <v>0</v>
      </c>
      <c r="AJ114" s="123">
        <v>0</v>
      </c>
      <c r="AK114" s="123">
        <v>0</v>
      </c>
    </row>
    <row r="115" spans="1:53" x14ac:dyDescent="0.3">
      <c r="E115" s="3" t="s">
        <v>220</v>
      </c>
      <c r="H115" s="3" t="s">
        <v>315</v>
      </c>
      <c r="J115" s="3" t="s">
        <v>792</v>
      </c>
      <c r="L115" s="111" t="s">
        <v>160</v>
      </c>
      <c r="AG115" s="123">
        <v>0</v>
      </c>
      <c r="AH115" s="123">
        <v>0</v>
      </c>
      <c r="AI115" s="123">
        <v>0</v>
      </c>
      <c r="AJ115" s="123">
        <v>0</v>
      </c>
      <c r="AK115" s="123">
        <v>0</v>
      </c>
    </row>
    <row r="116" spans="1:53" x14ac:dyDescent="0.3">
      <c r="E116" s="3" t="s">
        <v>220</v>
      </c>
      <c r="H116" s="3" t="s">
        <v>316</v>
      </c>
      <c r="J116" s="3" t="s">
        <v>792</v>
      </c>
      <c r="L116" s="111" t="s">
        <v>160</v>
      </c>
      <c r="AG116" s="123">
        <v>0</v>
      </c>
      <c r="AH116" s="123">
        <v>0</v>
      </c>
      <c r="AI116" s="123">
        <v>0</v>
      </c>
      <c r="AJ116" s="123">
        <v>0</v>
      </c>
      <c r="AK116" s="123">
        <v>0</v>
      </c>
    </row>
    <row r="117" spans="1:53" x14ac:dyDescent="0.3">
      <c r="E117" s="3" t="s">
        <v>220</v>
      </c>
      <c r="H117" s="3" t="s">
        <v>224</v>
      </c>
      <c r="J117" s="3" t="s">
        <v>792</v>
      </c>
      <c r="L117" s="111" t="s">
        <v>160</v>
      </c>
      <c r="AG117" s="123">
        <v>0</v>
      </c>
      <c r="AH117" s="123">
        <v>0</v>
      </c>
      <c r="AI117" s="123">
        <v>0</v>
      </c>
      <c r="AJ117" s="123">
        <v>0</v>
      </c>
      <c r="AK117" s="123">
        <v>0</v>
      </c>
    </row>
    <row r="118" spans="1:53" x14ac:dyDescent="0.3">
      <c r="E118" s="3" t="s">
        <v>220</v>
      </c>
      <c r="H118" s="3" t="s">
        <v>225</v>
      </c>
      <c r="J118" s="3" t="s">
        <v>792</v>
      </c>
      <c r="L118" s="111" t="s">
        <v>160</v>
      </c>
      <c r="AG118" s="123">
        <v>0</v>
      </c>
      <c r="AH118" s="123">
        <v>0</v>
      </c>
      <c r="AI118" s="123">
        <v>0</v>
      </c>
      <c r="AJ118" s="123">
        <v>0</v>
      </c>
      <c r="AK118" s="123">
        <v>0</v>
      </c>
    </row>
    <row r="119" spans="1:53" x14ac:dyDescent="0.3">
      <c r="E119" s="3" t="s">
        <v>220</v>
      </c>
      <c r="H119" s="3" t="s">
        <v>216</v>
      </c>
      <c r="J119" s="3" t="s">
        <v>792</v>
      </c>
      <c r="L119" s="111" t="s">
        <v>160</v>
      </c>
      <c r="AG119" s="123">
        <v>0</v>
      </c>
      <c r="AH119" s="123">
        <v>0</v>
      </c>
      <c r="AI119" s="123">
        <v>0</v>
      </c>
      <c r="AJ119" s="123">
        <v>0</v>
      </c>
      <c r="AK119" s="123">
        <v>0</v>
      </c>
    </row>
    <row r="120" spans="1:53" x14ac:dyDescent="0.3">
      <c r="E120" s="3" t="s">
        <v>220</v>
      </c>
      <c r="H120" s="3" t="s">
        <v>227</v>
      </c>
      <c r="J120" s="3" t="s">
        <v>792</v>
      </c>
      <c r="L120" s="111" t="s">
        <v>160</v>
      </c>
      <c r="AG120" s="123">
        <v>0</v>
      </c>
      <c r="AH120" s="123">
        <v>0</v>
      </c>
      <c r="AI120" s="123">
        <v>0</v>
      </c>
      <c r="AJ120" s="123">
        <v>0</v>
      </c>
      <c r="AK120" s="123">
        <v>0</v>
      </c>
    </row>
    <row r="121" spans="1:53" x14ac:dyDescent="0.3">
      <c r="E121" s="3" t="s">
        <v>220</v>
      </c>
      <c r="H121" s="3" t="s">
        <v>317</v>
      </c>
      <c r="J121" s="3" t="s">
        <v>792</v>
      </c>
      <c r="L121" s="111" t="s">
        <v>160</v>
      </c>
      <c r="AG121" s="123">
        <v>0</v>
      </c>
      <c r="AH121" s="123">
        <v>0</v>
      </c>
      <c r="AI121" s="123">
        <v>0</v>
      </c>
      <c r="AJ121" s="123">
        <v>0</v>
      </c>
      <c r="AK121" s="123">
        <v>0</v>
      </c>
    </row>
    <row r="123" spans="1:53" ht="14.65" x14ac:dyDescent="0.35">
      <c r="A123" s="4"/>
      <c r="B123" s="10" t="s">
        <v>1162</v>
      </c>
      <c r="C123" s="10"/>
      <c r="D123" s="10"/>
      <c r="E123" s="10"/>
      <c r="F123" s="10"/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  <c r="AA123" s="10"/>
      <c r="AB123" s="10"/>
      <c r="AC123" s="10"/>
      <c r="AD123" s="10"/>
      <c r="AE123" s="10"/>
      <c r="AF123" s="10"/>
      <c r="AG123" s="10"/>
      <c r="AH123" s="10"/>
      <c r="AI123" s="10"/>
      <c r="AJ123" s="10"/>
      <c r="AK123" s="10"/>
      <c r="AL123" s="10"/>
      <c r="AM123" s="10"/>
      <c r="AN123" s="41"/>
      <c r="AO123" s="10"/>
      <c r="AP123" s="10"/>
      <c r="AQ123" s="10"/>
      <c r="AR123" s="10"/>
      <c r="AS123" s="10"/>
      <c r="AT123" s="10"/>
      <c r="AU123" s="10"/>
      <c r="AV123" s="10"/>
      <c r="AW123" s="10"/>
      <c r="AX123" s="10"/>
      <c r="AY123" s="10"/>
      <c r="AZ123" s="10"/>
      <c r="BA123" s="10"/>
    </row>
    <row r="124" spans="1:53" x14ac:dyDescent="0.3">
      <c r="A124" s="4"/>
      <c r="AN124" s="3"/>
    </row>
    <row r="125" spans="1:53" x14ac:dyDescent="0.3">
      <c r="E125" s="3" t="s">
        <v>168</v>
      </c>
      <c r="H125" s="3" t="s">
        <v>168</v>
      </c>
      <c r="J125" s="3" t="s">
        <v>792</v>
      </c>
      <c r="L125" s="111" t="s">
        <v>160</v>
      </c>
      <c r="AG125" s="123">
        <v>233.32557150209644</v>
      </c>
      <c r="AH125" s="123">
        <v>235.15202544516242</v>
      </c>
      <c r="AI125" s="123">
        <v>234.17022637289566</v>
      </c>
      <c r="AJ125" s="123">
        <v>228.85348202903646</v>
      </c>
      <c r="AK125" s="123">
        <v>227.52140636752449</v>
      </c>
    </row>
    <row r="126" spans="1:53" x14ac:dyDescent="0.3">
      <c r="E126" s="3" t="s">
        <v>172</v>
      </c>
      <c r="H126" s="3" t="s">
        <v>172</v>
      </c>
      <c r="J126" s="3" t="s">
        <v>792</v>
      </c>
      <c r="L126" s="111" t="s">
        <v>160</v>
      </c>
      <c r="AG126" s="123">
        <v>87.698746393314792</v>
      </c>
      <c r="AH126" s="123">
        <v>86.434862919251401</v>
      </c>
      <c r="AI126" s="123">
        <v>85.688269013923815</v>
      </c>
      <c r="AJ126" s="123">
        <v>84.070282020270838</v>
      </c>
      <c r="AK126" s="123">
        <v>84.781568929644607</v>
      </c>
    </row>
    <row r="127" spans="1:53" x14ac:dyDescent="0.3">
      <c r="E127" s="3" t="s">
        <v>172</v>
      </c>
      <c r="F127" s="3" t="s">
        <v>173</v>
      </c>
      <c r="H127" s="3" t="s">
        <v>174</v>
      </c>
      <c r="J127" s="3" t="s">
        <v>792</v>
      </c>
      <c r="L127" s="111" t="s">
        <v>160</v>
      </c>
      <c r="AG127" s="123">
        <v>87.698746393314792</v>
      </c>
      <c r="AH127" s="123">
        <v>86.434862919251401</v>
      </c>
      <c r="AI127" s="123">
        <v>85.688269013923815</v>
      </c>
      <c r="AJ127" s="123">
        <v>84.070282020270838</v>
      </c>
      <c r="AK127" s="123">
        <v>84.781568929644607</v>
      </c>
    </row>
    <row r="128" spans="1:53" x14ac:dyDescent="0.3">
      <c r="E128" s="3" t="s">
        <v>172</v>
      </c>
      <c r="F128" s="3" t="s">
        <v>173</v>
      </c>
      <c r="G128" s="3" t="s">
        <v>175</v>
      </c>
      <c r="H128" s="3" t="s">
        <v>176</v>
      </c>
      <c r="J128" s="3" t="s">
        <v>792</v>
      </c>
      <c r="L128" s="111" t="s">
        <v>160</v>
      </c>
      <c r="AG128" s="123">
        <v>14.424269671314798</v>
      </c>
      <c r="AH128" s="123">
        <v>13.263682604251407</v>
      </c>
      <c r="AI128" s="123">
        <v>13.113423469923809</v>
      </c>
      <c r="AJ128" s="123">
        <v>13.181490527270835</v>
      </c>
      <c r="AK128" s="123">
        <v>13.855882345644609</v>
      </c>
    </row>
    <row r="129" spans="5:37" x14ac:dyDescent="0.3">
      <c r="E129" s="3" t="s">
        <v>172</v>
      </c>
      <c r="F129" s="3" t="s">
        <v>173</v>
      </c>
      <c r="G129" s="3" t="s">
        <v>175</v>
      </c>
      <c r="H129" s="3" t="s">
        <v>1159</v>
      </c>
      <c r="J129" s="3" t="s">
        <v>792</v>
      </c>
      <c r="L129" s="111" t="s">
        <v>160</v>
      </c>
      <c r="AG129" s="123">
        <v>6.4301158090000001</v>
      </c>
      <c r="AH129" s="123">
        <v>5.4264111159999997</v>
      </c>
      <c r="AI129" s="123">
        <v>5.505186278</v>
      </c>
      <c r="AJ129" s="123">
        <v>6.0212103829999997</v>
      </c>
      <c r="AK129" s="123">
        <v>5.8047615629999987</v>
      </c>
    </row>
    <row r="130" spans="5:37" x14ac:dyDescent="0.3">
      <c r="E130" s="3" t="s">
        <v>172</v>
      </c>
      <c r="F130" s="3" t="s">
        <v>173</v>
      </c>
      <c r="G130" s="3" t="s">
        <v>175</v>
      </c>
      <c r="H130" s="3" t="s">
        <v>1160</v>
      </c>
      <c r="J130" s="3" t="s">
        <v>792</v>
      </c>
      <c r="L130" s="111" t="s">
        <v>160</v>
      </c>
      <c r="AG130" s="123">
        <v>7.661499999000001</v>
      </c>
      <c r="AH130" s="123">
        <v>7.6231924989999991</v>
      </c>
      <c r="AI130" s="123">
        <v>7.585076537</v>
      </c>
      <c r="AJ130" s="123">
        <v>7.5471511549999999</v>
      </c>
      <c r="AK130" s="123">
        <v>7.5094153979999989</v>
      </c>
    </row>
    <row r="131" spans="5:37" x14ac:dyDescent="0.3">
      <c r="E131" s="3" t="s">
        <v>172</v>
      </c>
      <c r="F131" s="3" t="s">
        <v>173</v>
      </c>
      <c r="G131" s="3" t="s">
        <v>175</v>
      </c>
      <c r="H131" s="3" t="s">
        <v>1161</v>
      </c>
      <c r="J131" s="3" t="s">
        <v>792</v>
      </c>
      <c r="L131" s="111" t="s">
        <v>160</v>
      </c>
      <c r="AG131" s="123">
        <v>2.1782828009999999</v>
      </c>
      <c r="AH131" s="123">
        <v>2.1673913869999999</v>
      </c>
      <c r="AI131" s="123">
        <v>2.156554431</v>
      </c>
      <c r="AJ131" s="123">
        <v>2.1457716579999997</v>
      </c>
      <c r="AK131" s="123">
        <v>2.1350428000000004</v>
      </c>
    </row>
    <row r="132" spans="5:37" x14ac:dyDescent="0.3">
      <c r="E132" s="3" t="s">
        <v>172</v>
      </c>
      <c r="F132" s="3" t="s">
        <v>173</v>
      </c>
      <c r="G132" s="3" t="s">
        <v>175</v>
      </c>
      <c r="H132" s="3" t="s">
        <v>180</v>
      </c>
      <c r="J132" s="3" t="s">
        <v>792</v>
      </c>
      <c r="L132" s="111" t="s">
        <v>160</v>
      </c>
      <c r="AG132" s="123">
        <v>1.297683777</v>
      </c>
      <c r="AH132" s="123">
        <v>1.291195391</v>
      </c>
      <c r="AI132" s="123">
        <v>1.2847394449999998</v>
      </c>
      <c r="AJ132" s="123">
        <v>1.2783156790000001</v>
      </c>
      <c r="AK132" s="123">
        <v>1.2719241289999998</v>
      </c>
    </row>
    <row r="133" spans="5:37" x14ac:dyDescent="0.3">
      <c r="E133" s="3" t="s">
        <v>172</v>
      </c>
      <c r="F133" s="3" t="s">
        <v>173</v>
      </c>
      <c r="G133" s="3" t="s">
        <v>181</v>
      </c>
      <c r="H133" s="3" t="s">
        <v>182</v>
      </c>
      <c r="J133" s="3" t="s">
        <v>792</v>
      </c>
      <c r="L133" s="111" t="s">
        <v>160</v>
      </c>
      <c r="AG133" s="123">
        <v>46.498819081000001</v>
      </c>
      <c r="AH133" s="123">
        <v>46.719009542000002</v>
      </c>
      <c r="AI133" s="123">
        <v>46.256506723000008</v>
      </c>
      <c r="AJ133" s="123">
        <v>44.629018322999997</v>
      </c>
      <c r="AK133" s="123">
        <v>44.816783278000003</v>
      </c>
    </row>
    <row r="134" spans="5:37" x14ac:dyDescent="0.3">
      <c r="E134" s="3" t="s">
        <v>172</v>
      </c>
      <c r="F134" s="3" t="s">
        <v>173</v>
      </c>
      <c r="G134" s="3" t="s">
        <v>181</v>
      </c>
      <c r="H134" s="3" t="s">
        <v>183</v>
      </c>
      <c r="J134" s="3" t="s">
        <v>792</v>
      </c>
      <c r="L134" s="111" t="s">
        <v>160</v>
      </c>
      <c r="AG134" s="123">
        <v>10.785370109</v>
      </c>
      <c r="AH134" s="123">
        <v>10.623589557999999</v>
      </c>
      <c r="AI134" s="123">
        <v>10.464235714000003</v>
      </c>
      <c r="AJ134" s="123">
        <v>10.307272179</v>
      </c>
      <c r="AK134" s="123">
        <v>10.152663095999999</v>
      </c>
    </row>
    <row r="135" spans="5:37" x14ac:dyDescent="0.3">
      <c r="E135" s="3" t="s">
        <v>172</v>
      </c>
      <c r="F135" s="3" t="s">
        <v>173</v>
      </c>
      <c r="G135" s="3" t="s">
        <v>181</v>
      </c>
      <c r="H135" s="3" t="s">
        <v>310</v>
      </c>
      <c r="J135" s="3" t="s">
        <v>792</v>
      </c>
      <c r="L135" s="111" t="s">
        <v>160</v>
      </c>
      <c r="AG135" s="123">
        <v>15.651089999</v>
      </c>
      <c r="AH135" s="123">
        <v>15.25981275</v>
      </c>
      <c r="AI135" s="123">
        <v>14.878317433000001</v>
      </c>
      <c r="AJ135" s="123">
        <v>14.506359495</v>
      </c>
      <c r="AK135" s="123">
        <v>14.143700508</v>
      </c>
    </row>
    <row r="136" spans="5:37" x14ac:dyDescent="0.3">
      <c r="E136" s="3" t="s">
        <v>172</v>
      </c>
      <c r="F136" s="3" t="s">
        <v>173</v>
      </c>
      <c r="G136" s="3" t="s">
        <v>181</v>
      </c>
      <c r="H136" s="3" t="s">
        <v>185</v>
      </c>
      <c r="J136" s="3" t="s">
        <v>792</v>
      </c>
      <c r="L136" s="111" t="s">
        <v>160</v>
      </c>
      <c r="AG136" s="123">
        <v>16.425122277</v>
      </c>
      <c r="AH136" s="123">
        <v>17.210870538999998</v>
      </c>
      <c r="AI136" s="123">
        <v>17.301654379999999</v>
      </c>
      <c r="AJ136" s="123">
        <v>16.215462764999998</v>
      </c>
      <c r="AK136" s="123">
        <v>16.932809226999996</v>
      </c>
    </row>
    <row r="137" spans="5:37" x14ac:dyDescent="0.3">
      <c r="E137" s="3" t="s">
        <v>172</v>
      </c>
      <c r="F137" s="3" t="s">
        <v>173</v>
      </c>
      <c r="G137" s="3" t="s">
        <v>181</v>
      </c>
      <c r="H137" s="3" t="s">
        <v>311</v>
      </c>
      <c r="J137" s="3" t="s">
        <v>792</v>
      </c>
      <c r="L137" s="111" t="s">
        <v>160</v>
      </c>
      <c r="AG137" s="123">
        <v>0</v>
      </c>
      <c r="AH137" s="123">
        <v>0</v>
      </c>
      <c r="AI137" s="123">
        <v>0</v>
      </c>
      <c r="AJ137" s="123">
        <v>0</v>
      </c>
      <c r="AK137" s="123">
        <v>0</v>
      </c>
    </row>
    <row r="138" spans="5:37" x14ac:dyDescent="0.3">
      <c r="E138" s="3" t="s">
        <v>172</v>
      </c>
      <c r="F138" s="3" t="s">
        <v>173</v>
      </c>
      <c r="G138" s="3" t="s">
        <v>181</v>
      </c>
      <c r="H138" s="3" t="s">
        <v>312</v>
      </c>
      <c r="J138" s="3" t="s">
        <v>792</v>
      </c>
      <c r="L138" s="111" t="s">
        <v>160</v>
      </c>
      <c r="AG138" s="123">
        <v>3.6372366960000004</v>
      </c>
      <c r="AH138" s="123">
        <v>3.6247366950000002</v>
      </c>
      <c r="AI138" s="123">
        <v>3.6122991959999999</v>
      </c>
      <c r="AJ138" s="123">
        <v>3.5999238839999999</v>
      </c>
      <c r="AK138" s="123">
        <v>3.5876104470000003</v>
      </c>
    </row>
    <row r="139" spans="5:37" x14ac:dyDescent="0.3">
      <c r="E139" s="3" t="s">
        <v>172</v>
      </c>
      <c r="F139" s="3" t="s">
        <v>173</v>
      </c>
      <c r="G139" s="3" t="s">
        <v>188</v>
      </c>
      <c r="H139" s="3" t="s">
        <v>189</v>
      </c>
      <c r="J139" s="3" t="s">
        <v>792</v>
      </c>
      <c r="L139" s="111" t="s">
        <v>160</v>
      </c>
      <c r="AG139" s="123">
        <v>23.027528930000003</v>
      </c>
      <c r="AH139" s="123">
        <v>22.930604562000003</v>
      </c>
      <c r="AI139" s="123">
        <v>22.834164610000002</v>
      </c>
      <c r="AJ139" s="123">
        <v>22.738206959000003</v>
      </c>
      <c r="AK139" s="123">
        <v>22.642729095</v>
      </c>
    </row>
    <row r="140" spans="5:37" x14ac:dyDescent="0.3">
      <c r="E140" s="3" t="s">
        <v>172</v>
      </c>
      <c r="F140" s="3" t="s">
        <v>173</v>
      </c>
      <c r="G140" s="3" t="s">
        <v>188</v>
      </c>
      <c r="H140" s="3" t="s">
        <v>1106</v>
      </c>
      <c r="J140" s="3" t="s">
        <v>792</v>
      </c>
      <c r="L140" s="111" t="s">
        <v>160</v>
      </c>
      <c r="AG140" s="123">
        <v>7.2039999890000006</v>
      </c>
      <c r="AH140" s="123">
        <v>7.1681800459999998</v>
      </c>
      <c r="AI140" s="123">
        <v>7.132539102</v>
      </c>
      <c r="AJ140" s="123">
        <v>7.0970763630000011</v>
      </c>
      <c r="AK140" s="123">
        <v>7.0617910359999989</v>
      </c>
    </row>
    <row r="141" spans="5:37" x14ac:dyDescent="0.3">
      <c r="E141" s="3" t="s">
        <v>172</v>
      </c>
      <c r="F141" s="3" t="s">
        <v>173</v>
      </c>
      <c r="G141" s="3" t="s">
        <v>188</v>
      </c>
      <c r="H141" s="3" t="s">
        <v>191</v>
      </c>
      <c r="J141" s="3" t="s">
        <v>792</v>
      </c>
      <c r="L141" s="111" t="s">
        <v>160</v>
      </c>
      <c r="AG141" s="123">
        <v>2.7859999740000001</v>
      </c>
      <c r="AH141" s="123">
        <v>2.7720700279999999</v>
      </c>
      <c r="AI141" s="123">
        <v>2.7582096299999996</v>
      </c>
      <c r="AJ141" s="123">
        <v>2.7444186319999999</v>
      </c>
      <c r="AK141" s="123">
        <v>2.7306964919999999</v>
      </c>
    </row>
    <row r="142" spans="5:37" x14ac:dyDescent="0.3">
      <c r="E142" s="3" t="s">
        <v>172</v>
      </c>
      <c r="F142" s="3" t="s">
        <v>173</v>
      </c>
      <c r="G142" s="3" t="s">
        <v>188</v>
      </c>
      <c r="H142" s="3" t="s">
        <v>192</v>
      </c>
      <c r="J142" s="3" t="s">
        <v>792</v>
      </c>
      <c r="L142" s="111" t="s">
        <v>160</v>
      </c>
      <c r="AG142" s="123">
        <v>1.1880299990000001</v>
      </c>
      <c r="AH142" s="123">
        <v>1.1820898499999999</v>
      </c>
      <c r="AI142" s="123">
        <v>1.1761793999999999</v>
      </c>
      <c r="AJ142" s="123">
        <v>1.170298504</v>
      </c>
      <c r="AK142" s="123">
        <v>1.164447011</v>
      </c>
    </row>
    <row r="143" spans="5:37" x14ac:dyDescent="0.3">
      <c r="E143" s="3" t="s">
        <v>172</v>
      </c>
      <c r="F143" s="3" t="s">
        <v>173</v>
      </c>
      <c r="G143" s="3" t="s">
        <v>188</v>
      </c>
      <c r="H143" s="3" t="s">
        <v>193</v>
      </c>
      <c r="J143" s="3" t="s">
        <v>792</v>
      </c>
      <c r="L143" s="111" t="s">
        <v>160</v>
      </c>
      <c r="AG143" s="123">
        <v>3.6814999990000001</v>
      </c>
      <c r="AH143" s="123">
        <v>3.6630925009999999</v>
      </c>
      <c r="AI143" s="123">
        <v>3.644777038</v>
      </c>
      <c r="AJ143" s="123">
        <v>3.6265531530000001</v>
      </c>
      <c r="AK143" s="123">
        <v>3.6084203860000001</v>
      </c>
    </row>
    <row r="144" spans="5:37" x14ac:dyDescent="0.3">
      <c r="E144" s="3" t="s">
        <v>172</v>
      </c>
      <c r="F144" s="3" t="s">
        <v>173</v>
      </c>
      <c r="G144" s="3" t="s">
        <v>188</v>
      </c>
      <c r="H144" s="3" t="s">
        <v>194</v>
      </c>
      <c r="J144" s="3" t="s">
        <v>792</v>
      </c>
      <c r="L144" s="111" t="s">
        <v>160</v>
      </c>
      <c r="AG144" s="123">
        <v>3.3000638160000002</v>
      </c>
      <c r="AH144" s="123">
        <v>3.3000638160000002</v>
      </c>
      <c r="AI144" s="123">
        <v>3.3000638160000002</v>
      </c>
      <c r="AJ144" s="123">
        <v>3.3000638160000002</v>
      </c>
      <c r="AK144" s="123">
        <v>3.3000638160000002</v>
      </c>
    </row>
    <row r="145" spans="5:37" x14ac:dyDescent="0.3">
      <c r="E145" s="3" t="s">
        <v>172</v>
      </c>
      <c r="F145" s="3" t="s">
        <v>173</v>
      </c>
      <c r="G145" s="3" t="s">
        <v>188</v>
      </c>
      <c r="H145" s="3" t="s">
        <v>195</v>
      </c>
      <c r="J145" s="3" t="s">
        <v>792</v>
      </c>
      <c r="L145" s="111" t="s">
        <v>160</v>
      </c>
      <c r="AG145" s="123">
        <v>0.331568906</v>
      </c>
      <c r="AH145" s="123">
        <v>0.331568906</v>
      </c>
      <c r="AI145" s="123">
        <v>0.331568906</v>
      </c>
      <c r="AJ145" s="123">
        <v>0.331568906</v>
      </c>
      <c r="AK145" s="123">
        <v>0.331568906</v>
      </c>
    </row>
    <row r="146" spans="5:37" x14ac:dyDescent="0.3">
      <c r="E146" s="3" t="s">
        <v>172</v>
      </c>
      <c r="F146" s="3" t="s">
        <v>173</v>
      </c>
      <c r="G146" s="3" t="s">
        <v>188</v>
      </c>
      <c r="H146" s="3" t="s">
        <v>196</v>
      </c>
      <c r="J146" s="3" t="s">
        <v>792</v>
      </c>
      <c r="L146" s="111" t="s">
        <v>160</v>
      </c>
      <c r="AG146" s="123">
        <v>4.5363662470000001</v>
      </c>
      <c r="AH146" s="123">
        <v>4.5135394150000003</v>
      </c>
      <c r="AI146" s="123">
        <v>4.4908267180000001</v>
      </c>
      <c r="AJ146" s="123">
        <v>4.4682275850000002</v>
      </c>
      <c r="AK146" s="123">
        <v>4.4457414479999997</v>
      </c>
    </row>
    <row r="147" spans="5:37" x14ac:dyDescent="0.3">
      <c r="E147" s="3" t="s">
        <v>172</v>
      </c>
      <c r="F147" s="3" t="s">
        <v>173</v>
      </c>
      <c r="G147" s="3" t="s">
        <v>188</v>
      </c>
      <c r="H147" s="3" t="s">
        <v>197</v>
      </c>
      <c r="J147" s="3" t="s">
        <v>792</v>
      </c>
      <c r="L147" s="111" t="s">
        <v>160</v>
      </c>
      <c r="AG147" s="123">
        <v>0</v>
      </c>
      <c r="AH147" s="123">
        <v>0</v>
      </c>
      <c r="AI147" s="123">
        <v>0</v>
      </c>
      <c r="AJ147" s="123">
        <v>0</v>
      </c>
      <c r="AK147" s="123">
        <v>0</v>
      </c>
    </row>
    <row r="148" spans="5:37" x14ac:dyDescent="0.3">
      <c r="E148" s="3" t="s">
        <v>172</v>
      </c>
      <c r="F148" s="3" t="s">
        <v>173</v>
      </c>
      <c r="G148" s="3" t="s">
        <v>198</v>
      </c>
      <c r="H148" s="3" t="s">
        <v>199</v>
      </c>
      <c r="J148" s="3" t="s">
        <v>792</v>
      </c>
      <c r="L148" s="111" t="s">
        <v>160</v>
      </c>
      <c r="AG148" s="123">
        <v>3.7481287109999997</v>
      </c>
      <c r="AH148" s="123">
        <v>3.5215662109999997</v>
      </c>
      <c r="AI148" s="123">
        <v>3.484174211</v>
      </c>
      <c r="AJ148" s="123">
        <v>3.5215662109999997</v>
      </c>
      <c r="AK148" s="123">
        <v>3.4661742110000002</v>
      </c>
    </row>
    <row r="149" spans="5:37" x14ac:dyDescent="0.3">
      <c r="E149" s="3" t="s">
        <v>172</v>
      </c>
      <c r="F149" s="3" t="s">
        <v>200</v>
      </c>
      <c r="H149" s="3" t="s">
        <v>201</v>
      </c>
      <c r="J149" s="3" t="s">
        <v>792</v>
      </c>
      <c r="L149" s="111" t="s">
        <v>160</v>
      </c>
      <c r="AG149" s="46"/>
      <c r="AH149" s="46"/>
      <c r="AI149" s="46"/>
      <c r="AJ149" s="46"/>
      <c r="AK149" s="46"/>
    </row>
    <row r="150" spans="5:37" x14ac:dyDescent="0.3">
      <c r="E150" s="3" t="s">
        <v>172</v>
      </c>
      <c r="F150" s="3" t="s">
        <v>200</v>
      </c>
      <c r="H150" s="3" t="s">
        <v>202</v>
      </c>
      <c r="J150" s="3" t="s">
        <v>792</v>
      </c>
      <c r="L150" s="111" t="s">
        <v>160</v>
      </c>
      <c r="AG150" s="46"/>
      <c r="AH150" s="46"/>
      <c r="AI150" s="46"/>
      <c r="AJ150" s="46"/>
      <c r="AK150" s="46"/>
    </row>
    <row r="151" spans="5:37" x14ac:dyDescent="0.3">
      <c r="E151" s="3" t="s">
        <v>172</v>
      </c>
      <c r="F151" s="3" t="s">
        <v>200</v>
      </c>
      <c r="H151" s="3" t="s">
        <v>203</v>
      </c>
      <c r="J151" s="3" t="s">
        <v>792</v>
      </c>
      <c r="L151" s="111" t="s">
        <v>160</v>
      </c>
      <c r="AG151" s="46"/>
      <c r="AH151" s="46"/>
      <c r="AI151" s="46"/>
      <c r="AJ151" s="46"/>
      <c r="AK151" s="46"/>
    </row>
    <row r="152" spans="5:37" x14ac:dyDescent="0.3">
      <c r="E152" s="3" t="s">
        <v>172</v>
      </c>
      <c r="F152" s="3" t="s">
        <v>200</v>
      </c>
      <c r="H152" s="3" t="s">
        <v>204</v>
      </c>
      <c r="J152" s="3" t="s">
        <v>792</v>
      </c>
      <c r="L152" s="111" t="s">
        <v>160</v>
      </c>
      <c r="AG152" s="46"/>
      <c r="AH152" s="46"/>
      <c r="AI152" s="46"/>
      <c r="AJ152" s="46"/>
      <c r="AK152" s="46"/>
    </row>
    <row r="153" spans="5:37" x14ac:dyDescent="0.3">
      <c r="E153" s="3" t="s">
        <v>172</v>
      </c>
      <c r="F153" s="3" t="s">
        <v>200</v>
      </c>
      <c r="H153" s="3" t="s">
        <v>205</v>
      </c>
      <c r="J153" s="3" t="s">
        <v>792</v>
      </c>
      <c r="L153" s="111" t="s">
        <v>160</v>
      </c>
      <c r="AG153" s="46"/>
      <c r="AH153" s="46"/>
      <c r="AI153" s="46"/>
      <c r="AJ153" s="46"/>
      <c r="AK153" s="46"/>
    </row>
    <row r="154" spans="5:37" x14ac:dyDescent="0.3">
      <c r="E154" s="3" t="s">
        <v>172</v>
      </c>
      <c r="F154" s="3" t="s">
        <v>200</v>
      </c>
      <c r="H154" s="3" t="s">
        <v>206</v>
      </c>
      <c r="J154" s="3" t="s">
        <v>792</v>
      </c>
      <c r="L154" s="111" t="s">
        <v>160</v>
      </c>
      <c r="AG154" s="46"/>
      <c r="AH154" s="46"/>
      <c r="AI154" s="46"/>
      <c r="AJ154" s="46"/>
      <c r="AK154" s="46"/>
    </row>
    <row r="155" spans="5:37" x14ac:dyDescent="0.3">
      <c r="E155" s="3" t="s">
        <v>172</v>
      </c>
      <c r="F155" s="3" t="s">
        <v>200</v>
      </c>
      <c r="H155" s="3" t="s">
        <v>207</v>
      </c>
      <c r="J155" s="3" t="s">
        <v>792</v>
      </c>
      <c r="L155" s="111" t="s">
        <v>160</v>
      </c>
      <c r="AG155" s="46"/>
      <c r="AH155" s="46"/>
      <c r="AI155" s="46"/>
      <c r="AJ155" s="46"/>
      <c r="AK155" s="46"/>
    </row>
    <row r="156" spans="5:37" x14ac:dyDescent="0.3">
      <c r="E156" s="3" t="s">
        <v>172</v>
      </c>
      <c r="F156" s="3" t="s">
        <v>200</v>
      </c>
      <c r="H156" s="3" t="s">
        <v>1117</v>
      </c>
      <c r="J156" s="3" t="s">
        <v>792</v>
      </c>
      <c r="L156" s="111" t="s">
        <v>160</v>
      </c>
      <c r="AG156" s="46"/>
      <c r="AH156" s="46"/>
      <c r="AI156" s="46"/>
      <c r="AJ156" s="46"/>
      <c r="AK156" s="46"/>
    </row>
    <row r="157" spans="5:37" x14ac:dyDescent="0.3">
      <c r="E157" s="3" t="s">
        <v>172</v>
      </c>
      <c r="F157" s="3" t="s">
        <v>200</v>
      </c>
      <c r="H157" s="3" t="s">
        <v>209</v>
      </c>
      <c r="J157" s="3" t="s">
        <v>792</v>
      </c>
      <c r="L157" s="111" t="s">
        <v>160</v>
      </c>
      <c r="AG157" s="46"/>
      <c r="AH157" s="46"/>
      <c r="AI157" s="46"/>
      <c r="AJ157" s="46"/>
      <c r="AK157" s="46"/>
    </row>
    <row r="158" spans="5:37" x14ac:dyDescent="0.3">
      <c r="E158" s="3" t="s">
        <v>172</v>
      </c>
      <c r="F158" s="3" t="s">
        <v>200</v>
      </c>
      <c r="H158" s="3" t="s">
        <v>210</v>
      </c>
      <c r="J158" s="3" t="s">
        <v>792</v>
      </c>
      <c r="L158" s="111" t="s">
        <v>160</v>
      </c>
      <c r="AG158" s="46"/>
      <c r="AH158" s="46"/>
      <c r="AI158" s="46"/>
      <c r="AJ158" s="46"/>
      <c r="AK158" s="46"/>
    </row>
    <row r="159" spans="5:37" x14ac:dyDescent="0.3">
      <c r="E159" s="3" t="s">
        <v>172</v>
      </c>
      <c r="F159" s="3" t="s">
        <v>200</v>
      </c>
      <c r="H159" s="3" t="s">
        <v>1118</v>
      </c>
      <c r="J159" s="3" t="s">
        <v>792</v>
      </c>
      <c r="L159" s="111" t="s">
        <v>160</v>
      </c>
      <c r="AG159" s="46"/>
      <c r="AH159" s="46"/>
      <c r="AI159" s="46"/>
      <c r="AJ159" s="46"/>
      <c r="AK159" s="46"/>
    </row>
    <row r="160" spans="5:37" x14ac:dyDescent="0.3">
      <c r="E160" s="3" t="s">
        <v>172</v>
      </c>
      <c r="F160" s="3" t="s">
        <v>200</v>
      </c>
      <c r="H160" s="3" t="s">
        <v>1119</v>
      </c>
      <c r="J160" s="3" t="s">
        <v>792</v>
      </c>
      <c r="L160" s="111" t="s">
        <v>160</v>
      </c>
      <c r="AG160" s="46"/>
      <c r="AH160" s="46"/>
      <c r="AI160" s="46"/>
      <c r="AJ160" s="46"/>
      <c r="AK160" s="46"/>
    </row>
    <row r="161" spans="5:37" x14ac:dyDescent="0.3">
      <c r="E161" s="3" t="s">
        <v>172</v>
      </c>
      <c r="F161" s="3" t="s">
        <v>200</v>
      </c>
      <c r="H161" s="3" t="s">
        <v>1120</v>
      </c>
      <c r="J161" s="3" t="s">
        <v>792</v>
      </c>
      <c r="L161" s="111" t="s">
        <v>160</v>
      </c>
      <c r="AG161" s="46"/>
      <c r="AH161" s="46"/>
      <c r="AI161" s="46"/>
      <c r="AJ161" s="46"/>
      <c r="AK161" s="46"/>
    </row>
    <row r="162" spans="5:37" x14ac:dyDescent="0.3">
      <c r="E162" s="3" t="s">
        <v>172</v>
      </c>
      <c r="F162" s="3" t="s">
        <v>200</v>
      </c>
      <c r="H162" s="3" t="s">
        <v>198</v>
      </c>
      <c r="J162" s="3" t="s">
        <v>792</v>
      </c>
      <c r="L162" s="111" t="s">
        <v>160</v>
      </c>
      <c r="AG162" s="46"/>
      <c r="AH162" s="46"/>
      <c r="AI162" s="46"/>
      <c r="AJ162" s="46"/>
      <c r="AK162" s="46"/>
    </row>
    <row r="163" spans="5:37" x14ac:dyDescent="0.3">
      <c r="E163" s="3" t="s">
        <v>212</v>
      </c>
      <c r="H163" s="3" t="s">
        <v>212</v>
      </c>
      <c r="J163" s="3" t="s">
        <v>792</v>
      </c>
      <c r="L163" s="111" t="s">
        <v>160</v>
      </c>
      <c r="AG163" s="123">
        <v>38.294793093781593</v>
      </c>
      <c r="AH163" s="123">
        <v>42.039572520910987</v>
      </c>
      <c r="AI163" s="123">
        <v>42.452604177971821</v>
      </c>
      <c r="AJ163" s="123">
        <v>39.395982950765607</v>
      </c>
      <c r="AK163" s="123">
        <v>37.988757076879864</v>
      </c>
    </row>
    <row r="164" spans="5:37" x14ac:dyDescent="0.3">
      <c r="E164" s="3" t="s">
        <v>212</v>
      </c>
      <c r="H164" s="3" t="s">
        <v>313</v>
      </c>
      <c r="J164" s="3" t="s">
        <v>792</v>
      </c>
      <c r="L164" s="111" t="s">
        <v>160</v>
      </c>
      <c r="AG164" s="123">
        <v>8.7113156480000011</v>
      </c>
      <c r="AH164" s="123">
        <v>12.921778458000002</v>
      </c>
      <c r="AI164" s="123">
        <v>14.762602634000006</v>
      </c>
      <c r="AJ164" s="123">
        <v>12.843758462</v>
      </c>
      <c r="AK164" s="123">
        <v>14.452815206999999</v>
      </c>
    </row>
    <row r="165" spans="5:37" x14ac:dyDescent="0.3">
      <c r="E165" s="3" t="s">
        <v>212</v>
      </c>
      <c r="H165" s="3" t="s">
        <v>214</v>
      </c>
      <c r="J165" s="3" t="s">
        <v>792</v>
      </c>
      <c r="L165" s="111" t="s">
        <v>160</v>
      </c>
      <c r="AG165" s="123">
        <v>7.9056483389999972</v>
      </c>
      <c r="AH165" s="123">
        <v>8.1097847549999997</v>
      </c>
      <c r="AI165" s="123">
        <v>8.3112730630000016</v>
      </c>
      <c r="AJ165" s="123">
        <v>8.5166820649999995</v>
      </c>
      <c r="AK165" s="123">
        <v>6.2551005789999978</v>
      </c>
    </row>
    <row r="166" spans="5:37" x14ac:dyDescent="0.3">
      <c r="E166" s="3" t="s">
        <v>212</v>
      </c>
      <c r="H166" s="3" t="s">
        <v>215</v>
      </c>
      <c r="J166" s="3" t="s">
        <v>792</v>
      </c>
      <c r="L166" s="111" t="s">
        <v>160</v>
      </c>
      <c r="AG166" s="123">
        <v>5.1954618900000007</v>
      </c>
      <c r="AH166" s="123">
        <v>5.4655652689999998</v>
      </c>
      <c r="AI166" s="123">
        <v>5.8640716649999982</v>
      </c>
      <c r="AJ166" s="123">
        <v>5.9705999579999993</v>
      </c>
      <c r="AK166" s="123">
        <v>6.112300318</v>
      </c>
    </row>
    <row r="167" spans="5:37" x14ac:dyDescent="0.3">
      <c r="E167" s="3" t="s">
        <v>212</v>
      </c>
      <c r="H167" s="3" t="s">
        <v>217</v>
      </c>
      <c r="J167" s="3" t="s">
        <v>792</v>
      </c>
      <c r="L167" s="111" t="s">
        <v>160</v>
      </c>
      <c r="AG167" s="123">
        <v>1.578015714</v>
      </c>
      <c r="AH167" s="123">
        <v>1.578015714</v>
      </c>
      <c r="AI167" s="123">
        <v>1.578015714</v>
      </c>
      <c r="AJ167" s="123">
        <v>1.578015714</v>
      </c>
      <c r="AK167" s="123">
        <v>1.578015714</v>
      </c>
    </row>
    <row r="168" spans="5:37" x14ac:dyDescent="0.3">
      <c r="E168" s="3" t="s">
        <v>212</v>
      </c>
      <c r="H168" s="3" t="s">
        <v>218</v>
      </c>
      <c r="J168" s="3" t="s">
        <v>792</v>
      </c>
      <c r="L168" s="111" t="s">
        <v>160</v>
      </c>
      <c r="AG168" s="123">
        <v>4.2003070670000007</v>
      </c>
      <c r="AH168" s="123">
        <v>5.2493130259999994</v>
      </c>
      <c r="AI168" s="123">
        <v>4.2226644950000001</v>
      </c>
      <c r="AJ168" s="123">
        <v>3.730000601</v>
      </c>
      <c r="AK168" s="123">
        <v>2.0028420300000001</v>
      </c>
    </row>
    <row r="169" spans="5:37" x14ac:dyDescent="0.3">
      <c r="E169" s="3" t="s">
        <v>212</v>
      </c>
      <c r="H169" s="3" t="s">
        <v>219</v>
      </c>
      <c r="J169" s="3" t="s">
        <v>792</v>
      </c>
      <c r="L169" s="111" t="s">
        <v>160</v>
      </c>
      <c r="AG169" s="123">
        <v>10.704044435781592</v>
      </c>
      <c r="AH169" s="123">
        <v>8.7151152989109892</v>
      </c>
      <c r="AI169" s="123">
        <v>7.7139766069718227</v>
      </c>
      <c r="AJ169" s="123">
        <v>6.7569261507656098</v>
      </c>
      <c r="AK169" s="123">
        <v>7.5876832288798681</v>
      </c>
    </row>
    <row r="170" spans="5:37" x14ac:dyDescent="0.3">
      <c r="E170" s="3" t="s">
        <v>220</v>
      </c>
      <c r="H170" s="3" t="s">
        <v>220</v>
      </c>
      <c r="J170" s="3" t="s">
        <v>792</v>
      </c>
      <c r="L170" s="111" t="s">
        <v>160</v>
      </c>
      <c r="AG170" s="123">
        <v>107.33203201500005</v>
      </c>
      <c r="AH170" s="123">
        <v>106.67759000500004</v>
      </c>
      <c r="AI170" s="123">
        <v>106.029353181</v>
      </c>
      <c r="AJ170" s="123">
        <v>105.387217058</v>
      </c>
      <c r="AK170" s="123">
        <v>104.75108036100001</v>
      </c>
    </row>
    <row r="171" spans="5:37" x14ac:dyDescent="0.3">
      <c r="E171" s="3" t="s">
        <v>220</v>
      </c>
      <c r="H171" s="3" t="s">
        <v>314</v>
      </c>
      <c r="J171" s="3" t="s">
        <v>792</v>
      </c>
      <c r="L171" s="111" t="s">
        <v>160</v>
      </c>
      <c r="AG171" s="123">
        <v>0</v>
      </c>
      <c r="AH171" s="123">
        <v>0</v>
      </c>
      <c r="AI171" s="123">
        <v>0</v>
      </c>
      <c r="AJ171" s="123">
        <v>0</v>
      </c>
      <c r="AK171" s="123">
        <v>0</v>
      </c>
    </row>
    <row r="172" spans="5:37" x14ac:dyDescent="0.3">
      <c r="E172" s="3" t="s">
        <v>220</v>
      </c>
      <c r="H172" s="3" t="s">
        <v>315</v>
      </c>
      <c r="J172" s="3" t="s">
        <v>792</v>
      </c>
      <c r="L172" s="111" t="s">
        <v>160</v>
      </c>
      <c r="AG172" s="123">
        <v>0</v>
      </c>
      <c r="AH172" s="123">
        <v>0</v>
      </c>
      <c r="AI172" s="123">
        <v>0</v>
      </c>
      <c r="AJ172" s="123">
        <v>0</v>
      </c>
      <c r="AK172" s="123">
        <v>0</v>
      </c>
    </row>
    <row r="173" spans="5:37" x14ac:dyDescent="0.3">
      <c r="E173" s="3" t="s">
        <v>220</v>
      </c>
      <c r="H173" s="3" t="s">
        <v>316</v>
      </c>
      <c r="J173" s="3" t="s">
        <v>792</v>
      </c>
      <c r="L173" s="111" t="s">
        <v>160</v>
      </c>
      <c r="AG173" s="123">
        <v>0</v>
      </c>
      <c r="AH173" s="123">
        <v>0</v>
      </c>
      <c r="AI173" s="123">
        <v>0</v>
      </c>
      <c r="AJ173" s="123">
        <v>0</v>
      </c>
      <c r="AK173" s="123">
        <v>0</v>
      </c>
    </row>
    <row r="174" spans="5:37" x14ac:dyDescent="0.3">
      <c r="E174" s="3" t="s">
        <v>220</v>
      </c>
      <c r="H174" s="3" t="s">
        <v>224</v>
      </c>
      <c r="J174" s="3" t="s">
        <v>792</v>
      </c>
      <c r="L174" s="111" t="s">
        <v>160</v>
      </c>
      <c r="AG174" s="123">
        <v>0</v>
      </c>
      <c r="AH174" s="123">
        <v>0</v>
      </c>
      <c r="AI174" s="123">
        <v>0</v>
      </c>
      <c r="AJ174" s="123">
        <v>0</v>
      </c>
      <c r="AK174" s="123">
        <v>0</v>
      </c>
    </row>
    <row r="175" spans="5:37" x14ac:dyDescent="0.3">
      <c r="E175" s="3" t="s">
        <v>220</v>
      </c>
      <c r="H175" s="3" t="s">
        <v>225</v>
      </c>
      <c r="J175" s="3" t="s">
        <v>792</v>
      </c>
      <c r="L175" s="111" t="s">
        <v>160</v>
      </c>
      <c r="AG175" s="123">
        <v>0</v>
      </c>
      <c r="AH175" s="123">
        <v>0</v>
      </c>
      <c r="AI175" s="123">
        <v>0</v>
      </c>
      <c r="AJ175" s="123">
        <v>0</v>
      </c>
      <c r="AK175" s="123">
        <v>0</v>
      </c>
    </row>
    <row r="176" spans="5:37" x14ac:dyDescent="0.3">
      <c r="E176" s="3" t="s">
        <v>220</v>
      </c>
      <c r="H176" s="3" t="s">
        <v>216</v>
      </c>
      <c r="J176" s="3" t="s">
        <v>792</v>
      </c>
      <c r="L176" s="111" t="s">
        <v>160</v>
      </c>
      <c r="AG176" s="123">
        <v>0</v>
      </c>
      <c r="AH176" s="123">
        <v>0</v>
      </c>
      <c r="AI176" s="123">
        <v>0</v>
      </c>
      <c r="AJ176" s="123">
        <v>0</v>
      </c>
      <c r="AK176" s="123">
        <v>0</v>
      </c>
    </row>
    <row r="177" spans="1:53" x14ac:dyDescent="0.3">
      <c r="E177" s="3" t="s">
        <v>220</v>
      </c>
      <c r="H177" s="3" t="s">
        <v>227</v>
      </c>
      <c r="J177" s="3" t="s">
        <v>792</v>
      </c>
      <c r="L177" s="111" t="s">
        <v>160</v>
      </c>
      <c r="AG177" s="123">
        <v>0</v>
      </c>
      <c r="AH177" s="123">
        <v>0</v>
      </c>
      <c r="AI177" s="123">
        <v>0</v>
      </c>
      <c r="AJ177" s="123">
        <v>0</v>
      </c>
      <c r="AK177" s="123">
        <v>0</v>
      </c>
    </row>
    <row r="178" spans="1:53" x14ac:dyDescent="0.3">
      <c r="E178" s="3" t="s">
        <v>220</v>
      </c>
      <c r="H178" s="3" t="s">
        <v>317</v>
      </c>
      <c r="J178" s="3" t="s">
        <v>792</v>
      </c>
      <c r="L178" s="111" t="s">
        <v>160</v>
      </c>
      <c r="AG178" s="123">
        <v>0</v>
      </c>
      <c r="AH178" s="123">
        <v>0</v>
      </c>
      <c r="AI178" s="123">
        <v>0</v>
      </c>
      <c r="AJ178" s="123">
        <v>0</v>
      </c>
      <c r="AK178" s="123">
        <v>0</v>
      </c>
    </row>
    <row r="180" spans="1:53" ht="14.65" x14ac:dyDescent="0.35">
      <c r="A180" s="4"/>
      <c r="B180" s="10" t="s">
        <v>1182</v>
      </c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  <c r="AA180" s="10"/>
      <c r="AB180" s="10"/>
      <c r="AC180" s="10"/>
      <c r="AD180" s="10"/>
      <c r="AE180" s="10"/>
      <c r="AF180" s="10"/>
      <c r="AG180" s="10"/>
      <c r="AH180" s="10"/>
      <c r="AI180" s="10"/>
      <c r="AJ180" s="10"/>
      <c r="AK180" s="10"/>
      <c r="AL180" s="10"/>
      <c r="AM180" s="10"/>
      <c r="AN180" s="41"/>
      <c r="AO180" s="10"/>
      <c r="AP180" s="10"/>
      <c r="AQ180" s="10"/>
      <c r="AR180" s="10"/>
      <c r="AS180" s="10"/>
      <c r="AT180" s="10"/>
      <c r="AU180" s="10"/>
      <c r="AV180" s="10"/>
      <c r="AW180" s="10"/>
      <c r="AX180" s="10"/>
      <c r="AY180" s="10"/>
      <c r="AZ180" s="10"/>
      <c r="BA180" s="10"/>
    </row>
    <row r="181" spans="1:53" x14ac:dyDescent="0.3">
      <c r="A181" s="4"/>
      <c r="AN181" s="3"/>
    </row>
    <row r="182" spans="1:53" x14ac:dyDescent="0.3">
      <c r="E182" s="3" t="s">
        <v>168</v>
      </c>
      <c r="H182" s="3" t="s">
        <v>168</v>
      </c>
      <c r="J182" s="3" t="s">
        <v>792</v>
      </c>
      <c r="L182" s="111" t="s">
        <v>160</v>
      </c>
      <c r="AG182" s="123">
        <v>197.37020165109618</v>
      </c>
      <c r="AH182" s="123">
        <v>198.55909858176346</v>
      </c>
      <c r="AI182" s="123">
        <v>197.28106438718135</v>
      </c>
      <c r="AJ182" s="123">
        <v>192.6852595502782</v>
      </c>
      <c r="AK182" s="123">
        <v>191.07830399839625</v>
      </c>
    </row>
    <row r="183" spans="1:53" x14ac:dyDescent="0.3">
      <c r="E183" s="3" t="s">
        <v>172</v>
      </c>
      <c r="H183" s="3" t="s">
        <v>172</v>
      </c>
      <c r="J183" s="3" t="s">
        <v>792</v>
      </c>
      <c r="L183" s="111" t="s">
        <v>160</v>
      </c>
      <c r="AG183" s="123">
        <v>86.684506698335213</v>
      </c>
      <c r="AH183" s="123">
        <v>84.786309101411319</v>
      </c>
      <c r="AI183" s="123">
        <v>84.039715196083733</v>
      </c>
      <c r="AJ183" s="123">
        <v>82.728284711672273</v>
      </c>
      <c r="AK183" s="123">
        <v>83.133015111804525</v>
      </c>
    </row>
    <row r="184" spans="1:53" x14ac:dyDescent="0.3">
      <c r="E184" s="3" t="s">
        <v>172</v>
      </c>
      <c r="F184" s="3" t="s">
        <v>173</v>
      </c>
      <c r="H184" s="3" t="s">
        <v>174</v>
      </c>
      <c r="J184" s="3" t="s">
        <v>792</v>
      </c>
      <c r="L184" s="111" t="s">
        <v>160</v>
      </c>
      <c r="AG184" s="123">
        <v>86.684506698335213</v>
      </c>
      <c r="AH184" s="123">
        <v>84.786309101411319</v>
      </c>
      <c r="AI184" s="123">
        <v>84.039715196083733</v>
      </c>
      <c r="AJ184" s="123">
        <v>82.728284711672273</v>
      </c>
      <c r="AK184" s="123">
        <v>83.133015111804525</v>
      </c>
    </row>
    <row r="185" spans="1:53" x14ac:dyDescent="0.3">
      <c r="E185" s="3" t="s">
        <v>172</v>
      </c>
      <c r="F185" s="3" t="s">
        <v>173</v>
      </c>
      <c r="G185" s="3" t="s">
        <v>175</v>
      </c>
      <c r="H185" s="3" t="s">
        <v>176</v>
      </c>
      <c r="J185" s="3" t="s">
        <v>792</v>
      </c>
      <c r="L185" s="111" t="s">
        <v>160</v>
      </c>
      <c r="AG185" s="123">
        <v>14.424269671314798</v>
      </c>
      <c r="AH185" s="123">
        <v>13.263682604251407</v>
      </c>
      <c r="AI185" s="123">
        <v>13.113423469923809</v>
      </c>
      <c r="AJ185" s="123">
        <v>13.181490527270835</v>
      </c>
      <c r="AK185" s="123">
        <v>13.855882345644609</v>
      </c>
    </row>
    <row r="186" spans="1:53" x14ac:dyDescent="0.3">
      <c r="E186" s="3" t="s">
        <v>172</v>
      </c>
      <c r="F186" s="3" t="s">
        <v>173</v>
      </c>
      <c r="G186" s="3" t="s">
        <v>175</v>
      </c>
      <c r="H186" s="3" t="s">
        <v>1159</v>
      </c>
      <c r="J186" s="3" t="s">
        <v>792</v>
      </c>
      <c r="L186" s="111" t="s">
        <v>160</v>
      </c>
      <c r="AG186" s="123">
        <v>6.4301158090000001</v>
      </c>
      <c r="AH186" s="123">
        <v>5.4264111159999997</v>
      </c>
      <c r="AI186" s="123">
        <v>5.505186278</v>
      </c>
      <c r="AJ186" s="123">
        <v>6.0212103829999997</v>
      </c>
      <c r="AK186" s="123">
        <v>5.8047615629999987</v>
      </c>
    </row>
    <row r="187" spans="1:53" x14ac:dyDescent="0.3">
      <c r="E187" s="3" t="s">
        <v>172</v>
      </c>
      <c r="F187" s="3" t="s">
        <v>173</v>
      </c>
      <c r="G187" s="3" t="s">
        <v>175</v>
      </c>
      <c r="H187" s="3" t="s">
        <v>1160</v>
      </c>
      <c r="J187" s="3" t="s">
        <v>792</v>
      </c>
      <c r="L187" s="111" t="s">
        <v>160</v>
      </c>
      <c r="AG187" s="123">
        <v>7.661499999000001</v>
      </c>
      <c r="AH187" s="123">
        <v>7.6231924989999991</v>
      </c>
      <c r="AI187" s="123">
        <v>7.585076537</v>
      </c>
      <c r="AJ187" s="123">
        <v>7.5471511549999999</v>
      </c>
      <c r="AK187" s="123">
        <v>7.5094153979999989</v>
      </c>
    </row>
    <row r="188" spans="1:53" x14ac:dyDescent="0.3">
      <c r="E188" s="3" t="s">
        <v>172</v>
      </c>
      <c r="F188" s="3" t="s">
        <v>173</v>
      </c>
      <c r="G188" s="3" t="s">
        <v>175</v>
      </c>
      <c r="H188" s="3" t="s">
        <v>1161</v>
      </c>
      <c r="J188" s="3" t="s">
        <v>792</v>
      </c>
      <c r="L188" s="111" t="s">
        <v>160</v>
      </c>
      <c r="AG188" s="123">
        <v>2.1782828009999999</v>
      </c>
      <c r="AH188" s="123">
        <v>2.1673913869999999</v>
      </c>
      <c r="AI188" s="123">
        <v>2.156554431</v>
      </c>
      <c r="AJ188" s="123">
        <v>2.1457716579999997</v>
      </c>
      <c r="AK188" s="123">
        <v>2.1350428000000004</v>
      </c>
    </row>
    <row r="189" spans="1:53" x14ac:dyDescent="0.3">
      <c r="E189" s="3" t="s">
        <v>172</v>
      </c>
      <c r="F189" s="3" t="s">
        <v>173</v>
      </c>
      <c r="G189" s="3" t="s">
        <v>175</v>
      </c>
      <c r="H189" s="3" t="s">
        <v>180</v>
      </c>
      <c r="J189" s="3" t="s">
        <v>792</v>
      </c>
      <c r="L189" s="111" t="s">
        <v>160</v>
      </c>
      <c r="AG189" s="123">
        <v>1.297683777</v>
      </c>
      <c r="AH189" s="123">
        <v>1.291195391</v>
      </c>
      <c r="AI189" s="123">
        <v>1.2847394449999998</v>
      </c>
      <c r="AJ189" s="123">
        <v>1.2783156790000001</v>
      </c>
      <c r="AK189" s="123">
        <v>1.2719241289999998</v>
      </c>
    </row>
    <row r="190" spans="1:53" x14ac:dyDescent="0.3">
      <c r="E190" s="3" t="s">
        <v>172</v>
      </c>
      <c r="F190" s="3" t="s">
        <v>173</v>
      </c>
      <c r="G190" s="3" t="s">
        <v>181</v>
      </c>
      <c r="H190" s="3" t="s">
        <v>182</v>
      </c>
      <c r="J190" s="3" t="s">
        <v>792</v>
      </c>
      <c r="L190" s="111" t="s">
        <v>160</v>
      </c>
      <c r="AG190" s="123">
        <v>46.498819081000001</v>
      </c>
      <c r="AH190" s="123">
        <v>46.719009542000002</v>
      </c>
      <c r="AI190" s="123">
        <v>46.256506723000008</v>
      </c>
      <c r="AJ190" s="123">
        <v>44.629018322999997</v>
      </c>
      <c r="AK190" s="123">
        <v>44.816783278000003</v>
      </c>
    </row>
    <row r="191" spans="1:53" x14ac:dyDescent="0.3">
      <c r="E191" s="3" t="s">
        <v>172</v>
      </c>
      <c r="F191" s="3" t="s">
        <v>173</v>
      </c>
      <c r="G191" s="3" t="s">
        <v>181</v>
      </c>
      <c r="H191" s="3" t="s">
        <v>183</v>
      </c>
      <c r="J191" s="3" t="s">
        <v>792</v>
      </c>
      <c r="L191" s="111" t="s">
        <v>160</v>
      </c>
      <c r="AG191" s="123">
        <v>10.785370109</v>
      </c>
      <c r="AH191" s="123">
        <v>10.623589557999999</v>
      </c>
      <c r="AI191" s="123">
        <v>10.464235714000003</v>
      </c>
      <c r="AJ191" s="123">
        <v>10.307272179</v>
      </c>
      <c r="AK191" s="123">
        <v>10.152663095999999</v>
      </c>
    </row>
    <row r="192" spans="1:53" x14ac:dyDescent="0.3">
      <c r="E192" s="3" t="s">
        <v>172</v>
      </c>
      <c r="F192" s="3" t="s">
        <v>173</v>
      </c>
      <c r="G192" s="3" t="s">
        <v>181</v>
      </c>
      <c r="H192" s="3" t="s">
        <v>310</v>
      </c>
      <c r="J192" s="3" t="s">
        <v>792</v>
      </c>
      <c r="L192" s="111" t="s">
        <v>160</v>
      </c>
      <c r="AG192" s="123">
        <v>15.651089999</v>
      </c>
      <c r="AH192" s="123">
        <v>15.25981275</v>
      </c>
      <c r="AI192" s="123">
        <v>14.878317433000001</v>
      </c>
      <c r="AJ192" s="123">
        <v>14.506359495</v>
      </c>
      <c r="AK192" s="123">
        <v>14.143700508</v>
      </c>
    </row>
    <row r="193" spans="5:37" x14ac:dyDescent="0.3">
      <c r="E193" s="3" t="s">
        <v>172</v>
      </c>
      <c r="F193" s="3" t="s">
        <v>173</v>
      </c>
      <c r="G193" s="3" t="s">
        <v>181</v>
      </c>
      <c r="H193" s="3" t="s">
        <v>185</v>
      </c>
      <c r="J193" s="3" t="s">
        <v>792</v>
      </c>
      <c r="L193" s="111" t="s">
        <v>160</v>
      </c>
      <c r="AG193" s="123">
        <v>16.425122277</v>
      </c>
      <c r="AH193" s="123">
        <v>17.210870538999998</v>
      </c>
      <c r="AI193" s="123">
        <v>17.301654379999999</v>
      </c>
      <c r="AJ193" s="123">
        <v>16.215462764999998</v>
      </c>
      <c r="AK193" s="123">
        <v>16.932809226999996</v>
      </c>
    </row>
    <row r="194" spans="5:37" x14ac:dyDescent="0.3">
      <c r="E194" s="3" t="s">
        <v>172</v>
      </c>
      <c r="F194" s="3" t="s">
        <v>173</v>
      </c>
      <c r="G194" s="3" t="s">
        <v>181</v>
      </c>
      <c r="H194" s="3" t="s">
        <v>311</v>
      </c>
      <c r="J194" s="3" t="s">
        <v>792</v>
      </c>
      <c r="L194" s="111" t="s">
        <v>160</v>
      </c>
      <c r="AG194" s="123">
        <v>0</v>
      </c>
      <c r="AH194" s="123">
        <v>0</v>
      </c>
      <c r="AI194" s="123">
        <v>0</v>
      </c>
      <c r="AJ194" s="123">
        <v>0</v>
      </c>
      <c r="AK194" s="123">
        <v>0</v>
      </c>
    </row>
    <row r="195" spans="5:37" x14ac:dyDescent="0.3">
      <c r="E195" s="3" t="s">
        <v>172</v>
      </c>
      <c r="F195" s="3" t="s">
        <v>173</v>
      </c>
      <c r="G195" s="3" t="s">
        <v>181</v>
      </c>
      <c r="H195" s="3" t="s">
        <v>312</v>
      </c>
      <c r="J195" s="3" t="s">
        <v>792</v>
      </c>
      <c r="L195" s="111" t="s">
        <v>160</v>
      </c>
      <c r="AG195" s="123">
        <v>3.6372366960000004</v>
      </c>
      <c r="AH195" s="123">
        <v>3.6247366950000002</v>
      </c>
      <c r="AI195" s="123">
        <v>3.6122991959999999</v>
      </c>
      <c r="AJ195" s="123">
        <v>3.5999238839999999</v>
      </c>
      <c r="AK195" s="123">
        <v>3.5876104470000003</v>
      </c>
    </row>
    <row r="196" spans="5:37" x14ac:dyDescent="0.3">
      <c r="E196" s="3" t="s">
        <v>172</v>
      </c>
      <c r="F196" s="3" t="s">
        <v>173</v>
      </c>
      <c r="G196" s="3" t="s">
        <v>188</v>
      </c>
      <c r="H196" s="3" t="s">
        <v>189</v>
      </c>
      <c r="J196" s="3" t="s">
        <v>792</v>
      </c>
      <c r="L196" s="111" t="s">
        <v>160</v>
      </c>
      <c r="AG196" s="123">
        <v>22.013289235020409</v>
      </c>
      <c r="AH196" s="123">
        <v>21.282050744159921</v>
      </c>
      <c r="AI196" s="123">
        <v>21.18561079215992</v>
      </c>
      <c r="AJ196" s="123">
        <v>21.396209650401442</v>
      </c>
      <c r="AK196" s="123">
        <v>20.994175277159918</v>
      </c>
    </row>
    <row r="197" spans="5:37" x14ac:dyDescent="0.3">
      <c r="E197" s="3" t="s">
        <v>172</v>
      </c>
      <c r="F197" s="3" t="s">
        <v>173</v>
      </c>
      <c r="G197" s="3" t="s">
        <v>188</v>
      </c>
      <c r="H197" s="3" t="s">
        <v>1106</v>
      </c>
      <c r="J197" s="3" t="s">
        <v>792</v>
      </c>
      <c r="L197" s="111" t="s">
        <v>160</v>
      </c>
      <c r="AG197" s="123">
        <v>6.1897602940204086</v>
      </c>
      <c r="AH197" s="123">
        <v>5.5196262281599182</v>
      </c>
      <c r="AI197" s="123">
        <v>5.4839852841599175</v>
      </c>
      <c r="AJ197" s="123">
        <v>5.7550790544014383</v>
      </c>
      <c r="AK197" s="123">
        <v>5.4132372181599173</v>
      </c>
    </row>
    <row r="198" spans="5:37" x14ac:dyDescent="0.3">
      <c r="E198" s="3" t="s">
        <v>172</v>
      </c>
      <c r="F198" s="3" t="s">
        <v>173</v>
      </c>
      <c r="G198" s="3" t="s">
        <v>188</v>
      </c>
      <c r="H198" s="3" t="s">
        <v>191</v>
      </c>
      <c r="J198" s="3" t="s">
        <v>792</v>
      </c>
      <c r="L198" s="111" t="s">
        <v>160</v>
      </c>
      <c r="AG198" s="123">
        <v>2.7859999740000001</v>
      </c>
      <c r="AH198" s="123">
        <v>2.7720700279999999</v>
      </c>
      <c r="AI198" s="123">
        <v>2.7582096299999996</v>
      </c>
      <c r="AJ198" s="123">
        <v>2.7444186319999999</v>
      </c>
      <c r="AK198" s="123">
        <v>2.7306964919999999</v>
      </c>
    </row>
    <row r="199" spans="5:37" x14ac:dyDescent="0.3">
      <c r="E199" s="3" t="s">
        <v>172</v>
      </c>
      <c r="F199" s="3" t="s">
        <v>173</v>
      </c>
      <c r="G199" s="3" t="s">
        <v>188</v>
      </c>
      <c r="H199" s="3" t="s">
        <v>192</v>
      </c>
      <c r="J199" s="3" t="s">
        <v>792</v>
      </c>
      <c r="L199" s="111" t="s">
        <v>160</v>
      </c>
      <c r="AG199" s="123">
        <v>1.1880299990000001</v>
      </c>
      <c r="AH199" s="123">
        <v>1.1820898499999999</v>
      </c>
      <c r="AI199" s="123">
        <v>1.1761793999999999</v>
      </c>
      <c r="AJ199" s="123">
        <v>1.170298504</v>
      </c>
      <c r="AK199" s="123">
        <v>1.164447011</v>
      </c>
    </row>
    <row r="200" spans="5:37" x14ac:dyDescent="0.3">
      <c r="E200" s="3" t="s">
        <v>172</v>
      </c>
      <c r="F200" s="3" t="s">
        <v>173</v>
      </c>
      <c r="G200" s="3" t="s">
        <v>188</v>
      </c>
      <c r="H200" s="3" t="s">
        <v>193</v>
      </c>
      <c r="J200" s="3" t="s">
        <v>792</v>
      </c>
      <c r="L200" s="111" t="s">
        <v>160</v>
      </c>
      <c r="AG200" s="123">
        <v>3.6814999990000001</v>
      </c>
      <c r="AH200" s="123">
        <v>3.6630925009999999</v>
      </c>
      <c r="AI200" s="123">
        <v>3.644777038</v>
      </c>
      <c r="AJ200" s="123">
        <v>3.6265531530000001</v>
      </c>
      <c r="AK200" s="123">
        <v>3.6084203860000001</v>
      </c>
    </row>
    <row r="201" spans="5:37" x14ac:dyDescent="0.3">
      <c r="E201" s="3" t="s">
        <v>172</v>
      </c>
      <c r="F201" s="3" t="s">
        <v>173</v>
      </c>
      <c r="G201" s="3" t="s">
        <v>188</v>
      </c>
      <c r="H201" s="3" t="s">
        <v>194</v>
      </c>
      <c r="J201" s="3" t="s">
        <v>792</v>
      </c>
      <c r="L201" s="111" t="s">
        <v>160</v>
      </c>
      <c r="AG201" s="123">
        <v>3.3000638160000002</v>
      </c>
      <c r="AH201" s="123">
        <v>3.3000638160000002</v>
      </c>
      <c r="AI201" s="123">
        <v>3.3000638160000002</v>
      </c>
      <c r="AJ201" s="123">
        <v>3.3000638160000002</v>
      </c>
      <c r="AK201" s="123">
        <v>3.3000638160000002</v>
      </c>
    </row>
    <row r="202" spans="5:37" x14ac:dyDescent="0.3">
      <c r="E202" s="3" t="s">
        <v>172</v>
      </c>
      <c r="F202" s="3" t="s">
        <v>173</v>
      </c>
      <c r="G202" s="3" t="s">
        <v>188</v>
      </c>
      <c r="H202" s="3" t="s">
        <v>195</v>
      </c>
      <c r="J202" s="3" t="s">
        <v>792</v>
      </c>
      <c r="L202" s="111" t="s">
        <v>160</v>
      </c>
      <c r="AG202" s="123">
        <v>0.331568906</v>
      </c>
      <c r="AH202" s="123">
        <v>0.331568906</v>
      </c>
      <c r="AI202" s="123">
        <v>0.331568906</v>
      </c>
      <c r="AJ202" s="123">
        <v>0.331568906</v>
      </c>
      <c r="AK202" s="123">
        <v>0.331568906</v>
      </c>
    </row>
    <row r="203" spans="5:37" x14ac:dyDescent="0.3">
      <c r="E203" s="3" t="s">
        <v>172</v>
      </c>
      <c r="F203" s="3" t="s">
        <v>173</v>
      </c>
      <c r="G203" s="3" t="s">
        <v>188</v>
      </c>
      <c r="H203" s="3" t="s">
        <v>196</v>
      </c>
      <c r="J203" s="3" t="s">
        <v>792</v>
      </c>
      <c r="L203" s="111" t="s">
        <v>160</v>
      </c>
      <c r="AG203" s="123">
        <v>4.5363662470000001</v>
      </c>
      <c r="AH203" s="123">
        <v>4.5135394150000003</v>
      </c>
      <c r="AI203" s="123">
        <v>4.4908267180000001</v>
      </c>
      <c r="AJ203" s="123">
        <v>4.4682275850000002</v>
      </c>
      <c r="AK203" s="123">
        <v>4.4457414479999997</v>
      </c>
    </row>
    <row r="204" spans="5:37" x14ac:dyDescent="0.3">
      <c r="E204" s="3" t="s">
        <v>172</v>
      </c>
      <c r="F204" s="3" t="s">
        <v>173</v>
      </c>
      <c r="G204" s="3" t="s">
        <v>188</v>
      </c>
      <c r="H204" s="3" t="s">
        <v>197</v>
      </c>
      <c r="J204" s="3" t="s">
        <v>792</v>
      </c>
      <c r="L204" s="111" t="s">
        <v>160</v>
      </c>
      <c r="AG204" s="123">
        <v>0</v>
      </c>
      <c r="AH204" s="123">
        <v>0</v>
      </c>
      <c r="AI204" s="123">
        <v>0</v>
      </c>
      <c r="AJ204" s="123">
        <v>0</v>
      </c>
      <c r="AK204" s="123">
        <v>0</v>
      </c>
    </row>
    <row r="205" spans="5:37" x14ac:dyDescent="0.3">
      <c r="E205" s="3" t="s">
        <v>172</v>
      </c>
      <c r="F205" s="3" t="s">
        <v>173</v>
      </c>
      <c r="G205" s="3" t="s">
        <v>198</v>
      </c>
      <c r="H205" s="3" t="s">
        <v>199</v>
      </c>
      <c r="J205" s="3" t="s">
        <v>792</v>
      </c>
      <c r="L205" s="111" t="s">
        <v>160</v>
      </c>
      <c r="AG205" s="123">
        <v>3.7481287109999997</v>
      </c>
      <c r="AH205" s="123">
        <v>3.5215662109999997</v>
      </c>
      <c r="AI205" s="123">
        <v>3.484174211</v>
      </c>
      <c r="AJ205" s="123">
        <v>3.5215662109999997</v>
      </c>
      <c r="AK205" s="123">
        <v>3.4661742110000002</v>
      </c>
    </row>
    <row r="206" spans="5:37" x14ac:dyDescent="0.3">
      <c r="E206" s="3" t="s">
        <v>172</v>
      </c>
      <c r="F206" s="3" t="s">
        <v>200</v>
      </c>
      <c r="H206" s="3" t="s">
        <v>201</v>
      </c>
      <c r="J206" s="3" t="s">
        <v>792</v>
      </c>
      <c r="L206" s="111" t="s">
        <v>160</v>
      </c>
      <c r="AG206" s="46"/>
      <c r="AH206" s="46"/>
      <c r="AI206" s="46"/>
      <c r="AJ206" s="46"/>
      <c r="AK206" s="46"/>
    </row>
    <row r="207" spans="5:37" x14ac:dyDescent="0.3">
      <c r="E207" s="3" t="s">
        <v>172</v>
      </c>
      <c r="F207" s="3" t="s">
        <v>200</v>
      </c>
      <c r="H207" s="3" t="s">
        <v>202</v>
      </c>
      <c r="J207" s="3" t="s">
        <v>792</v>
      </c>
      <c r="L207" s="111" t="s">
        <v>160</v>
      </c>
      <c r="AG207" s="46"/>
      <c r="AH207" s="46"/>
      <c r="AI207" s="46"/>
      <c r="AJ207" s="46"/>
      <c r="AK207" s="46"/>
    </row>
    <row r="208" spans="5:37" x14ac:dyDescent="0.3">
      <c r="E208" s="3" t="s">
        <v>172</v>
      </c>
      <c r="F208" s="3" t="s">
        <v>200</v>
      </c>
      <c r="H208" s="3" t="s">
        <v>203</v>
      </c>
      <c r="J208" s="3" t="s">
        <v>792</v>
      </c>
      <c r="L208" s="111" t="s">
        <v>160</v>
      </c>
      <c r="AG208" s="46"/>
      <c r="AH208" s="46"/>
      <c r="AI208" s="46"/>
      <c r="AJ208" s="46"/>
      <c r="AK208" s="46"/>
    </row>
    <row r="209" spans="5:37" x14ac:dyDescent="0.3">
      <c r="E209" s="3" t="s">
        <v>172</v>
      </c>
      <c r="F209" s="3" t="s">
        <v>200</v>
      </c>
      <c r="H209" s="3" t="s">
        <v>204</v>
      </c>
      <c r="J209" s="3" t="s">
        <v>792</v>
      </c>
      <c r="L209" s="111" t="s">
        <v>160</v>
      </c>
      <c r="AG209" s="46"/>
      <c r="AH209" s="46"/>
      <c r="AI209" s="46"/>
      <c r="AJ209" s="46"/>
      <c r="AK209" s="46"/>
    </row>
    <row r="210" spans="5:37" x14ac:dyDescent="0.3">
      <c r="E210" s="3" t="s">
        <v>172</v>
      </c>
      <c r="F210" s="3" t="s">
        <v>200</v>
      </c>
      <c r="H210" s="3" t="s">
        <v>205</v>
      </c>
      <c r="J210" s="3" t="s">
        <v>792</v>
      </c>
      <c r="L210" s="111" t="s">
        <v>160</v>
      </c>
      <c r="AG210" s="46"/>
      <c r="AH210" s="46"/>
      <c r="AI210" s="46"/>
      <c r="AJ210" s="46"/>
      <c r="AK210" s="46"/>
    </row>
    <row r="211" spans="5:37" x14ac:dyDescent="0.3">
      <c r="E211" s="3" t="s">
        <v>172</v>
      </c>
      <c r="F211" s="3" t="s">
        <v>200</v>
      </c>
      <c r="H211" s="3" t="s">
        <v>206</v>
      </c>
      <c r="J211" s="3" t="s">
        <v>792</v>
      </c>
      <c r="L211" s="111" t="s">
        <v>160</v>
      </c>
      <c r="AG211" s="46"/>
      <c r="AH211" s="46"/>
      <c r="AI211" s="46"/>
      <c r="AJ211" s="46"/>
      <c r="AK211" s="46"/>
    </row>
    <row r="212" spans="5:37" x14ac:dyDescent="0.3">
      <c r="E212" s="3" t="s">
        <v>172</v>
      </c>
      <c r="F212" s="3" t="s">
        <v>200</v>
      </c>
      <c r="H212" s="3" t="s">
        <v>207</v>
      </c>
      <c r="J212" s="3" t="s">
        <v>792</v>
      </c>
      <c r="L212" s="111" t="s">
        <v>160</v>
      </c>
      <c r="AG212" s="46"/>
      <c r="AH212" s="46"/>
      <c r="AI212" s="46"/>
      <c r="AJ212" s="46"/>
      <c r="AK212" s="46"/>
    </row>
    <row r="213" spans="5:37" x14ac:dyDescent="0.3">
      <c r="E213" s="3" t="s">
        <v>172</v>
      </c>
      <c r="F213" s="3" t="s">
        <v>200</v>
      </c>
      <c r="H213" s="3" t="s">
        <v>1117</v>
      </c>
      <c r="J213" s="3" t="s">
        <v>792</v>
      </c>
      <c r="L213" s="111" t="s">
        <v>160</v>
      </c>
      <c r="AG213" s="46"/>
      <c r="AH213" s="46"/>
      <c r="AI213" s="46"/>
      <c r="AJ213" s="46"/>
      <c r="AK213" s="46"/>
    </row>
    <row r="214" spans="5:37" x14ac:dyDescent="0.3">
      <c r="E214" s="3" t="s">
        <v>172</v>
      </c>
      <c r="F214" s="3" t="s">
        <v>200</v>
      </c>
      <c r="H214" s="3" t="s">
        <v>209</v>
      </c>
      <c r="J214" s="3" t="s">
        <v>792</v>
      </c>
      <c r="L214" s="111" t="s">
        <v>160</v>
      </c>
      <c r="AG214" s="46"/>
      <c r="AH214" s="46"/>
      <c r="AI214" s="46"/>
      <c r="AJ214" s="46"/>
      <c r="AK214" s="46"/>
    </row>
    <row r="215" spans="5:37" x14ac:dyDescent="0.3">
      <c r="E215" s="3" t="s">
        <v>172</v>
      </c>
      <c r="F215" s="3" t="s">
        <v>200</v>
      </c>
      <c r="H215" s="3" t="s">
        <v>210</v>
      </c>
      <c r="J215" s="3" t="s">
        <v>792</v>
      </c>
      <c r="L215" s="111" t="s">
        <v>160</v>
      </c>
      <c r="AG215" s="46"/>
      <c r="AH215" s="46"/>
      <c r="AI215" s="46"/>
      <c r="AJ215" s="46"/>
      <c r="AK215" s="46"/>
    </row>
    <row r="216" spans="5:37" x14ac:dyDescent="0.3">
      <c r="E216" s="3" t="s">
        <v>172</v>
      </c>
      <c r="F216" s="3" t="s">
        <v>200</v>
      </c>
      <c r="H216" s="3" t="s">
        <v>1118</v>
      </c>
      <c r="J216" s="3" t="s">
        <v>792</v>
      </c>
      <c r="L216" s="111" t="s">
        <v>160</v>
      </c>
      <c r="AG216" s="46"/>
      <c r="AH216" s="46"/>
      <c r="AI216" s="46"/>
      <c r="AJ216" s="46"/>
      <c r="AK216" s="46"/>
    </row>
    <row r="217" spans="5:37" x14ac:dyDescent="0.3">
      <c r="E217" s="3" t="s">
        <v>172</v>
      </c>
      <c r="F217" s="3" t="s">
        <v>200</v>
      </c>
      <c r="H217" s="3" t="s">
        <v>1119</v>
      </c>
      <c r="J217" s="3" t="s">
        <v>792</v>
      </c>
      <c r="L217" s="111" t="s">
        <v>160</v>
      </c>
      <c r="AG217" s="46"/>
      <c r="AH217" s="46"/>
      <c r="AI217" s="46"/>
      <c r="AJ217" s="46"/>
      <c r="AK217" s="46"/>
    </row>
    <row r="218" spans="5:37" x14ac:dyDescent="0.3">
      <c r="E218" s="3" t="s">
        <v>172</v>
      </c>
      <c r="F218" s="3" t="s">
        <v>200</v>
      </c>
      <c r="H218" s="3" t="s">
        <v>1120</v>
      </c>
      <c r="J218" s="3" t="s">
        <v>792</v>
      </c>
      <c r="L218" s="111" t="s">
        <v>160</v>
      </c>
      <c r="AG218" s="46"/>
      <c r="AH218" s="46"/>
      <c r="AI218" s="46"/>
      <c r="AJ218" s="46"/>
      <c r="AK218" s="46"/>
    </row>
    <row r="219" spans="5:37" x14ac:dyDescent="0.3">
      <c r="E219" s="3" t="s">
        <v>172</v>
      </c>
      <c r="F219" s="3" t="s">
        <v>200</v>
      </c>
      <c r="H219" s="3" t="s">
        <v>198</v>
      </c>
      <c r="J219" s="3" t="s">
        <v>792</v>
      </c>
      <c r="L219" s="111" t="s">
        <v>160</v>
      </c>
      <c r="AG219" s="46"/>
      <c r="AH219" s="46"/>
      <c r="AI219" s="46"/>
      <c r="AJ219" s="46"/>
      <c r="AK219" s="46"/>
    </row>
    <row r="220" spans="5:37" x14ac:dyDescent="0.3">
      <c r="E220" s="3" t="s">
        <v>212</v>
      </c>
      <c r="H220" s="3" t="s">
        <v>212</v>
      </c>
      <c r="J220" s="3" t="s">
        <v>792</v>
      </c>
      <c r="L220" s="111" t="s">
        <v>160</v>
      </c>
      <c r="AG220" s="123">
        <v>36.109342674760896</v>
      </c>
      <c r="AH220" s="123">
        <v>39.687100674352124</v>
      </c>
      <c r="AI220" s="123">
        <v>39.640937513097604</v>
      </c>
      <c r="AJ220" s="123">
        <v>36.836555107605946</v>
      </c>
      <c r="AK220" s="123">
        <v>35.299672307591713</v>
      </c>
    </row>
    <row r="221" spans="5:37" x14ac:dyDescent="0.3">
      <c r="E221" s="3" t="s">
        <v>212</v>
      </c>
      <c r="H221" s="3" t="s">
        <v>313</v>
      </c>
      <c r="J221" s="3" t="s">
        <v>792</v>
      </c>
      <c r="L221" s="111" t="s">
        <v>160</v>
      </c>
      <c r="AG221" s="123">
        <v>8.7113156480000011</v>
      </c>
      <c r="AH221" s="123">
        <v>12.921778458000002</v>
      </c>
      <c r="AI221" s="123">
        <v>14.762602634000006</v>
      </c>
      <c r="AJ221" s="123">
        <v>12.843758462</v>
      </c>
      <c r="AK221" s="123">
        <v>14.452815206999999</v>
      </c>
    </row>
    <row r="222" spans="5:37" x14ac:dyDescent="0.3">
      <c r="E222" s="3" t="s">
        <v>212</v>
      </c>
      <c r="H222" s="3" t="s">
        <v>214</v>
      </c>
      <c r="J222" s="3" t="s">
        <v>792</v>
      </c>
      <c r="L222" s="111" t="s">
        <v>160</v>
      </c>
      <c r="AG222" s="123">
        <v>7.9056483389999972</v>
      </c>
      <c r="AH222" s="123">
        <v>8.1097847549999997</v>
      </c>
      <c r="AI222" s="123">
        <v>8.3112730630000016</v>
      </c>
      <c r="AJ222" s="123">
        <v>8.5166820649999995</v>
      </c>
      <c r="AK222" s="123">
        <v>6.2551005789999978</v>
      </c>
    </row>
    <row r="223" spans="5:37" x14ac:dyDescent="0.3">
      <c r="E223" s="3" t="s">
        <v>212</v>
      </c>
      <c r="H223" s="3" t="s">
        <v>215</v>
      </c>
      <c r="J223" s="3" t="s">
        <v>792</v>
      </c>
      <c r="L223" s="111" t="s">
        <v>160</v>
      </c>
      <c r="AG223" s="123">
        <v>4.2954618900000003</v>
      </c>
      <c r="AH223" s="123">
        <v>4.2655652689999997</v>
      </c>
      <c r="AI223" s="123">
        <v>4.3640716649999982</v>
      </c>
      <c r="AJ223" s="123">
        <v>4.4705999579999993</v>
      </c>
      <c r="AK223" s="123">
        <v>4.3123003180000001</v>
      </c>
    </row>
    <row r="224" spans="5:37" x14ac:dyDescent="0.3">
      <c r="E224" s="3" t="s">
        <v>212</v>
      </c>
      <c r="H224" s="3" t="s">
        <v>217</v>
      </c>
      <c r="J224" s="3" t="s">
        <v>792</v>
      </c>
      <c r="L224" s="111" t="s">
        <v>160</v>
      </c>
      <c r="AG224" s="123">
        <v>1.578015714</v>
      </c>
      <c r="AH224" s="123">
        <v>1.578015714</v>
      </c>
      <c r="AI224" s="123">
        <v>1.578015714</v>
      </c>
      <c r="AJ224" s="123">
        <v>1.578015714</v>
      </c>
      <c r="AK224" s="123">
        <v>1.578015714</v>
      </c>
    </row>
    <row r="225" spans="5:37" x14ac:dyDescent="0.3">
      <c r="E225" s="3" t="s">
        <v>212</v>
      </c>
      <c r="H225" s="3" t="s">
        <v>218</v>
      </c>
      <c r="J225" s="3" t="s">
        <v>792</v>
      </c>
      <c r="L225" s="111" t="s">
        <v>160</v>
      </c>
      <c r="AG225" s="123">
        <v>4.2003070670000007</v>
      </c>
      <c r="AH225" s="123">
        <v>5.2493130259999994</v>
      </c>
      <c r="AI225" s="123">
        <v>4.2226644950000001</v>
      </c>
      <c r="AJ225" s="123">
        <v>3.730000601</v>
      </c>
      <c r="AK225" s="123">
        <v>2.0028420300000001</v>
      </c>
    </row>
    <row r="226" spans="5:37" x14ac:dyDescent="0.3">
      <c r="E226" s="3" t="s">
        <v>212</v>
      </c>
      <c r="H226" s="3" t="s">
        <v>219</v>
      </c>
      <c r="J226" s="3" t="s">
        <v>792</v>
      </c>
      <c r="L226" s="111" t="s">
        <v>160</v>
      </c>
      <c r="AG226" s="123">
        <v>9.4185940167609008</v>
      </c>
      <c r="AH226" s="123">
        <v>7.5626434523521215</v>
      </c>
      <c r="AI226" s="123">
        <v>6.4023099420976024</v>
      </c>
      <c r="AJ226" s="123">
        <v>5.6974983076059447</v>
      </c>
      <c r="AK226" s="123">
        <v>6.6985984595917163</v>
      </c>
    </row>
    <row r="227" spans="5:37" x14ac:dyDescent="0.3">
      <c r="E227" s="3" t="s">
        <v>220</v>
      </c>
      <c r="H227" s="3" t="s">
        <v>220</v>
      </c>
      <c r="J227" s="3" t="s">
        <v>792</v>
      </c>
      <c r="L227" s="111" t="s">
        <v>160</v>
      </c>
      <c r="AG227" s="123">
        <v>74.576352278000059</v>
      </c>
      <c r="AH227" s="123">
        <v>74.085688806000036</v>
      </c>
      <c r="AI227" s="123">
        <v>73.600411678</v>
      </c>
      <c r="AJ227" s="123">
        <v>73.120419730999998</v>
      </c>
      <c r="AK227" s="123">
        <v>72.645616579000006</v>
      </c>
    </row>
    <row r="228" spans="5:37" x14ac:dyDescent="0.3">
      <c r="E228" s="3" t="s">
        <v>220</v>
      </c>
      <c r="H228" s="3" t="s">
        <v>314</v>
      </c>
      <c r="J228" s="3" t="s">
        <v>792</v>
      </c>
      <c r="L228" s="111" t="s">
        <v>160</v>
      </c>
      <c r="AG228" s="123">
        <v>0</v>
      </c>
      <c r="AH228" s="123">
        <v>0</v>
      </c>
      <c r="AI228" s="123">
        <v>0</v>
      </c>
      <c r="AJ228" s="123">
        <v>0</v>
      </c>
      <c r="AK228" s="123">
        <v>0</v>
      </c>
    </row>
    <row r="229" spans="5:37" x14ac:dyDescent="0.3">
      <c r="E229" s="3" t="s">
        <v>220</v>
      </c>
      <c r="H229" s="3" t="s">
        <v>315</v>
      </c>
      <c r="J229" s="3" t="s">
        <v>792</v>
      </c>
      <c r="L229" s="111" t="s">
        <v>160</v>
      </c>
      <c r="AG229" s="123">
        <v>0</v>
      </c>
      <c r="AH229" s="123">
        <v>0</v>
      </c>
      <c r="AI229" s="123">
        <v>0</v>
      </c>
      <c r="AJ229" s="123">
        <v>0</v>
      </c>
      <c r="AK229" s="123">
        <v>0</v>
      </c>
    </row>
    <row r="230" spans="5:37" x14ac:dyDescent="0.3">
      <c r="E230" s="3" t="s">
        <v>220</v>
      </c>
      <c r="H230" s="3" t="s">
        <v>316</v>
      </c>
      <c r="J230" s="3" t="s">
        <v>792</v>
      </c>
      <c r="L230" s="111" t="s">
        <v>160</v>
      </c>
      <c r="AG230" s="123">
        <v>0</v>
      </c>
      <c r="AH230" s="123">
        <v>0</v>
      </c>
      <c r="AI230" s="123">
        <v>0</v>
      </c>
      <c r="AJ230" s="123">
        <v>0</v>
      </c>
      <c r="AK230" s="123">
        <v>0</v>
      </c>
    </row>
    <row r="231" spans="5:37" x14ac:dyDescent="0.3">
      <c r="E231" s="3" t="s">
        <v>220</v>
      </c>
      <c r="H231" s="3" t="s">
        <v>224</v>
      </c>
      <c r="J231" s="3" t="s">
        <v>792</v>
      </c>
      <c r="L231" s="111" t="s">
        <v>160</v>
      </c>
      <c r="AG231" s="123">
        <v>0</v>
      </c>
      <c r="AH231" s="123">
        <v>0</v>
      </c>
      <c r="AI231" s="123">
        <v>0</v>
      </c>
      <c r="AJ231" s="123">
        <v>0</v>
      </c>
      <c r="AK231" s="123">
        <v>0</v>
      </c>
    </row>
    <row r="232" spans="5:37" x14ac:dyDescent="0.3">
      <c r="E232" s="3" t="s">
        <v>220</v>
      </c>
      <c r="H232" s="3" t="s">
        <v>225</v>
      </c>
      <c r="J232" s="3" t="s">
        <v>792</v>
      </c>
      <c r="L232" s="111" t="s">
        <v>160</v>
      </c>
      <c r="AG232" s="123">
        <v>0</v>
      </c>
      <c r="AH232" s="123">
        <v>0</v>
      </c>
      <c r="AI232" s="123">
        <v>0</v>
      </c>
      <c r="AJ232" s="123">
        <v>0</v>
      </c>
      <c r="AK232" s="123">
        <v>0</v>
      </c>
    </row>
    <row r="233" spans="5:37" x14ac:dyDescent="0.3">
      <c r="E233" s="3" t="s">
        <v>220</v>
      </c>
      <c r="H233" s="3" t="s">
        <v>216</v>
      </c>
      <c r="J233" s="3" t="s">
        <v>792</v>
      </c>
      <c r="L233" s="111" t="s">
        <v>160</v>
      </c>
      <c r="AG233" s="123">
        <v>0</v>
      </c>
      <c r="AH233" s="123">
        <v>0</v>
      </c>
      <c r="AI233" s="123">
        <v>0</v>
      </c>
      <c r="AJ233" s="123">
        <v>0</v>
      </c>
      <c r="AK233" s="123">
        <v>0</v>
      </c>
    </row>
    <row r="234" spans="5:37" x14ac:dyDescent="0.3">
      <c r="E234" s="3" t="s">
        <v>220</v>
      </c>
      <c r="H234" s="3" t="s">
        <v>227</v>
      </c>
      <c r="J234" s="3" t="s">
        <v>792</v>
      </c>
      <c r="L234" s="111" t="s">
        <v>160</v>
      </c>
      <c r="AG234" s="123">
        <v>0</v>
      </c>
      <c r="AH234" s="123">
        <v>0</v>
      </c>
      <c r="AI234" s="123">
        <v>0</v>
      </c>
      <c r="AJ234" s="123">
        <v>0</v>
      </c>
      <c r="AK234" s="123">
        <v>0</v>
      </c>
    </row>
    <row r="235" spans="5:37" x14ac:dyDescent="0.3">
      <c r="E235" s="3" t="s">
        <v>220</v>
      </c>
      <c r="H235" s="3" t="s">
        <v>317</v>
      </c>
      <c r="J235" s="3" t="s">
        <v>792</v>
      </c>
      <c r="L235" s="111" t="s">
        <v>160</v>
      </c>
      <c r="AG235" s="123">
        <v>0</v>
      </c>
      <c r="AH235" s="123">
        <v>0</v>
      </c>
      <c r="AI235" s="123">
        <v>0</v>
      </c>
      <c r="AJ235" s="123">
        <v>0</v>
      </c>
      <c r="AK235" s="123">
        <v>0</v>
      </c>
    </row>
  </sheetData>
  <mergeCells count="1">
    <mergeCell ref="AM6:AO6"/>
  </mergeCells>
  <conditionalFormatting sqref="R4">
    <cfRule type="cellIs" dxfId="121" priority="1" operator="greaterThan">
      <formula>0</formula>
    </cfRule>
  </conditionalFormatting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/>
  </sheetPr>
  <dimension ref="A1:BI186"/>
  <sheetViews>
    <sheetView zoomScale="70" zoomScaleNormal="70" workbookViewId="0">
      <selection activeCell="A4" sqref="A4"/>
    </sheetView>
  </sheetViews>
  <sheetFormatPr defaultColWidth="0" defaultRowHeight="12.4" outlineLevelCol="1" x14ac:dyDescent="0.3"/>
  <cols>
    <col min="1" max="4" width="1.5859375" style="3" customWidth="1"/>
    <col min="5" max="5" width="6.64453125" style="3" bestFit="1" customWidth="1"/>
    <col min="6" max="6" width="30.5859375" style="3" customWidth="1"/>
    <col min="7" max="7" width="21.17578125" style="3" customWidth="1"/>
    <col min="8" max="9" width="15.5859375" style="3" customWidth="1"/>
    <col min="10" max="11" width="1.5859375" style="3" customWidth="1"/>
    <col min="12" max="12" width="9.17578125" style="3" customWidth="1"/>
    <col min="13" max="16" width="5.5859375" style="3" customWidth="1"/>
    <col min="17" max="17" width="1.5859375" style="3" customWidth="1"/>
    <col min="18" max="18" width="9.17578125" style="3" customWidth="1"/>
    <col min="19" max="19" width="1.5859375" style="3" customWidth="1"/>
    <col min="20" max="32" width="9.17578125" style="3" hidden="1" customWidth="1" outlineLevel="1"/>
    <col min="33" max="33" width="9.17578125" style="3" customWidth="1" collapsed="1"/>
    <col min="34" max="37" width="9.17578125" style="3" customWidth="1"/>
    <col min="38" max="38" width="1.5859375" style="3" customWidth="1"/>
    <col min="39" max="41" width="9.17578125" style="3" customWidth="1"/>
    <col min="42" max="42" width="1.5859375" style="3" customWidth="1"/>
    <col min="43" max="45" width="9.17578125" style="3" customWidth="1"/>
    <col min="46" max="46" width="1.5859375" style="3" customWidth="1"/>
    <col min="47" max="47" width="9.17578125" style="3" customWidth="1"/>
    <col min="48" max="48" width="9.17578125" style="42" customWidth="1"/>
    <col min="49" max="49" width="60.87890625" style="3" bestFit="1" customWidth="1"/>
    <col min="50" max="50" width="1.5859375" style="3" customWidth="1"/>
    <col min="51" max="51" width="0" style="3" hidden="1" customWidth="1"/>
    <col min="52" max="61" width="1.703125" style="3" customWidth="1"/>
    <col min="62" max="16384" width="9.17578125" style="3" hidden="1"/>
  </cols>
  <sheetData>
    <row r="1" spans="1:61" ht="22.9" x14ac:dyDescent="0.6">
      <c r="A1" s="9" t="s">
        <v>1234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9"/>
      <c r="AV1" s="40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  <c r="BI1" s="9"/>
    </row>
    <row r="2" spans="1:61" ht="14.65" x14ac:dyDescent="0.35">
      <c r="A2" s="10" t="s">
        <v>1229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10"/>
      <c r="AV2" s="41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  <c r="BI2" s="10"/>
    </row>
    <row r="3" spans="1:61" ht="14.65" x14ac:dyDescent="0.35">
      <c r="A3" s="10" t="s">
        <v>1239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10"/>
      <c r="AV3" s="41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  <c r="BI3" s="10"/>
    </row>
    <row r="4" spans="1:61" ht="14.65" x14ac:dyDescent="0.35">
      <c r="A4" s="10"/>
      <c r="B4" s="10"/>
      <c r="C4" s="10"/>
      <c r="D4" s="10"/>
      <c r="E4" s="10"/>
      <c r="F4" s="10"/>
      <c r="G4" s="10" t="s">
        <v>135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47"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41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  <c r="BI4" s="10"/>
    </row>
    <row r="5" spans="1:61" s="11" customFormat="1" x14ac:dyDescent="0.3">
      <c r="A5" s="11" t="s">
        <v>136</v>
      </c>
      <c r="G5" s="11" t="s">
        <v>137</v>
      </c>
      <c r="H5" s="160">
        <v>44019.426921296297</v>
      </c>
      <c r="Q5" s="11" t="s">
        <v>138</v>
      </c>
      <c r="R5" s="140">
        <v>65</v>
      </c>
      <c r="AY5" s="44"/>
    </row>
    <row r="6" spans="1:61" x14ac:dyDescent="0.3">
      <c r="T6" s="68" t="s">
        <v>139</v>
      </c>
      <c r="U6" s="69"/>
      <c r="V6" s="69"/>
      <c r="W6" s="69"/>
      <c r="X6" s="70"/>
      <c r="Y6" s="68" t="s">
        <v>140</v>
      </c>
      <c r="Z6" s="69"/>
      <c r="AA6" s="69"/>
      <c r="AB6" s="69"/>
      <c r="AC6" s="69"/>
      <c r="AD6" s="69"/>
      <c r="AE6" s="69"/>
      <c r="AF6" s="70"/>
      <c r="AG6" s="68" t="s">
        <v>141</v>
      </c>
      <c r="AH6" s="69"/>
      <c r="AI6" s="69"/>
      <c r="AJ6" s="69"/>
      <c r="AK6" s="70"/>
      <c r="AL6" s="81"/>
      <c r="AM6" s="76" t="s">
        <v>139</v>
      </c>
      <c r="AN6" s="53" t="s">
        <v>140</v>
      </c>
      <c r="AO6" s="77" t="s">
        <v>141</v>
      </c>
      <c r="AP6" s="81"/>
      <c r="AQ6" s="76" t="s">
        <v>142</v>
      </c>
      <c r="AR6" s="76" t="s">
        <v>142</v>
      </c>
      <c r="AS6" s="76" t="s">
        <v>142</v>
      </c>
      <c r="AU6" s="105" t="s">
        <v>143</v>
      </c>
      <c r="AV6" s="105"/>
      <c r="AW6" s="105"/>
    </row>
    <row r="7" spans="1:61" x14ac:dyDescent="0.3">
      <c r="A7" s="4"/>
      <c r="B7" s="4"/>
      <c r="C7" s="4"/>
      <c r="D7" s="4"/>
      <c r="E7" s="4" t="s">
        <v>282</v>
      </c>
      <c r="F7" s="4" t="s">
        <v>229</v>
      </c>
      <c r="G7" s="4" t="s">
        <v>167</v>
      </c>
      <c r="H7" s="4"/>
      <c r="I7" s="4"/>
      <c r="J7" s="4"/>
      <c r="K7" s="4"/>
      <c r="L7" s="4" t="s">
        <v>146</v>
      </c>
      <c r="M7" s="4" t="s">
        <v>147</v>
      </c>
      <c r="N7" s="4" t="s">
        <v>148</v>
      </c>
      <c r="O7" s="4" t="s">
        <v>149</v>
      </c>
      <c r="P7" s="4" t="s">
        <v>150</v>
      </c>
      <c r="Q7" s="4"/>
      <c r="R7" s="4" t="s">
        <v>151</v>
      </c>
      <c r="S7" s="4"/>
      <c r="T7" s="37">
        <v>2009</v>
      </c>
      <c r="U7" s="83">
        <v>2010</v>
      </c>
      <c r="V7" s="83">
        <v>2011</v>
      </c>
      <c r="W7" s="83">
        <v>2012</v>
      </c>
      <c r="X7" s="83">
        <v>2013</v>
      </c>
      <c r="Y7" s="37">
        <v>2014</v>
      </c>
      <c r="Z7" s="83">
        <v>2015</v>
      </c>
      <c r="AA7" s="83">
        <v>2016</v>
      </c>
      <c r="AB7" s="83">
        <v>2017</v>
      </c>
      <c r="AC7" s="83">
        <v>2018</v>
      </c>
      <c r="AD7" s="83">
        <v>2019</v>
      </c>
      <c r="AE7" s="83">
        <v>2020</v>
      </c>
      <c r="AF7" s="83">
        <v>2021</v>
      </c>
      <c r="AG7" s="37">
        <v>2022</v>
      </c>
      <c r="AH7" s="83">
        <v>2023</v>
      </c>
      <c r="AI7" s="83">
        <v>2024</v>
      </c>
      <c r="AJ7" s="83">
        <v>2025</v>
      </c>
      <c r="AK7" s="39">
        <v>2026</v>
      </c>
      <c r="AL7" s="83"/>
      <c r="AM7" s="51" t="s">
        <v>152</v>
      </c>
      <c r="AN7" s="54" t="s">
        <v>152</v>
      </c>
      <c r="AO7" s="52" t="s">
        <v>152</v>
      </c>
      <c r="AP7" s="83"/>
      <c r="AQ7" s="51" t="s">
        <v>153</v>
      </c>
      <c r="AR7" s="51" t="s">
        <v>153</v>
      </c>
      <c r="AS7" s="51" t="s">
        <v>153</v>
      </c>
      <c r="AT7" s="4"/>
      <c r="AU7" s="36" t="s">
        <v>154</v>
      </c>
      <c r="AV7" s="84" t="s">
        <v>155</v>
      </c>
      <c r="AW7" s="35" t="s">
        <v>156</v>
      </c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</row>
    <row r="8" spans="1:61" x14ac:dyDescent="0.3">
      <c r="AG8" s="133"/>
      <c r="AH8" s="133"/>
      <c r="AI8" s="133"/>
      <c r="AJ8" s="133"/>
      <c r="AK8" s="133"/>
    </row>
    <row r="9" spans="1:61" ht="14.65" x14ac:dyDescent="0.35">
      <c r="B9" s="10" t="s">
        <v>1188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41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</row>
    <row r="10" spans="1:61" x14ac:dyDescent="0.3">
      <c r="C10" s="30" t="s">
        <v>230</v>
      </c>
      <c r="AG10" s="133"/>
      <c r="AH10" s="133"/>
      <c r="AI10" s="133"/>
      <c r="AJ10" s="133"/>
      <c r="AK10" s="133"/>
    </row>
    <row r="11" spans="1:61" x14ac:dyDescent="0.3">
      <c r="C11" s="30"/>
      <c r="AG11" s="133"/>
      <c r="AH11" s="133"/>
      <c r="AI11" s="133"/>
      <c r="AJ11" s="133"/>
      <c r="AK11" s="133"/>
    </row>
    <row r="12" spans="1:61" x14ac:dyDescent="0.3">
      <c r="C12" s="30"/>
      <c r="E12" s="4" t="s">
        <v>172</v>
      </c>
      <c r="H12" s="4" t="s">
        <v>172</v>
      </c>
      <c r="L12" s="3" t="s">
        <v>231</v>
      </c>
      <c r="R12" s="14"/>
      <c r="T12" s="14"/>
      <c r="U12" s="14"/>
      <c r="V12" s="14"/>
      <c r="W12" s="14"/>
      <c r="X12" s="14"/>
      <c r="Y12" s="14"/>
      <c r="Z12" s="14"/>
      <c r="AA12" s="14"/>
      <c r="AB12" s="14"/>
      <c r="AC12" s="14"/>
      <c r="AD12" s="14"/>
      <c r="AE12" s="14"/>
      <c r="AF12" s="14"/>
      <c r="AG12" s="134" t="s">
        <v>340</v>
      </c>
      <c r="AH12" s="134" t="s">
        <v>340</v>
      </c>
      <c r="AI12" s="134" t="s">
        <v>340</v>
      </c>
      <c r="AJ12" s="134" t="s">
        <v>340</v>
      </c>
      <c r="AK12" s="134" t="s">
        <v>340</v>
      </c>
      <c r="AM12" s="14"/>
      <c r="AN12" s="14"/>
      <c r="AO12" s="14"/>
      <c r="AQ12" s="14"/>
      <c r="AR12" s="14"/>
      <c r="AS12" s="14"/>
    </row>
    <row r="13" spans="1:61" x14ac:dyDescent="0.3">
      <c r="C13" s="30"/>
      <c r="E13" s="4" t="s">
        <v>172</v>
      </c>
      <c r="F13" s="4" t="s">
        <v>173</v>
      </c>
      <c r="H13" s="4" t="s">
        <v>174</v>
      </c>
      <c r="L13" s="3" t="s">
        <v>231</v>
      </c>
      <c r="R13" s="14"/>
      <c r="T13" s="14"/>
      <c r="U13" s="14"/>
      <c r="V13" s="14"/>
      <c r="W13" s="14"/>
      <c r="X13" s="14"/>
      <c r="Y13" s="14"/>
      <c r="Z13" s="14"/>
      <c r="AA13" s="14"/>
      <c r="AB13" s="14"/>
      <c r="AC13" s="14"/>
      <c r="AD13" s="14"/>
      <c r="AE13" s="14"/>
      <c r="AF13" s="14"/>
      <c r="AG13" s="134" t="s">
        <v>340</v>
      </c>
      <c r="AH13" s="134" t="s">
        <v>340</v>
      </c>
      <c r="AI13" s="134" t="s">
        <v>340</v>
      </c>
      <c r="AJ13" s="134" t="s">
        <v>340</v>
      </c>
      <c r="AK13" s="134" t="s">
        <v>340</v>
      </c>
      <c r="AM13" s="14"/>
      <c r="AN13" s="14"/>
      <c r="AO13" s="14"/>
      <c r="AQ13" s="14"/>
      <c r="AR13" s="14"/>
      <c r="AS13" s="14"/>
    </row>
    <row r="14" spans="1:61" x14ac:dyDescent="0.3">
      <c r="C14" s="30"/>
      <c r="E14" s="4" t="s">
        <v>172</v>
      </c>
      <c r="F14" s="4" t="s">
        <v>173</v>
      </c>
      <c r="G14" s="4" t="s">
        <v>175</v>
      </c>
      <c r="H14" s="4" t="s">
        <v>176</v>
      </c>
      <c r="L14" s="3" t="s">
        <v>231</v>
      </c>
      <c r="R14" s="14"/>
      <c r="T14" s="14"/>
      <c r="U14" s="14"/>
      <c r="V14" s="14"/>
      <c r="W14" s="14"/>
      <c r="X14" s="14"/>
      <c r="Y14" s="14"/>
      <c r="Z14" s="14"/>
      <c r="AA14" s="14"/>
      <c r="AB14" s="14"/>
      <c r="AC14" s="14"/>
      <c r="AD14" s="14"/>
      <c r="AE14" s="14"/>
      <c r="AF14" s="14"/>
      <c r="AG14" s="134">
        <v>0.97691680228700806</v>
      </c>
      <c r="AH14" s="134">
        <v>0.96910459710254981</v>
      </c>
      <c r="AI14" s="134">
        <v>0.96123273836305279</v>
      </c>
      <c r="AJ14" s="134">
        <v>0.95330077055735907</v>
      </c>
      <c r="AK14" s="134">
        <v>0.94530823469605352</v>
      </c>
      <c r="AM14" s="14"/>
      <c r="AN14" s="14"/>
      <c r="AO14" s="14"/>
      <c r="AQ14" s="14"/>
      <c r="AR14" s="14"/>
      <c r="AS14" s="14"/>
    </row>
    <row r="15" spans="1:61" x14ac:dyDescent="0.3">
      <c r="C15" s="30"/>
      <c r="E15" s="3" t="s">
        <v>172</v>
      </c>
      <c r="F15" s="3" t="s">
        <v>173</v>
      </c>
      <c r="G15" s="3" t="s">
        <v>175</v>
      </c>
      <c r="H15" s="3" t="s">
        <v>177</v>
      </c>
      <c r="L15" s="3" t="s">
        <v>231</v>
      </c>
      <c r="R15" s="14"/>
      <c r="T15" s="14"/>
      <c r="U15" s="14"/>
      <c r="V15" s="14"/>
      <c r="W15" s="14"/>
      <c r="X15" s="14"/>
      <c r="Y15" s="14"/>
      <c r="Z15" s="14"/>
      <c r="AA15" s="14"/>
      <c r="AB15" s="14"/>
      <c r="AC15" s="14"/>
      <c r="AD15" s="14"/>
      <c r="AE15" s="14"/>
      <c r="AF15" s="14"/>
      <c r="AG15" s="135" t="s">
        <v>340</v>
      </c>
      <c r="AH15" s="135" t="s">
        <v>340</v>
      </c>
      <c r="AI15" s="135" t="s">
        <v>340</v>
      </c>
      <c r="AJ15" s="135" t="s">
        <v>340</v>
      </c>
      <c r="AK15" s="135" t="s">
        <v>340</v>
      </c>
      <c r="AM15" s="14"/>
      <c r="AN15" s="14"/>
      <c r="AO15" s="14"/>
      <c r="AQ15" s="14"/>
      <c r="AR15" s="14"/>
      <c r="AS15" s="14"/>
    </row>
    <row r="16" spans="1:61" x14ac:dyDescent="0.3">
      <c r="C16" s="30"/>
      <c r="E16" s="3" t="s">
        <v>172</v>
      </c>
      <c r="F16" s="3" t="s">
        <v>173</v>
      </c>
      <c r="G16" s="3" t="s">
        <v>175</v>
      </c>
      <c r="H16" s="3" t="s">
        <v>178</v>
      </c>
      <c r="L16" s="3" t="s">
        <v>231</v>
      </c>
      <c r="R16" s="14"/>
      <c r="T16" s="14"/>
      <c r="U16" s="14"/>
      <c r="V16" s="14"/>
      <c r="W16" s="14"/>
      <c r="X16" s="14"/>
      <c r="Y16" s="14"/>
      <c r="Z16" s="14"/>
      <c r="AA16" s="14"/>
      <c r="AB16" s="14"/>
      <c r="AC16" s="14"/>
      <c r="AD16" s="14"/>
      <c r="AE16" s="14"/>
      <c r="AF16" s="14"/>
      <c r="AG16" s="135" t="s">
        <v>340</v>
      </c>
      <c r="AH16" s="135" t="s">
        <v>340</v>
      </c>
      <c r="AI16" s="135" t="s">
        <v>340</v>
      </c>
      <c r="AJ16" s="135" t="s">
        <v>340</v>
      </c>
      <c r="AK16" s="135" t="s">
        <v>340</v>
      </c>
      <c r="AM16" s="14"/>
      <c r="AN16" s="14"/>
      <c r="AO16" s="14"/>
      <c r="AQ16" s="14"/>
      <c r="AR16" s="14"/>
      <c r="AS16" s="14"/>
    </row>
    <row r="17" spans="3:45" x14ac:dyDescent="0.3">
      <c r="C17" s="30"/>
      <c r="E17" s="3" t="s">
        <v>172</v>
      </c>
      <c r="F17" s="3" t="s">
        <v>173</v>
      </c>
      <c r="G17" s="3" t="s">
        <v>175</v>
      </c>
      <c r="H17" s="3" t="s">
        <v>179</v>
      </c>
      <c r="L17" s="3" t="s">
        <v>231</v>
      </c>
      <c r="R17" s="14"/>
      <c r="T17" s="14"/>
      <c r="U17" s="14"/>
      <c r="V17" s="14"/>
      <c r="W17" s="14"/>
      <c r="X17" s="14"/>
      <c r="Y17" s="14"/>
      <c r="Z17" s="14"/>
      <c r="AA17" s="14"/>
      <c r="AB17" s="14"/>
      <c r="AC17" s="14"/>
      <c r="AD17" s="14"/>
      <c r="AE17" s="14"/>
      <c r="AF17" s="14"/>
      <c r="AG17" s="135" t="s">
        <v>340</v>
      </c>
      <c r="AH17" s="135" t="s">
        <v>340</v>
      </c>
      <c r="AI17" s="135" t="s">
        <v>340</v>
      </c>
      <c r="AJ17" s="135" t="s">
        <v>340</v>
      </c>
      <c r="AK17" s="135" t="s">
        <v>340</v>
      </c>
      <c r="AM17" s="14"/>
      <c r="AN17" s="14"/>
      <c r="AO17" s="14"/>
      <c r="AQ17" s="14"/>
      <c r="AR17" s="14"/>
      <c r="AS17" s="14"/>
    </row>
    <row r="18" spans="3:45" x14ac:dyDescent="0.3">
      <c r="C18" s="30"/>
      <c r="E18" s="3" t="s">
        <v>172</v>
      </c>
      <c r="F18" s="3" t="s">
        <v>173</v>
      </c>
      <c r="G18" s="3" t="s">
        <v>175</v>
      </c>
      <c r="H18" s="3" t="s">
        <v>180</v>
      </c>
      <c r="L18" s="3" t="s">
        <v>231</v>
      </c>
      <c r="R18" s="14"/>
      <c r="T18" s="14"/>
      <c r="U18" s="14"/>
      <c r="V18" s="14"/>
      <c r="W18" s="14"/>
      <c r="X18" s="14"/>
      <c r="Y18" s="14"/>
      <c r="Z18" s="14"/>
      <c r="AA18" s="14"/>
      <c r="AB18" s="14"/>
      <c r="AC18" s="14"/>
      <c r="AD18" s="14"/>
      <c r="AE18" s="14"/>
      <c r="AF18" s="14"/>
      <c r="AG18" s="135" t="s">
        <v>340</v>
      </c>
      <c r="AH18" s="135" t="s">
        <v>340</v>
      </c>
      <c r="AI18" s="135" t="s">
        <v>340</v>
      </c>
      <c r="AJ18" s="135" t="s">
        <v>340</v>
      </c>
      <c r="AK18" s="135" t="s">
        <v>340</v>
      </c>
      <c r="AM18" s="14"/>
      <c r="AN18" s="14"/>
      <c r="AO18" s="14"/>
      <c r="AQ18" s="14"/>
      <c r="AR18" s="14"/>
      <c r="AS18" s="14"/>
    </row>
    <row r="19" spans="3:45" x14ac:dyDescent="0.3">
      <c r="C19" s="30"/>
      <c r="E19" s="4" t="s">
        <v>172</v>
      </c>
      <c r="F19" s="4" t="s">
        <v>173</v>
      </c>
      <c r="G19" s="4" t="s">
        <v>181</v>
      </c>
      <c r="H19" s="4" t="s">
        <v>182</v>
      </c>
      <c r="L19" s="3" t="s">
        <v>231</v>
      </c>
      <c r="R19" s="14"/>
      <c r="T19" s="14"/>
      <c r="U19" s="14"/>
      <c r="V19" s="14"/>
      <c r="W19" s="14"/>
      <c r="X19" s="14"/>
      <c r="Y19" s="14"/>
      <c r="Z19" s="14"/>
      <c r="AA19" s="14"/>
      <c r="AB19" s="14"/>
      <c r="AC19" s="14"/>
      <c r="AD19" s="14"/>
      <c r="AE19" s="14"/>
      <c r="AF19" s="14"/>
      <c r="AG19" s="135" t="s">
        <v>340</v>
      </c>
      <c r="AH19" s="135" t="s">
        <v>340</v>
      </c>
      <c r="AI19" s="135" t="s">
        <v>340</v>
      </c>
      <c r="AJ19" s="135" t="s">
        <v>340</v>
      </c>
      <c r="AK19" s="135" t="s">
        <v>340</v>
      </c>
      <c r="AM19" s="14"/>
      <c r="AN19" s="14"/>
      <c r="AO19" s="14"/>
      <c r="AQ19" s="14"/>
      <c r="AR19" s="14"/>
      <c r="AS19" s="14"/>
    </row>
    <row r="20" spans="3:45" x14ac:dyDescent="0.3">
      <c r="C20" s="30"/>
      <c r="E20" s="3" t="s">
        <v>172</v>
      </c>
      <c r="F20" s="3" t="s">
        <v>173</v>
      </c>
      <c r="G20" s="3" t="s">
        <v>181</v>
      </c>
      <c r="H20" s="3" t="s">
        <v>183</v>
      </c>
      <c r="L20" s="3" t="s">
        <v>231</v>
      </c>
      <c r="R20" s="14"/>
      <c r="T20" s="14"/>
      <c r="U20" s="14"/>
      <c r="V20" s="14"/>
      <c r="W20" s="14"/>
      <c r="X20" s="14"/>
      <c r="Y20" s="14"/>
      <c r="Z20" s="14"/>
      <c r="AA20" s="14"/>
      <c r="AB20" s="14"/>
      <c r="AC20" s="14"/>
      <c r="AD20" s="14"/>
      <c r="AE20" s="14"/>
      <c r="AF20" s="14"/>
      <c r="AG20" s="135">
        <v>0.97691680228700806</v>
      </c>
      <c r="AH20" s="135">
        <v>0.96910459710254981</v>
      </c>
      <c r="AI20" s="135">
        <v>0.96123273836305279</v>
      </c>
      <c r="AJ20" s="135">
        <v>0.95330077055735907</v>
      </c>
      <c r="AK20" s="135">
        <v>0.94530823469605352</v>
      </c>
      <c r="AM20" s="14"/>
      <c r="AN20" s="14"/>
      <c r="AO20" s="14"/>
      <c r="AQ20" s="14"/>
      <c r="AR20" s="14"/>
      <c r="AS20" s="14"/>
    </row>
    <row r="21" spans="3:45" x14ac:dyDescent="0.3">
      <c r="C21" s="30"/>
      <c r="E21" s="3" t="s">
        <v>172</v>
      </c>
      <c r="F21" s="3" t="s">
        <v>173</v>
      </c>
      <c r="G21" s="3" t="s">
        <v>181</v>
      </c>
      <c r="H21" s="3" t="s">
        <v>310</v>
      </c>
      <c r="L21" s="3" t="s">
        <v>231</v>
      </c>
      <c r="R21" s="14"/>
      <c r="T21" s="14"/>
      <c r="U21" s="14"/>
      <c r="V21" s="14"/>
      <c r="W21" s="14"/>
      <c r="X21" s="14"/>
      <c r="Y21" s="14"/>
      <c r="Z21" s="14"/>
      <c r="AA21" s="14"/>
      <c r="AB21" s="14"/>
      <c r="AC21" s="14"/>
      <c r="AD21" s="14"/>
      <c r="AE21" s="14"/>
      <c r="AF21" s="14"/>
      <c r="AG21" s="135">
        <v>0.97691680228700806</v>
      </c>
      <c r="AH21" s="135">
        <v>0.96910459710254981</v>
      </c>
      <c r="AI21" s="135">
        <v>0.96123273836305279</v>
      </c>
      <c r="AJ21" s="135">
        <v>0.95330077055735907</v>
      </c>
      <c r="AK21" s="135">
        <v>0.94530823469605352</v>
      </c>
      <c r="AM21" s="14"/>
      <c r="AN21" s="14"/>
      <c r="AO21" s="14"/>
      <c r="AQ21" s="14"/>
      <c r="AR21" s="14"/>
      <c r="AS21" s="14"/>
    </row>
    <row r="22" spans="3:45" x14ac:dyDescent="0.3">
      <c r="C22" s="30"/>
      <c r="E22" s="3" t="s">
        <v>172</v>
      </c>
      <c r="F22" s="3" t="s">
        <v>173</v>
      </c>
      <c r="G22" s="3" t="s">
        <v>181</v>
      </c>
      <c r="H22" s="3" t="s">
        <v>185</v>
      </c>
      <c r="L22" s="3" t="s">
        <v>231</v>
      </c>
      <c r="R22" s="14"/>
      <c r="T22" s="14"/>
      <c r="U22" s="14"/>
      <c r="V22" s="14"/>
      <c r="W22" s="14"/>
      <c r="X22" s="14"/>
      <c r="Y22" s="14"/>
      <c r="Z22" s="14"/>
      <c r="AA22" s="14"/>
      <c r="AB22" s="14"/>
      <c r="AC22" s="14"/>
      <c r="AD22" s="14"/>
      <c r="AE22" s="14"/>
      <c r="AF22" s="14"/>
      <c r="AG22" s="135">
        <v>0.97691680228700806</v>
      </c>
      <c r="AH22" s="135">
        <v>0.96910459710254981</v>
      </c>
      <c r="AI22" s="135">
        <v>0.96123273836305279</v>
      </c>
      <c r="AJ22" s="135">
        <v>0.95330077055735907</v>
      </c>
      <c r="AK22" s="135">
        <v>0.94530823469605352</v>
      </c>
      <c r="AM22" s="14"/>
      <c r="AN22" s="14"/>
      <c r="AO22" s="14"/>
      <c r="AQ22" s="14"/>
      <c r="AR22" s="14"/>
      <c r="AS22" s="14"/>
    </row>
    <row r="23" spans="3:45" x14ac:dyDescent="0.3">
      <c r="C23" s="30"/>
      <c r="E23" s="3" t="s">
        <v>172</v>
      </c>
      <c r="F23" s="3" t="s">
        <v>173</v>
      </c>
      <c r="G23" s="3" t="s">
        <v>181</v>
      </c>
      <c r="H23" s="3" t="s">
        <v>311</v>
      </c>
      <c r="L23" s="3" t="s">
        <v>231</v>
      </c>
      <c r="R23" s="14"/>
      <c r="T23" s="14"/>
      <c r="U23" s="14"/>
      <c r="V23" s="14"/>
      <c r="W23" s="14"/>
      <c r="X23" s="14"/>
      <c r="Y23" s="14"/>
      <c r="Z23" s="14"/>
      <c r="AA23" s="14"/>
      <c r="AB23" s="14"/>
      <c r="AC23" s="14"/>
      <c r="AD23" s="14"/>
      <c r="AE23" s="14"/>
      <c r="AF23" s="14"/>
      <c r="AG23" s="135">
        <v>0.97691680228700806</v>
      </c>
      <c r="AH23" s="135">
        <v>0.96910459710254981</v>
      </c>
      <c r="AI23" s="135">
        <v>0.96123273836305279</v>
      </c>
      <c r="AJ23" s="135">
        <v>0.95330077055735907</v>
      </c>
      <c r="AK23" s="135">
        <v>0.94530823469605352</v>
      </c>
      <c r="AM23" s="14"/>
      <c r="AN23" s="14"/>
      <c r="AO23" s="14"/>
      <c r="AQ23" s="14"/>
      <c r="AR23" s="14"/>
      <c r="AS23" s="14"/>
    </row>
    <row r="24" spans="3:45" x14ac:dyDescent="0.3">
      <c r="C24" s="30"/>
      <c r="E24" s="3" t="s">
        <v>172</v>
      </c>
      <c r="F24" s="3" t="s">
        <v>173</v>
      </c>
      <c r="G24" s="3" t="s">
        <v>181</v>
      </c>
      <c r="H24" s="3" t="s">
        <v>312</v>
      </c>
      <c r="L24" s="3" t="s">
        <v>231</v>
      </c>
      <c r="R24" s="14"/>
      <c r="T24" s="14"/>
      <c r="U24" s="14"/>
      <c r="V24" s="14"/>
      <c r="W24" s="14"/>
      <c r="X24" s="14"/>
      <c r="Y24" s="14"/>
      <c r="Z24" s="14"/>
      <c r="AA24" s="14"/>
      <c r="AB24" s="14"/>
      <c r="AC24" s="14"/>
      <c r="AD24" s="14"/>
      <c r="AE24" s="14"/>
      <c r="AF24" s="14"/>
      <c r="AG24" s="135">
        <v>0.97691680228700806</v>
      </c>
      <c r="AH24" s="135">
        <v>0.96910459710254981</v>
      </c>
      <c r="AI24" s="135">
        <v>0.96123273836305279</v>
      </c>
      <c r="AJ24" s="135">
        <v>0.95330077055735907</v>
      </c>
      <c r="AK24" s="135">
        <v>0.94530823469605352</v>
      </c>
      <c r="AM24" s="14"/>
      <c r="AN24" s="14"/>
      <c r="AO24" s="14"/>
      <c r="AQ24" s="14"/>
      <c r="AR24" s="14"/>
      <c r="AS24" s="14"/>
    </row>
    <row r="25" spans="3:45" x14ac:dyDescent="0.3">
      <c r="C25" s="30"/>
      <c r="E25" s="4" t="s">
        <v>172</v>
      </c>
      <c r="F25" s="4" t="s">
        <v>173</v>
      </c>
      <c r="G25" s="4" t="s">
        <v>188</v>
      </c>
      <c r="H25" s="4" t="s">
        <v>189</v>
      </c>
      <c r="L25" s="3" t="s">
        <v>231</v>
      </c>
      <c r="R25" s="14"/>
      <c r="T25" s="14"/>
      <c r="U25" s="14"/>
      <c r="V25" s="14"/>
      <c r="W25" s="14"/>
      <c r="X25" s="14"/>
      <c r="Y25" s="14"/>
      <c r="Z25" s="14"/>
      <c r="AA25" s="14"/>
      <c r="AB25" s="14"/>
      <c r="AC25" s="14"/>
      <c r="AD25" s="14"/>
      <c r="AE25" s="14"/>
      <c r="AF25" s="14"/>
      <c r="AG25" s="135">
        <v>0.97171678856801824</v>
      </c>
      <c r="AH25" s="135">
        <v>0.96211239127490944</v>
      </c>
      <c r="AI25" s="135">
        <v>0.95241828674323226</v>
      </c>
      <c r="AJ25" s="135">
        <v>0.94263363708713022</v>
      </c>
      <c r="AK25" s="135">
        <v>0.9327575965947037</v>
      </c>
      <c r="AM25" s="14"/>
      <c r="AN25" s="14"/>
      <c r="AO25" s="14"/>
      <c r="AQ25" s="14"/>
      <c r="AR25" s="14"/>
      <c r="AS25" s="14"/>
    </row>
    <row r="26" spans="3:45" x14ac:dyDescent="0.3">
      <c r="C26" s="30"/>
      <c r="E26" s="3" t="s">
        <v>172</v>
      </c>
      <c r="F26" s="3" t="s">
        <v>173</v>
      </c>
      <c r="G26" s="3" t="s">
        <v>188</v>
      </c>
      <c r="H26" s="3" t="s">
        <v>190</v>
      </c>
      <c r="L26" s="3" t="s">
        <v>231</v>
      </c>
      <c r="R26" s="14"/>
      <c r="T26" s="14"/>
      <c r="U26" s="14"/>
      <c r="V26" s="14"/>
      <c r="W26" s="14"/>
      <c r="X26" s="14"/>
      <c r="Y26" s="14"/>
      <c r="Z26" s="14"/>
      <c r="AA26" s="14"/>
      <c r="AB26" s="14"/>
      <c r="AC26" s="14"/>
      <c r="AD26" s="14"/>
      <c r="AE26" s="14"/>
      <c r="AF26" s="14"/>
      <c r="AG26" s="135">
        <v>0.97171678856801824</v>
      </c>
      <c r="AH26" s="135">
        <v>0.96211239127490944</v>
      </c>
      <c r="AI26" s="135">
        <v>0.95241828674323226</v>
      </c>
      <c r="AJ26" s="135">
        <v>0.94263363708713022</v>
      </c>
      <c r="AK26" s="135">
        <v>0.9327575965947037</v>
      </c>
      <c r="AM26" s="14"/>
      <c r="AN26" s="14"/>
      <c r="AO26" s="14"/>
      <c r="AQ26" s="14"/>
      <c r="AR26" s="14"/>
      <c r="AS26" s="14"/>
    </row>
    <row r="27" spans="3:45" x14ac:dyDescent="0.3">
      <c r="C27" s="30"/>
      <c r="E27" s="3" t="s">
        <v>172</v>
      </c>
      <c r="F27" s="3" t="s">
        <v>173</v>
      </c>
      <c r="G27" s="3" t="s">
        <v>188</v>
      </c>
      <c r="H27" s="3" t="s">
        <v>191</v>
      </c>
      <c r="L27" s="3" t="s">
        <v>231</v>
      </c>
      <c r="R27" s="14"/>
      <c r="T27" s="14"/>
      <c r="U27" s="14"/>
      <c r="V27" s="14"/>
      <c r="W27" s="14"/>
      <c r="X27" s="14"/>
      <c r="Y27" s="14"/>
      <c r="Z27" s="14"/>
      <c r="AA27" s="14"/>
      <c r="AB27" s="14"/>
      <c r="AC27" s="14"/>
      <c r="AD27" s="14"/>
      <c r="AE27" s="14"/>
      <c r="AF27" s="14"/>
      <c r="AG27" s="135">
        <v>0.97171678856801824</v>
      </c>
      <c r="AH27" s="135">
        <v>0.96211239127490944</v>
      </c>
      <c r="AI27" s="135">
        <v>0.95241828674323226</v>
      </c>
      <c r="AJ27" s="135">
        <v>0.94263363708713022</v>
      </c>
      <c r="AK27" s="135">
        <v>0.9327575965947037</v>
      </c>
      <c r="AM27" s="14"/>
      <c r="AN27" s="14"/>
      <c r="AO27" s="14"/>
      <c r="AQ27" s="14"/>
      <c r="AR27" s="14"/>
      <c r="AS27" s="14"/>
    </row>
    <row r="28" spans="3:45" x14ac:dyDescent="0.3">
      <c r="C28" s="30"/>
      <c r="E28" s="3" t="s">
        <v>172</v>
      </c>
      <c r="F28" s="3" t="s">
        <v>173</v>
      </c>
      <c r="G28" s="3" t="s">
        <v>188</v>
      </c>
      <c r="H28" s="3" t="s">
        <v>192</v>
      </c>
      <c r="L28" s="3" t="s">
        <v>231</v>
      </c>
      <c r="R28" s="14"/>
      <c r="T28" s="14"/>
      <c r="U28" s="14"/>
      <c r="V28" s="14"/>
      <c r="W28" s="14"/>
      <c r="X28" s="14"/>
      <c r="Y28" s="14"/>
      <c r="Z28" s="14"/>
      <c r="AA28" s="14"/>
      <c r="AB28" s="14"/>
      <c r="AC28" s="14"/>
      <c r="AD28" s="14"/>
      <c r="AE28" s="14"/>
      <c r="AF28" s="14"/>
      <c r="AG28" s="135">
        <v>0.97171678856801824</v>
      </c>
      <c r="AH28" s="135">
        <v>0.96211239127490944</v>
      </c>
      <c r="AI28" s="135">
        <v>0.95241828674323226</v>
      </c>
      <c r="AJ28" s="135">
        <v>0.94263363708713022</v>
      </c>
      <c r="AK28" s="135">
        <v>0.9327575965947037</v>
      </c>
      <c r="AM28" s="14"/>
      <c r="AN28" s="14"/>
      <c r="AO28" s="14"/>
      <c r="AQ28" s="14"/>
      <c r="AR28" s="14"/>
      <c r="AS28" s="14"/>
    </row>
    <row r="29" spans="3:45" x14ac:dyDescent="0.3">
      <c r="C29" s="30"/>
      <c r="E29" s="3" t="s">
        <v>172</v>
      </c>
      <c r="F29" s="3" t="s">
        <v>173</v>
      </c>
      <c r="G29" s="3" t="s">
        <v>188</v>
      </c>
      <c r="H29" s="3" t="s">
        <v>193</v>
      </c>
      <c r="L29" s="3" t="s">
        <v>231</v>
      </c>
      <c r="R29" s="14"/>
      <c r="T29" s="14"/>
      <c r="U29" s="14"/>
      <c r="V29" s="14"/>
      <c r="W29" s="14"/>
      <c r="X29" s="14"/>
      <c r="Y29" s="14"/>
      <c r="Z29" s="14"/>
      <c r="AA29" s="14"/>
      <c r="AB29" s="14"/>
      <c r="AC29" s="14"/>
      <c r="AD29" s="14"/>
      <c r="AE29" s="14"/>
      <c r="AF29" s="14"/>
      <c r="AG29" s="135">
        <v>0.97171678856801824</v>
      </c>
      <c r="AH29" s="135">
        <v>0.96211239127490944</v>
      </c>
      <c r="AI29" s="135">
        <v>0.95241828674323226</v>
      </c>
      <c r="AJ29" s="135">
        <v>0.94263363708713022</v>
      </c>
      <c r="AK29" s="135">
        <v>0.9327575965947037</v>
      </c>
      <c r="AM29" s="14"/>
      <c r="AN29" s="14"/>
      <c r="AO29" s="14"/>
      <c r="AQ29" s="14"/>
      <c r="AR29" s="14"/>
      <c r="AS29" s="14"/>
    </row>
    <row r="30" spans="3:45" x14ac:dyDescent="0.3">
      <c r="C30" s="30"/>
      <c r="E30" s="3" t="s">
        <v>172</v>
      </c>
      <c r="F30" s="3" t="s">
        <v>173</v>
      </c>
      <c r="G30" s="3" t="s">
        <v>188</v>
      </c>
      <c r="H30" s="3" t="s">
        <v>194</v>
      </c>
      <c r="L30" s="3" t="s">
        <v>231</v>
      </c>
      <c r="R30" s="14"/>
      <c r="T30" s="14"/>
      <c r="U30" s="14"/>
      <c r="V30" s="14"/>
      <c r="W30" s="14"/>
      <c r="X30" s="14"/>
      <c r="Y30" s="14"/>
      <c r="Z30" s="14"/>
      <c r="AA30" s="14"/>
      <c r="AB30" s="14"/>
      <c r="AC30" s="14"/>
      <c r="AD30" s="14"/>
      <c r="AE30" s="14"/>
      <c r="AF30" s="14"/>
      <c r="AG30" s="135">
        <v>0.97171678856801824</v>
      </c>
      <c r="AH30" s="135">
        <v>0.96211239127490944</v>
      </c>
      <c r="AI30" s="135">
        <v>0.95241828674323226</v>
      </c>
      <c r="AJ30" s="135">
        <v>0.94263363708713022</v>
      </c>
      <c r="AK30" s="135">
        <v>0.9327575965947037</v>
      </c>
      <c r="AM30" s="14"/>
      <c r="AN30" s="14"/>
      <c r="AO30" s="14"/>
      <c r="AQ30" s="14"/>
      <c r="AR30" s="14"/>
      <c r="AS30" s="14"/>
    </row>
    <row r="31" spans="3:45" x14ac:dyDescent="0.3">
      <c r="C31" s="30"/>
      <c r="E31" s="3" t="s">
        <v>172</v>
      </c>
      <c r="F31" s="3" t="s">
        <v>173</v>
      </c>
      <c r="G31" s="3" t="s">
        <v>188</v>
      </c>
      <c r="H31" s="3" t="s">
        <v>195</v>
      </c>
      <c r="L31" s="3" t="s">
        <v>231</v>
      </c>
      <c r="R31" s="14"/>
      <c r="T31" s="14"/>
      <c r="U31" s="14"/>
      <c r="V31" s="14"/>
      <c r="W31" s="14"/>
      <c r="X31" s="14"/>
      <c r="Y31" s="14"/>
      <c r="Z31" s="14"/>
      <c r="AA31" s="14"/>
      <c r="AB31" s="14"/>
      <c r="AC31" s="14"/>
      <c r="AD31" s="14"/>
      <c r="AE31" s="14"/>
      <c r="AF31" s="14"/>
      <c r="AG31" s="135">
        <v>0.97171678856801824</v>
      </c>
      <c r="AH31" s="135">
        <v>0.96211239127490944</v>
      </c>
      <c r="AI31" s="135">
        <v>0.95241828674323226</v>
      </c>
      <c r="AJ31" s="135">
        <v>0.94263363708713022</v>
      </c>
      <c r="AK31" s="135">
        <v>0.9327575965947037</v>
      </c>
      <c r="AM31" s="14"/>
      <c r="AN31" s="14"/>
      <c r="AO31" s="14"/>
      <c r="AQ31" s="14"/>
      <c r="AR31" s="14"/>
      <c r="AS31" s="14"/>
    </row>
    <row r="32" spans="3:45" x14ac:dyDescent="0.3">
      <c r="C32" s="30"/>
      <c r="E32" s="3" t="s">
        <v>172</v>
      </c>
      <c r="F32" s="3" t="s">
        <v>173</v>
      </c>
      <c r="G32" s="3" t="s">
        <v>188</v>
      </c>
      <c r="H32" s="3" t="s">
        <v>196</v>
      </c>
      <c r="L32" s="3" t="s">
        <v>231</v>
      </c>
      <c r="R32" s="14"/>
      <c r="T32" s="14"/>
      <c r="U32" s="14"/>
      <c r="V32" s="14"/>
      <c r="W32" s="14"/>
      <c r="X32" s="14"/>
      <c r="Y32" s="14"/>
      <c r="Z32" s="14"/>
      <c r="AA32" s="14"/>
      <c r="AB32" s="14"/>
      <c r="AC32" s="14"/>
      <c r="AD32" s="14"/>
      <c r="AE32" s="14"/>
      <c r="AF32" s="14"/>
      <c r="AG32" s="135">
        <v>0.97171678856801824</v>
      </c>
      <c r="AH32" s="135">
        <v>0.96211239127490944</v>
      </c>
      <c r="AI32" s="135">
        <v>0.95241828674323226</v>
      </c>
      <c r="AJ32" s="135">
        <v>0.94263363708713022</v>
      </c>
      <c r="AK32" s="135">
        <v>0.9327575965947037</v>
      </c>
      <c r="AM32" s="14"/>
      <c r="AN32" s="14"/>
      <c r="AO32" s="14"/>
      <c r="AQ32" s="14"/>
      <c r="AR32" s="14"/>
      <c r="AS32" s="14"/>
    </row>
    <row r="33" spans="3:45" x14ac:dyDescent="0.3">
      <c r="C33" s="30"/>
      <c r="E33" s="3" t="s">
        <v>172</v>
      </c>
      <c r="F33" s="3" t="s">
        <v>173</v>
      </c>
      <c r="G33" s="3" t="s">
        <v>188</v>
      </c>
      <c r="H33" s="3" t="s">
        <v>197</v>
      </c>
      <c r="L33" s="3" t="s">
        <v>231</v>
      </c>
      <c r="R33" s="14"/>
      <c r="T33" s="14"/>
      <c r="U33" s="14"/>
      <c r="V33" s="14"/>
      <c r="W33" s="14"/>
      <c r="X33" s="14"/>
      <c r="Y33" s="14"/>
      <c r="Z33" s="14"/>
      <c r="AA33" s="14"/>
      <c r="AB33" s="14"/>
      <c r="AC33" s="14"/>
      <c r="AD33" s="14"/>
      <c r="AE33" s="14"/>
      <c r="AF33" s="14"/>
      <c r="AG33" s="135">
        <v>0.97171678856801824</v>
      </c>
      <c r="AH33" s="135">
        <v>0.96211239127490944</v>
      </c>
      <c r="AI33" s="135">
        <v>0.95241828674323226</v>
      </c>
      <c r="AJ33" s="135">
        <v>0.94263363708713022</v>
      </c>
      <c r="AK33" s="135">
        <v>0.9327575965947037</v>
      </c>
      <c r="AM33" s="14"/>
      <c r="AN33" s="14"/>
      <c r="AO33" s="14"/>
      <c r="AQ33" s="14"/>
      <c r="AR33" s="14"/>
      <c r="AS33" s="14"/>
    </row>
    <row r="34" spans="3:45" x14ac:dyDescent="0.3">
      <c r="C34" s="30"/>
      <c r="E34" s="4" t="s">
        <v>172</v>
      </c>
      <c r="F34" s="4" t="s">
        <v>173</v>
      </c>
      <c r="G34" s="4" t="s">
        <v>198</v>
      </c>
      <c r="H34" s="4" t="s">
        <v>199</v>
      </c>
      <c r="L34" s="3" t="s">
        <v>231</v>
      </c>
      <c r="R34" s="14"/>
      <c r="T34" s="14"/>
      <c r="U34" s="14"/>
      <c r="V34" s="14"/>
      <c r="W34" s="14"/>
      <c r="X34" s="14"/>
      <c r="Y34" s="14"/>
      <c r="Z34" s="14"/>
      <c r="AA34" s="14"/>
      <c r="AB34" s="14"/>
      <c r="AC34" s="14"/>
      <c r="AD34" s="14"/>
      <c r="AE34" s="14"/>
      <c r="AF34" s="14"/>
      <c r="AG34" s="135">
        <v>0.97171678856801824</v>
      </c>
      <c r="AH34" s="135">
        <v>0.96211239127490944</v>
      </c>
      <c r="AI34" s="135">
        <v>0.95241828674323226</v>
      </c>
      <c r="AJ34" s="135">
        <v>0.94263363708713022</v>
      </c>
      <c r="AK34" s="135">
        <v>0.9327575965947037</v>
      </c>
      <c r="AM34" s="14"/>
      <c r="AN34" s="14"/>
      <c r="AO34" s="14"/>
      <c r="AQ34" s="14"/>
      <c r="AR34" s="14"/>
      <c r="AS34" s="14"/>
    </row>
    <row r="35" spans="3:45" x14ac:dyDescent="0.3">
      <c r="C35" s="30"/>
      <c r="E35" s="4" t="s">
        <v>172</v>
      </c>
      <c r="F35" s="4" t="s">
        <v>200</v>
      </c>
      <c r="H35" s="4" t="s">
        <v>201</v>
      </c>
      <c r="L35" s="3" t="s">
        <v>231</v>
      </c>
      <c r="R35" s="14"/>
      <c r="T35" s="14"/>
      <c r="U35" s="14"/>
      <c r="V35" s="14"/>
      <c r="W35" s="14"/>
      <c r="X35" s="14"/>
      <c r="Y35" s="14"/>
      <c r="Z35" s="14"/>
      <c r="AA35" s="14"/>
      <c r="AB35" s="14"/>
      <c r="AC35" s="14"/>
      <c r="AD35" s="14"/>
      <c r="AE35" s="14"/>
      <c r="AF35" s="14"/>
      <c r="AG35" s="136"/>
      <c r="AH35" s="136"/>
      <c r="AI35" s="136"/>
      <c r="AJ35" s="136"/>
      <c r="AK35" s="136"/>
      <c r="AM35" s="14"/>
      <c r="AN35" s="14"/>
      <c r="AO35" s="14"/>
      <c r="AQ35" s="14"/>
      <c r="AR35" s="14"/>
      <c r="AS35" s="14"/>
    </row>
    <row r="36" spans="3:45" x14ac:dyDescent="0.3">
      <c r="C36" s="30"/>
      <c r="E36" s="3" t="s">
        <v>172</v>
      </c>
      <c r="F36" s="3" t="s">
        <v>200</v>
      </c>
      <c r="H36" s="3" t="s">
        <v>202</v>
      </c>
      <c r="L36" s="3" t="s">
        <v>231</v>
      </c>
      <c r="R36" s="14"/>
      <c r="T36" s="14"/>
      <c r="U36" s="14"/>
      <c r="V36" s="14"/>
      <c r="W36" s="14"/>
      <c r="X36" s="14"/>
      <c r="Y36" s="14"/>
      <c r="Z36" s="14"/>
      <c r="AA36" s="14"/>
      <c r="AB36" s="14"/>
      <c r="AC36" s="14"/>
      <c r="AD36" s="14"/>
      <c r="AE36" s="14"/>
      <c r="AF36" s="14"/>
      <c r="AG36" s="136"/>
      <c r="AH36" s="136"/>
      <c r="AI36" s="136"/>
      <c r="AJ36" s="136"/>
      <c r="AK36" s="136"/>
      <c r="AM36" s="14"/>
      <c r="AN36" s="14"/>
      <c r="AO36" s="14"/>
      <c r="AQ36" s="14"/>
      <c r="AR36" s="14"/>
      <c r="AS36" s="14"/>
    </row>
    <row r="37" spans="3:45" x14ac:dyDescent="0.3">
      <c r="C37" s="30"/>
      <c r="E37" s="3" t="s">
        <v>172</v>
      </c>
      <c r="F37" s="3" t="s">
        <v>200</v>
      </c>
      <c r="H37" s="3" t="s">
        <v>203</v>
      </c>
      <c r="L37" s="3" t="s">
        <v>231</v>
      </c>
      <c r="R37" s="14"/>
      <c r="T37" s="14"/>
      <c r="U37" s="14"/>
      <c r="V37" s="14"/>
      <c r="W37" s="14"/>
      <c r="X37" s="14"/>
      <c r="Y37" s="14"/>
      <c r="Z37" s="14"/>
      <c r="AA37" s="14"/>
      <c r="AB37" s="14"/>
      <c r="AC37" s="14"/>
      <c r="AD37" s="14"/>
      <c r="AE37" s="14"/>
      <c r="AF37" s="14"/>
      <c r="AG37" s="136"/>
      <c r="AH37" s="136"/>
      <c r="AI37" s="136"/>
      <c r="AJ37" s="136"/>
      <c r="AK37" s="136"/>
      <c r="AM37" s="14"/>
      <c r="AN37" s="14"/>
      <c r="AO37" s="14"/>
      <c r="AQ37" s="14"/>
      <c r="AR37" s="14"/>
      <c r="AS37" s="14"/>
    </row>
    <row r="38" spans="3:45" x14ac:dyDescent="0.3">
      <c r="C38" s="30"/>
      <c r="E38" s="3" t="s">
        <v>172</v>
      </c>
      <c r="F38" s="3" t="s">
        <v>200</v>
      </c>
      <c r="H38" s="3" t="s">
        <v>204</v>
      </c>
      <c r="L38" s="3" t="s">
        <v>231</v>
      </c>
      <c r="R38" s="14"/>
      <c r="T38" s="14"/>
      <c r="U38" s="14"/>
      <c r="V38" s="14"/>
      <c r="W38" s="14"/>
      <c r="X38" s="14"/>
      <c r="Y38" s="14"/>
      <c r="Z38" s="14"/>
      <c r="AA38" s="14"/>
      <c r="AB38" s="14"/>
      <c r="AC38" s="14"/>
      <c r="AD38" s="14"/>
      <c r="AE38" s="14"/>
      <c r="AF38" s="14"/>
      <c r="AG38" s="136"/>
      <c r="AH38" s="136"/>
      <c r="AI38" s="136"/>
      <c r="AJ38" s="136"/>
      <c r="AK38" s="136"/>
      <c r="AM38" s="14"/>
      <c r="AN38" s="14"/>
      <c r="AO38" s="14"/>
      <c r="AQ38" s="14"/>
      <c r="AR38" s="14"/>
      <c r="AS38" s="14"/>
    </row>
    <row r="39" spans="3:45" x14ac:dyDescent="0.3">
      <c r="C39" s="30"/>
      <c r="E39" s="3" t="s">
        <v>172</v>
      </c>
      <c r="F39" s="3" t="s">
        <v>200</v>
      </c>
      <c r="H39" s="3" t="s">
        <v>205</v>
      </c>
      <c r="L39" s="3" t="s">
        <v>231</v>
      </c>
      <c r="R39" s="14"/>
      <c r="T39" s="14"/>
      <c r="U39" s="14"/>
      <c r="V39" s="14"/>
      <c r="W39" s="14"/>
      <c r="X39" s="14"/>
      <c r="Y39" s="14"/>
      <c r="Z39" s="14"/>
      <c r="AA39" s="14"/>
      <c r="AB39" s="14"/>
      <c r="AC39" s="14"/>
      <c r="AD39" s="14"/>
      <c r="AE39" s="14"/>
      <c r="AF39" s="14"/>
      <c r="AG39" s="136"/>
      <c r="AH39" s="136"/>
      <c r="AI39" s="136"/>
      <c r="AJ39" s="136"/>
      <c r="AK39" s="136"/>
      <c r="AM39" s="14"/>
      <c r="AN39" s="14"/>
      <c r="AO39" s="14"/>
      <c r="AQ39" s="14"/>
      <c r="AR39" s="14"/>
      <c r="AS39" s="14"/>
    </row>
    <row r="40" spans="3:45" x14ac:dyDescent="0.3">
      <c r="C40" s="30"/>
      <c r="E40" s="3" t="s">
        <v>172</v>
      </c>
      <c r="F40" s="3" t="s">
        <v>200</v>
      </c>
      <c r="H40" s="3" t="s">
        <v>206</v>
      </c>
      <c r="L40" s="3" t="s">
        <v>231</v>
      </c>
      <c r="R40" s="14"/>
      <c r="T40" s="14"/>
      <c r="U40" s="14"/>
      <c r="V40" s="14"/>
      <c r="W40" s="14"/>
      <c r="X40" s="14"/>
      <c r="Y40" s="14"/>
      <c r="Z40" s="14"/>
      <c r="AA40" s="14"/>
      <c r="AB40" s="14"/>
      <c r="AC40" s="14"/>
      <c r="AD40" s="14"/>
      <c r="AE40" s="14"/>
      <c r="AF40" s="14"/>
      <c r="AG40" s="136"/>
      <c r="AH40" s="136"/>
      <c r="AI40" s="136"/>
      <c r="AJ40" s="136"/>
      <c r="AK40" s="136"/>
      <c r="AM40" s="14"/>
      <c r="AN40" s="14"/>
      <c r="AO40" s="14"/>
      <c r="AQ40" s="14"/>
      <c r="AR40" s="14"/>
      <c r="AS40" s="14"/>
    </row>
    <row r="41" spans="3:45" x14ac:dyDescent="0.3">
      <c r="C41" s="30"/>
      <c r="E41" s="3" t="s">
        <v>172</v>
      </c>
      <c r="F41" s="3" t="s">
        <v>200</v>
      </c>
      <c r="H41" s="3" t="s">
        <v>207</v>
      </c>
      <c r="L41" s="3" t="s">
        <v>231</v>
      </c>
      <c r="R41" s="14"/>
      <c r="T41" s="14"/>
      <c r="U41" s="14"/>
      <c r="V41" s="14"/>
      <c r="W41" s="14"/>
      <c r="X41" s="14"/>
      <c r="Y41" s="14"/>
      <c r="Z41" s="14"/>
      <c r="AA41" s="14"/>
      <c r="AB41" s="14"/>
      <c r="AC41" s="14"/>
      <c r="AD41" s="14"/>
      <c r="AE41" s="14"/>
      <c r="AF41" s="14"/>
      <c r="AG41" s="136"/>
      <c r="AH41" s="136"/>
      <c r="AI41" s="136"/>
      <c r="AJ41" s="136"/>
      <c r="AK41" s="136"/>
      <c r="AM41" s="14"/>
      <c r="AN41" s="14"/>
      <c r="AO41" s="14"/>
      <c r="AQ41" s="14"/>
      <c r="AR41" s="14"/>
      <c r="AS41" s="14"/>
    </row>
    <row r="42" spans="3:45" x14ac:dyDescent="0.3">
      <c r="C42" s="30"/>
      <c r="E42" s="3" t="s">
        <v>172</v>
      </c>
      <c r="F42" s="3" t="s">
        <v>200</v>
      </c>
      <c r="H42" s="3" t="s">
        <v>1117</v>
      </c>
      <c r="L42" s="3" t="s">
        <v>231</v>
      </c>
      <c r="R42" s="14"/>
      <c r="T42" s="14"/>
      <c r="U42" s="14"/>
      <c r="V42" s="14"/>
      <c r="W42" s="14"/>
      <c r="X42" s="14"/>
      <c r="Y42" s="14"/>
      <c r="Z42" s="14"/>
      <c r="AA42" s="14"/>
      <c r="AB42" s="14"/>
      <c r="AC42" s="14"/>
      <c r="AD42" s="14"/>
      <c r="AE42" s="14"/>
      <c r="AF42" s="14"/>
      <c r="AG42" s="136"/>
      <c r="AH42" s="136"/>
      <c r="AI42" s="136"/>
      <c r="AJ42" s="136"/>
      <c r="AK42" s="136"/>
      <c r="AM42" s="14"/>
      <c r="AN42" s="14"/>
      <c r="AO42" s="14"/>
      <c r="AQ42" s="14"/>
      <c r="AR42" s="14"/>
      <c r="AS42" s="14"/>
    </row>
    <row r="43" spans="3:45" x14ac:dyDescent="0.3">
      <c r="C43" s="30"/>
      <c r="E43" s="3" t="s">
        <v>172</v>
      </c>
      <c r="F43" s="3" t="s">
        <v>200</v>
      </c>
      <c r="H43" s="3" t="s">
        <v>209</v>
      </c>
      <c r="L43" s="3" t="s">
        <v>231</v>
      </c>
      <c r="R43" s="14"/>
      <c r="T43" s="14"/>
      <c r="U43" s="14"/>
      <c r="V43" s="14"/>
      <c r="W43" s="14"/>
      <c r="X43" s="14"/>
      <c r="Y43" s="14"/>
      <c r="Z43" s="14"/>
      <c r="AA43" s="14"/>
      <c r="AB43" s="14"/>
      <c r="AC43" s="14"/>
      <c r="AD43" s="14"/>
      <c r="AE43" s="14"/>
      <c r="AF43" s="14"/>
      <c r="AG43" s="136"/>
      <c r="AH43" s="136"/>
      <c r="AI43" s="136"/>
      <c r="AJ43" s="136"/>
      <c r="AK43" s="136"/>
      <c r="AM43" s="14"/>
      <c r="AN43" s="14"/>
      <c r="AO43" s="14"/>
      <c r="AQ43" s="14"/>
      <c r="AR43" s="14"/>
      <c r="AS43" s="14"/>
    </row>
    <row r="44" spans="3:45" x14ac:dyDescent="0.3">
      <c r="C44" s="30"/>
      <c r="E44" s="3" t="s">
        <v>172</v>
      </c>
      <c r="F44" s="3" t="s">
        <v>200</v>
      </c>
      <c r="H44" s="3" t="s">
        <v>210</v>
      </c>
      <c r="L44" s="3" t="s">
        <v>231</v>
      </c>
      <c r="R44" s="14"/>
      <c r="T44" s="14"/>
      <c r="U44" s="14"/>
      <c r="V44" s="14"/>
      <c r="W44" s="14"/>
      <c r="X44" s="14"/>
      <c r="Y44" s="14"/>
      <c r="Z44" s="14"/>
      <c r="AA44" s="14"/>
      <c r="AB44" s="14"/>
      <c r="AC44" s="14"/>
      <c r="AD44" s="14"/>
      <c r="AE44" s="14"/>
      <c r="AF44" s="14"/>
      <c r="AG44" s="136"/>
      <c r="AH44" s="136"/>
      <c r="AI44" s="136"/>
      <c r="AJ44" s="136"/>
      <c r="AK44" s="136"/>
      <c r="AM44" s="14"/>
      <c r="AN44" s="14"/>
      <c r="AO44" s="14"/>
      <c r="AQ44" s="14"/>
      <c r="AR44" s="14"/>
      <c r="AS44" s="14"/>
    </row>
    <row r="45" spans="3:45" x14ac:dyDescent="0.3">
      <c r="C45" s="30"/>
      <c r="E45" s="3" t="s">
        <v>172</v>
      </c>
      <c r="F45" s="3" t="s">
        <v>200</v>
      </c>
      <c r="H45" s="3" t="s">
        <v>1118</v>
      </c>
      <c r="L45" s="3" t="s">
        <v>231</v>
      </c>
      <c r="R45" s="14"/>
      <c r="T45" s="14"/>
      <c r="U45" s="14"/>
      <c r="V45" s="14"/>
      <c r="W45" s="14"/>
      <c r="X45" s="14"/>
      <c r="Y45" s="14"/>
      <c r="Z45" s="14"/>
      <c r="AA45" s="14"/>
      <c r="AB45" s="14"/>
      <c r="AC45" s="14"/>
      <c r="AD45" s="14"/>
      <c r="AE45" s="14"/>
      <c r="AF45" s="14"/>
      <c r="AG45" s="136"/>
      <c r="AH45" s="136"/>
      <c r="AI45" s="136"/>
      <c r="AJ45" s="136"/>
      <c r="AK45" s="136"/>
      <c r="AM45" s="14"/>
      <c r="AN45" s="14"/>
      <c r="AO45" s="14"/>
      <c r="AQ45" s="14"/>
      <c r="AR45" s="14"/>
      <c r="AS45" s="14"/>
    </row>
    <row r="46" spans="3:45" x14ac:dyDescent="0.3">
      <c r="C46" s="30"/>
      <c r="E46" s="3" t="s">
        <v>172</v>
      </c>
      <c r="F46" s="3" t="s">
        <v>200</v>
      </c>
      <c r="H46" s="3" t="s">
        <v>1119</v>
      </c>
      <c r="L46" s="3" t="s">
        <v>231</v>
      </c>
      <c r="R46" s="14"/>
      <c r="T46" s="14"/>
      <c r="U46" s="14"/>
      <c r="V46" s="14"/>
      <c r="W46" s="14"/>
      <c r="X46" s="14"/>
      <c r="Y46" s="14"/>
      <c r="Z46" s="14"/>
      <c r="AA46" s="14"/>
      <c r="AB46" s="14"/>
      <c r="AC46" s="14"/>
      <c r="AD46" s="14"/>
      <c r="AE46" s="14"/>
      <c r="AF46" s="14"/>
      <c r="AG46" s="136"/>
      <c r="AH46" s="136"/>
      <c r="AI46" s="136"/>
      <c r="AJ46" s="136"/>
      <c r="AK46" s="136"/>
      <c r="AM46" s="14"/>
      <c r="AN46" s="14"/>
      <c r="AO46" s="14"/>
      <c r="AQ46" s="14"/>
      <c r="AR46" s="14"/>
      <c r="AS46" s="14"/>
    </row>
    <row r="47" spans="3:45" x14ac:dyDescent="0.3">
      <c r="C47" s="30"/>
      <c r="E47" s="3" t="s">
        <v>172</v>
      </c>
      <c r="F47" s="3" t="s">
        <v>200</v>
      </c>
      <c r="H47" s="3" t="s">
        <v>1120</v>
      </c>
      <c r="L47" s="3" t="s">
        <v>231</v>
      </c>
      <c r="R47" s="14"/>
      <c r="T47" s="14"/>
      <c r="U47" s="14"/>
      <c r="V47" s="14"/>
      <c r="W47" s="14"/>
      <c r="X47" s="14"/>
      <c r="Y47" s="14"/>
      <c r="Z47" s="14"/>
      <c r="AA47" s="14"/>
      <c r="AB47" s="14"/>
      <c r="AC47" s="14"/>
      <c r="AD47" s="14"/>
      <c r="AE47" s="14"/>
      <c r="AF47" s="14"/>
      <c r="AG47" s="136"/>
      <c r="AH47" s="136"/>
      <c r="AI47" s="136"/>
      <c r="AJ47" s="136"/>
      <c r="AK47" s="136"/>
      <c r="AM47" s="14"/>
      <c r="AN47" s="14"/>
      <c r="AO47" s="14"/>
      <c r="AQ47" s="14"/>
      <c r="AR47" s="14"/>
      <c r="AS47" s="14"/>
    </row>
    <row r="48" spans="3:45" x14ac:dyDescent="0.3">
      <c r="C48" s="30"/>
      <c r="E48" s="3" t="s">
        <v>172</v>
      </c>
      <c r="F48" s="3" t="s">
        <v>200</v>
      </c>
      <c r="H48" s="3" t="s">
        <v>198</v>
      </c>
      <c r="L48" s="3" t="s">
        <v>231</v>
      </c>
      <c r="R48" s="14"/>
      <c r="T48" s="14"/>
      <c r="U48" s="14"/>
      <c r="V48" s="14"/>
      <c r="W48" s="14"/>
      <c r="X48" s="14"/>
      <c r="Y48" s="14"/>
      <c r="Z48" s="14"/>
      <c r="AA48" s="14"/>
      <c r="AB48" s="14"/>
      <c r="AC48" s="14"/>
      <c r="AD48" s="14"/>
      <c r="AE48" s="14"/>
      <c r="AF48" s="14"/>
      <c r="AG48" s="136"/>
      <c r="AH48" s="136"/>
      <c r="AI48" s="136"/>
      <c r="AJ48" s="136"/>
      <c r="AK48" s="136"/>
      <c r="AM48" s="14"/>
      <c r="AN48" s="14"/>
      <c r="AO48" s="14"/>
      <c r="AQ48" s="14"/>
      <c r="AR48" s="14"/>
      <c r="AS48" s="14"/>
    </row>
    <row r="49" spans="3:45" x14ac:dyDescent="0.3">
      <c r="C49" s="30"/>
      <c r="E49" s="4" t="s">
        <v>212</v>
      </c>
      <c r="H49" s="4" t="s">
        <v>212</v>
      </c>
      <c r="L49" s="3" t="s">
        <v>231</v>
      </c>
      <c r="R49" s="14"/>
      <c r="T49" s="14"/>
      <c r="U49" s="14"/>
      <c r="V49" s="14"/>
      <c r="W49" s="14"/>
      <c r="X49" s="14"/>
      <c r="Y49" s="14"/>
      <c r="Z49" s="14"/>
      <c r="AA49" s="14"/>
      <c r="AB49" s="14"/>
      <c r="AC49" s="14"/>
      <c r="AD49" s="14"/>
      <c r="AE49" s="14"/>
      <c r="AF49" s="14"/>
      <c r="AG49" s="135" t="s">
        <v>340</v>
      </c>
      <c r="AH49" s="135" t="s">
        <v>340</v>
      </c>
      <c r="AI49" s="135" t="s">
        <v>340</v>
      </c>
      <c r="AJ49" s="135" t="s">
        <v>340</v>
      </c>
      <c r="AK49" s="135" t="s">
        <v>340</v>
      </c>
      <c r="AM49" s="14"/>
      <c r="AN49" s="14"/>
      <c r="AO49" s="14"/>
      <c r="AQ49" s="14"/>
      <c r="AR49" s="14"/>
      <c r="AS49" s="14"/>
    </row>
    <row r="50" spans="3:45" x14ac:dyDescent="0.3">
      <c r="C50" s="30"/>
      <c r="E50" s="3" t="s">
        <v>212</v>
      </c>
      <c r="H50" s="3" t="s">
        <v>313</v>
      </c>
      <c r="L50" s="3" t="s">
        <v>231</v>
      </c>
      <c r="R50" s="14"/>
      <c r="T50" s="14"/>
      <c r="U50" s="14"/>
      <c r="V50" s="14"/>
      <c r="W50" s="14"/>
      <c r="X50" s="14"/>
      <c r="Y50" s="14"/>
      <c r="Z50" s="14"/>
      <c r="AA50" s="14"/>
      <c r="AB50" s="14"/>
      <c r="AC50" s="14"/>
      <c r="AD50" s="14"/>
      <c r="AE50" s="14"/>
      <c r="AF50" s="14"/>
      <c r="AG50" s="135">
        <v>0.97072027826443197</v>
      </c>
      <c r="AH50" s="135">
        <v>0.96077108413316714</v>
      </c>
      <c r="AI50" s="135">
        <v>0.95072571938688744</v>
      </c>
      <c r="AJ50" s="135">
        <v>0.94058325442395185</v>
      </c>
      <c r="AK50" s="135">
        <v>0.93034275065703032</v>
      </c>
      <c r="AM50" s="14"/>
      <c r="AN50" s="14"/>
      <c r="AO50" s="14"/>
      <c r="AQ50" s="14"/>
      <c r="AR50" s="14"/>
      <c r="AS50" s="14"/>
    </row>
    <row r="51" spans="3:45" x14ac:dyDescent="0.3">
      <c r="C51" s="30"/>
      <c r="E51" s="3" t="s">
        <v>212</v>
      </c>
      <c r="H51" s="3" t="s">
        <v>214</v>
      </c>
      <c r="L51" s="3" t="s">
        <v>231</v>
      </c>
      <c r="R51" s="14"/>
      <c r="T51" s="14"/>
      <c r="U51" s="14"/>
      <c r="V51" s="14"/>
      <c r="W51" s="14"/>
      <c r="X51" s="14"/>
      <c r="Y51" s="14"/>
      <c r="Z51" s="14"/>
      <c r="AA51" s="14"/>
      <c r="AB51" s="14"/>
      <c r="AC51" s="14"/>
      <c r="AD51" s="14"/>
      <c r="AE51" s="14"/>
      <c r="AF51" s="14"/>
      <c r="AG51" s="135">
        <v>0.97072027826443197</v>
      </c>
      <c r="AH51" s="135">
        <v>0.96077108413316714</v>
      </c>
      <c r="AI51" s="135">
        <v>0.95072571938688744</v>
      </c>
      <c r="AJ51" s="135">
        <v>0.94058325442395185</v>
      </c>
      <c r="AK51" s="135">
        <v>0.93034275065703032</v>
      </c>
      <c r="AM51" s="14"/>
      <c r="AN51" s="14"/>
      <c r="AO51" s="14"/>
      <c r="AQ51" s="14"/>
      <c r="AR51" s="14"/>
      <c r="AS51" s="14"/>
    </row>
    <row r="52" spans="3:45" x14ac:dyDescent="0.3">
      <c r="C52" s="30"/>
      <c r="E52" s="3" t="s">
        <v>212</v>
      </c>
      <c r="H52" s="3" t="s">
        <v>215</v>
      </c>
      <c r="L52" s="3" t="s">
        <v>231</v>
      </c>
      <c r="R52" s="14"/>
      <c r="T52" s="14"/>
      <c r="U52" s="14"/>
      <c r="V52" s="14"/>
      <c r="W52" s="14"/>
      <c r="X52" s="14"/>
      <c r="Y52" s="14"/>
      <c r="Z52" s="14"/>
      <c r="AA52" s="14"/>
      <c r="AB52" s="14"/>
      <c r="AC52" s="14"/>
      <c r="AD52" s="14"/>
      <c r="AE52" s="14"/>
      <c r="AF52" s="14"/>
      <c r="AG52" s="135">
        <v>0.97072027826443197</v>
      </c>
      <c r="AH52" s="135">
        <v>0.96077108413316714</v>
      </c>
      <c r="AI52" s="135">
        <v>0.95072571938688744</v>
      </c>
      <c r="AJ52" s="135">
        <v>0.94058325442395185</v>
      </c>
      <c r="AK52" s="135">
        <v>0.93034275065703032</v>
      </c>
      <c r="AM52" s="14"/>
      <c r="AN52" s="14"/>
      <c r="AO52" s="14"/>
      <c r="AQ52" s="14"/>
      <c r="AR52" s="14"/>
      <c r="AS52" s="14"/>
    </row>
    <row r="53" spans="3:45" x14ac:dyDescent="0.3">
      <c r="C53" s="30"/>
      <c r="E53" s="3" t="s">
        <v>212</v>
      </c>
      <c r="H53" s="3" t="s">
        <v>217</v>
      </c>
      <c r="L53" s="3" t="s">
        <v>231</v>
      </c>
      <c r="R53" s="14"/>
      <c r="T53" s="14"/>
      <c r="U53" s="14"/>
      <c r="V53" s="14"/>
      <c r="W53" s="14"/>
      <c r="X53" s="14"/>
      <c r="Y53" s="14"/>
      <c r="Z53" s="14"/>
      <c r="AA53" s="14"/>
      <c r="AB53" s="14"/>
      <c r="AC53" s="14"/>
      <c r="AD53" s="14"/>
      <c r="AE53" s="14"/>
      <c r="AF53" s="14"/>
      <c r="AG53" s="135">
        <v>0.97072027826443197</v>
      </c>
      <c r="AH53" s="135">
        <v>0.96077108413316714</v>
      </c>
      <c r="AI53" s="135">
        <v>0.95072571938688744</v>
      </c>
      <c r="AJ53" s="135">
        <v>0.94058325442395185</v>
      </c>
      <c r="AK53" s="135">
        <v>0.93034275065703032</v>
      </c>
      <c r="AM53" s="14"/>
      <c r="AN53" s="14"/>
      <c r="AO53" s="14"/>
      <c r="AQ53" s="14"/>
      <c r="AR53" s="14"/>
      <c r="AS53" s="14"/>
    </row>
    <row r="54" spans="3:45" x14ac:dyDescent="0.3">
      <c r="C54" s="30"/>
      <c r="E54" s="3" t="s">
        <v>212</v>
      </c>
      <c r="H54" s="3" t="s">
        <v>218</v>
      </c>
      <c r="L54" s="3" t="s">
        <v>231</v>
      </c>
      <c r="R54" s="14"/>
      <c r="T54" s="14"/>
      <c r="U54" s="14"/>
      <c r="V54" s="14"/>
      <c r="W54" s="14"/>
      <c r="X54" s="14"/>
      <c r="Y54" s="14"/>
      <c r="Z54" s="14"/>
      <c r="AA54" s="14"/>
      <c r="AB54" s="14"/>
      <c r="AC54" s="14"/>
      <c r="AD54" s="14"/>
      <c r="AE54" s="14"/>
      <c r="AF54" s="14"/>
      <c r="AG54" s="135">
        <v>0.97072027826443197</v>
      </c>
      <c r="AH54" s="135">
        <v>0.96077108413316714</v>
      </c>
      <c r="AI54" s="135">
        <v>0.95072571938688744</v>
      </c>
      <c r="AJ54" s="135">
        <v>0.94058325442395185</v>
      </c>
      <c r="AK54" s="135">
        <v>0.93034275065703032</v>
      </c>
      <c r="AM54" s="14"/>
      <c r="AN54" s="14"/>
      <c r="AO54" s="14"/>
      <c r="AQ54" s="14"/>
      <c r="AR54" s="14"/>
      <c r="AS54" s="14"/>
    </row>
    <row r="55" spans="3:45" x14ac:dyDescent="0.3">
      <c r="C55" s="30"/>
      <c r="E55" s="3" t="s">
        <v>212</v>
      </c>
      <c r="H55" s="3" t="s">
        <v>219</v>
      </c>
      <c r="L55" s="3" t="s">
        <v>231</v>
      </c>
      <c r="R55" s="14"/>
      <c r="T55" s="14"/>
      <c r="U55" s="14"/>
      <c r="V55" s="14"/>
      <c r="W55" s="14"/>
      <c r="X55" s="14"/>
      <c r="Y55" s="14"/>
      <c r="Z55" s="14"/>
      <c r="AA55" s="14"/>
      <c r="AB55" s="14"/>
      <c r="AC55" s="14"/>
      <c r="AD55" s="14"/>
      <c r="AE55" s="14"/>
      <c r="AF55" s="14"/>
      <c r="AG55" s="135">
        <v>0.97072027826443197</v>
      </c>
      <c r="AH55" s="135">
        <v>0.96077108413316714</v>
      </c>
      <c r="AI55" s="135">
        <v>0.95072571938688744</v>
      </c>
      <c r="AJ55" s="135">
        <v>0.94058325442395185</v>
      </c>
      <c r="AK55" s="135">
        <v>0.93034275065703032</v>
      </c>
      <c r="AM55" s="14"/>
      <c r="AN55" s="14"/>
      <c r="AO55" s="14"/>
      <c r="AQ55" s="14"/>
      <c r="AR55" s="14"/>
      <c r="AS55" s="14"/>
    </row>
    <row r="56" spans="3:45" x14ac:dyDescent="0.3">
      <c r="C56" s="30"/>
      <c r="E56" s="4" t="s">
        <v>220</v>
      </c>
      <c r="H56" s="4" t="s">
        <v>220</v>
      </c>
      <c r="L56" s="3" t="s">
        <v>231</v>
      </c>
      <c r="R56" s="14"/>
      <c r="T56" s="14"/>
      <c r="U56" s="14"/>
      <c r="V56" s="14"/>
      <c r="W56" s="14"/>
      <c r="X56" s="14"/>
      <c r="Y56" s="14"/>
      <c r="Z56" s="14"/>
      <c r="AA56" s="14"/>
      <c r="AB56" s="14"/>
      <c r="AC56" s="14"/>
      <c r="AD56" s="14"/>
      <c r="AE56" s="14"/>
      <c r="AF56" s="14"/>
      <c r="AG56" s="135">
        <v>0.98208070040971429</v>
      </c>
      <c r="AH56" s="135">
        <v>0.9760365267445823</v>
      </c>
      <c r="AI56" s="135">
        <v>0.96995646414865888</v>
      </c>
      <c r="AJ56" s="135">
        <v>0.9638402995216222</v>
      </c>
      <c r="AK56" s="135">
        <v>0.95768781849780904</v>
      </c>
      <c r="AM56" s="14"/>
      <c r="AN56" s="14"/>
      <c r="AO56" s="14"/>
      <c r="AQ56" s="14"/>
      <c r="AR56" s="14"/>
      <c r="AS56" s="14"/>
    </row>
    <row r="57" spans="3:45" x14ac:dyDescent="0.3">
      <c r="C57" s="30"/>
      <c r="E57" s="3" t="s">
        <v>220</v>
      </c>
      <c r="H57" s="3" t="s">
        <v>314</v>
      </c>
      <c r="L57" s="3" t="s">
        <v>231</v>
      </c>
      <c r="R57" s="14"/>
      <c r="T57" s="14"/>
      <c r="U57" s="14"/>
      <c r="V57" s="14"/>
      <c r="W57" s="14"/>
      <c r="X57" s="14"/>
      <c r="Y57" s="14"/>
      <c r="Z57" s="14"/>
      <c r="AA57" s="14"/>
      <c r="AB57" s="14"/>
      <c r="AC57" s="14"/>
      <c r="AD57" s="14"/>
      <c r="AE57" s="14"/>
      <c r="AF57" s="14"/>
      <c r="AG57" s="135" t="s">
        <v>340</v>
      </c>
      <c r="AH57" s="135" t="s">
        <v>340</v>
      </c>
      <c r="AI57" s="135" t="s">
        <v>340</v>
      </c>
      <c r="AJ57" s="135" t="s">
        <v>340</v>
      </c>
      <c r="AK57" s="135" t="s">
        <v>340</v>
      </c>
      <c r="AM57" s="14"/>
      <c r="AN57" s="14"/>
      <c r="AO57" s="14"/>
      <c r="AQ57" s="14"/>
      <c r="AR57" s="14"/>
      <c r="AS57" s="14"/>
    </row>
    <row r="58" spans="3:45" x14ac:dyDescent="0.3">
      <c r="C58" s="30"/>
      <c r="E58" s="3" t="s">
        <v>220</v>
      </c>
      <c r="H58" s="3" t="s">
        <v>315</v>
      </c>
      <c r="L58" s="3" t="s">
        <v>231</v>
      </c>
      <c r="R58" s="14"/>
      <c r="T58" s="14"/>
      <c r="U58" s="14"/>
      <c r="V58" s="14"/>
      <c r="W58" s="14"/>
      <c r="X58" s="14"/>
      <c r="Y58" s="14"/>
      <c r="Z58" s="14"/>
      <c r="AA58" s="14"/>
      <c r="AB58" s="14"/>
      <c r="AC58" s="14"/>
      <c r="AD58" s="14"/>
      <c r="AE58" s="14"/>
      <c r="AF58" s="14"/>
      <c r="AG58" s="135" t="s">
        <v>340</v>
      </c>
      <c r="AH58" s="135" t="s">
        <v>340</v>
      </c>
      <c r="AI58" s="135" t="s">
        <v>340</v>
      </c>
      <c r="AJ58" s="135" t="s">
        <v>340</v>
      </c>
      <c r="AK58" s="135" t="s">
        <v>340</v>
      </c>
      <c r="AM58" s="14"/>
      <c r="AN58" s="14"/>
      <c r="AO58" s="14"/>
      <c r="AQ58" s="14"/>
      <c r="AR58" s="14"/>
      <c r="AS58" s="14"/>
    </row>
    <row r="59" spans="3:45" x14ac:dyDescent="0.3">
      <c r="C59" s="30"/>
      <c r="E59" s="3" t="s">
        <v>220</v>
      </c>
      <c r="H59" s="3" t="s">
        <v>316</v>
      </c>
      <c r="L59" s="3" t="s">
        <v>231</v>
      </c>
      <c r="R59" s="14"/>
      <c r="T59" s="14"/>
      <c r="U59" s="14"/>
      <c r="V59" s="14"/>
      <c r="W59" s="14"/>
      <c r="X59" s="14"/>
      <c r="Y59" s="14"/>
      <c r="Z59" s="14"/>
      <c r="AA59" s="14"/>
      <c r="AB59" s="14"/>
      <c r="AC59" s="14"/>
      <c r="AD59" s="14"/>
      <c r="AE59" s="14"/>
      <c r="AF59" s="14"/>
      <c r="AG59" s="135" t="s">
        <v>340</v>
      </c>
      <c r="AH59" s="135" t="s">
        <v>340</v>
      </c>
      <c r="AI59" s="135" t="s">
        <v>340</v>
      </c>
      <c r="AJ59" s="135" t="s">
        <v>340</v>
      </c>
      <c r="AK59" s="135" t="s">
        <v>340</v>
      </c>
      <c r="AM59" s="14"/>
      <c r="AN59" s="14"/>
      <c r="AO59" s="14"/>
      <c r="AQ59" s="14"/>
      <c r="AR59" s="14"/>
      <c r="AS59" s="14"/>
    </row>
    <row r="60" spans="3:45" x14ac:dyDescent="0.3">
      <c r="C60" s="30"/>
      <c r="E60" s="3" t="s">
        <v>220</v>
      </c>
      <c r="H60" s="3" t="s">
        <v>224</v>
      </c>
      <c r="L60" s="3" t="s">
        <v>231</v>
      </c>
      <c r="R60" s="14"/>
      <c r="T60" s="14"/>
      <c r="U60" s="14"/>
      <c r="V60" s="14"/>
      <c r="W60" s="14"/>
      <c r="X60" s="14"/>
      <c r="Y60" s="14"/>
      <c r="Z60" s="14"/>
      <c r="AA60" s="14"/>
      <c r="AB60" s="14"/>
      <c r="AC60" s="14"/>
      <c r="AD60" s="14"/>
      <c r="AE60" s="14"/>
      <c r="AF60" s="14"/>
      <c r="AG60" s="135" t="s">
        <v>340</v>
      </c>
      <c r="AH60" s="135" t="s">
        <v>340</v>
      </c>
      <c r="AI60" s="135" t="s">
        <v>340</v>
      </c>
      <c r="AJ60" s="135" t="s">
        <v>340</v>
      </c>
      <c r="AK60" s="135" t="s">
        <v>340</v>
      </c>
      <c r="AM60" s="14"/>
      <c r="AN60" s="14"/>
      <c r="AO60" s="14"/>
      <c r="AQ60" s="14"/>
      <c r="AR60" s="14"/>
      <c r="AS60" s="14"/>
    </row>
    <row r="61" spans="3:45" x14ac:dyDescent="0.3">
      <c r="C61" s="30"/>
      <c r="E61" s="3" t="s">
        <v>220</v>
      </c>
      <c r="H61" s="3" t="s">
        <v>225</v>
      </c>
      <c r="L61" s="3" t="s">
        <v>231</v>
      </c>
      <c r="R61" s="14"/>
      <c r="T61" s="14"/>
      <c r="U61" s="14"/>
      <c r="V61" s="14"/>
      <c r="W61" s="14"/>
      <c r="X61" s="14"/>
      <c r="Y61" s="14"/>
      <c r="Z61" s="14"/>
      <c r="AA61" s="14"/>
      <c r="AB61" s="14"/>
      <c r="AC61" s="14"/>
      <c r="AD61" s="14"/>
      <c r="AE61" s="14"/>
      <c r="AF61" s="14"/>
      <c r="AG61" s="135" t="s">
        <v>340</v>
      </c>
      <c r="AH61" s="135" t="s">
        <v>340</v>
      </c>
      <c r="AI61" s="135" t="s">
        <v>340</v>
      </c>
      <c r="AJ61" s="135" t="s">
        <v>340</v>
      </c>
      <c r="AK61" s="135" t="s">
        <v>340</v>
      </c>
      <c r="AM61" s="14"/>
      <c r="AN61" s="14"/>
      <c r="AO61" s="14"/>
      <c r="AQ61" s="14"/>
      <c r="AR61" s="14"/>
      <c r="AS61" s="14"/>
    </row>
    <row r="62" spans="3:45" x14ac:dyDescent="0.3">
      <c r="E62" s="3" t="s">
        <v>220</v>
      </c>
      <c r="H62" s="3" t="s">
        <v>216</v>
      </c>
      <c r="L62" s="3" t="s">
        <v>231</v>
      </c>
      <c r="R62" s="14"/>
      <c r="T62" s="14"/>
      <c r="U62" s="14"/>
      <c r="V62" s="14"/>
      <c r="W62" s="14"/>
      <c r="X62" s="14"/>
      <c r="Y62" s="14"/>
      <c r="Z62" s="14"/>
      <c r="AA62" s="14"/>
      <c r="AB62" s="14"/>
      <c r="AC62" s="14"/>
      <c r="AD62" s="14"/>
      <c r="AE62" s="14"/>
      <c r="AF62" s="14"/>
      <c r="AG62" s="135" t="s">
        <v>340</v>
      </c>
      <c r="AH62" s="135" t="s">
        <v>340</v>
      </c>
      <c r="AI62" s="135" t="s">
        <v>340</v>
      </c>
      <c r="AJ62" s="135" t="s">
        <v>340</v>
      </c>
      <c r="AK62" s="135" t="s">
        <v>340</v>
      </c>
      <c r="AM62" s="14"/>
      <c r="AN62" s="14"/>
      <c r="AO62" s="14"/>
      <c r="AQ62" s="14"/>
      <c r="AR62" s="14"/>
      <c r="AS62" s="14"/>
    </row>
    <row r="63" spans="3:45" x14ac:dyDescent="0.3">
      <c r="E63" s="3" t="s">
        <v>220</v>
      </c>
      <c r="H63" s="3" t="s">
        <v>227</v>
      </c>
      <c r="L63" s="3" t="s">
        <v>231</v>
      </c>
      <c r="R63" s="14"/>
      <c r="T63" s="14"/>
      <c r="U63" s="14"/>
      <c r="V63" s="14"/>
      <c r="W63" s="14"/>
      <c r="X63" s="14"/>
      <c r="Y63" s="14"/>
      <c r="Z63" s="14"/>
      <c r="AA63" s="14"/>
      <c r="AB63" s="14"/>
      <c r="AC63" s="14"/>
      <c r="AD63" s="14"/>
      <c r="AE63" s="14"/>
      <c r="AF63" s="14"/>
      <c r="AG63" s="135" t="s">
        <v>340</v>
      </c>
      <c r="AH63" s="135" t="s">
        <v>340</v>
      </c>
      <c r="AI63" s="135" t="s">
        <v>340</v>
      </c>
      <c r="AJ63" s="135" t="s">
        <v>340</v>
      </c>
      <c r="AK63" s="135" t="s">
        <v>340</v>
      </c>
      <c r="AM63" s="14"/>
      <c r="AN63" s="14"/>
      <c r="AO63" s="14"/>
      <c r="AQ63" s="14"/>
      <c r="AR63" s="14"/>
      <c r="AS63" s="14"/>
    </row>
    <row r="64" spans="3:45" x14ac:dyDescent="0.3">
      <c r="E64" s="3" t="s">
        <v>220</v>
      </c>
      <c r="H64" s="3" t="s">
        <v>317</v>
      </c>
      <c r="L64" s="3" t="s">
        <v>231</v>
      </c>
      <c r="R64" s="14"/>
      <c r="T64" s="14"/>
      <c r="U64" s="14"/>
      <c r="V64" s="14"/>
      <c r="W64" s="14"/>
      <c r="X64" s="14"/>
      <c r="Y64" s="14"/>
      <c r="Z64" s="14"/>
      <c r="AA64" s="14"/>
      <c r="AB64" s="14"/>
      <c r="AC64" s="14"/>
      <c r="AD64" s="14"/>
      <c r="AE64" s="14"/>
      <c r="AF64" s="14"/>
      <c r="AG64" s="135" t="s">
        <v>340</v>
      </c>
      <c r="AH64" s="135" t="s">
        <v>340</v>
      </c>
      <c r="AI64" s="135" t="s">
        <v>340</v>
      </c>
      <c r="AJ64" s="135" t="s">
        <v>340</v>
      </c>
      <c r="AK64" s="135" t="s">
        <v>340</v>
      </c>
      <c r="AM64" s="14"/>
      <c r="AN64" s="14"/>
      <c r="AO64" s="14"/>
      <c r="AQ64" s="14"/>
      <c r="AR64" s="14"/>
      <c r="AS64" s="14"/>
    </row>
    <row r="65" spans="2:61" x14ac:dyDescent="0.3">
      <c r="AV65" s="3"/>
    </row>
    <row r="66" spans="2:61" ht="14.65" x14ac:dyDescent="0.35">
      <c r="B66" s="10" t="s">
        <v>161</v>
      </c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  <c r="AF66" s="10"/>
      <c r="AG66" s="10"/>
      <c r="AH66" s="10"/>
      <c r="AI66" s="10"/>
      <c r="AJ66" s="10"/>
      <c r="AK66" s="10"/>
      <c r="AL66" s="10"/>
      <c r="AM66" s="10"/>
      <c r="AN66" s="10"/>
      <c r="AO66" s="10"/>
      <c r="AP66" s="10"/>
      <c r="AQ66" s="10"/>
      <c r="AR66" s="10"/>
      <c r="AS66" s="10"/>
      <c r="AT66" s="10"/>
      <c r="AU66" s="10"/>
      <c r="AV66" s="41"/>
      <c r="AW66" s="10"/>
      <c r="AX66" s="10"/>
      <c r="AY66" s="10"/>
      <c r="AZ66" s="10"/>
      <c r="BA66" s="10"/>
      <c r="BB66" s="10"/>
      <c r="BC66" s="10"/>
      <c r="BD66" s="10"/>
      <c r="BE66" s="10"/>
      <c r="BF66" s="10"/>
      <c r="BG66" s="10"/>
      <c r="BH66" s="10"/>
      <c r="BI66" s="10"/>
    </row>
    <row r="67" spans="2:61" x14ac:dyDescent="0.3">
      <c r="C67" s="30" t="s">
        <v>162</v>
      </c>
    </row>
    <row r="69" spans="2:61" x14ac:dyDescent="0.3">
      <c r="R69" s="29"/>
      <c r="T69" s="29"/>
      <c r="U69" s="29"/>
      <c r="V69" s="29"/>
      <c r="W69" s="29"/>
      <c r="X69" s="29"/>
      <c r="Y69" s="29"/>
      <c r="Z69" s="29"/>
      <c r="AA69" s="29"/>
      <c r="AB69" s="29"/>
      <c r="AC69" s="29"/>
      <c r="AD69" s="29"/>
      <c r="AE69" s="29"/>
      <c r="AF69" s="29"/>
      <c r="AG69" s="29"/>
      <c r="AH69" s="29"/>
      <c r="AI69" s="29"/>
      <c r="AJ69" s="29"/>
      <c r="AK69" s="29"/>
      <c r="AM69" s="29"/>
      <c r="AN69" s="29"/>
      <c r="AO69" s="29"/>
      <c r="AQ69" s="29"/>
      <c r="AR69" s="29"/>
      <c r="AS69" s="29"/>
    </row>
    <row r="70" spans="2:61" x14ac:dyDescent="0.3">
      <c r="R70" s="29"/>
      <c r="T70" s="29"/>
      <c r="U70" s="29"/>
      <c r="V70" s="29"/>
      <c r="W70" s="29"/>
      <c r="X70" s="29"/>
      <c r="Y70" s="29"/>
      <c r="Z70" s="29"/>
      <c r="AA70" s="29"/>
      <c r="AB70" s="29"/>
      <c r="AC70" s="29"/>
      <c r="AD70" s="29"/>
      <c r="AE70" s="29"/>
      <c r="AF70" s="29"/>
      <c r="AG70" s="29"/>
      <c r="AH70" s="29"/>
      <c r="AI70" s="29"/>
      <c r="AJ70" s="29"/>
      <c r="AK70" s="29"/>
      <c r="AM70" s="29"/>
      <c r="AN70" s="29"/>
      <c r="AO70" s="29"/>
      <c r="AQ70" s="29"/>
      <c r="AR70" s="29"/>
      <c r="AS70" s="29"/>
    </row>
    <row r="72" spans="2:61" x14ac:dyDescent="0.3">
      <c r="R72" s="29"/>
    </row>
    <row r="128" spans="33:37" x14ac:dyDescent="0.3">
      <c r="AG128" s="137" t="s">
        <v>340</v>
      </c>
      <c r="AH128" s="137" t="s">
        <v>340</v>
      </c>
      <c r="AI128" s="137" t="s">
        <v>340</v>
      </c>
      <c r="AJ128" s="137" t="s">
        <v>340</v>
      </c>
      <c r="AK128" s="137" t="s">
        <v>340</v>
      </c>
    </row>
    <row r="129" spans="33:37" x14ac:dyDescent="0.3">
      <c r="AG129" s="137" t="s">
        <v>340</v>
      </c>
      <c r="AH129" s="137" t="s">
        <v>340</v>
      </c>
      <c r="AI129" s="137" t="s">
        <v>340</v>
      </c>
      <c r="AJ129" s="137" t="s">
        <v>340</v>
      </c>
      <c r="AK129" s="137" t="s">
        <v>340</v>
      </c>
    </row>
    <row r="130" spans="33:37" x14ac:dyDescent="0.3">
      <c r="AG130" s="137" t="s">
        <v>340</v>
      </c>
      <c r="AH130" s="137" t="s">
        <v>340</v>
      </c>
      <c r="AI130" s="137" t="s">
        <v>340</v>
      </c>
      <c r="AJ130" s="137" t="s">
        <v>340</v>
      </c>
      <c r="AK130" s="137" t="s">
        <v>340</v>
      </c>
    </row>
    <row r="131" spans="33:37" x14ac:dyDescent="0.3">
      <c r="AG131" s="137" t="s">
        <v>340</v>
      </c>
      <c r="AH131" s="137" t="s">
        <v>340</v>
      </c>
      <c r="AI131" s="137" t="s">
        <v>340</v>
      </c>
      <c r="AJ131" s="137" t="s">
        <v>340</v>
      </c>
      <c r="AK131" s="137" t="s">
        <v>340</v>
      </c>
    </row>
    <row r="132" spans="33:37" x14ac:dyDescent="0.3">
      <c r="AG132" s="137" t="s">
        <v>340</v>
      </c>
      <c r="AH132" s="137" t="s">
        <v>340</v>
      </c>
      <c r="AI132" s="137" t="s">
        <v>340</v>
      </c>
      <c r="AJ132" s="137" t="s">
        <v>340</v>
      </c>
      <c r="AK132" s="137" t="s">
        <v>340</v>
      </c>
    </row>
    <row r="133" spans="33:37" x14ac:dyDescent="0.3">
      <c r="AG133" s="137" t="s">
        <v>340</v>
      </c>
      <c r="AH133" s="137" t="s">
        <v>340</v>
      </c>
      <c r="AI133" s="137" t="s">
        <v>340</v>
      </c>
      <c r="AJ133" s="137" t="s">
        <v>340</v>
      </c>
      <c r="AK133" s="137" t="s">
        <v>340</v>
      </c>
    </row>
    <row r="134" spans="33:37" x14ac:dyDescent="0.3">
      <c r="AG134" s="137" t="s">
        <v>340</v>
      </c>
      <c r="AH134" s="137" t="s">
        <v>340</v>
      </c>
      <c r="AI134" s="137" t="s">
        <v>340</v>
      </c>
      <c r="AJ134" s="137" t="s">
        <v>340</v>
      </c>
      <c r="AK134" s="137" t="s">
        <v>340</v>
      </c>
    </row>
    <row r="135" spans="33:37" x14ac:dyDescent="0.3">
      <c r="AG135" s="137" t="s">
        <v>340</v>
      </c>
      <c r="AH135" s="137" t="s">
        <v>340</v>
      </c>
      <c r="AI135" s="137" t="s">
        <v>340</v>
      </c>
      <c r="AJ135" s="137" t="s">
        <v>340</v>
      </c>
      <c r="AK135" s="137" t="s">
        <v>340</v>
      </c>
    </row>
    <row r="136" spans="33:37" x14ac:dyDescent="0.3">
      <c r="AG136" s="137" t="s">
        <v>340</v>
      </c>
      <c r="AH136" s="137" t="s">
        <v>340</v>
      </c>
      <c r="AI136" s="137" t="s">
        <v>340</v>
      </c>
      <c r="AJ136" s="137" t="s">
        <v>340</v>
      </c>
      <c r="AK136" s="137" t="s">
        <v>340</v>
      </c>
    </row>
    <row r="137" spans="33:37" x14ac:dyDescent="0.3">
      <c r="AG137" s="137" t="s">
        <v>340</v>
      </c>
      <c r="AH137" s="137" t="s">
        <v>340</v>
      </c>
      <c r="AI137" s="137" t="s">
        <v>340</v>
      </c>
      <c r="AJ137" s="137" t="s">
        <v>340</v>
      </c>
      <c r="AK137" s="137" t="s">
        <v>340</v>
      </c>
    </row>
    <row r="138" spans="33:37" x14ac:dyDescent="0.3">
      <c r="AG138" s="137" t="s">
        <v>340</v>
      </c>
      <c r="AH138" s="137" t="s">
        <v>340</v>
      </c>
      <c r="AI138" s="137" t="s">
        <v>340</v>
      </c>
      <c r="AJ138" s="137" t="s">
        <v>340</v>
      </c>
      <c r="AK138" s="137" t="s">
        <v>340</v>
      </c>
    </row>
    <row r="139" spans="33:37" x14ac:dyDescent="0.3">
      <c r="AG139" s="137" t="s">
        <v>340</v>
      </c>
      <c r="AH139" s="137" t="s">
        <v>340</v>
      </c>
      <c r="AI139" s="137" t="s">
        <v>340</v>
      </c>
      <c r="AJ139" s="137" t="s">
        <v>340</v>
      </c>
      <c r="AK139" s="137" t="s">
        <v>340</v>
      </c>
    </row>
    <row r="140" spans="33:37" x14ac:dyDescent="0.3">
      <c r="AG140" s="137" t="s">
        <v>340</v>
      </c>
      <c r="AH140" s="137" t="s">
        <v>340</v>
      </c>
      <c r="AI140" s="137" t="s">
        <v>340</v>
      </c>
      <c r="AJ140" s="137" t="s">
        <v>340</v>
      </c>
      <c r="AK140" s="137" t="s">
        <v>340</v>
      </c>
    </row>
    <row r="141" spans="33:37" x14ac:dyDescent="0.3">
      <c r="AG141" s="137" t="s">
        <v>340</v>
      </c>
      <c r="AH141" s="137" t="s">
        <v>340</v>
      </c>
      <c r="AI141" s="137" t="s">
        <v>340</v>
      </c>
      <c r="AJ141" s="137" t="s">
        <v>340</v>
      </c>
      <c r="AK141" s="137" t="s">
        <v>340</v>
      </c>
    </row>
    <row r="142" spans="33:37" x14ac:dyDescent="0.3">
      <c r="AG142" s="137" t="s">
        <v>340</v>
      </c>
      <c r="AH142" s="137" t="s">
        <v>340</v>
      </c>
      <c r="AI142" s="137" t="s">
        <v>340</v>
      </c>
      <c r="AJ142" s="137" t="s">
        <v>340</v>
      </c>
      <c r="AK142" s="137" t="s">
        <v>340</v>
      </c>
    </row>
    <row r="143" spans="33:37" x14ac:dyDescent="0.3">
      <c r="AG143" s="137" t="s">
        <v>340</v>
      </c>
      <c r="AH143" s="137" t="s">
        <v>340</v>
      </c>
      <c r="AI143" s="137" t="s">
        <v>340</v>
      </c>
      <c r="AJ143" s="137" t="s">
        <v>340</v>
      </c>
      <c r="AK143" s="137" t="s">
        <v>340</v>
      </c>
    </row>
    <row r="144" spans="33:37" x14ac:dyDescent="0.3">
      <c r="AG144" s="137" t="s">
        <v>340</v>
      </c>
      <c r="AH144" s="137" t="s">
        <v>340</v>
      </c>
      <c r="AI144" s="137" t="s">
        <v>340</v>
      </c>
      <c r="AJ144" s="137" t="s">
        <v>340</v>
      </c>
      <c r="AK144" s="137" t="s">
        <v>340</v>
      </c>
    </row>
    <row r="145" spans="33:37" x14ac:dyDescent="0.3">
      <c r="AG145" s="137" t="s">
        <v>340</v>
      </c>
      <c r="AH145" s="137" t="s">
        <v>340</v>
      </c>
      <c r="AI145" s="137" t="s">
        <v>340</v>
      </c>
      <c r="AJ145" s="137" t="s">
        <v>340</v>
      </c>
      <c r="AK145" s="137" t="s">
        <v>340</v>
      </c>
    </row>
    <row r="146" spans="33:37" x14ac:dyDescent="0.3">
      <c r="AG146" s="137" t="s">
        <v>340</v>
      </c>
      <c r="AH146" s="137" t="s">
        <v>340</v>
      </c>
      <c r="AI146" s="137" t="s">
        <v>340</v>
      </c>
      <c r="AJ146" s="137" t="s">
        <v>340</v>
      </c>
      <c r="AK146" s="137" t="s">
        <v>340</v>
      </c>
    </row>
    <row r="147" spans="33:37" x14ac:dyDescent="0.3">
      <c r="AG147" s="137" t="s">
        <v>340</v>
      </c>
      <c r="AH147" s="137" t="s">
        <v>340</v>
      </c>
      <c r="AI147" s="137" t="s">
        <v>340</v>
      </c>
      <c r="AJ147" s="137" t="s">
        <v>340</v>
      </c>
      <c r="AK147" s="137" t="s">
        <v>340</v>
      </c>
    </row>
    <row r="148" spans="33:37" x14ac:dyDescent="0.3">
      <c r="AG148" s="137" t="s">
        <v>340</v>
      </c>
      <c r="AH148" s="137" t="s">
        <v>340</v>
      </c>
      <c r="AI148" s="137" t="s">
        <v>340</v>
      </c>
      <c r="AJ148" s="137" t="s">
        <v>340</v>
      </c>
      <c r="AK148" s="137" t="s">
        <v>340</v>
      </c>
    </row>
    <row r="149" spans="33:37" x14ac:dyDescent="0.3">
      <c r="AG149" s="137" t="s">
        <v>340</v>
      </c>
      <c r="AH149" s="137" t="s">
        <v>340</v>
      </c>
      <c r="AI149" s="137" t="s">
        <v>340</v>
      </c>
      <c r="AJ149" s="137" t="s">
        <v>340</v>
      </c>
      <c r="AK149" s="137" t="s">
        <v>340</v>
      </c>
    </row>
    <row r="150" spans="33:37" x14ac:dyDescent="0.3">
      <c r="AG150" s="137" t="s">
        <v>340</v>
      </c>
      <c r="AH150" s="137" t="s">
        <v>340</v>
      </c>
      <c r="AI150" s="137" t="s">
        <v>340</v>
      </c>
      <c r="AJ150" s="137" t="s">
        <v>340</v>
      </c>
      <c r="AK150" s="137" t="s">
        <v>340</v>
      </c>
    </row>
    <row r="151" spans="33:37" x14ac:dyDescent="0.3">
      <c r="AG151" s="137" t="s">
        <v>340</v>
      </c>
      <c r="AH151" s="137" t="s">
        <v>340</v>
      </c>
      <c r="AI151" s="137" t="s">
        <v>340</v>
      </c>
      <c r="AJ151" s="137" t="s">
        <v>340</v>
      </c>
      <c r="AK151" s="137" t="s">
        <v>340</v>
      </c>
    </row>
    <row r="152" spans="33:37" x14ac:dyDescent="0.3">
      <c r="AG152" s="137" t="s">
        <v>340</v>
      </c>
      <c r="AH152" s="137" t="s">
        <v>340</v>
      </c>
      <c r="AI152" s="137" t="s">
        <v>340</v>
      </c>
      <c r="AJ152" s="137" t="s">
        <v>340</v>
      </c>
      <c r="AK152" s="137" t="s">
        <v>340</v>
      </c>
    </row>
    <row r="153" spans="33:37" x14ac:dyDescent="0.3">
      <c r="AG153" s="137" t="s">
        <v>340</v>
      </c>
      <c r="AH153" s="137" t="s">
        <v>340</v>
      </c>
      <c r="AI153" s="137" t="s">
        <v>340</v>
      </c>
      <c r="AJ153" s="137" t="s">
        <v>340</v>
      </c>
      <c r="AK153" s="137" t="s">
        <v>340</v>
      </c>
    </row>
    <row r="154" spans="33:37" x14ac:dyDescent="0.3">
      <c r="AG154" s="137" t="s">
        <v>340</v>
      </c>
      <c r="AH154" s="137" t="s">
        <v>340</v>
      </c>
      <c r="AI154" s="137" t="s">
        <v>340</v>
      </c>
      <c r="AJ154" s="137" t="s">
        <v>340</v>
      </c>
      <c r="AK154" s="137" t="s">
        <v>340</v>
      </c>
    </row>
    <row r="155" spans="33:37" x14ac:dyDescent="0.3">
      <c r="AG155" s="137" t="s">
        <v>340</v>
      </c>
      <c r="AH155" s="137" t="s">
        <v>340</v>
      </c>
      <c r="AI155" s="137" t="s">
        <v>340</v>
      </c>
      <c r="AJ155" s="137" t="s">
        <v>340</v>
      </c>
      <c r="AK155" s="137" t="s">
        <v>340</v>
      </c>
    </row>
    <row r="156" spans="33:37" x14ac:dyDescent="0.3">
      <c r="AG156" s="137" t="s">
        <v>340</v>
      </c>
      <c r="AH156" s="137" t="s">
        <v>340</v>
      </c>
      <c r="AI156" s="137" t="s">
        <v>340</v>
      </c>
      <c r="AJ156" s="137" t="s">
        <v>340</v>
      </c>
      <c r="AK156" s="137" t="s">
        <v>340</v>
      </c>
    </row>
    <row r="157" spans="33:37" x14ac:dyDescent="0.3">
      <c r="AG157" s="137" t="s">
        <v>340</v>
      </c>
      <c r="AH157" s="137" t="s">
        <v>340</v>
      </c>
      <c r="AI157" s="137" t="s">
        <v>340</v>
      </c>
      <c r="AJ157" s="137" t="s">
        <v>340</v>
      </c>
      <c r="AK157" s="137" t="s">
        <v>340</v>
      </c>
    </row>
    <row r="158" spans="33:37" x14ac:dyDescent="0.3">
      <c r="AG158" s="137" t="s">
        <v>340</v>
      </c>
      <c r="AH158" s="137" t="s">
        <v>340</v>
      </c>
      <c r="AI158" s="137" t="s">
        <v>340</v>
      </c>
      <c r="AJ158" s="137" t="s">
        <v>340</v>
      </c>
      <c r="AK158" s="137" t="s">
        <v>340</v>
      </c>
    </row>
    <row r="159" spans="33:37" x14ac:dyDescent="0.3">
      <c r="AG159" s="137" t="s">
        <v>340</v>
      </c>
      <c r="AH159" s="137" t="s">
        <v>340</v>
      </c>
      <c r="AI159" s="137" t="s">
        <v>340</v>
      </c>
      <c r="AJ159" s="137" t="s">
        <v>340</v>
      </c>
      <c r="AK159" s="137" t="s">
        <v>340</v>
      </c>
    </row>
    <row r="160" spans="33:37" x14ac:dyDescent="0.3">
      <c r="AG160" s="137" t="s">
        <v>340</v>
      </c>
      <c r="AH160" s="137" t="s">
        <v>340</v>
      </c>
      <c r="AI160" s="137" t="s">
        <v>340</v>
      </c>
      <c r="AJ160" s="137" t="s">
        <v>340</v>
      </c>
      <c r="AK160" s="137" t="s">
        <v>340</v>
      </c>
    </row>
    <row r="161" spans="33:37" x14ac:dyDescent="0.3">
      <c r="AG161" s="137" t="s">
        <v>340</v>
      </c>
      <c r="AH161" s="137" t="s">
        <v>340</v>
      </c>
      <c r="AI161" s="137" t="s">
        <v>340</v>
      </c>
      <c r="AJ161" s="137" t="s">
        <v>340</v>
      </c>
      <c r="AK161" s="137" t="s">
        <v>340</v>
      </c>
    </row>
    <row r="162" spans="33:37" x14ac:dyDescent="0.3">
      <c r="AG162" s="137" t="s">
        <v>340</v>
      </c>
      <c r="AH162" s="137" t="s">
        <v>340</v>
      </c>
      <c r="AI162" s="137" t="s">
        <v>340</v>
      </c>
      <c r="AJ162" s="137" t="s">
        <v>340</v>
      </c>
      <c r="AK162" s="137" t="s">
        <v>340</v>
      </c>
    </row>
    <row r="163" spans="33:37" x14ac:dyDescent="0.3">
      <c r="AG163" s="137" t="s">
        <v>340</v>
      </c>
      <c r="AH163" s="137" t="s">
        <v>340</v>
      </c>
      <c r="AI163" s="137" t="s">
        <v>340</v>
      </c>
      <c r="AJ163" s="137" t="s">
        <v>340</v>
      </c>
      <c r="AK163" s="137" t="s">
        <v>340</v>
      </c>
    </row>
    <row r="164" spans="33:37" x14ac:dyDescent="0.3">
      <c r="AG164" s="137" t="s">
        <v>340</v>
      </c>
      <c r="AH164" s="137" t="s">
        <v>340</v>
      </c>
      <c r="AI164" s="137" t="s">
        <v>340</v>
      </c>
      <c r="AJ164" s="137" t="s">
        <v>340</v>
      </c>
      <c r="AK164" s="137" t="s">
        <v>340</v>
      </c>
    </row>
    <row r="165" spans="33:37" x14ac:dyDescent="0.3">
      <c r="AG165" s="137" t="s">
        <v>340</v>
      </c>
      <c r="AH165" s="137" t="s">
        <v>340</v>
      </c>
      <c r="AI165" s="137" t="s">
        <v>340</v>
      </c>
      <c r="AJ165" s="137" t="s">
        <v>340</v>
      </c>
      <c r="AK165" s="137" t="s">
        <v>340</v>
      </c>
    </row>
    <row r="166" spans="33:37" x14ac:dyDescent="0.3">
      <c r="AG166" s="137" t="s">
        <v>340</v>
      </c>
      <c r="AH166" s="137" t="s">
        <v>340</v>
      </c>
      <c r="AI166" s="137" t="s">
        <v>340</v>
      </c>
      <c r="AJ166" s="137" t="s">
        <v>340</v>
      </c>
      <c r="AK166" s="137" t="s">
        <v>340</v>
      </c>
    </row>
    <row r="167" spans="33:37" x14ac:dyDescent="0.3">
      <c r="AG167" s="137" t="s">
        <v>340</v>
      </c>
      <c r="AH167" s="137" t="s">
        <v>340</v>
      </c>
      <c r="AI167" s="137" t="s">
        <v>340</v>
      </c>
      <c r="AJ167" s="137" t="s">
        <v>340</v>
      </c>
      <c r="AK167" s="137" t="s">
        <v>340</v>
      </c>
    </row>
    <row r="168" spans="33:37" x14ac:dyDescent="0.3">
      <c r="AG168" s="137" t="s">
        <v>340</v>
      </c>
      <c r="AH168" s="137" t="s">
        <v>340</v>
      </c>
      <c r="AI168" s="137" t="s">
        <v>340</v>
      </c>
      <c r="AJ168" s="137" t="s">
        <v>340</v>
      </c>
      <c r="AK168" s="137" t="s">
        <v>340</v>
      </c>
    </row>
    <row r="169" spans="33:37" x14ac:dyDescent="0.3">
      <c r="AG169" s="137" t="s">
        <v>340</v>
      </c>
      <c r="AH169" s="137" t="s">
        <v>340</v>
      </c>
      <c r="AI169" s="137" t="s">
        <v>340</v>
      </c>
      <c r="AJ169" s="137" t="s">
        <v>340</v>
      </c>
      <c r="AK169" s="137" t="s">
        <v>340</v>
      </c>
    </row>
    <row r="170" spans="33:37" x14ac:dyDescent="0.3">
      <c r="AG170" s="137" t="s">
        <v>340</v>
      </c>
      <c r="AH170" s="137" t="s">
        <v>340</v>
      </c>
      <c r="AI170" s="137" t="s">
        <v>340</v>
      </c>
      <c r="AJ170" s="137" t="s">
        <v>340</v>
      </c>
      <c r="AK170" s="137" t="s">
        <v>340</v>
      </c>
    </row>
    <row r="171" spans="33:37" x14ac:dyDescent="0.3">
      <c r="AG171" s="137" t="s">
        <v>340</v>
      </c>
      <c r="AH171" s="137" t="s">
        <v>340</v>
      </c>
      <c r="AI171" s="137" t="s">
        <v>340</v>
      </c>
      <c r="AJ171" s="137" t="s">
        <v>340</v>
      </c>
      <c r="AK171" s="137" t="s">
        <v>340</v>
      </c>
    </row>
    <row r="172" spans="33:37" x14ac:dyDescent="0.3">
      <c r="AG172" s="137" t="s">
        <v>340</v>
      </c>
      <c r="AH172" s="137" t="s">
        <v>340</v>
      </c>
      <c r="AI172" s="137" t="s">
        <v>340</v>
      </c>
      <c r="AJ172" s="137" t="s">
        <v>340</v>
      </c>
      <c r="AK172" s="137" t="s">
        <v>340</v>
      </c>
    </row>
    <row r="173" spans="33:37" x14ac:dyDescent="0.3">
      <c r="AG173" s="137" t="s">
        <v>340</v>
      </c>
      <c r="AH173" s="137" t="s">
        <v>340</v>
      </c>
      <c r="AI173" s="137" t="s">
        <v>340</v>
      </c>
      <c r="AJ173" s="137" t="s">
        <v>340</v>
      </c>
      <c r="AK173" s="137" t="s">
        <v>340</v>
      </c>
    </row>
    <row r="174" spans="33:37" x14ac:dyDescent="0.3">
      <c r="AG174" s="137" t="s">
        <v>340</v>
      </c>
      <c r="AH174" s="137" t="s">
        <v>340</v>
      </c>
      <c r="AI174" s="137" t="s">
        <v>340</v>
      </c>
      <c r="AJ174" s="137" t="s">
        <v>340</v>
      </c>
      <c r="AK174" s="137" t="s">
        <v>340</v>
      </c>
    </row>
    <row r="175" spans="33:37" x14ac:dyDescent="0.3">
      <c r="AG175" s="137" t="s">
        <v>340</v>
      </c>
      <c r="AH175" s="137" t="s">
        <v>340</v>
      </c>
      <c r="AI175" s="137" t="s">
        <v>340</v>
      </c>
      <c r="AJ175" s="137" t="s">
        <v>340</v>
      </c>
      <c r="AK175" s="137" t="s">
        <v>340</v>
      </c>
    </row>
    <row r="176" spans="33:37" x14ac:dyDescent="0.3">
      <c r="AG176" s="137" t="s">
        <v>340</v>
      </c>
      <c r="AH176" s="137" t="s">
        <v>340</v>
      </c>
      <c r="AI176" s="137" t="s">
        <v>340</v>
      </c>
      <c r="AJ176" s="137" t="s">
        <v>340</v>
      </c>
      <c r="AK176" s="137" t="s">
        <v>340</v>
      </c>
    </row>
    <row r="177" spans="33:37" x14ac:dyDescent="0.3">
      <c r="AG177" s="137" t="s">
        <v>340</v>
      </c>
      <c r="AH177" s="137" t="s">
        <v>340</v>
      </c>
      <c r="AI177" s="137" t="s">
        <v>340</v>
      </c>
      <c r="AJ177" s="137" t="s">
        <v>340</v>
      </c>
      <c r="AK177" s="137" t="s">
        <v>340</v>
      </c>
    </row>
    <row r="178" spans="33:37" x14ac:dyDescent="0.3">
      <c r="AG178" s="137" t="s">
        <v>340</v>
      </c>
      <c r="AH178" s="137" t="s">
        <v>340</v>
      </c>
      <c r="AI178" s="137" t="s">
        <v>340</v>
      </c>
      <c r="AJ178" s="137" t="s">
        <v>340</v>
      </c>
      <c r="AK178" s="137" t="s">
        <v>340</v>
      </c>
    </row>
    <row r="179" spans="33:37" x14ac:dyDescent="0.3">
      <c r="AG179" s="137" t="s">
        <v>340</v>
      </c>
      <c r="AH179" s="137" t="s">
        <v>340</v>
      </c>
      <c r="AI179" s="137" t="s">
        <v>340</v>
      </c>
      <c r="AJ179" s="137" t="s">
        <v>340</v>
      </c>
      <c r="AK179" s="137" t="s">
        <v>340</v>
      </c>
    </row>
    <row r="180" spans="33:37" x14ac:dyDescent="0.3">
      <c r="AG180" s="137" t="s">
        <v>340</v>
      </c>
      <c r="AH180" s="137" t="s">
        <v>340</v>
      </c>
      <c r="AI180" s="137" t="s">
        <v>340</v>
      </c>
      <c r="AJ180" s="137" t="s">
        <v>340</v>
      </c>
      <c r="AK180" s="137" t="s">
        <v>340</v>
      </c>
    </row>
    <row r="181" spans="33:37" x14ac:dyDescent="0.3">
      <c r="AG181" s="137" t="s">
        <v>340</v>
      </c>
      <c r="AH181" s="137" t="s">
        <v>340</v>
      </c>
      <c r="AI181" s="137" t="s">
        <v>340</v>
      </c>
      <c r="AJ181" s="137" t="s">
        <v>340</v>
      </c>
      <c r="AK181" s="137" t="s">
        <v>340</v>
      </c>
    </row>
    <row r="182" spans="33:37" x14ac:dyDescent="0.3">
      <c r="AG182" s="137" t="s">
        <v>340</v>
      </c>
      <c r="AH182" s="137" t="s">
        <v>340</v>
      </c>
      <c r="AI182" s="137" t="s">
        <v>340</v>
      </c>
      <c r="AJ182" s="137" t="s">
        <v>340</v>
      </c>
      <c r="AK182" s="137" t="s">
        <v>340</v>
      </c>
    </row>
    <row r="183" spans="33:37" x14ac:dyDescent="0.3">
      <c r="AG183" s="137" t="s">
        <v>340</v>
      </c>
      <c r="AH183" s="137" t="s">
        <v>340</v>
      </c>
      <c r="AI183" s="137" t="s">
        <v>340</v>
      </c>
      <c r="AJ183" s="137" t="s">
        <v>340</v>
      </c>
      <c r="AK183" s="137" t="s">
        <v>340</v>
      </c>
    </row>
    <row r="184" spans="33:37" x14ac:dyDescent="0.3">
      <c r="AG184" s="137" t="s">
        <v>340</v>
      </c>
      <c r="AH184" s="137" t="s">
        <v>340</v>
      </c>
      <c r="AI184" s="137" t="s">
        <v>340</v>
      </c>
      <c r="AJ184" s="137" t="s">
        <v>340</v>
      </c>
      <c r="AK184" s="137" t="s">
        <v>340</v>
      </c>
    </row>
    <row r="185" spans="33:37" x14ac:dyDescent="0.3">
      <c r="AG185" s="137" t="s">
        <v>340</v>
      </c>
      <c r="AH185" s="137" t="s">
        <v>340</v>
      </c>
      <c r="AI185" s="137" t="s">
        <v>340</v>
      </c>
      <c r="AJ185" s="137" t="s">
        <v>340</v>
      </c>
      <c r="AK185" s="137" t="s">
        <v>340</v>
      </c>
    </row>
    <row r="186" spans="33:37" x14ac:dyDescent="0.3">
      <c r="AG186" s="137" t="s">
        <v>340</v>
      </c>
      <c r="AH186" s="137" t="s">
        <v>340</v>
      </c>
      <c r="AI186" s="137" t="s">
        <v>340</v>
      </c>
      <c r="AJ186" s="137" t="s">
        <v>340</v>
      </c>
      <c r="AK186" s="137" t="s">
        <v>340</v>
      </c>
    </row>
  </sheetData>
  <conditionalFormatting sqref="R69:R70">
    <cfRule type="cellIs" dxfId="120" priority="5" operator="greaterThan">
      <formula>0</formula>
    </cfRule>
  </conditionalFormatting>
  <conditionalFormatting sqref="T69:AK70 AM69:AO70">
    <cfRule type="cellIs" dxfId="119" priority="4" operator="equal">
      <formula>FALSE</formula>
    </cfRule>
  </conditionalFormatting>
  <conditionalFormatting sqref="R72">
    <cfRule type="cellIs" dxfId="118" priority="3" operator="greaterThan">
      <formula>0</formula>
    </cfRule>
  </conditionalFormatting>
  <conditionalFormatting sqref="R4">
    <cfRule type="cellIs" dxfId="117" priority="2" operator="greaterThan">
      <formula>0</formula>
    </cfRule>
  </conditionalFormatting>
  <conditionalFormatting sqref="AQ69:AS70">
    <cfRule type="cellIs" dxfId="116" priority="1" operator="equal">
      <formula>FALSE</formula>
    </cfRule>
  </conditionalFormatting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6"/>
  </sheetPr>
  <dimension ref="A1:BI205"/>
  <sheetViews>
    <sheetView zoomScale="70" zoomScaleNormal="70" workbookViewId="0">
      <pane xSplit="19" ySplit="7" topLeftCell="AG8" activePane="bottomRight" state="frozen"/>
      <selection activeCell="G121" sqref="G121"/>
      <selection pane="topRight" activeCell="G121" sqref="G121"/>
      <selection pane="bottomLeft" activeCell="G121" sqref="G121"/>
      <selection pane="bottomRight" activeCell="C26" sqref="C26"/>
    </sheetView>
  </sheetViews>
  <sheetFormatPr defaultColWidth="0" defaultRowHeight="12.4" outlineLevelCol="1" x14ac:dyDescent="0.3"/>
  <cols>
    <col min="1" max="4" width="1.703125" style="3" customWidth="1"/>
    <col min="5" max="5" width="5.703125" style="3" customWidth="1"/>
    <col min="6" max="6" width="15.3515625" style="3" customWidth="1"/>
    <col min="7" max="8" width="15.64453125" style="3" customWidth="1"/>
    <col min="9" max="9" width="27.64453125" style="3" customWidth="1"/>
    <col min="10" max="10" width="11.1171875" style="3" customWidth="1"/>
    <col min="11" max="11" width="1.703125" style="3" customWidth="1"/>
    <col min="12" max="12" width="9.17578125" style="3" customWidth="1"/>
    <col min="13" max="13" width="13.46875" style="3" customWidth="1"/>
    <col min="14" max="16" width="5.703125" style="3" customWidth="1"/>
    <col min="17" max="17" width="1.703125" style="3" customWidth="1"/>
    <col min="18" max="18" width="9.17578125" style="3" customWidth="1"/>
    <col min="19" max="19" width="1.703125" style="3" customWidth="1"/>
    <col min="20" max="32" width="9.17578125" style="3" hidden="1" customWidth="1" outlineLevel="1"/>
    <col min="33" max="33" width="9.17578125" style="3" customWidth="1" collapsed="1"/>
    <col min="34" max="37" width="9.17578125" style="3" customWidth="1"/>
    <col min="38" max="38" width="1.64453125" style="3" customWidth="1"/>
    <col min="39" max="39" width="9.17578125" style="3" customWidth="1"/>
    <col min="40" max="40" width="9.17578125" style="42" customWidth="1"/>
    <col min="41" max="41" width="9.17578125" style="3" customWidth="1"/>
    <col min="42" max="42" width="1.64453125" style="3" customWidth="1"/>
    <col min="43" max="45" width="9.17578125" style="3" customWidth="1"/>
    <col min="46" max="46" width="1.703125" style="3" customWidth="1"/>
    <col min="47" max="48" width="9.17578125" style="3" customWidth="1"/>
    <col min="49" max="49" width="60.87890625" style="3" bestFit="1" customWidth="1"/>
    <col min="50" max="61" width="1.703125" style="3" customWidth="1"/>
    <col min="62" max="16384" width="9.17578125" style="3" hidden="1"/>
  </cols>
  <sheetData>
    <row r="1" spans="1:61" ht="22.9" x14ac:dyDescent="0.6">
      <c r="A1" s="99" t="s">
        <v>787</v>
      </c>
      <c r="B1" s="99"/>
      <c r="C1" s="99"/>
      <c r="D1" s="99"/>
      <c r="E1" s="99"/>
      <c r="F1" s="99"/>
      <c r="G1" s="99"/>
      <c r="H1" s="99"/>
      <c r="I1" s="99"/>
      <c r="J1" s="99"/>
      <c r="K1" s="99"/>
      <c r="L1" s="99"/>
      <c r="M1" s="99"/>
      <c r="N1" s="99"/>
      <c r="O1" s="99"/>
      <c r="P1" s="99"/>
      <c r="Q1" s="99"/>
      <c r="R1" s="99"/>
      <c r="S1" s="99"/>
      <c r="T1" s="99"/>
      <c r="U1" s="99"/>
      <c r="V1" s="99"/>
      <c r="W1" s="99"/>
      <c r="X1" s="99"/>
      <c r="Y1" s="99"/>
      <c r="Z1" s="99"/>
      <c r="AA1" s="99"/>
      <c r="AB1" s="99"/>
      <c r="AC1" s="99"/>
      <c r="AD1" s="99"/>
      <c r="AE1" s="99"/>
      <c r="AF1" s="99"/>
      <c r="AG1" s="99"/>
      <c r="AH1" s="99"/>
      <c r="AI1" s="99"/>
      <c r="AJ1" s="99"/>
      <c r="AK1" s="99"/>
      <c r="AL1" s="99"/>
      <c r="AM1" s="99"/>
      <c r="AN1" s="100"/>
      <c r="AO1" s="99"/>
      <c r="AP1" s="99"/>
      <c r="AQ1" s="99"/>
      <c r="AR1" s="99"/>
      <c r="AS1" s="99"/>
      <c r="AT1" s="99"/>
      <c r="AU1" s="99"/>
      <c r="AV1" s="99"/>
      <c r="AW1" s="99"/>
      <c r="AX1" s="99"/>
      <c r="AY1" s="99"/>
      <c r="AZ1" s="99"/>
      <c r="BA1" s="99"/>
      <c r="BB1" s="99"/>
      <c r="BC1" s="99"/>
      <c r="BD1" s="99"/>
      <c r="BE1" s="99"/>
      <c r="BF1" s="99"/>
      <c r="BG1" s="99"/>
      <c r="BH1" s="99"/>
      <c r="BI1" s="99"/>
    </row>
    <row r="2" spans="1:61" ht="14.65" x14ac:dyDescent="0.35">
      <c r="A2" s="10" t="s">
        <v>1225</v>
      </c>
      <c r="B2" s="101"/>
      <c r="C2" s="101"/>
      <c r="D2" s="101"/>
      <c r="E2" s="101"/>
      <c r="F2" s="101"/>
      <c r="G2" s="101"/>
      <c r="H2" s="101"/>
      <c r="I2" s="101"/>
      <c r="J2" s="101"/>
      <c r="K2" s="101"/>
      <c r="L2" s="101"/>
      <c r="M2" s="101"/>
      <c r="N2" s="101"/>
      <c r="O2" s="101"/>
      <c r="P2" s="101"/>
      <c r="Q2" s="101"/>
      <c r="R2" s="101"/>
      <c r="S2" s="101"/>
      <c r="T2" s="101"/>
      <c r="U2" s="101"/>
      <c r="V2" s="101"/>
      <c r="W2" s="101"/>
      <c r="X2" s="101"/>
      <c r="Y2" s="101"/>
      <c r="Z2" s="101"/>
      <c r="AA2" s="101"/>
      <c r="AB2" s="101"/>
      <c r="AC2" s="101"/>
      <c r="AD2" s="101"/>
      <c r="AE2" s="101"/>
      <c r="AF2" s="101"/>
      <c r="AG2" s="101"/>
      <c r="AH2" s="101"/>
      <c r="AI2" s="101"/>
      <c r="AJ2" s="101"/>
      <c r="AK2" s="101"/>
      <c r="AL2" s="101"/>
      <c r="AM2" s="101"/>
      <c r="AN2" s="102"/>
      <c r="AO2" s="101"/>
      <c r="AP2" s="101"/>
      <c r="AQ2" s="101"/>
      <c r="AR2" s="101"/>
      <c r="AS2" s="101"/>
      <c r="AT2" s="101"/>
      <c r="AU2" s="101"/>
      <c r="AV2" s="101"/>
      <c r="AW2" s="101"/>
      <c r="AX2" s="101"/>
      <c r="AY2" s="101"/>
      <c r="AZ2" s="101"/>
      <c r="BA2" s="101"/>
      <c r="BB2" s="101"/>
      <c r="BC2" s="101"/>
      <c r="BD2" s="101"/>
      <c r="BE2" s="101"/>
      <c r="BF2" s="101"/>
      <c r="BG2" s="101"/>
      <c r="BH2" s="101"/>
      <c r="BI2" s="101"/>
    </row>
    <row r="3" spans="1:61" ht="14.65" x14ac:dyDescent="0.35">
      <c r="A3" s="10" t="s">
        <v>788</v>
      </c>
      <c r="B3" s="101"/>
      <c r="C3" s="101"/>
      <c r="D3" s="101"/>
      <c r="E3" s="101"/>
      <c r="F3" s="101"/>
      <c r="G3" s="101"/>
      <c r="H3" s="101"/>
      <c r="I3" s="101"/>
      <c r="J3" s="101"/>
      <c r="K3" s="101"/>
      <c r="L3" s="101"/>
      <c r="M3" s="101"/>
      <c r="N3" s="101"/>
      <c r="O3" s="101"/>
      <c r="P3" s="101"/>
      <c r="Q3" s="101"/>
      <c r="R3" s="101"/>
      <c r="S3" s="101"/>
      <c r="T3" s="101"/>
      <c r="U3" s="101"/>
      <c r="V3" s="101"/>
      <c r="W3" s="101"/>
      <c r="X3" s="101"/>
      <c r="Y3" s="101"/>
      <c r="Z3" s="101"/>
      <c r="AA3" s="101"/>
      <c r="AB3" s="101"/>
      <c r="AC3" s="101"/>
      <c r="AD3" s="101"/>
      <c r="AE3" s="101"/>
      <c r="AF3" s="101"/>
      <c r="AG3" s="101"/>
      <c r="AH3" s="101"/>
      <c r="AI3" s="101"/>
      <c r="AJ3" s="101"/>
      <c r="AK3" s="101"/>
      <c r="AL3" s="101"/>
      <c r="AM3" s="101"/>
      <c r="AN3" s="102"/>
      <c r="AO3" s="101"/>
      <c r="AP3" s="101"/>
      <c r="AQ3" s="101"/>
      <c r="AR3" s="101"/>
      <c r="AS3" s="101"/>
      <c r="AT3" s="101"/>
      <c r="AU3" s="101"/>
      <c r="AV3" s="101"/>
      <c r="AW3" s="101"/>
      <c r="AX3" s="101"/>
      <c r="AY3" s="101"/>
      <c r="AZ3" s="101"/>
      <c r="BA3" s="101"/>
      <c r="BB3" s="101"/>
      <c r="BC3" s="101"/>
      <c r="BD3" s="101"/>
      <c r="BE3" s="101"/>
      <c r="BF3" s="101"/>
      <c r="BG3" s="101"/>
      <c r="BH3" s="101"/>
      <c r="BI3" s="101"/>
    </row>
    <row r="4" spans="1:61" ht="14.65" x14ac:dyDescent="0.35">
      <c r="A4" s="101"/>
      <c r="B4" s="101"/>
      <c r="C4" s="101"/>
      <c r="D4" s="101"/>
      <c r="E4" s="101"/>
      <c r="F4" s="101" t="s">
        <v>789</v>
      </c>
      <c r="G4" s="101"/>
      <c r="H4" s="101"/>
      <c r="I4" s="101"/>
      <c r="J4" s="101"/>
      <c r="K4" s="101"/>
      <c r="L4" s="101"/>
      <c r="M4" s="101"/>
      <c r="N4" s="101"/>
      <c r="O4" s="101"/>
      <c r="P4" s="101"/>
      <c r="Q4" s="101"/>
      <c r="R4" s="103">
        <v>0</v>
      </c>
      <c r="S4" s="101"/>
      <c r="T4" s="101"/>
      <c r="U4" s="101"/>
      <c r="V4" s="101"/>
      <c r="W4" s="101"/>
      <c r="X4" s="101"/>
      <c r="Y4" s="101"/>
      <c r="Z4" s="101"/>
      <c r="AA4" s="101"/>
      <c r="AB4" s="101"/>
      <c r="AC4" s="101"/>
      <c r="AD4" s="101"/>
      <c r="AE4" s="101"/>
      <c r="AF4" s="101"/>
      <c r="AG4" s="101"/>
      <c r="AH4" s="101"/>
      <c r="AI4" s="101"/>
      <c r="AJ4" s="101"/>
      <c r="AK4" s="101"/>
      <c r="AL4" s="101"/>
      <c r="AM4" s="101"/>
      <c r="AN4" s="102"/>
      <c r="AO4" s="101"/>
      <c r="AP4" s="101"/>
      <c r="AQ4" s="101"/>
      <c r="AR4" s="101"/>
      <c r="AS4" s="101"/>
      <c r="AT4" s="101"/>
      <c r="AU4" s="101"/>
      <c r="AV4" s="101"/>
      <c r="AW4" s="101"/>
      <c r="AX4" s="101"/>
      <c r="AY4" s="101"/>
      <c r="AZ4" s="101"/>
      <c r="BA4" s="101"/>
      <c r="BB4" s="101"/>
      <c r="BC4" s="101"/>
      <c r="BD4" s="101"/>
      <c r="BE4" s="101"/>
      <c r="BF4" s="101"/>
      <c r="BG4" s="101"/>
      <c r="BH4" s="101"/>
      <c r="BI4" s="101"/>
    </row>
    <row r="5" spans="1:61" x14ac:dyDescent="0.3">
      <c r="A5" s="11" t="s">
        <v>136</v>
      </c>
      <c r="B5" s="11"/>
      <c r="C5" s="11"/>
      <c r="D5" s="11"/>
      <c r="E5" s="11"/>
      <c r="F5" s="11"/>
      <c r="G5" s="11" t="s">
        <v>137</v>
      </c>
      <c r="H5" s="147">
        <v>44019.426921296297</v>
      </c>
      <c r="I5" s="11"/>
      <c r="J5" s="11"/>
      <c r="K5" s="11"/>
      <c r="L5" s="11"/>
      <c r="M5" s="11"/>
      <c r="N5" s="11"/>
      <c r="O5" s="11" t="s">
        <v>138</v>
      </c>
      <c r="P5" s="11"/>
      <c r="Q5" s="11"/>
      <c r="R5" s="17">
        <v>65</v>
      </c>
      <c r="S5" s="11"/>
      <c r="T5" s="11"/>
      <c r="U5" s="11"/>
      <c r="V5" s="11"/>
      <c r="W5" s="11"/>
      <c r="X5" s="11"/>
      <c r="Y5" s="11"/>
      <c r="Z5" s="11"/>
      <c r="AA5" s="11"/>
      <c r="AB5" s="11"/>
      <c r="AC5" s="11"/>
      <c r="AD5" s="11"/>
      <c r="AE5" s="11"/>
      <c r="AF5" s="11"/>
      <c r="AG5" s="11"/>
      <c r="AH5" s="11"/>
      <c r="AI5" s="11"/>
      <c r="AJ5" s="11"/>
      <c r="AK5" s="11"/>
      <c r="AL5" s="11"/>
      <c r="AM5" s="11"/>
      <c r="AN5" s="11"/>
      <c r="AO5" s="11"/>
      <c r="AP5" s="11"/>
      <c r="AQ5" s="11"/>
      <c r="AR5" s="11"/>
      <c r="AS5" s="11"/>
      <c r="AT5" s="11"/>
      <c r="AU5" s="44"/>
      <c r="AV5" s="11"/>
      <c r="AW5" s="11"/>
      <c r="AX5" s="11"/>
      <c r="AY5" s="11"/>
      <c r="AZ5" s="11"/>
      <c r="BA5" s="11"/>
      <c r="BB5" s="11"/>
      <c r="BC5" s="11"/>
      <c r="BD5" s="11"/>
      <c r="BE5" s="11"/>
      <c r="BF5" s="11"/>
      <c r="BG5" s="11"/>
      <c r="BH5" s="11"/>
      <c r="BI5" s="11"/>
    </row>
    <row r="6" spans="1:61" ht="24.75" x14ac:dyDescent="0.3">
      <c r="F6" s="138" t="s">
        <v>786</v>
      </c>
      <c r="G6" s="95">
        <v>1</v>
      </c>
      <c r="T6" s="68" t="s">
        <v>139</v>
      </c>
      <c r="U6" s="69"/>
      <c r="V6" s="69"/>
      <c r="W6" s="69"/>
      <c r="X6" s="70"/>
      <c r="Y6" s="68" t="s">
        <v>140</v>
      </c>
      <c r="Z6" s="69"/>
      <c r="AA6" s="69"/>
      <c r="AB6" s="69"/>
      <c r="AC6" s="69"/>
      <c r="AD6" s="69"/>
      <c r="AE6" s="69"/>
      <c r="AF6" s="70"/>
      <c r="AG6" s="68" t="s">
        <v>141</v>
      </c>
      <c r="AH6" s="69"/>
      <c r="AI6" s="69"/>
      <c r="AJ6" s="69"/>
      <c r="AK6" s="70"/>
      <c r="AL6" s="81"/>
      <c r="AM6" s="76" t="s">
        <v>139</v>
      </c>
      <c r="AN6" s="53" t="s">
        <v>140</v>
      </c>
      <c r="AO6" s="77" t="s">
        <v>141</v>
      </c>
      <c r="AP6" s="81"/>
      <c r="AQ6" s="76" t="s">
        <v>142</v>
      </c>
      <c r="AR6" s="76" t="s">
        <v>142</v>
      </c>
      <c r="AS6" s="76" t="s">
        <v>142</v>
      </c>
      <c r="AU6" s="105" t="s">
        <v>143</v>
      </c>
      <c r="AV6" s="105"/>
      <c r="AW6" s="105"/>
    </row>
    <row r="7" spans="1:61" x14ac:dyDescent="0.3">
      <c r="A7" s="4"/>
      <c r="B7" s="4"/>
      <c r="C7" s="4"/>
      <c r="D7" s="4"/>
      <c r="E7" s="4" t="s">
        <v>282</v>
      </c>
      <c r="F7" s="4" t="s">
        <v>725</v>
      </c>
      <c r="G7" s="4" t="s">
        <v>167</v>
      </c>
      <c r="H7" s="4" t="s">
        <v>1207</v>
      </c>
      <c r="I7" s="4" t="s">
        <v>772</v>
      </c>
      <c r="J7" s="4"/>
      <c r="K7" s="4"/>
      <c r="L7" s="4" t="s">
        <v>146</v>
      </c>
      <c r="M7" s="4" t="s">
        <v>790</v>
      </c>
      <c r="N7" s="4"/>
      <c r="O7" s="4"/>
      <c r="P7" s="4" t="s">
        <v>150</v>
      </c>
      <c r="Q7" s="4"/>
      <c r="R7" s="4" t="s">
        <v>151</v>
      </c>
      <c r="S7" s="4"/>
      <c r="T7" s="37">
        <v>2009</v>
      </c>
      <c r="U7" s="83">
        <v>2010</v>
      </c>
      <c r="V7" s="83">
        <v>2011</v>
      </c>
      <c r="W7" s="83">
        <v>2012</v>
      </c>
      <c r="X7" s="83">
        <v>2013</v>
      </c>
      <c r="Y7" s="37">
        <v>2014</v>
      </c>
      <c r="Z7" s="83">
        <v>2015</v>
      </c>
      <c r="AA7" s="83">
        <v>2016</v>
      </c>
      <c r="AB7" s="83">
        <v>2017</v>
      </c>
      <c r="AC7" s="83">
        <v>2018</v>
      </c>
      <c r="AD7" s="83">
        <v>2019</v>
      </c>
      <c r="AE7" s="83">
        <v>2020</v>
      </c>
      <c r="AF7" s="83">
        <v>2021</v>
      </c>
      <c r="AG7" s="37">
        <v>2022</v>
      </c>
      <c r="AH7" s="83">
        <v>2023</v>
      </c>
      <c r="AI7" s="83">
        <v>2024</v>
      </c>
      <c r="AJ7" s="83">
        <v>2025</v>
      </c>
      <c r="AK7" s="39">
        <v>2026</v>
      </c>
      <c r="AL7" s="83"/>
      <c r="AM7" s="51" t="s">
        <v>152</v>
      </c>
      <c r="AN7" s="54" t="s">
        <v>152</v>
      </c>
      <c r="AO7" s="52" t="s">
        <v>152</v>
      </c>
      <c r="AP7" s="83"/>
      <c r="AQ7" s="51" t="s">
        <v>153</v>
      </c>
      <c r="AR7" s="51" t="s">
        <v>153</v>
      </c>
      <c r="AS7" s="51" t="s">
        <v>153</v>
      </c>
      <c r="AT7" s="4"/>
      <c r="AU7" s="36" t="s">
        <v>154</v>
      </c>
      <c r="AV7" s="84" t="s">
        <v>155</v>
      </c>
      <c r="AW7" s="35" t="s">
        <v>156</v>
      </c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</row>
    <row r="8" spans="1:61" x14ac:dyDescent="0.3">
      <c r="AN8" s="3"/>
      <c r="AV8" s="42"/>
    </row>
    <row r="9" spans="1:61" ht="14.65" x14ac:dyDescent="0.35">
      <c r="B9" s="10" t="s">
        <v>169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41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</row>
    <row r="10" spans="1:61" x14ac:dyDescent="0.3">
      <c r="C10" s="30" t="s">
        <v>1183</v>
      </c>
      <c r="AN10" s="3"/>
      <c r="AV10" s="42"/>
    </row>
    <row r="11" spans="1:61" x14ac:dyDescent="0.3">
      <c r="AN11" s="3"/>
      <c r="AV11" s="42"/>
    </row>
    <row r="12" spans="1:61" x14ac:dyDescent="0.3">
      <c r="C12" s="11" t="s">
        <v>1246</v>
      </c>
      <c r="D12" s="11"/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  <c r="AM12" s="11"/>
      <c r="AN12" s="11"/>
      <c r="AO12" s="11"/>
      <c r="AP12" s="11"/>
      <c r="AQ12" s="11"/>
      <c r="AR12" s="11"/>
      <c r="AS12" s="11"/>
      <c r="AT12" s="11"/>
      <c r="AU12" s="11"/>
      <c r="AV12" s="44"/>
      <c r="AW12" s="11"/>
      <c r="AX12" s="11"/>
      <c r="AY12" s="11"/>
      <c r="AZ12" s="11"/>
      <c r="BA12" s="11"/>
      <c r="BB12" s="11"/>
      <c r="BC12" s="11"/>
      <c r="BD12" s="11"/>
      <c r="BE12" s="11"/>
      <c r="BF12" s="11"/>
      <c r="BG12" s="11"/>
      <c r="BH12" s="11"/>
      <c r="BI12" s="11"/>
    </row>
    <row r="13" spans="1:61" x14ac:dyDescent="0.3">
      <c r="AN13" s="3"/>
      <c r="AV13" s="42"/>
    </row>
    <row r="14" spans="1:61" x14ac:dyDescent="0.3">
      <c r="E14" s="73" t="s">
        <v>98</v>
      </c>
      <c r="F14" s="3" t="s">
        <v>159</v>
      </c>
      <c r="G14" s="3" t="s">
        <v>168</v>
      </c>
      <c r="H14" s="3" t="s">
        <v>309</v>
      </c>
      <c r="L14" s="3" t="s">
        <v>160</v>
      </c>
      <c r="R14" s="14"/>
      <c r="T14" s="14"/>
      <c r="U14" s="14"/>
      <c r="V14" s="14"/>
      <c r="W14" s="14"/>
      <c r="X14" s="14"/>
      <c r="Y14" s="14"/>
      <c r="Z14" s="14"/>
      <c r="AA14" s="14"/>
      <c r="AB14" s="14"/>
      <c r="AC14" s="14"/>
      <c r="AD14" s="14"/>
      <c r="AE14" s="14"/>
      <c r="AF14" s="14"/>
      <c r="AG14" s="107">
        <v>166.24805907934746</v>
      </c>
      <c r="AH14" s="107">
        <v>164.38858339218919</v>
      </c>
      <c r="AI14" s="107">
        <v>161.3847524474894</v>
      </c>
      <c r="AJ14" s="107">
        <v>158.54159435121238</v>
      </c>
      <c r="AK14" s="107">
        <v>155.44284712820914</v>
      </c>
      <c r="AM14" s="107">
        <v>0</v>
      </c>
      <c r="AN14" s="107">
        <v>0</v>
      </c>
      <c r="AO14" s="107">
        <v>806.00583639844751</v>
      </c>
      <c r="AV14" s="42"/>
    </row>
    <row r="15" spans="1:61" x14ac:dyDescent="0.3">
      <c r="E15" s="73"/>
      <c r="R15" s="14"/>
      <c r="T15" s="14"/>
      <c r="U15" s="14"/>
      <c r="V15" s="14"/>
      <c r="W15" s="14"/>
      <c r="X15" s="14"/>
      <c r="Y15" s="14"/>
      <c r="Z15" s="14"/>
      <c r="AA15" s="14"/>
      <c r="AB15" s="14"/>
      <c r="AC15" s="14"/>
      <c r="AD15" s="14"/>
      <c r="AE15" s="14"/>
      <c r="AF15" s="14"/>
      <c r="AG15" s="107"/>
      <c r="AH15" s="107"/>
      <c r="AI15" s="107"/>
      <c r="AJ15" s="107"/>
      <c r="AK15" s="107"/>
      <c r="AM15" s="107"/>
      <c r="AN15" s="107"/>
      <c r="AO15" s="107"/>
      <c r="AV15" s="42"/>
    </row>
    <row r="16" spans="1:61" x14ac:dyDescent="0.3">
      <c r="E16" s="73"/>
      <c r="R16" s="14"/>
      <c r="T16" s="14"/>
      <c r="U16" s="14"/>
      <c r="V16" s="14"/>
      <c r="W16" s="14"/>
      <c r="X16" s="14"/>
      <c r="Y16" s="14"/>
      <c r="Z16" s="14"/>
      <c r="AA16" s="14"/>
      <c r="AB16" s="14"/>
      <c r="AC16" s="14"/>
      <c r="AD16" s="14"/>
      <c r="AE16" s="14"/>
      <c r="AF16" s="14"/>
      <c r="AG16" s="107"/>
      <c r="AH16" s="107"/>
      <c r="AI16" s="107"/>
      <c r="AJ16" s="107"/>
      <c r="AK16" s="107"/>
      <c r="AM16" s="107"/>
      <c r="AN16" s="107"/>
      <c r="AO16" s="107"/>
      <c r="AV16" s="42"/>
    </row>
    <row r="17" spans="2:61" x14ac:dyDescent="0.3">
      <c r="AN17" s="3"/>
      <c r="AV17" s="42"/>
    </row>
    <row r="18" spans="2:61" x14ac:dyDescent="0.3">
      <c r="C18" s="11" t="s">
        <v>1247</v>
      </c>
      <c r="D18" s="11"/>
      <c r="E18" s="11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  <c r="AM18" s="11"/>
      <c r="AN18" s="11"/>
      <c r="AO18" s="11"/>
      <c r="AP18" s="11"/>
      <c r="AQ18" s="11"/>
      <c r="AR18" s="11"/>
      <c r="AS18" s="11"/>
      <c r="AT18" s="11"/>
      <c r="AU18" s="11"/>
      <c r="AV18" s="44"/>
      <c r="AW18" s="11"/>
      <c r="AX18" s="11"/>
      <c r="AY18" s="11"/>
      <c r="AZ18" s="11"/>
      <c r="BA18" s="11"/>
      <c r="BB18" s="11"/>
      <c r="BC18" s="11"/>
      <c r="BD18" s="11"/>
      <c r="BE18" s="11"/>
      <c r="BF18" s="11"/>
      <c r="BG18" s="11"/>
      <c r="BH18" s="11"/>
      <c r="BI18" s="11"/>
    </row>
    <row r="19" spans="2:61" x14ac:dyDescent="0.3">
      <c r="AN19" s="3"/>
      <c r="AV19" s="42"/>
    </row>
    <row r="20" spans="2:61" x14ac:dyDescent="0.3">
      <c r="E20" s="73" t="s">
        <v>98</v>
      </c>
      <c r="F20" s="3" t="s">
        <v>791</v>
      </c>
      <c r="G20" s="3" t="s">
        <v>168</v>
      </c>
      <c r="H20" s="3" t="s">
        <v>792</v>
      </c>
      <c r="I20" s="3" t="s">
        <v>1153</v>
      </c>
      <c r="L20" s="3" t="s">
        <v>160</v>
      </c>
      <c r="M20" s="73" t="s">
        <v>988</v>
      </c>
      <c r="R20" s="14"/>
      <c r="T20" s="14"/>
      <c r="U20" s="14"/>
      <c r="V20" s="14"/>
      <c r="W20" s="14"/>
      <c r="X20" s="14"/>
      <c r="Y20" s="14"/>
      <c r="Z20" s="14"/>
      <c r="AA20" s="14"/>
      <c r="AB20" s="14"/>
      <c r="AC20" s="14"/>
      <c r="AD20" s="14"/>
      <c r="AE20" s="14"/>
      <c r="AF20" s="14"/>
      <c r="AG20" s="107">
        <v>167.87834995417836</v>
      </c>
      <c r="AH20" s="107">
        <v>171.10443790356931</v>
      </c>
      <c r="AI20" s="107">
        <v>164.62125302327323</v>
      </c>
      <c r="AJ20" s="107">
        <v>159.82696201143403</v>
      </c>
      <c r="AK20" s="107">
        <v>161.62147974165035</v>
      </c>
      <c r="AM20" s="107">
        <v>0</v>
      </c>
      <c r="AN20" s="107">
        <v>0</v>
      </c>
      <c r="AO20" s="107">
        <v>825.05248263410522</v>
      </c>
      <c r="AV20" s="42"/>
    </row>
    <row r="21" spans="2:61" x14ac:dyDescent="0.3">
      <c r="E21" s="73" t="s">
        <v>98</v>
      </c>
      <c r="F21" s="3" t="s">
        <v>791</v>
      </c>
      <c r="G21" s="3" t="s">
        <v>168</v>
      </c>
      <c r="H21" s="3" t="s">
        <v>792</v>
      </c>
      <c r="I21" s="3" t="s">
        <v>152</v>
      </c>
      <c r="L21" s="3" t="s">
        <v>160</v>
      </c>
      <c r="M21" s="73" t="s">
        <v>988</v>
      </c>
      <c r="R21" s="14"/>
      <c r="AG21" s="107">
        <v>197.68925306900002</v>
      </c>
      <c r="AH21" s="107">
        <v>209.35647832500001</v>
      </c>
      <c r="AI21" s="107">
        <v>206.78589132300002</v>
      </c>
      <c r="AJ21" s="107">
        <v>196.46328900500001</v>
      </c>
      <c r="AK21" s="107">
        <v>187.36383306499999</v>
      </c>
      <c r="AM21" s="107">
        <v>0</v>
      </c>
      <c r="AN21" s="107">
        <v>0</v>
      </c>
      <c r="AO21" s="107">
        <v>997.65874478700005</v>
      </c>
      <c r="AV21" s="42"/>
    </row>
    <row r="22" spans="2:61" ht="14.65" x14ac:dyDescent="0.35">
      <c r="B22" s="10" t="s">
        <v>170</v>
      </c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  <c r="AA22" s="10"/>
      <c r="AB22" s="10"/>
      <c r="AC22" s="10"/>
      <c r="AD22" s="10"/>
      <c r="AE22" s="10"/>
      <c r="AF22" s="10"/>
      <c r="AG22" s="10"/>
      <c r="AH22" s="10"/>
      <c r="AI22" s="10"/>
      <c r="AJ22" s="10"/>
      <c r="AK22" s="10"/>
      <c r="AL22" s="10"/>
      <c r="AM22" s="10"/>
      <c r="AN22" s="10"/>
      <c r="AO22" s="10"/>
      <c r="AP22" s="10"/>
      <c r="AQ22" s="10"/>
      <c r="AR22" s="10"/>
      <c r="AS22" s="10"/>
      <c r="AT22" s="10"/>
      <c r="AU22" s="10"/>
      <c r="AV22" s="41"/>
      <c r="AW22" s="10"/>
      <c r="AX22" s="10"/>
      <c r="AY22" s="10"/>
      <c r="AZ22" s="10"/>
      <c r="BA22" s="10"/>
      <c r="BB22" s="10"/>
      <c r="BC22" s="10"/>
      <c r="BD22" s="10"/>
      <c r="BE22" s="10"/>
      <c r="BF22" s="10"/>
      <c r="BG22" s="10"/>
      <c r="BH22" s="10"/>
      <c r="BI22" s="10"/>
    </row>
    <row r="23" spans="2:61" x14ac:dyDescent="0.3">
      <c r="C23" s="30" t="s">
        <v>171</v>
      </c>
      <c r="AN23" s="3"/>
      <c r="AV23" s="42"/>
    </row>
    <row r="24" spans="2:61" x14ac:dyDescent="0.3">
      <c r="AN24" s="3"/>
      <c r="AV24" s="42"/>
    </row>
    <row r="25" spans="2:61" x14ac:dyDescent="0.3">
      <c r="C25" s="11" t="s">
        <v>1248</v>
      </c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  <c r="AJ25" s="11"/>
      <c r="AK25" s="11"/>
      <c r="AL25" s="11"/>
      <c r="AM25" s="11"/>
      <c r="AN25" s="11"/>
      <c r="AO25" s="11"/>
      <c r="AP25" s="11"/>
      <c r="AQ25" s="11"/>
      <c r="AR25" s="11"/>
      <c r="AS25" s="11"/>
      <c r="AT25" s="11"/>
      <c r="AU25" s="11"/>
      <c r="AV25" s="44"/>
      <c r="AW25" s="11"/>
      <c r="AX25" s="11"/>
      <c r="AY25" s="11"/>
      <c r="AZ25" s="11"/>
      <c r="BA25" s="11"/>
      <c r="BB25" s="11"/>
      <c r="BC25" s="11"/>
      <c r="BD25" s="11"/>
      <c r="BE25" s="11"/>
      <c r="BF25" s="11"/>
      <c r="BG25" s="11"/>
      <c r="BH25" s="11"/>
      <c r="BI25" s="11"/>
    </row>
    <row r="26" spans="2:61" x14ac:dyDescent="0.3">
      <c r="AN26" s="3"/>
      <c r="AV26" s="42"/>
    </row>
    <row r="27" spans="2:61" x14ac:dyDescent="0.3">
      <c r="E27" s="73" t="s">
        <v>98</v>
      </c>
      <c r="F27" s="4" t="s">
        <v>168</v>
      </c>
      <c r="I27" s="4" t="s">
        <v>168</v>
      </c>
      <c r="L27" s="3" t="s">
        <v>160</v>
      </c>
      <c r="R27" s="14"/>
      <c r="T27" s="14"/>
      <c r="U27" s="14"/>
      <c r="V27" s="14"/>
      <c r="W27" s="14"/>
      <c r="X27" s="14"/>
      <c r="Y27" s="14"/>
      <c r="Z27" s="14"/>
      <c r="AA27" s="14"/>
      <c r="AB27" s="14"/>
      <c r="AC27" s="14"/>
      <c r="AD27" s="14"/>
      <c r="AE27" s="14"/>
      <c r="AF27" s="14"/>
      <c r="AG27" s="14"/>
      <c r="AH27" s="14"/>
      <c r="AI27" s="14"/>
      <c r="AJ27" s="14"/>
      <c r="AK27" s="14"/>
      <c r="AM27" s="14"/>
      <c r="AN27" s="14"/>
      <c r="AO27" s="14"/>
    </row>
    <row r="28" spans="2:61" x14ac:dyDescent="0.3">
      <c r="E28" s="73" t="s">
        <v>98</v>
      </c>
      <c r="F28" s="4" t="s">
        <v>172</v>
      </c>
      <c r="I28" s="4" t="s">
        <v>172</v>
      </c>
      <c r="L28" s="3" t="s">
        <v>160</v>
      </c>
      <c r="R28" s="14"/>
      <c r="T28" s="14"/>
      <c r="U28" s="14"/>
      <c r="V28" s="14"/>
      <c r="W28" s="14"/>
      <c r="X28" s="14"/>
      <c r="Y28" s="14"/>
      <c r="Z28" s="14"/>
      <c r="AA28" s="14"/>
      <c r="AB28" s="14"/>
      <c r="AC28" s="14"/>
      <c r="AD28" s="14"/>
      <c r="AE28" s="14"/>
      <c r="AF28" s="14"/>
      <c r="AG28" s="14"/>
      <c r="AH28" s="14"/>
      <c r="AI28" s="14"/>
      <c r="AJ28" s="14"/>
      <c r="AK28" s="14"/>
      <c r="AM28" s="14"/>
      <c r="AN28" s="14"/>
      <c r="AO28" s="14"/>
    </row>
    <row r="29" spans="2:61" x14ac:dyDescent="0.3">
      <c r="E29" s="73" t="s">
        <v>98</v>
      </c>
      <c r="F29" s="4" t="s">
        <v>172</v>
      </c>
      <c r="G29" s="4" t="s">
        <v>173</v>
      </c>
      <c r="I29" s="4" t="s">
        <v>174</v>
      </c>
      <c r="L29" s="3" t="s">
        <v>160</v>
      </c>
      <c r="R29" s="14"/>
      <c r="T29" s="14"/>
      <c r="U29" s="14"/>
      <c r="V29" s="14"/>
      <c r="W29" s="14"/>
      <c r="X29" s="14"/>
      <c r="Y29" s="14"/>
      <c r="Z29" s="14"/>
      <c r="AA29" s="14"/>
      <c r="AB29" s="14"/>
      <c r="AC29" s="14"/>
      <c r="AD29" s="14"/>
      <c r="AE29" s="14"/>
      <c r="AF29" s="14"/>
      <c r="AG29" s="14"/>
      <c r="AH29" s="14"/>
      <c r="AI29" s="14"/>
      <c r="AJ29" s="14"/>
      <c r="AK29" s="14"/>
      <c r="AM29" s="14"/>
      <c r="AN29" s="14"/>
      <c r="AO29" s="14"/>
    </row>
    <row r="30" spans="2:61" x14ac:dyDescent="0.3">
      <c r="E30" s="73" t="s">
        <v>98</v>
      </c>
      <c r="F30" s="4" t="s">
        <v>172</v>
      </c>
      <c r="G30" s="4" t="s">
        <v>173</v>
      </c>
      <c r="H30" s="4" t="s">
        <v>175</v>
      </c>
      <c r="I30" s="4" t="s">
        <v>176</v>
      </c>
      <c r="L30" s="3" t="s">
        <v>160</v>
      </c>
      <c r="R30" s="14"/>
      <c r="T30" s="14"/>
      <c r="U30" s="14"/>
      <c r="V30" s="14"/>
      <c r="W30" s="14"/>
      <c r="X30" s="14"/>
      <c r="Y30" s="14"/>
      <c r="Z30" s="14"/>
      <c r="AA30" s="14"/>
      <c r="AB30" s="14"/>
      <c r="AC30" s="14"/>
      <c r="AD30" s="14"/>
      <c r="AE30" s="14"/>
      <c r="AF30" s="14"/>
      <c r="AG30" s="14"/>
      <c r="AH30" s="14"/>
      <c r="AI30" s="14"/>
      <c r="AJ30" s="14"/>
      <c r="AK30" s="14"/>
      <c r="AM30" s="14"/>
      <c r="AN30" s="14"/>
      <c r="AO30" s="14"/>
    </row>
    <row r="31" spans="2:61" x14ac:dyDescent="0.3">
      <c r="E31" s="73" t="s">
        <v>98</v>
      </c>
      <c r="F31" s="3" t="s">
        <v>172</v>
      </c>
      <c r="G31" s="3" t="s">
        <v>173</v>
      </c>
      <c r="H31" s="3" t="s">
        <v>175</v>
      </c>
      <c r="I31" s="106" t="s">
        <v>177</v>
      </c>
      <c r="L31" s="3" t="s">
        <v>160</v>
      </c>
      <c r="R31" s="14"/>
      <c r="T31" s="14"/>
      <c r="U31" s="14"/>
      <c r="V31" s="14"/>
      <c r="W31" s="14"/>
      <c r="X31" s="14"/>
      <c r="Y31" s="14"/>
      <c r="Z31" s="14"/>
      <c r="AA31" s="14"/>
      <c r="AB31" s="14"/>
      <c r="AC31" s="14"/>
      <c r="AD31" s="14"/>
      <c r="AE31" s="14"/>
      <c r="AF31" s="14"/>
      <c r="AG31" s="14"/>
      <c r="AH31" s="14"/>
      <c r="AI31" s="14"/>
      <c r="AJ31" s="14"/>
      <c r="AK31" s="14"/>
      <c r="AM31" s="14"/>
      <c r="AN31" s="14"/>
      <c r="AO31" s="14"/>
    </row>
    <row r="32" spans="2:61" x14ac:dyDescent="0.3">
      <c r="E32" s="73" t="s">
        <v>98</v>
      </c>
      <c r="F32" s="3" t="s">
        <v>172</v>
      </c>
      <c r="G32" s="3" t="s">
        <v>173</v>
      </c>
      <c r="H32" s="3" t="s">
        <v>175</v>
      </c>
      <c r="I32" s="106" t="s">
        <v>178</v>
      </c>
      <c r="L32" s="3" t="s">
        <v>160</v>
      </c>
      <c r="R32" s="14"/>
      <c r="T32" s="14"/>
      <c r="U32" s="14"/>
      <c r="V32" s="14"/>
      <c r="W32" s="14"/>
      <c r="X32" s="14"/>
      <c r="Y32" s="14"/>
      <c r="Z32" s="14"/>
      <c r="AA32" s="14"/>
      <c r="AB32" s="14"/>
      <c r="AC32" s="14"/>
      <c r="AD32" s="14"/>
      <c r="AE32" s="14"/>
      <c r="AF32" s="14"/>
      <c r="AG32" s="14"/>
      <c r="AH32" s="14"/>
      <c r="AI32" s="14"/>
      <c r="AJ32" s="14"/>
      <c r="AK32" s="14"/>
      <c r="AM32" s="14"/>
      <c r="AN32" s="14"/>
      <c r="AO32" s="14"/>
    </row>
    <row r="33" spans="5:41" x14ac:dyDescent="0.3">
      <c r="E33" s="73" t="s">
        <v>98</v>
      </c>
      <c r="F33" s="3" t="s">
        <v>172</v>
      </c>
      <c r="G33" s="3" t="s">
        <v>173</v>
      </c>
      <c r="H33" s="3" t="s">
        <v>175</v>
      </c>
      <c r="I33" s="106" t="s">
        <v>179</v>
      </c>
      <c r="L33" s="3" t="s">
        <v>160</v>
      </c>
      <c r="R33" s="14"/>
      <c r="T33" s="14"/>
      <c r="U33" s="14"/>
      <c r="V33" s="14"/>
      <c r="W33" s="14"/>
      <c r="X33" s="14"/>
      <c r="Y33" s="14"/>
      <c r="Z33" s="14"/>
      <c r="AA33" s="14"/>
      <c r="AB33" s="14"/>
      <c r="AC33" s="14"/>
      <c r="AD33" s="14"/>
      <c r="AE33" s="14"/>
      <c r="AF33" s="14"/>
      <c r="AG33" s="14"/>
      <c r="AH33" s="14"/>
      <c r="AI33" s="14"/>
      <c r="AJ33" s="14"/>
      <c r="AK33" s="14"/>
      <c r="AM33" s="14"/>
      <c r="AN33" s="14"/>
      <c r="AO33" s="14"/>
    </row>
    <row r="34" spans="5:41" x14ac:dyDescent="0.3">
      <c r="E34" s="73" t="s">
        <v>98</v>
      </c>
      <c r="F34" s="3" t="s">
        <v>172</v>
      </c>
      <c r="G34" s="3" t="s">
        <v>173</v>
      </c>
      <c r="H34" s="3" t="s">
        <v>175</v>
      </c>
      <c r="I34" s="106" t="s">
        <v>180</v>
      </c>
      <c r="L34" s="3" t="s">
        <v>160</v>
      </c>
      <c r="R34" s="14"/>
      <c r="T34" s="14"/>
      <c r="U34" s="14"/>
      <c r="V34" s="14"/>
      <c r="W34" s="14"/>
      <c r="X34" s="14"/>
      <c r="Y34" s="14"/>
      <c r="Z34" s="14"/>
      <c r="AA34" s="14"/>
      <c r="AB34" s="14"/>
      <c r="AC34" s="14"/>
      <c r="AD34" s="14"/>
      <c r="AE34" s="14"/>
      <c r="AF34" s="14"/>
      <c r="AG34" s="14"/>
      <c r="AH34" s="14"/>
      <c r="AI34" s="14"/>
      <c r="AJ34" s="14"/>
      <c r="AK34" s="14"/>
      <c r="AM34" s="14"/>
      <c r="AN34" s="14"/>
      <c r="AO34" s="14"/>
    </row>
    <row r="35" spans="5:41" x14ac:dyDescent="0.3">
      <c r="E35" s="73" t="s">
        <v>98</v>
      </c>
      <c r="F35" s="4" t="s">
        <v>172</v>
      </c>
      <c r="G35" s="4" t="s">
        <v>173</v>
      </c>
      <c r="H35" s="4" t="s">
        <v>181</v>
      </c>
      <c r="I35" s="4" t="s">
        <v>182</v>
      </c>
      <c r="L35" s="3" t="s">
        <v>160</v>
      </c>
      <c r="R35" s="14"/>
      <c r="T35" s="14"/>
      <c r="U35" s="14"/>
      <c r="V35" s="14"/>
      <c r="W35" s="14"/>
      <c r="X35" s="14"/>
      <c r="Y35" s="14"/>
      <c r="Z35" s="14"/>
      <c r="AA35" s="14"/>
      <c r="AB35" s="14"/>
      <c r="AC35" s="14"/>
      <c r="AD35" s="14"/>
      <c r="AE35" s="14"/>
      <c r="AF35" s="14"/>
      <c r="AG35" s="14"/>
      <c r="AH35" s="14"/>
      <c r="AI35" s="14"/>
      <c r="AJ35" s="14"/>
      <c r="AK35" s="14"/>
      <c r="AM35" s="14"/>
      <c r="AN35" s="14"/>
      <c r="AO35" s="14"/>
    </row>
    <row r="36" spans="5:41" x14ac:dyDescent="0.3">
      <c r="E36" s="73" t="s">
        <v>98</v>
      </c>
      <c r="F36" s="3" t="s">
        <v>172</v>
      </c>
      <c r="G36" s="3" t="s">
        <v>173</v>
      </c>
      <c r="H36" s="3" t="s">
        <v>181</v>
      </c>
      <c r="I36" s="106" t="s">
        <v>183</v>
      </c>
      <c r="L36" s="3" t="s">
        <v>160</v>
      </c>
      <c r="R36" s="14"/>
      <c r="T36" s="14"/>
      <c r="U36" s="14"/>
      <c r="V36" s="14"/>
      <c r="W36" s="14"/>
      <c r="X36" s="14"/>
      <c r="Y36" s="14"/>
      <c r="Z36" s="14"/>
      <c r="AA36" s="14"/>
      <c r="AB36" s="14"/>
      <c r="AC36" s="14"/>
      <c r="AD36" s="14"/>
      <c r="AE36" s="14"/>
      <c r="AF36" s="14"/>
      <c r="AG36" s="14"/>
      <c r="AH36" s="14"/>
      <c r="AI36" s="14"/>
      <c r="AJ36" s="14"/>
      <c r="AK36" s="14"/>
      <c r="AM36" s="14"/>
      <c r="AN36" s="14"/>
      <c r="AO36" s="14"/>
    </row>
    <row r="37" spans="5:41" x14ac:dyDescent="0.3">
      <c r="E37" s="73" t="s">
        <v>98</v>
      </c>
      <c r="F37" s="3" t="s">
        <v>172</v>
      </c>
      <c r="G37" s="3" t="s">
        <v>173</v>
      </c>
      <c r="H37" s="3" t="s">
        <v>181</v>
      </c>
      <c r="I37" s="106" t="s">
        <v>310</v>
      </c>
      <c r="L37" s="3" t="s">
        <v>160</v>
      </c>
      <c r="R37" s="14"/>
      <c r="T37" s="14"/>
      <c r="U37" s="14"/>
      <c r="V37" s="14"/>
      <c r="W37" s="14"/>
      <c r="X37" s="14"/>
      <c r="Y37" s="14"/>
      <c r="Z37" s="14"/>
      <c r="AA37" s="14"/>
      <c r="AB37" s="14"/>
      <c r="AC37" s="14"/>
      <c r="AD37" s="14"/>
      <c r="AE37" s="14"/>
      <c r="AF37" s="14"/>
      <c r="AG37" s="14"/>
      <c r="AH37" s="14"/>
      <c r="AI37" s="14"/>
      <c r="AJ37" s="14"/>
      <c r="AK37" s="14"/>
      <c r="AM37" s="14"/>
      <c r="AN37" s="14"/>
      <c r="AO37" s="14"/>
    </row>
    <row r="38" spans="5:41" x14ac:dyDescent="0.3">
      <c r="E38" s="73" t="s">
        <v>98</v>
      </c>
      <c r="F38" s="3" t="s">
        <v>172</v>
      </c>
      <c r="G38" s="3" t="s">
        <v>173</v>
      </c>
      <c r="H38" s="3" t="s">
        <v>181</v>
      </c>
      <c r="I38" s="106" t="s">
        <v>185</v>
      </c>
      <c r="L38" s="3" t="s">
        <v>160</v>
      </c>
      <c r="R38" s="14"/>
      <c r="T38" s="14"/>
      <c r="U38" s="14"/>
      <c r="V38" s="14"/>
      <c r="W38" s="14"/>
      <c r="X38" s="14"/>
      <c r="Y38" s="14"/>
      <c r="Z38" s="14"/>
      <c r="AA38" s="14"/>
      <c r="AB38" s="14"/>
      <c r="AC38" s="14"/>
      <c r="AD38" s="14"/>
      <c r="AE38" s="14"/>
      <c r="AF38" s="14"/>
      <c r="AG38" s="14"/>
      <c r="AH38" s="14"/>
      <c r="AI38" s="14"/>
      <c r="AJ38" s="14"/>
      <c r="AK38" s="14"/>
      <c r="AM38" s="14"/>
      <c r="AN38" s="14"/>
      <c r="AO38" s="14"/>
    </row>
    <row r="39" spans="5:41" x14ac:dyDescent="0.3">
      <c r="E39" s="73" t="s">
        <v>98</v>
      </c>
      <c r="F39" s="3" t="s">
        <v>172</v>
      </c>
      <c r="G39" s="3" t="s">
        <v>173</v>
      </c>
      <c r="H39" s="3" t="s">
        <v>181</v>
      </c>
      <c r="I39" s="106" t="s">
        <v>311</v>
      </c>
      <c r="L39" s="3" t="s">
        <v>160</v>
      </c>
      <c r="R39" s="14"/>
      <c r="T39" s="14"/>
      <c r="U39" s="14"/>
      <c r="V39" s="14"/>
      <c r="W39" s="14"/>
      <c r="X39" s="14"/>
      <c r="Y39" s="14"/>
      <c r="Z39" s="14"/>
      <c r="AA39" s="14"/>
      <c r="AB39" s="14"/>
      <c r="AC39" s="14"/>
      <c r="AD39" s="14"/>
      <c r="AE39" s="14"/>
      <c r="AF39" s="14"/>
      <c r="AG39" s="14"/>
      <c r="AH39" s="14"/>
      <c r="AI39" s="14"/>
      <c r="AJ39" s="14"/>
      <c r="AK39" s="14"/>
      <c r="AM39" s="14"/>
      <c r="AN39" s="14"/>
      <c r="AO39" s="14"/>
    </row>
    <row r="40" spans="5:41" x14ac:dyDescent="0.3">
      <c r="E40" s="73" t="s">
        <v>98</v>
      </c>
      <c r="F40" s="3" t="s">
        <v>172</v>
      </c>
      <c r="G40" s="3" t="s">
        <v>173</v>
      </c>
      <c r="H40" s="3" t="s">
        <v>181</v>
      </c>
      <c r="I40" s="106" t="s">
        <v>312</v>
      </c>
      <c r="L40" s="3" t="s">
        <v>160</v>
      </c>
      <c r="R40" s="14"/>
      <c r="T40" s="14"/>
      <c r="U40" s="14"/>
      <c r="V40" s="14"/>
      <c r="W40" s="14"/>
      <c r="X40" s="14"/>
      <c r="Y40" s="14"/>
      <c r="Z40" s="14"/>
      <c r="AA40" s="14"/>
      <c r="AB40" s="14"/>
      <c r="AC40" s="14"/>
      <c r="AD40" s="14"/>
      <c r="AE40" s="14"/>
      <c r="AF40" s="14"/>
      <c r="AG40" s="14"/>
      <c r="AH40" s="14"/>
      <c r="AI40" s="14"/>
      <c r="AJ40" s="14"/>
      <c r="AK40" s="14"/>
      <c r="AM40" s="14"/>
      <c r="AN40" s="14"/>
      <c r="AO40" s="14"/>
    </row>
    <row r="41" spans="5:41" x14ac:dyDescent="0.3">
      <c r="E41" s="73" t="s">
        <v>98</v>
      </c>
      <c r="F41" s="4" t="s">
        <v>172</v>
      </c>
      <c r="G41" s="4" t="s">
        <v>173</v>
      </c>
      <c r="H41" s="4" t="s">
        <v>188</v>
      </c>
      <c r="I41" s="4" t="s">
        <v>189</v>
      </c>
      <c r="L41" s="3" t="s">
        <v>160</v>
      </c>
      <c r="R41" s="14"/>
      <c r="T41" s="14"/>
      <c r="U41" s="14"/>
      <c r="V41" s="14"/>
      <c r="W41" s="14"/>
      <c r="X41" s="14"/>
      <c r="Y41" s="14"/>
      <c r="Z41" s="14"/>
      <c r="AA41" s="14"/>
      <c r="AB41" s="14"/>
      <c r="AC41" s="14"/>
      <c r="AD41" s="14"/>
      <c r="AE41" s="14"/>
      <c r="AF41" s="14"/>
      <c r="AG41" s="14"/>
      <c r="AH41" s="14"/>
      <c r="AI41" s="14"/>
      <c r="AJ41" s="14"/>
      <c r="AK41" s="14"/>
      <c r="AM41" s="14"/>
      <c r="AN41" s="14"/>
      <c r="AO41" s="14"/>
    </row>
    <row r="42" spans="5:41" x14ac:dyDescent="0.3">
      <c r="E42" s="73" t="s">
        <v>98</v>
      </c>
      <c r="F42" s="3" t="s">
        <v>172</v>
      </c>
      <c r="G42" s="3" t="s">
        <v>173</v>
      </c>
      <c r="H42" s="3" t="s">
        <v>188</v>
      </c>
      <c r="I42" s="106" t="s">
        <v>1106</v>
      </c>
      <c r="L42" s="3" t="s">
        <v>160</v>
      </c>
      <c r="R42" s="14"/>
      <c r="T42" s="14"/>
      <c r="U42" s="14"/>
      <c r="V42" s="14"/>
      <c r="W42" s="14"/>
      <c r="X42" s="14"/>
      <c r="Y42" s="14"/>
      <c r="Z42" s="14"/>
      <c r="AA42" s="14"/>
      <c r="AB42" s="14"/>
      <c r="AC42" s="14"/>
      <c r="AD42" s="14"/>
      <c r="AE42" s="14"/>
      <c r="AF42" s="14"/>
      <c r="AG42" s="14"/>
      <c r="AH42" s="14"/>
      <c r="AI42" s="14"/>
      <c r="AJ42" s="14"/>
      <c r="AK42" s="14"/>
      <c r="AM42" s="14"/>
      <c r="AN42" s="14"/>
      <c r="AO42" s="14"/>
    </row>
    <row r="43" spans="5:41" x14ac:dyDescent="0.3">
      <c r="E43" s="73" t="s">
        <v>98</v>
      </c>
      <c r="F43" s="3" t="s">
        <v>172</v>
      </c>
      <c r="G43" s="3" t="s">
        <v>173</v>
      </c>
      <c r="H43" s="3" t="s">
        <v>188</v>
      </c>
      <c r="I43" s="106" t="s">
        <v>191</v>
      </c>
      <c r="L43" s="3" t="s">
        <v>160</v>
      </c>
      <c r="R43" s="14"/>
      <c r="T43" s="14"/>
      <c r="U43" s="14"/>
      <c r="V43" s="14"/>
      <c r="W43" s="14"/>
      <c r="X43" s="14"/>
      <c r="Y43" s="14"/>
      <c r="Z43" s="14"/>
      <c r="AA43" s="14"/>
      <c r="AB43" s="14"/>
      <c r="AC43" s="14"/>
      <c r="AD43" s="14"/>
      <c r="AE43" s="14"/>
      <c r="AF43" s="14"/>
      <c r="AG43" s="14"/>
      <c r="AH43" s="14"/>
      <c r="AI43" s="14"/>
      <c r="AJ43" s="14"/>
      <c r="AK43" s="14"/>
      <c r="AM43" s="14"/>
      <c r="AN43" s="14"/>
      <c r="AO43" s="14"/>
    </row>
    <row r="44" spans="5:41" x14ac:dyDescent="0.3">
      <c r="E44" s="73" t="s">
        <v>98</v>
      </c>
      <c r="F44" s="3" t="s">
        <v>172</v>
      </c>
      <c r="G44" s="3" t="s">
        <v>173</v>
      </c>
      <c r="H44" s="3" t="s">
        <v>188</v>
      </c>
      <c r="I44" s="106" t="s">
        <v>192</v>
      </c>
      <c r="L44" s="3" t="s">
        <v>160</v>
      </c>
      <c r="R44" s="14"/>
      <c r="T44" s="14"/>
      <c r="U44" s="14"/>
      <c r="V44" s="14"/>
      <c r="W44" s="14"/>
      <c r="X44" s="14"/>
      <c r="Y44" s="14"/>
      <c r="Z44" s="14"/>
      <c r="AA44" s="14"/>
      <c r="AB44" s="14"/>
      <c r="AC44" s="14"/>
      <c r="AD44" s="14"/>
      <c r="AE44" s="14"/>
      <c r="AF44" s="14"/>
      <c r="AG44" s="14"/>
      <c r="AH44" s="14"/>
      <c r="AI44" s="14"/>
      <c r="AJ44" s="14"/>
      <c r="AK44" s="14"/>
      <c r="AM44" s="14"/>
      <c r="AN44" s="14"/>
      <c r="AO44" s="14"/>
    </row>
    <row r="45" spans="5:41" x14ac:dyDescent="0.3">
      <c r="E45" s="73" t="s">
        <v>98</v>
      </c>
      <c r="F45" s="3" t="s">
        <v>172</v>
      </c>
      <c r="G45" s="3" t="s">
        <v>173</v>
      </c>
      <c r="H45" s="3" t="s">
        <v>188</v>
      </c>
      <c r="I45" s="106" t="s">
        <v>193</v>
      </c>
      <c r="L45" s="3" t="s">
        <v>160</v>
      </c>
      <c r="R45" s="14"/>
      <c r="T45" s="14"/>
      <c r="U45" s="14"/>
      <c r="V45" s="14"/>
      <c r="W45" s="14"/>
      <c r="X45" s="14"/>
      <c r="Y45" s="14"/>
      <c r="Z45" s="14"/>
      <c r="AA45" s="14"/>
      <c r="AB45" s="14"/>
      <c r="AC45" s="14"/>
      <c r="AD45" s="14"/>
      <c r="AE45" s="14"/>
      <c r="AF45" s="14"/>
      <c r="AG45" s="14"/>
      <c r="AH45" s="14"/>
      <c r="AI45" s="14"/>
      <c r="AJ45" s="14"/>
      <c r="AK45" s="14"/>
      <c r="AM45" s="14"/>
      <c r="AN45" s="14"/>
      <c r="AO45" s="14"/>
    </row>
    <row r="46" spans="5:41" x14ac:dyDescent="0.3">
      <c r="E46" s="73" t="s">
        <v>98</v>
      </c>
      <c r="F46" s="3" t="s">
        <v>172</v>
      </c>
      <c r="G46" s="3" t="s">
        <v>173</v>
      </c>
      <c r="H46" s="3" t="s">
        <v>188</v>
      </c>
      <c r="I46" s="106" t="s">
        <v>194</v>
      </c>
      <c r="L46" s="3" t="s">
        <v>160</v>
      </c>
      <c r="R46" s="14"/>
      <c r="T46" s="14"/>
      <c r="U46" s="14"/>
      <c r="V46" s="14"/>
      <c r="W46" s="14"/>
      <c r="X46" s="14"/>
      <c r="Y46" s="14"/>
      <c r="Z46" s="14"/>
      <c r="AA46" s="14"/>
      <c r="AB46" s="14"/>
      <c r="AC46" s="14"/>
      <c r="AD46" s="14"/>
      <c r="AE46" s="14"/>
      <c r="AF46" s="14"/>
      <c r="AG46" s="14"/>
      <c r="AH46" s="14"/>
      <c r="AI46" s="14"/>
      <c r="AJ46" s="14"/>
      <c r="AK46" s="14"/>
      <c r="AM46" s="14"/>
      <c r="AN46" s="14"/>
      <c r="AO46" s="14"/>
    </row>
    <row r="47" spans="5:41" x14ac:dyDescent="0.3">
      <c r="E47" s="73" t="s">
        <v>98</v>
      </c>
      <c r="F47" s="3" t="s">
        <v>172</v>
      </c>
      <c r="G47" s="3" t="s">
        <v>173</v>
      </c>
      <c r="H47" s="3" t="s">
        <v>188</v>
      </c>
      <c r="I47" s="106" t="s">
        <v>195</v>
      </c>
      <c r="L47" s="3" t="s">
        <v>160</v>
      </c>
      <c r="R47" s="14"/>
      <c r="T47" s="14"/>
      <c r="U47" s="14"/>
      <c r="V47" s="14"/>
      <c r="W47" s="14"/>
      <c r="X47" s="14"/>
      <c r="Y47" s="14"/>
      <c r="Z47" s="14"/>
      <c r="AA47" s="14"/>
      <c r="AB47" s="14"/>
      <c r="AC47" s="14"/>
      <c r="AD47" s="14"/>
      <c r="AE47" s="14"/>
      <c r="AF47" s="14"/>
      <c r="AG47" s="14"/>
      <c r="AH47" s="14"/>
      <c r="AI47" s="14"/>
      <c r="AJ47" s="14"/>
      <c r="AK47" s="14"/>
      <c r="AM47" s="14"/>
      <c r="AN47" s="14"/>
      <c r="AO47" s="14"/>
    </row>
    <row r="48" spans="5:41" x14ac:dyDescent="0.3">
      <c r="E48" s="73" t="s">
        <v>98</v>
      </c>
      <c r="F48" s="3" t="s">
        <v>172</v>
      </c>
      <c r="G48" s="3" t="s">
        <v>173</v>
      </c>
      <c r="H48" s="3" t="s">
        <v>188</v>
      </c>
      <c r="I48" s="106" t="s">
        <v>196</v>
      </c>
      <c r="L48" s="3" t="s">
        <v>160</v>
      </c>
      <c r="R48" s="14"/>
      <c r="T48" s="14"/>
      <c r="U48" s="14"/>
      <c r="V48" s="14"/>
      <c r="W48" s="14"/>
      <c r="X48" s="14"/>
      <c r="Y48" s="14"/>
      <c r="Z48" s="14"/>
      <c r="AA48" s="14"/>
      <c r="AB48" s="14"/>
      <c r="AC48" s="14"/>
      <c r="AD48" s="14"/>
      <c r="AE48" s="14"/>
      <c r="AF48" s="14"/>
      <c r="AG48" s="14"/>
      <c r="AH48" s="14"/>
      <c r="AI48" s="14"/>
      <c r="AJ48" s="14"/>
      <c r="AK48" s="14"/>
      <c r="AM48" s="14"/>
      <c r="AN48" s="14"/>
      <c r="AO48" s="14"/>
    </row>
    <row r="49" spans="5:41" x14ac:dyDescent="0.3">
      <c r="E49" s="73" t="s">
        <v>98</v>
      </c>
      <c r="F49" s="3" t="s">
        <v>172</v>
      </c>
      <c r="G49" s="3" t="s">
        <v>173</v>
      </c>
      <c r="H49" s="3" t="s">
        <v>188</v>
      </c>
      <c r="I49" s="106" t="s">
        <v>197</v>
      </c>
      <c r="L49" s="3" t="s">
        <v>160</v>
      </c>
      <c r="R49" s="14"/>
      <c r="T49" s="14"/>
      <c r="U49" s="14"/>
      <c r="V49" s="14"/>
      <c r="W49" s="14"/>
      <c r="X49" s="14"/>
      <c r="Y49" s="14"/>
      <c r="Z49" s="14"/>
      <c r="AA49" s="14"/>
      <c r="AB49" s="14"/>
      <c r="AC49" s="14"/>
      <c r="AD49" s="14"/>
      <c r="AE49" s="14"/>
      <c r="AF49" s="14"/>
      <c r="AG49" s="14"/>
      <c r="AH49" s="14"/>
      <c r="AI49" s="14"/>
      <c r="AJ49" s="14"/>
      <c r="AK49" s="14"/>
      <c r="AM49" s="14"/>
      <c r="AN49" s="14"/>
      <c r="AO49" s="14"/>
    </row>
    <row r="50" spans="5:41" ht="13.5" customHeight="1" x14ac:dyDescent="0.3">
      <c r="E50" s="73" t="s">
        <v>98</v>
      </c>
      <c r="F50" s="4" t="s">
        <v>172</v>
      </c>
      <c r="G50" s="4" t="s">
        <v>173</v>
      </c>
      <c r="H50" s="4" t="s">
        <v>198</v>
      </c>
      <c r="I50" s="4" t="s">
        <v>199</v>
      </c>
      <c r="L50" s="3" t="s">
        <v>160</v>
      </c>
      <c r="R50" s="14"/>
      <c r="T50" s="14"/>
      <c r="U50" s="14"/>
      <c r="V50" s="14"/>
      <c r="W50" s="14"/>
      <c r="X50" s="14"/>
      <c r="Y50" s="14"/>
      <c r="Z50" s="14"/>
      <c r="AA50" s="14"/>
      <c r="AB50" s="14"/>
      <c r="AC50" s="14"/>
      <c r="AD50" s="14"/>
      <c r="AE50" s="14"/>
      <c r="AF50" s="14"/>
      <c r="AG50" s="14"/>
      <c r="AH50" s="14"/>
      <c r="AI50" s="14"/>
      <c r="AJ50" s="14"/>
      <c r="AK50" s="14"/>
      <c r="AM50" s="14"/>
      <c r="AN50" s="14"/>
      <c r="AO50" s="14"/>
    </row>
    <row r="51" spans="5:41" x14ac:dyDescent="0.3">
      <c r="E51" s="73" t="s">
        <v>98</v>
      </c>
      <c r="F51" s="4" t="s">
        <v>172</v>
      </c>
      <c r="G51" s="4" t="s">
        <v>200</v>
      </c>
      <c r="I51" s="4" t="s">
        <v>201</v>
      </c>
      <c r="L51" s="3" t="s">
        <v>160</v>
      </c>
      <c r="R51" s="14"/>
      <c r="T51" s="14"/>
      <c r="U51" s="14"/>
      <c r="V51" s="14"/>
      <c r="W51" s="14"/>
      <c r="X51" s="14"/>
      <c r="Y51" s="14"/>
      <c r="Z51" s="14"/>
      <c r="AA51" s="14"/>
      <c r="AB51" s="14"/>
      <c r="AC51" s="14"/>
      <c r="AD51" s="14"/>
      <c r="AE51" s="14"/>
      <c r="AF51" s="14"/>
      <c r="AG51" s="14"/>
      <c r="AH51" s="14"/>
      <c r="AI51" s="14"/>
      <c r="AJ51" s="14"/>
      <c r="AK51" s="14"/>
      <c r="AM51" s="14"/>
      <c r="AN51" s="14"/>
      <c r="AO51" s="14"/>
    </row>
    <row r="52" spans="5:41" x14ac:dyDescent="0.3">
      <c r="E52" s="73" t="s">
        <v>98</v>
      </c>
      <c r="F52" s="3" t="s">
        <v>172</v>
      </c>
      <c r="G52" s="3" t="s">
        <v>200</v>
      </c>
      <c r="I52" s="111" t="s">
        <v>202</v>
      </c>
      <c r="L52" s="3" t="s">
        <v>160</v>
      </c>
      <c r="R52" s="14"/>
      <c r="T52" s="14"/>
      <c r="U52" s="14"/>
      <c r="V52" s="14"/>
      <c r="W52" s="14"/>
      <c r="X52" s="14"/>
      <c r="Y52" s="14"/>
      <c r="Z52" s="14"/>
      <c r="AA52" s="14"/>
      <c r="AB52" s="14"/>
      <c r="AC52" s="14"/>
      <c r="AD52" s="14"/>
      <c r="AE52" s="14"/>
      <c r="AF52" s="14"/>
      <c r="AG52" s="14"/>
      <c r="AH52" s="14"/>
      <c r="AI52" s="14"/>
      <c r="AJ52" s="14"/>
      <c r="AK52" s="14"/>
      <c r="AM52" s="14"/>
      <c r="AN52" s="14"/>
      <c r="AO52" s="14"/>
    </row>
    <row r="53" spans="5:41" x14ac:dyDescent="0.3">
      <c r="E53" s="73" t="s">
        <v>98</v>
      </c>
      <c r="F53" s="3" t="s">
        <v>172</v>
      </c>
      <c r="G53" s="3" t="s">
        <v>200</v>
      </c>
      <c r="I53" s="3" t="s">
        <v>203</v>
      </c>
      <c r="L53" s="3" t="s">
        <v>160</v>
      </c>
      <c r="R53" s="14"/>
      <c r="T53" s="14"/>
      <c r="U53" s="14"/>
      <c r="V53" s="14"/>
      <c r="W53" s="14"/>
      <c r="X53" s="14"/>
      <c r="Y53" s="14"/>
      <c r="Z53" s="14"/>
      <c r="AA53" s="14"/>
      <c r="AB53" s="14"/>
      <c r="AC53" s="14"/>
      <c r="AD53" s="14"/>
      <c r="AE53" s="14"/>
      <c r="AF53" s="14"/>
      <c r="AG53" s="14"/>
      <c r="AH53" s="14"/>
      <c r="AI53" s="14"/>
      <c r="AJ53" s="14"/>
      <c r="AK53" s="14"/>
      <c r="AM53" s="14"/>
      <c r="AN53" s="14"/>
      <c r="AO53" s="14"/>
    </row>
    <row r="54" spans="5:41" x14ac:dyDescent="0.3">
      <c r="E54" s="73" t="s">
        <v>98</v>
      </c>
      <c r="F54" s="3" t="s">
        <v>172</v>
      </c>
      <c r="G54" s="3" t="s">
        <v>200</v>
      </c>
      <c r="I54" s="3" t="s">
        <v>204</v>
      </c>
      <c r="L54" s="3" t="s">
        <v>160</v>
      </c>
      <c r="R54" s="14"/>
      <c r="T54" s="14"/>
      <c r="U54" s="14"/>
      <c r="V54" s="14"/>
      <c r="W54" s="14"/>
      <c r="X54" s="14"/>
      <c r="Y54" s="14"/>
      <c r="Z54" s="14"/>
      <c r="AA54" s="14"/>
      <c r="AB54" s="14"/>
      <c r="AC54" s="14"/>
      <c r="AD54" s="14"/>
      <c r="AE54" s="14"/>
      <c r="AF54" s="14"/>
      <c r="AG54" s="14"/>
      <c r="AH54" s="14"/>
      <c r="AI54" s="14"/>
      <c r="AJ54" s="14"/>
      <c r="AK54" s="14"/>
      <c r="AM54" s="14"/>
      <c r="AN54" s="14"/>
      <c r="AO54" s="14"/>
    </row>
    <row r="55" spans="5:41" x14ac:dyDescent="0.3">
      <c r="E55" s="73" t="s">
        <v>98</v>
      </c>
      <c r="F55" s="3" t="s">
        <v>172</v>
      </c>
      <c r="G55" s="3" t="s">
        <v>200</v>
      </c>
      <c r="I55" s="3" t="s">
        <v>205</v>
      </c>
      <c r="L55" s="3" t="s">
        <v>160</v>
      </c>
      <c r="R55" s="14"/>
      <c r="T55" s="14"/>
      <c r="U55" s="14"/>
      <c r="V55" s="14"/>
      <c r="W55" s="14"/>
      <c r="X55" s="14"/>
      <c r="Y55" s="14"/>
      <c r="Z55" s="14"/>
      <c r="AA55" s="14"/>
      <c r="AB55" s="14"/>
      <c r="AC55" s="14"/>
      <c r="AD55" s="14"/>
      <c r="AE55" s="14"/>
      <c r="AF55" s="14"/>
      <c r="AG55" s="14"/>
      <c r="AH55" s="14"/>
      <c r="AI55" s="14"/>
      <c r="AJ55" s="14"/>
      <c r="AK55" s="14"/>
      <c r="AM55" s="14"/>
      <c r="AN55" s="14"/>
      <c r="AO55" s="14"/>
    </row>
    <row r="56" spans="5:41" x14ac:dyDescent="0.3">
      <c r="E56" s="73" t="s">
        <v>98</v>
      </c>
      <c r="F56" s="3" t="s">
        <v>172</v>
      </c>
      <c r="G56" s="3" t="s">
        <v>200</v>
      </c>
      <c r="I56" s="110" t="s">
        <v>206</v>
      </c>
      <c r="L56" s="3" t="s">
        <v>160</v>
      </c>
      <c r="R56" s="14"/>
      <c r="T56" s="14"/>
      <c r="U56" s="14"/>
      <c r="V56" s="14"/>
      <c r="W56" s="14"/>
      <c r="X56" s="14"/>
      <c r="Y56" s="14"/>
      <c r="Z56" s="14"/>
      <c r="AA56" s="14"/>
      <c r="AB56" s="14"/>
      <c r="AC56" s="14"/>
      <c r="AD56" s="14"/>
      <c r="AE56" s="14"/>
      <c r="AF56" s="14"/>
      <c r="AG56" s="14"/>
      <c r="AH56" s="14"/>
      <c r="AI56" s="14"/>
      <c r="AJ56" s="14"/>
      <c r="AK56" s="14"/>
      <c r="AM56" s="14"/>
      <c r="AN56" s="14"/>
      <c r="AO56" s="14"/>
    </row>
    <row r="57" spans="5:41" x14ac:dyDescent="0.3">
      <c r="E57" s="73" t="s">
        <v>98</v>
      </c>
      <c r="F57" s="3" t="s">
        <v>172</v>
      </c>
      <c r="G57" s="3" t="s">
        <v>200</v>
      </c>
      <c r="I57" s="110" t="s">
        <v>207</v>
      </c>
      <c r="L57" s="3" t="s">
        <v>160</v>
      </c>
      <c r="R57" s="14"/>
      <c r="T57" s="14"/>
      <c r="U57" s="14"/>
      <c r="V57" s="14"/>
      <c r="W57" s="14"/>
      <c r="X57" s="14"/>
      <c r="Y57" s="14"/>
      <c r="Z57" s="14"/>
      <c r="AA57" s="14"/>
      <c r="AB57" s="14"/>
      <c r="AC57" s="14"/>
      <c r="AD57" s="14"/>
      <c r="AE57" s="14"/>
      <c r="AF57" s="14"/>
      <c r="AG57" s="14"/>
      <c r="AH57" s="14"/>
      <c r="AI57" s="14"/>
      <c r="AJ57" s="14"/>
      <c r="AK57" s="14"/>
      <c r="AM57" s="14"/>
      <c r="AN57" s="14"/>
      <c r="AO57" s="14"/>
    </row>
    <row r="58" spans="5:41" x14ac:dyDescent="0.3">
      <c r="E58" s="73" t="s">
        <v>98</v>
      </c>
      <c r="F58" s="3" t="s">
        <v>172</v>
      </c>
      <c r="G58" s="3" t="s">
        <v>200</v>
      </c>
      <c r="I58" s="110" t="s">
        <v>1117</v>
      </c>
      <c r="L58" s="3" t="s">
        <v>160</v>
      </c>
      <c r="R58" s="14"/>
      <c r="T58" s="14"/>
      <c r="U58" s="14"/>
      <c r="V58" s="14"/>
      <c r="W58" s="14"/>
      <c r="X58" s="14"/>
      <c r="Y58" s="14"/>
      <c r="Z58" s="14"/>
      <c r="AA58" s="14"/>
      <c r="AB58" s="14"/>
      <c r="AC58" s="14"/>
      <c r="AD58" s="14"/>
      <c r="AE58" s="14"/>
      <c r="AF58" s="14"/>
      <c r="AG58" s="14"/>
      <c r="AH58" s="14"/>
      <c r="AI58" s="14"/>
      <c r="AJ58" s="14"/>
      <c r="AK58" s="14"/>
      <c r="AM58" s="14"/>
      <c r="AN58" s="14"/>
      <c r="AO58" s="14"/>
    </row>
    <row r="59" spans="5:41" x14ac:dyDescent="0.3">
      <c r="E59" s="73" t="s">
        <v>98</v>
      </c>
      <c r="F59" s="3" t="s">
        <v>172</v>
      </c>
      <c r="G59" s="3" t="s">
        <v>200</v>
      </c>
      <c r="I59" s="3" t="s">
        <v>209</v>
      </c>
      <c r="L59" s="3" t="s">
        <v>160</v>
      </c>
      <c r="R59" s="14"/>
      <c r="T59" s="14"/>
      <c r="U59" s="14"/>
      <c r="V59" s="14"/>
      <c r="W59" s="14"/>
      <c r="X59" s="14"/>
      <c r="Y59" s="14"/>
      <c r="Z59" s="14"/>
      <c r="AA59" s="14"/>
      <c r="AB59" s="14"/>
      <c r="AC59" s="14"/>
      <c r="AD59" s="14"/>
      <c r="AE59" s="14"/>
      <c r="AF59" s="14"/>
      <c r="AG59" s="14"/>
      <c r="AH59" s="14"/>
      <c r="AI59" s="14"/>
      <c r="AJ59" s="14"/>
      <c r="AK59" s="14"/>
      <c r="AM59" s="14"/>
      <c r="AN59" s="14"/>
      <c r="AO59" s="14"/>
    </row>
    <row r="60" spans="5:41" x14ac:dyDescent="0.3">
      <c r="E60" s="73" t="s">
        <v>98</v>
      </c>
      <c r="F60" s="3" t="s">
        <v>172</v>
      </c>
      <c r="G60" s="3" t="s">
        <v>200</v>
      </c>
      <c r="I60" s="3" t="s">
        <v>210</v>
      </c>
      <c r="L60" s="3" t="s">
        <v>160</v>
      </c>
      <c r="R60" s="14"/>
      <c r="T60" s="14"/>
      <c r="U60" s="14"/>
      <c r="V60" s="14"/>
      <c r="W60" s="14"/>
      <c r="X60" s="14"/>
      <c r="Y60" s="14"/>
      <c r="Z60" s="14"/>
      <c r="AA60" s="14"/>
      <c r="AB60" s="14"/>
      <c r="AC60" s="14"/>
      <c r="AD60" s="14"/>
      <c r="AE60" s="14"/>
      <c r="AF60" s="14"/>
      <c r="AG60" s="14"/>
      <c r="AH60" s="14"/>
      <c r="AI60" s="14"/>
      <c r="AJ60" s="14"/>
      <c r="AK60" s="14"/>
      <c r="AM60" s="14"/>
      <c r="AN60" s="14"/>
      <c r="AO60" s="14"/>
    </row>
    <row r="61" spans="5:41" x14ac:dyDescent="0.3">
      <c r="E61" s="73" t="s">
        <v>98</v>
      </c>
      <c r="F61" s="3" t="s">
        <v>172</v>
      </c>
      <c r="G61" s="3" t="s">
        <v>200</v>
      </c>
      <c r="I61" s="3" t="s">
        <v>1118</v>
      </c>
      <c r="L61" s="3" t="s">
        <v>160</v>
      </c>
      <c r="R61" s="14"/>
      <c r="T61" s="14"/>
      <c r="U61" s="14"/>
      <c r="V61" s="14"/>
      <c r="W61" s="14"/>
      <c r="X61" s="14"/>
      <c r="Y61" s="14"/>
      <c r="Z61" s="14"/>
      <c r="AA61" s="14"/>
      <c r="AB61" s="14"/>
      <c r="AC61" s="14"/>
      <c r="AD61" s="14"/>
      <c r="AE61" s="14"/>
      <c r="AF61" s="14"/>
      <c r="AG61" s="14"/>
      <c r="AH61" s="14"/>
      <c r="AI61" s="14"/>
      <c r="AJ61" s="14"/>
      <c r="AK61" s="14"/>
      <c r="AM61" s="14"/>
      <c r="AN61" s="14"/>
      <c r="AO61" s="14"/>
    </row>
    <row r="62" spans="5:41" x14ac:dyDescent="0.3">
      <c r="E62" s="73" t="s">
        <v>98</v>
      </c>
      <c r="F62" s="3" t="s">
        <v>172</v>
      </c>
      <c r="G62" s="3" t="s">
        <v>200</v>
      </c>
      <c r="I62" s="3" t="s">
        <v>1119</v>
      </c>
      <c r="L62" s="3" t="s">
        <v>160</v>
      </c>
      <c r="R62" s="14"/>
      <c r="T62" s="14"/>
      <c r="U62" s="14"/>
      <c r="V62" s="14"/>
      <c r="W62" s="14"/>
      <c r="X62" s="14"/>
      <c r="Y62" s="14"/>
      <c r="Z62" s="14"/>
      <c r="AA62" s="14"/>
      <c r="AB62" s="14"/>
      <c r="AC62" s="14"/>
      <c r="AD62" s="14"/>
      <c r="AE62" s="14"/>
      <c r="AF62" s="14"/>
      <c r="AG62" s="14"/>
      <c r="AH62" s="14"/>
      <c r="AI62" s="14"/>
      <c r="AJ62" s="14"/>
      <c r="AK62" s="14"/>
      <c r="AM62" s="14"/>
      <c r="AN62" s="14"/>
      <c r="AO62" s="14"/>
    </row>
    <row r="63" spans="5:41" x14ac:dyDescent="0.3">
      <c r="E63" s="73" t="s">
        <v>98</v>
      </c>
      <c r="F63" s="3" t="s">
        <v>172</v>
      </c>
      <c r="G63" s="3" t="s">
        <v>200</v>
      </c>
      <c r="I63" s="3" t="s">
        <v>1120</v>
      </c>
      <c r="L63" s="3" t="s">
        <v>160</v>
      </c>
      <c r="R63" s="14"/>
      <c r="T63" s="14"/>
      <c r="U63" s="14"/>
      <c r="V63" s="14"/>
      <c r="W63" s="14"/>
      <c r="X63" s="14"/>
      <c r="Y63" s="14"/>
      <c r="Z63" s="14"/>
      <c r="AA63" s="14"/>
      <c r="AB63" s="14"/>
      <c r="AC63" s="14"/>
      <c r="AD63" s="14"/>
      <c r="AE63" s="14"/>
      <c r="AF63" s="14"/>
      <c r="AG63" s="14"/>
      <c r="AH63" s="14"/>
      <c r="AI63" s="14"/>
      <c r="AJ63" s="14"/>
      <c r="AK63" s="14"/>
      <c r="AM63" s="14"/>
      <c r="AN63" s="14"/>
      <c r="AO63" s="14"/>
    </row>
    <row r="64" spans="5:41" x14ac:dyDescent="0.3">
      <c r="E64" s="73" t="s">
        <v>98</v>
      </c>
      <c r="F64" s="3" t="s">
        <v>172</v>
      </c>
      <c r="G64" s="3" t="s">
        <v>200</v>
      </c>
      <c r="I64" s="3" t="s">
        <v>198</v>
      </c>
      <c r="L64" s="3" t="s">
        <v>160</v>
      </c>
      <c r="R64" s="14"/>
      <c r="T64" s="14"/>
      <c r="U64" s="14"/>
      <c r="V64" s="14"/>
      <c r="W64" s="14"/>
      <c r="X64" s="14"/>
      <c r="Y64" s="14"/>
      <c r="Z64" s="14"/>
      <c r="AA64" s="14"/>
      <c r="AB64" s="14"/>
      <c r="AC64" s="14"/>
      <c r="AD64" s="14"/>
      <c r="AE64" s="14"/>
      <c r="AF64" s="14"/>
      <c r="AG64" s="14"/>
      <c r="AH64" s="14"/>
      <c r="AI64" s="14"/>
      <c r="AJ64" s="14"/>
      <c r="AK64" s="14"/>
      <c r="AM64" s="14"/>
      <c r="AN64" s="14"/>
      <c r="AO64" s="14"/>
    </row>
    <row r="65" spans="5:41" x14ac:dyDescent="0.3">
      <c r="E65" s="73" t="s">
        <v>98</v>
      </c>
      <c r="F65" s="4" t="s">
        <v>212</v>
      </c>
      <c r="I65" s="4" t="s">
        <v>212</v>
      </c>
      <c r="L65" s="3" t="s">
        <v>160</v>
      </c>
      <c r="R65" s="14"/>
      <c r="T65" s="14"/>
      <c r="U65" s="14"/>
      <c r="V65" s="14"/>
      <c r="W65" s="14"/>
      <c r="X65" s="14"/>
      <c r="Y65" s="14"/>
      <c r="Z65" s="14"/>
      <c r="AA65" s="14"/>
      <c r="AB65" s="14"/>
      <c r="AC65" s="14"/>
      <c r="AD65" s="14"/>
      <c r="AE65" s="14"/>
      <c r="AF65" s="14"/>
      <c r="AG65" s="14"/>
      <c r="AH65" s="14"/>
      <c r="AI65" s="14"/>
      <c r="AJ65" s="14"/>
      <c r="AK65" s="14"/>
      <c r="AM65" s="14"/>
      <c r="AN65" s="14"/>
      <c r="AO65" s="14"/>
    </row>
    <row r="66" spans="5:41" x14ac:dyDescent="0.3">
      <c r="E66" s="73" t="s">
        <v>98</v>
      </c>
      <c r="F66" s="3" t="s">
        <v>212</v>
      </c>
      <c r="I66" s="106" t="s">
        <v>313</v>
      </c>
      <c r="L66" s="3" t="s">
        <v>160</v>
      </c>
      <c r="R66" s="14"/>
      <c r="T66" s="14"/>
      <c r="U66" s="14"/>
      <c r="V66" s="14"/>
      <c r="W66" s="14"/>
      <c r="X66" s="14"/>
      <c r="Y66" s="14"/>
      <c r="Z66" s="14"/>
      <c r="AA66" s="14"/>
      <c r="AB66" s="14"/>
      <c r="AC66" s="14"/>
      <c r="AD66" s="14"/>
      <c r="AE66" s="14"/>
      <c r="AF66" s="14"/>
      <c r="AG66" s="14"/>
      <c r="AH66" s="14"/>
      <c r="AI66" s="14"/>
      <c r="AJ66" s="14"/>
      <c r="AK66" s="14"/>
      <c r="AM66" s="14"/>
      <c r="AN66" s="14"/>
      <c r="AO66" s="14"/>
    </row>
    <row r="67" spans="5:41" x14ac:dyDescent="0.3">
      <c r="E67" s="73" t="s">
        <v>98</v>
      </c>
      <c r="F67" s="3" t="s">
        <v>212</v>
      </c>
      <c r="I67" s="106" t="s">
        <v>214</v>
      </c>
      <c r="L67" s="3" t="s">
        <v>160</v>
      </c>
      <c r="R67" s="14"/>
      <c r="T67" s="14"/>
      <c r="U67" s="14"/>
      <c r="V67" s="14"/>
      <c r="W67" s="14"/>
      <c r="X67" s="14"/>
      <c r="Y67" s="14"/>
      <c r="Z67" s="14"/>
      <c r="AA67" s="14"/>
      <c r="AB67" s="14"/>
      <c r="AC67" s="14"/>
      <c r="AD67" s="14"/>
      <c r="AE67" s="14"/>
      <c r="AF67" s="14"/>
      <c r="AG67" s="14"/>
      <c r="AH67" s="14"/>
      <c r="AI67" s="14"/>
      <c r="AJ67" s="14"/>
      <c r="AK67" s="14"/>
      <c r="AM67" s="14"/>
      <c r="AN67" s="14"/>
      <c r="AO67" s="14"/>
    </row>
    <row r="68" spans="5:41" x14ac:dyDescent="0.3">
      <c r="E68" s="73" t="s">
        <v>98</v>
      </c>
      <c r="F68" s="3" t="s">
        <v>212</v>
      </c>
      <c r="I68" s="106" t="s">
        <v>215</v>
      </c>
      <c r="L68" s="3" t="s">
        <v>160</v>
      </c>
      <c r="R68" s="14"/>
      <c r="T68" s="14"/>
      <c r="U68" s="14"/>
      <c r="V68" s="14"/>
      <c r="W68" s="14"/>
      <c r="X68" s="14"/>
      <c r="Y68" s="14"/>
      <c r="Z68" s="14"/>
      <c r="AA68" s="14"/>
      <c r="AB68" s="14"/>
      <c r="AC68" s="14"/>
      <c r="AD68" s="14"/>
      <c r="AE68" s="14"/>
      <c r="AF68" s="14"/>
      <c r="AG68" s="14"/>
      <c r="AH68" s="14"/>
      <c r="AI68" s="14"/>
      <c r="AJ68" s="14"/>
      <c r="AK68" s="14"/>
      <c r="AM68" s="14"/>
      <c r="AN68" s="14"/>
      <c r="AO68" s="14"/>
    </row>
    <row r="69" spans="5:41" x14ac:dyDescent="0.3">
      <c r="E69" s="73" t="s">
        <v>98</v>
      </c>
      <c r="F69" s="3" t="s">
        <v>212</v>
      </c>
      <c r="I69" s="106" t="s">
        <v>217</v>
      </c>
      <c r="L69" s="3" t="s">
        <v>160</v>
      </c>
      <c r="R69" s="14"/>
      <c r="T69" s="14"/>
      <c r="U69" s="14"/>
      <c r="V69" s="14"/>
      <c r="W69" s="14"/>
      <c r="X69" s="14"/>
      <c r="Y69" s="14"/>
      <c r="Z69" s="14"/>
      <c r="AA69" s="14"/>
      <c r="AB69" s="14"/>
      <c r="AC69" s="14"/>
      <c r="AD69" s="14"/>
      <c r="AE69" s="14"/>
      <c r="AF69" s="14"/>
      <c r="AG69" s="14"/>
      <c r="AH69" s="14"/>
      <c r="AI69" s="14"/>
      <c r="AJ69" s="14"/>
      <c r="AK69" s="14"/>
      <c r="AM69" s="14"/>
      <c r="AN69" s="14"/>
      <c r="AO69" s="14"/>
    </row>
    <row r="70" spans="5:41" x14ac:dyDescent="0.3">
      <c r="E70" s="73" t="s">
        <v>98</v>
      </c>
      <c r="F70" s="3" t="s">
        <v>212</v>
      </c>
      <c r="I70" s="106" t="s">
        <v>218</v>
      </c>
      <c r="L70" s="3" t="s">
        <v>160</v>
      </c>
      <c r="R70" s="14"/>
      <c r="T70" s="14"/>
      <c r="U70" s="14"/>
      <c r="V70" s="14"/>
      <c r="W70" s="14"/>
      <c r="X70" s="14"/>
      <c r="Y70" s="14"/>
      <c r="Z70" s="14"/>
      <c r="AA70" s="14"/>
      <c r="AB70" s="14"/>
      <c r="AC70" s="14"/>
      <c r="AD70" s="14"/>
      <c r="AE70" s="14"/>
      <c r="AF70" s="14"/>
      <c r="AG70" s="14"/>
      <c r="AH70" s="14"/>
      <c r="AI70" s="14"/>
      <c r="AJ70" s="14"/>
      <c r="AK70" s="14"/>
      <c r="AM70" s="14"/>
      <c r="AN70" s="14"/>
      <c r="AO70" s="14"/>
    </row>
    <row r="71" spans="5:41" x14ac:dyDescent="0.3">
      <c r="E71" s="73" t="s">
        <v>98</v>
      </c>
      <c r="F71" s="3" t="s">
        <v>212</v>
      </c>
      <c r="I71" s="106" t="s">
        <v>219</v>
      </c>
      <c r="L71" s="3" t="s">
        <v>160</v>
      </c>
      <c r="R71" s="14"/>
      <c r="T71" s="14"/>
      <c r="U71" s="14"/>
      <c r="V71" s="14"/>
      <c r="W71" s="14"/>
      <c r="X71" s="14"/>
      <c r="Y71" s="14"/>
      <c r="Z71" s="14"/>
      <c r="AA71" s="14"/>
      <c r="AB71" s="14"/>
      <c r="AC71" s="14"/>
      <c r="AD71" s="14"/>
      <c r="AE71" s="14"/>
      <c r="AF71" s="14"/>
      <c r="AG71" s="14"/>
      <c r="AH71" s="14"/>
      <c r="AI71" s="14"/>
      <c r="AJ71" s="14"/>
      <c r="AK71" s="14"/>
      <c r="AM71" s="14"/>
      <c r="AN71" s="14"/>
      <c r="AO71" s="14"/>
    </row>
    <row r="72" spans="5:41" x14ac:dyDescent="0.3">
      <c r="E72" s="73" t="s">
        <v>98</v>
      </c>
      <c r="F72" s="4" t="s">
        <v>220</v>
      </c>
      <c r="I72" s="4" t="s">
        <v>220</v>
      </c>
      <c r="L72" s="3" t="s">
        <v>160</v>
      </c>
      <c r="R72" s="14"/>
      <c r="T72" s="14"/>
      <c r="U72" s="14"/>
      <c r="V72" s="14"/>
      <c r="W72" s="14"/>
      <c r="X72" s="14"/>
      <c r="Y72" s="14"/>
      <c r="Z72" s="14"/>
      <c r="AA72" s="14"/>
      <c r="AB72" s="14"/>
      <c r="AC72" s="14"/>
      <c r="AD72" s="14"/>
      <c r="AE72" s="14"/>
      <c r="AF72" s="14"/>
      <c r="AG72" s="14"/>
      <c r="AH72" s="14"/>
      <c r="AI72" s="14"/>
      <c r="AJ72" s="14"/>
      <c r="AK72" s="14"/>
      <c r="AM72" s="14"/>
      <c r="AN72" s="14"/>
      <c r="AO72" s="14"/>
    </row>
    <row r="73" spans="5:41" x14ac:dyDescent="0.3">
      <c r="E73" s="73" t="s">
        <v>98</v>
      </c>
      <c r="F73" s="3" t="s">
        <v>220</v>
      </c>
      <c r="I73" s="106" t="s">
        <v>314</v>
      </c>
      <c r="L73" s="3" t="s">
        <v>160</v>
      </c>
      <c r="R73" s="14"/>
      <c r="T73" s="14"/>
      <c r="U73" s="14"/>
      <c r="V73" s="14"/>
      <c r="W73" s="14"/>
      <c r="X73" s="14"/>
      <c r="Y73" s="14"/>
      <c r="Z73" s="14"/>
      <c r="AA73" s="14"/>
      <c r="AB73" s="14"/>
      <c r="AC73" s="14"/>
      <c r="AD73" s="14"/>
      <c r="AE73" s="14"/>
      <c r="AF73" s="14"/>
      <c r="AG73" s="14"/>
      <c r="AH73" s="14"/>
      <c r="AI73" s="14"/>
      <c r="AJ73" s="14"/>
      <c r="AK73" s="14"/>
      <c r="AM73" s="14"/>
      <c r="AN73" s="14"/>
      <c r="AO73" s="14"/>
    </row>
    <row r="74" spans="5:41" x14ac:dyDescent="0.3">
      <c r="E74" s="73" t="s">
        <v>98</v>
      </c>
      <c r="F74" s="3" t="s">
        <v>220</v>
      </c>
      <c r="I74" s="106" t="s">
        <v>315</v>
      </c>
      <c r="L74" s="3" t="s">
        <v>160</v>
      </c>
      <c r="R74" s="14"/>
      <c r="T74" s="14"/>
      <c r="U74" s="14"/>
      <c r="V74" s="14"/>
      <c r="W74" s="14"/>
      <c r="X74" s="14"/>
      <c r="Y74" s="14"/>
      <c r="Z74" s="14"/>
      <c r="AA74" s="14"/>
      <c r="AB74" s="14"/>
      <c r="AC74" s="14"/>
      <c r="AD74" s="14"/>
      <c r="AE74" s="14"/>
      <c r="AF74" s="14"/>
      <c r="AG74" s="14"/>
      <c r="AH74" s="14"/>
      <c r="AI74" s="14"/>
      <c r="AJ74" s="14"/>
      <c r="AK74" s="14"/>
      <c r="AM74" s="14"/>
      <c r="AN74" s="14"/>
      <c r="AO74" s="14"/>
    </row>
    <row r="75" spans="5:41" x14ac:dyDescent="0.3">
      <c r="E75" s="73" t="s">
        <v>98</v>
      </c>
      <c r="F75" s="3" t="s">
        <v>220</v>
      </c>
      <c r="I75" s="106" t="s">
        <v>316</v>
      </c>
      <c r="L75" s="3" t="s">
        <v>160</v>
      </c>
      <c r="R75" s="14"/>
      <c r="T75" s="14"/>
      <c r="U75" s="14"/>
      <c r="V75" s="14"/>
      <c r="W75" s="14"/>
      <c r="X75" s="14"/>
      <c r="Y75" s="14"/>
      <c r="Z75" s="14"/>
      <c r="AA75" s="14"/>
      <c r="AB75" s="14"/>
      <c r="AC75" s="14"/>
      <c r="AD75" s="14"/>
      <c r="AE75" s="14"/>
      <c r="AF75" s="14"/>
      <c r="AG75" s="14"/>
      <c r="AH75" s="14"/>
      <c r="AI75" s="14"/>
      <c r="AJ75" s="14"/>
      <c r="AK75" s="14"/>
      <c r="AM75" s="14"/>
      <c r="AN75" s="14"/>
      <c r="AO75" s="14"/>
    </row>
    <row r="76" spans="5:41" x14ac:dyDescent="0.3">
      <c r="E76" s="73" t="s">
        <v>98</v>
      </c>
      <c r="F76" s="3" t="s">
        <v>220</v>
      </c>
      <c r="I76" s="106" t="s">
        <v>224</v>
      </c>
      <c r="L76" s="3" t="s">
        <v>160</v>
      </c>
      <c r="R76" s="14"/>
      <c r="T76" s="14"/>
      <c r="U76" s="14"/>
      <c r="V76" s="14"/>
      <c r="W76" s="14"/>
      <c r="X76" s="14"/>
      <c r="Y76" s="14"/>
      <c r="Z76" s="14"/>
      <c r="AA76" s="14"/>
      <c r="AB76" s="14"/>
      <c r="AC76" s="14"/>
      <c r="AD76" s="14"/>
      <c r="AE76" s="14"/>
      <c r="AF76" s="14"/>
      <c r="AG76" s="14"/>
      <c r="AH76" s="14"/>
      <c r="AI76" s="14"/>
      <c r="AJ76" s="14"/>
      <c r="AK76" s="14"/>
      <c r="AM76" s="14"/>
      <c r="AN76" s="14"/>
      <c r="AO76" s="14"/>
    </row>
    <row r="77" spans="5:41" x14ac:dyDescent="0.3">
      <c r="E77" s="73" t="s">
        <v>98</v>
      </c>
      <c r="F77" s="3" t="s">
        <v>220</v>
      </c>
      <c r="I77" s="106" t="s">
        <v>225</v>
      </c>
      <c r="L77" s="3" t="s">
        <v>160</v>
      </c>
      <c r="R77" s="14"/>
      <c r="T77" s="14"/>
      <c r="U77" s="14"/>
      <c r="V77" s="14"/>
      <c r="W77" s="14"/>
      <c r="X77" s="14"/>
      <c r="Y77" s="14"/>
      <c r="Z77" s="14"/>
      <c r="AA77" s="14"/>
      <c r="AB77" s="14"/>
      <c r="AC77" s="14"/>
      <c r="AD77" s="14"/>
      <c r="AE77" s="14"/>
      <c r="AF77" s="14"/>
      <c r="AG77" s="14"/>
      <c r="AH77" s="14"/>
      <c r="AI77" s="14"/>
      <c r="AJ77" s="14"/>
      <c r="AK77" s="14"/>
      <c r="AM77" s="14"/>
      <c r="AN77" s="14"/>
      <c r="AO77" s="14"/>
    </row>
    <row r="78" spans="5:41" x14ac:dyDescent="0.3">
      <c r="E78" s="73" t="s">
        <v>98</v>
      </c>
      <c r="F78" s="3" t="s">
        <v>220</v>
      </c>
      <c r="I78" s="106" t="s">
        <v>216</v>
      </c>
      <c r="L78" s="3" t="s">
        <v>160</v>
      </c>
      <c r="R78" s="14"/>
      <c r="T78" s="14"/>
      <c r="U78" s="14"/>
      <c r="V78" s="14"/>
      <c r="W78" s="14"/>
      <c r="X78" s="14"/>
      <c r="Y78" s="14"/>
      <c r="Z78" s="14"/>
      <c r="AA78" s="14"/>
      <c r="AB78" s="14"/>
      <c r="AC78" s="14"/>
      <c r="AD78" s="14"/>
      <c r="AE78" s="14"/>
      <c r="AF78" s="14"/>
      <c r="AG78" s="14"/>
      <c r="AH78" s="14"/>
      <c r="AI78" s="14"/>
      <c r="AJ78" s="14"/>
      <c r="AK78" s="14"/>
      <c r="AM78" s="14"/>
      <c r="AN78" s="14"/>
      <c r="AO78" s="14"/>
    </row>
    <row r="79" spans="5:41" x14ac:dyDescent="0.3">
      <c r="E79" s="73" t="s">
        <v>98</v>
      </c>
      <c r="F79" s="3" t="s">
        <v>220</v>
      </c>
      <c r="I79" s="106" t="s">
        <v>227</v>
      </c>
      <c r="L79" s="3" t="s">
        <v>160</v>
      </c>
      <c r="R79" s="14"/>
      <c r="T79" s="14"/>
      <c r="U79" s="14"/>
      <c r="V79" s="14"/>
      <c r="W79" s="14"/>
      <c r="X79" s="14"/>
      <c r="Y79" s="14"/>
      <c r="Z79" s="14"/>
      <c r="AA79" s="14"/>
      <c r="AB79" s="14"/>
      <c r="AC79" s="14"/>
      <c r="AD79" s="14"/>
      <c r="AE79" s="14"/>
      <c r="AF79" s="14"/>
      <c r="AG79" s="14"/>
      <c r="AH79" s="14"/>
      <c r="AI79" s="14"/>
      <c r="AJ79" s="14"/>
      <c r="AK79" s="14"/>
      <c r="AM79" s="14"/>
      <c r="AN79" s="14"/>
      <c r="AO79" s="14"/>
    </row>
    <row r="80" spans="5:41" x14ac:dyDescent="0.3">
      <c r="E80" s="73" t="s">
        <v>98</v>
      </c>
      <c r="F80" s="3" t="s">
        <v>220</v>
      </c>
      <c r="I80" s="106" t="s">
        <v>317</v>
      </c>
      <c r="L80" s="3" t="s">
        <v>160</v>
      </c>
      <c r="R80" s="14"/>
      <c r="T80" s="14"/>
      <c r="U80" s="14"/>
      <c r="V80" s="14"/>
      <c r="W80" s="14"/>
      <c r="X80" s="14"/>
      <c r="Y80" s="14"/>
      <c r="Z80" s="14"/>
      <c r="AA80" s="14"/>
      <c r="AB80" s="14"/>
      <c r="AC80" s="14"/>
      <c r="AD80" s="14"/>
      <c r="AE80" s="14"/>
      <c r="AF80" s="14"/>
      <c r="AG80" s="14"/>
      <c r="AH80" s="14"/>
      <c r="AI80" s="14"/>
      <c r="AJ80" s="14"/>
      <c r="AK80" s="14"/>
      <c r="AM80" s="14"/>
      <c r="AN80" s="14"/>
      <c r="AO80" s="14"/>
    </row>
    <row r="81" spans="3:61" x14ac:dyDescent="0.3">
      <c r="AN81" s="3"/>
      <c r="AV81" s="42"/>
    </row>
    <row r="82" spans="3:61" x14ac:dyDescent="0.3">
      <c r="C82" s="11" t="s">
        <v>297</v>
      </c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  <c r="Z82" s="11"/>
      <c r="AA82" s="11"/>
      <c r="AB82" s="11"/>
      <c r="AC82" s="11"/>
      <c r="AD82" s="11"/>
      <c r="AE82" s="11"/>
      <c r="AF82" s="11"/>
      <c r="AG82" s="11"/>
      <c r="AH82" s="11"/>
      <c r="AI82" s="11"/>
      <c r="AJ82" s="11"/>
      <c r="AK82" s="11"/>
      <c r="AL82" s="11"/>
      <c r="AM82" s="11"/>
      <c r="AN82" s="11"/>
      <c r="AO82" s="11"/>
      <c r="AP82" s="11"/>
      <c r="AQ82" s="11"/>
      <c r="AR82" s="11"/>
      <c r="AS82" s="11"/>
      <c r="AT82" s="11"/>
      <c r="AU82" s="11"/>
      <c r="AV82" s="44"/>
      <c r="AW82" s="11"/>
      <c r="AX82" s="11"/>
      <c r="AY82" s="11"/>
      <c r="AZ82" s="11"/>
      <c r="BA82" s="11"/>
      <c r="BB82" s="11"/>
      <c r="BC82" s="11"/>
      <c r="BD82" s="11"/>
      <c r="BE82" s="11"/>
      <c r="BF82" s="11"/>
      <c r="BG82" s="11"/>
      <c r="BH82" s="11"/>
      <c r="BI82" s="11"/>
    </row>
    <row r="83" spans="3:61" x14ac:dyDescent="0.3">
      <c r="AN83" s="3"/>
    </row>
    <row r="84" spans="3:61" x14ac:dyDescent="0.3">
      <c r="D84" s="65" t="s">
        <v>318</v>
      </c>
      <c r="E84" s="65"/>
      <c r="F84" s="65"/>
      <c r="G84" s="65"/>
      <c r="H84" s="65"/>
      <c r="I84" s="65"/>
      <c r="J84" s="65"/>
      <c r="K84" s="65"/>
      <c r="L84" s="65"/>
      <c r="M84" s="65"/>
      <c r="N84" s="65"/>
      <c r="O84" s="65"/>
      <c r="P84" s="65"/>
      <c r="Q84" s="65"/>
      <c r="R84" s="65"/>
      <c r="S84" s="65"/>
      <c r="T84" s="65"/>
      <c r="U84" s="65"/>
      <c r="V84" s="65"/>
      <c r="W84" s="65"/>
      <c r="X84" s="65"/>
      <c r="Y84" s="65"/>
      <c r="Z84" s="65"/>
      <c r="AA84" s="65"/>
      <c r="AB84" s="65"/>
      <c r="AC84" s="65"/>
      <c r="AD84" s="65"/>
      <c r="AE84" s="65"/>
      <c r="AF84" s="65"/>
      <c r="AG84" s="65"/>
      <c r="AH84" s="65"/>
      <c r="AI84" s="65"/>
      <c r="AJ84" s="65"/>
      <c r="AK84" s="65"/>
      <c r="AL84" s="65"/>
      <c r="AM84" s="65"/>
      <c r="AN84" s="65"/>
      <c r="AO84" s="65"/>
      <c r="AP84" s="65"/>
      <c r="AQ84" s="65"/>
      <c r="AR84" s="65"/>
      <c r="AS84" s="65"/>
      <c r="AT84" s="65"/>
      <c r="AU84" s="65"/>
      <c r="AV84" s="65"/>
      <c r="AW84" s="65"/>
      <c r="AX84" s="65"/>
      <c r="AY84" s="65"/>
      <c r="AZ84" s="65"/>
      <c r="BA84" s="65"/>
      <c r="BB84" s="65"/>
      <c r="BC84" s="65"/>
      <c r="BD84" s="65"/>
      <c r="BE84" s="65"/>
      <c r="BF84" s="65"/>
      <c r="BG84" s="65"/>
      <c r="BH84" s="65"/>
      <c r="BI84" s="65"/>
    </row>
    <row r="85" spans="3:61" x14ac:dyDescent="0.3">
      <c r="AN85" s="3"/>
      <c r="AV85" s="42"/>
    </row>
    <row r="86" spans="3:61" x14ac:dyDescent="0.3">
      <c r="E86" s="73" t="s">
        <v>98</v>
      </c>
      <c r="F86" s="4" t="s">
        <v>172</v>
      </c>
      <c r="G86" s="4" t="s">
        <v>200</v>
      </c>
      <c r="I86" s="4" t="s">
        <v>201</v>
      </c>
      <c r="L86" s="3" t="s">
        <v>160</v>
      </c>
      <c r="M86" s="73" t="s">
        <v>581</v>
      </c>
      <c r="R86" s="14"/>
      <c r="T86" s="14"/>
      <c r="U86" s="14"/>
      <c r="V86" s="14"/>
      <c r="W86" s="14"/>
      <c r="X86" s="14"/>
      <c r="Y86" s="14"/>
      <c r="Z86" s="14"/>
      <c r="AA86" s="14"/>
      <c r="AB86" s="14"/>
      <c r="AC86" s="14"/>
      <c r="AD86" s="14"/>
      <c r="AE86" s="14"/>
      <c r="AF86" s="14"/>
      <c r="AG86" s="107">
        <v>52.490273877426823</v>
      </c>
      <c r="AH86" s="107">
        <v>51.196401581068692</v>
      </c>
      <c r="AI86" s="107">
        <v>50.38673120762224</v>
      </c>
      <c r="AJ86" s="107">
        <v>50.321848141716671</v>
      </c>
      <c r="AK86" s="107">
        <v>47.79795732709205</v>
      </c>
      <c r="AM86" s="107">
        <v>0</v>
      </c>
      <c r="AN86" s="107">
        <v>0</v>
      </c>
      <c r="AO86" s="107">
        <v>252.19321213492645</v>
      </c>
    </row>
    <row r="87" spans="3:61" x14ac:dyDescent="0.3">
      <c r="E87" s="73" t="s">
        <v>98</v>
      </c>
      <c r="F87" s="3" t="s">
        <v>172</v>
      </c>
      <c r="G87" s="3" t="s">
        <v>200</v>
      </c>
      <c r="I87" s="111" t="s">
        <v>202</v>
      </c>
      <c r="L87" s="3" t="s">
        <v>160</v>
      </c>
      <c r="M87" s="73" t="s">
        <v>582</v>
      </c>
      <c r="R87" s="14"/>
      <c r="T87" s="14"/>
      <c r="U87" s="14"/>
      <c r="V87" s="14"/>
      <c r="W87" s="14"/>
      <c r="X87" s="14"/>
      <c r="Y87" s="14"/>
      <c r="Z87" s="14"/>
      <c r="AA87" s="14"/>
      <c r="AB87" s="14"/>
      <c r="AC87" s="14"/>
      <c r="AD87" s="14"/>
      <c r="AE87" s="14"/>
      <c r="AF87" s="14"/>
      <c r="AG87" s="107">
        <v>2.8755346694268229</v>
      </c>
      <c r="AH87" s="107">
        <v>2.8321421130687008</v>
      </c>
      <c r="AI87" s="107">
        <v>2.7845416696222429</v>
      </c>
      <c r="AJ87" s="107">
        <v>2.728658603716672</v>
      </c>
      <c r="AK87" s="107">
        <v>2.6687677890920556</v>
      </c>
      <c r="AM87" s="107">
        <v>0</v>
      </c>
      <c r="AN87" s="107">
        <v>0</v>
      </c>
      <c r="AO87" s="107">
        <v>13.889644844926494</v>
      </c>
    </row>
    <row r="88" spans="3:61" x14ac:dyDescent="0.3">
      <c r="E88" s="73" t="s">
        <v>98</v>
      </c>
      <c r="F88" s="3" t="s">
        <v>172</v>
      </c>
      <c r="G88" s="3" t="s">
        <v>200</v>
      </c>
      <c r="I88" s="3" t="s">
        <v>203</v>
      </c>
      <c r="L88" s="3" t="s">
        <v>160</v>
      </c>
      <c r="M88" s="73" t="s">
        <v>583</v>
      </c>
      <c r="R88" s="14"/>
      <c r="T88" s="14"/>
      <c r="U88" s="14"/>
      <c r="V88" s="14"/>
      <c r="W88" s="14"/>
      <c r="X88" s="14"/>
      <c r="Y88" s="14"/>
      <c r="Z88" s="14"/>
      <c r="AA88" s="14"/>
      <c r="AB88" s="14"/>
      <c r="AC88" s="14"/>
      <c r="AD88" s="14"/>
      <c r="AE88" s="14"/>
      <c r="AF88" s="14"/>
      <c r="AG88" s="107">
        <v>1.3570372310000001</v>
      </c>
      <c r="AH88" s="107">
        <v>1.3570372310000001</v>
      </c>
      <c r="AI88" s="107">
        <v>1.3570372310000001</v>
      </c>
      <c r="AJ88" s="107">
        <v>1.3570372310000001</v>
      </c>
      <c r="AK88" s="107">
        <v>1.3570372310000001</v>
      </c>
      <c r="AM88" s="107">
        <v>0</v>
      </c>
      <c r="AN88" s="107">
        <v>0</v>
      </c>
      <c r="AO88" s="107">
        <v>6.7851861549999999</v>
      </c>
    </row>
    <row r="89" spans="3:61" x14ac:dyDescent="0.3">
      <c r="E89" s="73" t="s">
        <v>98</v>
      </c>
      <c r="F89" s="3" t="s">
        <v>172</v>
      </c>
      <c r="G89" s="3" t="s">
        <v>200</v>
      </c>
      <c r="I89" s="3" t="s">
        <v>204</v>
      </c>
      <c r="L89" s="3" t="s">
        <v>160</v>
      </c>
      <c r="M89" s="73" t="s">
        <v>584</v>
      </c>
      <c r="R89" s="14"/>
      <c r="T89" s="14"/>
      <c r="U89" s="14"/>
      <c r="V89" s="14"/>
      <c r="W89" s="14"/>
      <c r="X89" s="14"/>
      <c r="Y89" s="14"/>
      <c r="Z89" s="14"/>
      <c r="AA89" s="14"/>
      <c r="AB89" s="14"/>
      <c r="AC89" s="14"/>
      <c r="AD89" s="14"/>
      <c r="AE89" s="14"/>
      <c r="AF89" s="14"/>
      <c r="AG89" s="107">
        <v>36.209379759999997</v>
      </c>
      <c r="AH89" s="107">
        <v>36.209379759999997</v>
      </c>
      <c r="AI89" s="107">
        <v>36.209379759999997</v>
      </c>
      <c r="AJ89" s="107">
        <v>36.209379759999997</v>
      </c>
      <c r="AK89" s="107">
        <v>36.209379759999997</v>
      </c>
      <c r="AM89" s="107">
        <v>0</v>
      </c>
      <c r="AN89" s="107">
        <v>0</v>
      </c>
      <c r="AO89" s="107">
        <v>181.04689879999998</v>
      </c>
    </row>
    <row r="90" spans="3:61" x14ac:dyDescent="0.3">
      <c r="E90" s="73" t="s">
        <v>98</v>
      </c>
      <c r="F90" s="3" t="s">
        <v>172</v>
      </c>
      <c r="G90" s="3" t="s">
        <v>200</v>
      </c>
      <c r="I90" s="3" t="s">
        <v>205</v>
      </c>
      <c r="L90" s="3" t="s">
        <v>160</v>
      </c>
      <c r="M90" s="73" t="s">
        <v>585</v>
      </c>
      <c r="R90" s="14"/>
      <c r="T90" s="14"/>
      <c r="U90" s="14"/>
      <c r="V90" s="14"/>
      <c r="W90" s="14"/>
      <c r="X90" s="14"/>
      <c r="Y90" s="14"/>
      <c r="Z90" s="14"/>
      <c r="AA90" s="14"/>
      <c r="AB90" s="14"/>
      <c r="AC90" s="14"/>
      <c r="AD90" s="14"/>
      <c r="AE90" s="14"/>
      <c r="AF90" s="14"/>
      <c r="AG90" s="107">
        <v>3.75</v>
      </c>
      <c r="AH90" s="107">
        <v>2.4500000000000002</v>
      </c>
      <c r="AI90" s="107">
        <v>2.4500000000000002</v>
      </c>
      <c r="AJ90" s="107">
        <v>2.4500000000000002</v>
      </c>
      <c r="AK90" s="107">
        <v>0</v>
      </c>
      <c r="AM90" s="107">
        <v>0</v>
      </c>
      <c r="AN90" s="107">
        <v>0</v>
      </c>
      <c r="AO90" s="107">
        <v>11.100000000000001</v>
      </c>
    </row>
    <row r="91" spans="3:61" x14ac:dyDescent="0.3">
      <c r="E91" s="73" t="s">
        <v>98</v>
      </c>
      <c r="F91" s="3" t="s">
        <v>172</v>
      </c>
      <c r="G91" s="3" t="s">
        <v>200</v>
      </c>
      <c r="I91" s="110" t="s">
        <v>206</v>
      </c>
      <c r="L91" s="3" t="s">
        <v>160</v>
      </c>
      <c r="M91" s="73" t="s">
        <v>586</v>
      </c>
      <c r="R91" s="14"/>
      <c r="T91" s="14"/>
      <c r="U91" s="14"/>
      <c r="V91" s="14"/>
      <c r="W91" s="14"/>
      <c r="X91" s="14"/>
      <c r="Y91" s="14"/>
      <c r="Z91" s="14"/>
      <c r="AA91" s="14"/>
      <c r="AB91" s="14"/>
      <c r="AC91" s="14"/>
      <c r="AD91" s="14"/>
      <c r="AE91" s="14"/>
      <c r="AF91" s="14"/>
      <c r="AG91" s="107">
        <v>0</v>
      </c>
      <c r="AH91" s="107">
        <v>0</v>
      </c>
      <c r="AI91" s="107">
        <v>0</v>
      </c>
      <c r="AJ91" s="107">
        <v>0</v>
      </c>
      <c r="AK91" s="107">
        <v>0</v>
      </c>
      <c r="AM91" s="107">
        <v>0</v>
      </c>
      <c r="AN91" s="107">
        <v>0</v>
      </c>
      <c r="AO91" s="107">
        <v>0</v>
      </c>
    </row>
    <row r="92" spans="3:61" x14ac:dyDescent="0.3">
      <c r="E92" s="73" t="s">
        <v>98</v>
      </c>
      <c r="F92" s="3" t="s">
        <v>172</v>
      </c>
      <c r="G92" s="3" t="s">
        <v>200</v>
      </c>
      <c r="I92" s="110" t="s">
        <v>207</v>
      </c>
      <c r="L92" s="3" t="s">
        <v>160</v>
      </c>
      <c r="M92" s="73" t="s">
        <v>587</v>
      </c>
      <c r="R92" s="14"/>
      <c r="T92" s="14"/>
      <c r="U92" s="14"/>
      <c r="V92" s="14"/>
      <c r="W92" s="14"/>
      <c r="X92" s="14"/>
      <c r="Y92" s="14"/>
      <c r="Z92" s="14"/>
      <c r="AA92" s="14"/>
      <c r="AB92" s="14"/>
      <c r="AC92" s="14"/>
      <c r="AD92" s="14"/>
      <c r="AE92" s="14"/>
      <c r="AF92" s="14"/>
      <c r="AG92" s="107">
        <v>0</v>
      </c>
      <c r="AH92" s="107">
        <v>0</v>
      </c>
      <c r="AI92" s="107">
        <v>0</v>
      </c>
      <c r="AJ92" s="107">
        <v>0</v>
      </c>
      <c r="AK92" s="107">
        <v>0</v>
      </c>
      <c r="AM92" s="107">
        <v>0</v>
      </c>
      <c r="AN92" s="107">
        <v>0</v>
      </c>
      <c r="AO92" s="107">
        <v>0</v>
      </c>
    </row>
    <row r="93" spans="3:61" x14ac:dyDescent="0.3">
      <c r="E93" s="73" t="s">
        <v>98</v>
      </c>
      <c r="F93" s="3" t="s">
        <v>172</v>
      </c>
      <c r="G93" s="3" t="s">
        <v>200</v>
      </c>
      <c r="I93" s="110" t="s">
        <v>1117</v>
      </c>
      <c r="L93" s="3" t="s">
        <v>160</v>
      </c>
      <c r="M93" s="73" t="s">
        <v>1141</v>
      </c>
      <c r="R93" s="14"/>
      <c r="T93" s="14"/>
      <c r="U93" s="14"/>
      <c r="V93" s="14"/>
      <c r="W93" s="14"/>
      <c r="X93" s="14"/>
      <c r="Y93" s="14"/>
      <c r="Z93" s="14"/>
      <c r="AA93" s="14"/>
      <c r="AB93" s="14"/>
      <c r="AC93" s="14"/>
      <c r="AD93" s="14"/>
      <c r="AE93" s="14"/>
      <c r="AF93" s="14"/>
      <c r="AG93" s="107">
        <v>4.9861058529999998</v>
      </c>
      <c r="AH93" s="107">
        <v>4.9861058529999998</v>
      </c>
      <c r="AI93" s="107">
        <v>4.9861058529999998</v>
      </c>
      <c r="AJ93" s="107">
        <v>4.9861058529999998</v>
      </c>
      <c r="AK93" s="107">
        <v>4.9861058529999998</v>
      </c>
      <c r="AM93" s="107">
        <v>0</v>
      </c>
      <c r="AN93" s="107">
        <v>0</v>
      </c>
      <c r="AO93" s="107">
        <v>24.930529264999997</v>
      </c>
    </row>
    <row r="94" spans="3:61" x14ac:dyDescent="0.3">
      <c r="E94" s="73" t="s">
        <v>98</v>
      </c>
      <c r="F94" s="3" t="s">
        <v>172</v>
      </c>
      <c r="G94" s="3" t="s">
        <v>200</v>
      </c>
      <c r="I94" s="3" t="s">
        <v>209</v>
      </c>
      <c r="L94" s="3" t="s">
        <v>160</v>
      </c>
      <c r="M94" s="73" t="s">
        <v>588</v>
      </c>
      <c r="R94" s="14"/>
      <c r="T94" s="14"/>
      <c r="U94" s="14"/>
      <c r="V94" s="14"/>
      <c r="W94" s="14"/>
      <c r="X94" s="14"/>
      <c r="Y94" s="14"/>
      <c r="Z94" s="14"/>
      <c r="AA94" s="14"/>
      <c r="AB94" s="14"/>
      <c r="AC94" s="14"/>
      <c r="AD94" s="14"/>
      <c r="AE94" s="14"/>
      <c r="AF94" s="14"/>
      <c r="AG94" s="107">
        <v>0.16387259300000001</v>
      </c>
      <c r="AH94" s="107">
        <v>0.16387259300000001</v>
      </c>
      <c r="AI94" s="107">
        <v>0.16387259300000001</v>
      </c>
      <c r="AJ94" s="107">
        <v>0.16387259300000001</v>
      </c>
      <c r="AK94" s="107">
        <v>0.16387259300000001</v>
      </c>
      <c r="AM94" s="107">
        <v>0</v>
      </c>
      <c r="AN94" s="107">
        <v>0</v>
      </c>
      <c r="AO94" s="107">
        <v>0.81936296500000005</v>
      </c>
    </row>
    <row r="95" spans="3:61" x14ac:dyDescent="0.3">
      <c r="E95" s="73" t="s">
        <v>98</v>
      </c>
      <c r="F95" s="3" t="s">
        <v>172</v>
      </c>
      <c r="G95" s="3" t="s">
        <v>200</v>
      </c>
      <c r="I95" s="3" t="s">
        <v>210</v>
      </c>
      <c r="L95" s="3" t="s">
        <v>160</v>
      </c>
      <c r="M95" s="73" t="s">
        <v>589</v>
      </c>
      <c r="R95" s="14"/>
      <c r="T95" s="14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F95" s="14"/>
      <c r="AG95" s="107">
        <v>0.23701330100000001</v>
      </c>
      <c r="AH95" s="107">
        <v>0.23701330100000001</v>
      </c>
      <c r="AI95" s="107">
        <v>0.23701330100000001</v>
      </c>
      <c r="AJ95" s="107">
        <v>0.23701330100000001</v>
      </c>
      <c r="AK95" s="107">
        <v>0.23701330100000001</v>
      </c>
      <c r="AM95" s="107">
        <v>0</v>
      </c>
      <c r="AN95" s="107">
        <v>0</v>
      </c>
      <c r="AO95" s="107">
        <v>1.185066505</v>
      </c>
    </row>
    <row r="96" spans="3:61" x14ac:dyDescent="0.3">
      <c r="E96" s="73" t="s">
        <v>98</v>
      </c>
      <c r="F96" s="3" t="s">
        <v>172</v>
      </c>
      <c r="G96" s="3" t="s">
        <v>200</v>
      </c>
      <c r="I96" s="3" t="s">
        <v>1118</v>
      </c>
      <c r="L96" s="3" t="s">
        <v>160</v>
      </c>
      <c r="M96" s="73" t="s">
        <v>1142</v>
      </c>
      <c r="R96" s="14"/>
      <c r="T96" s="14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4"/>
      <c r="AF96" s="14"/>
      <c r="AG96" s="107">
        <v>0</v>
      </c>
      <c r="AH96" s="107">
        <v>0</v>
      </c>
      <c r="AI96" s="107">
        <v>0</v>
      </c>
      <c r="AJ96" s="107">
        <v>0</v>
      </c>
      <c r="AK96" s="107">
        <v>0</v>
      </c>
      <c r="AM96" s="107">
        <v>0</v>
      </c>
      <c r="AN96" s="107">
        <v>0</v>
      </c>
      <c r="AO96" s="107">
        <v>0</v>
      </c>
    </row>
    <row r="97" spans="4:61" x14ac:dyDescent="0.3">
      <c r="E97" s="73" t="s">
        <v>98</v>
      </c>
      <c r="F97" s="3" t="s">
        <v>172</v>
      </c>
      <c r="G97" s="3" t="s">
        <v>200</v>
      </c>
      <c r="I97" s="3" t="s">
        <v>1119</v>
      </c>
      <c r="L97" s="3" t="s">
        <v>160</v>
      </c>
      <c r="M97" s="73" t="s">
        <v>1143</v>
      </c>
      <c r="R97" s="14"/>
      <c r="T97" s="14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F97" s="14"/>
      <c r="AG97" s="107">
        <v>0</v>
      </c>
      <c r="AH97" s="107">
        <v>0</v>
      </c>
      <c r="AI97" s="107">
        <v>0</v>
      </c>
      <c r="AJ97" s="107">
        <v>0</v>
      </c>
      <c r="AK97" s="107">
        <v>0</v>
      </c>
      <c r="AM97" s="107">
        <v>0</v>
      </c>
      <c r="AN97" s="107">
        <v>0</v>
      </c>
      <c r="AO97" s="107">
        <v>0</v>
      </c>
    </row>
    <row r="98" spans="4:61" x14ac:dyDescent="0.3">
      <c r="E98" s="73" t="s">
        <v>98</v>
      </c>
      <c r="F98" s="3" t="s">
        <v>172</v>
      </c>
      <c r="G98" s="3" t="s">
        <v>200</v>
      </c>
      <c r="I98" s="3" t="s">
        <v>1120</v>
      </c>
      <c r="L98" s="3" t="s">
        <v>160</v>
      </c>
      <c r="M98" s="73" t="s">
        <v>1144</v>
      </c>
      <c r="R98" s="14"/>
      <c r="T98" s="14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F98" s="14"/>
      <c r="AG98" s="107">
        <v>2.2639999999999998</v>
      </c>
      <c r="AH98" s="107">
        <v>2.391</v>
      </c>
      <c r="AI98" s="107">
        <v>1.6279999999999999</v>
      </c>
      <c r="AJ98" s="107">
        <v>1.619</v>
      </c>
      <c r="AK98" s="107">
        <v>1.605</v>
      </c>
      <c r="AM98" s="107">
        <v>0</v>
      </c>
      <c r="AN98" s="107">
        <v>0</v>
      </c>
      <c r="AO98" s="107">
        <v>9.5069999999999997</v>
      </c>
    </row>
    <row r="99" spans="4:61" x14ac:dyDescent="0.3">
      <c r="E99" s="73" t="s">
        <v>98</v>
      </c>
      <c r="F99" s="3" t="s">
        <v>172</v>
      </c>
      <c r="G99" s="3" t="s">
        <v>200</v>
      </c>
      <c r="I99" s="3" t="s">
        <v>198</v>
      </c>
      <c r="L99" s="3" t="s">
        <v>160</v>
      </c>
      <c r="M99" s="73" t="s">
        <v>590</v>
      </c>
      <c r="R99" s="14"/>
      <c r="T99" s="14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F99" s="14"/>
      <c r="AG99" s="107">
        <v>0.64733046999999999</v>
      </c>
      <c r="AH99" s="107">
        <v>0.56985072999999997</v>
      </c>
      <c r="AI99" s="107">
        <v>0.57078079999999998</v>
      </c>
      <c r="AJ99" s="107">
        <v>0.57078079999999998</v>
      </c>
      <c r="AK99" s="107">
        <v>0.57078079999999998</v>
      </c>
      <c r="AM99" s="107">
        <v>0</v>
      </c>
      <c r="AN99" s="107">
        <v>0</v>
      </c>
      <c r="AO99" s="107">
        <v>2.9295236</v>
      </c>
    </row>
    <row r="100" spans="4:61" x14ac:dyDescent="0.3">
      <c r="F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  <c r="AA100" s="4"/>
      <c r="AB100" s="4"/>
      <c r="AC100" s="4"/>
      <c r="AD100" s="4"/>
      <c r="AE100" s="4"/>
      <c r="AF100" s="4"/>
      <c r="AG100" s="4"/>
      <c r="AH100" s="4"/>
      <c r="AI100" s="4"/>
      <c r="AJ100" s="4"/>
      <c r="AK100" s="4"/>
      <c r="AL100" s="4"/>
      <c r="AM100" s="4"/>
      <c r="AN100" s="4"/>
      <c r="AO100" s="4"/>
      <c r="AP100" s="4"/>
      <c r="AQ100" s="4"/>
      <c r="AR100" s="4"/>
      <c r="AS100" s="4"/>
      <c r="AT100" s="4"/>
      <c r="AU100" s="4"/>
      <c r="AV100" s="4"/>
      <c r="AW100" s="4"/>
      <c r="AX100" s="4"/>
      <c r="AY100" s="4"/>
      <c r="AZ100" s="4"/>
      <c r="BA100" s="4"/>
      <c r="BB100" s="4"/>
      <c r="BC100" s="4"/>
      <c r="BD100" s="4"/>
      <c r="BE100" s="4"/>
      <c r="BF100" s="4"/>
      <c r="BG100" s="4"/>
      <c r="BH100" s="4"/>
      <c r="BI100" s="4"/>
    </row>
    <row r="101" spans="4:61" x14ac:dyDescent="0.3">
      <c r="D101" s="65" t="s">
        <v>329</v>
      </c>
      <c r="E101" s="65"/>
      <c r="F101" s="65"/>
      <c r="G101" s="65"/>
      <c r="H101" s="65"/>
      <c r="I101" s="65"/>
      <c r="J101" s="65"/>
      <c r="K101" s="65"/>
      <c r="L101" s="65"/>
      <c r="M101" s="65"/>
      <c r="N101" s="65"/>
      <c r="O101" s="65"/>
      <c r="P101" s="65"/>
      <c r="Q101" s="65"/>
      <c r="R101" s="65"/>
      <c r="S101" s="65"/>
      <c r="T101" s="65"/>
      <c r="U101" s="65"/>
      <c r="V101" s="65"/>
      <c r="W101" s="65"/>
      <c r="X101" s="65"/>
      <c r="Y101" s="65"/>
      <c r="Z101" s="65"/>
      <c r="AA101" s="65"/>
      <c r="AB101" s="65"/>
      <c r="AC101" s="65"/>
      <c r="AD101" s="65"/>
      <c r="AE101" s="65"/>
      <c r="AF101" s="65"/>
      <c r="AG101" s="65"/>
      <c r="AH101" s="65"/>
      <c r="AI101" s="65"/>
      <c r="AJ101" s="65"/>
      <c r="AK101" s="65"/>
      <c r="AL101" s="65"/>
      <c r="AM101" s="65"/>
      <c r="AN101" s="65"/>
      <c r="AO101" s="65"/>
      <c r="AP101" s="65"/>
      <c r="AQ101" s="65"/>
      <c r="AR101" s="65"/>
      <c r="AS101" s="65"/>
      <c r="AT101" s="65"/>
      <c r="AU101" s="65"/>
      <c r="AV101" s="65"/>
      <c r="AW101" s="65"/>
      <c r="AX101" s="65"/>
      <c r="AY101" s="65"/>
      <c r="AZ101" s="65"/>
      <c r="BA101" s="65"/>
      <c r="BB101" s="65"/>
      <c r="BC101" s="65"/>
      <c r="BD101" s="65"/>
      <c r="BE101" s="65"/>
      <c r="BF101" s="65"/>
      <c r="BG101" s="65"/>
      <c r="BH101" s="65"/>
      <c r="BI101" s="65"/>
    </row>
    <row r="102" spans="4:61" x14ac:dyDescent="0.3">
      <c r="AN102" s="3"/>
    </row>
    <row r="103" spans="4:61" x14ac:dyDescent="0.3">
      <c r="E103" s="73" t="s">
        <v>98</v>
      </c>
      <c r="F103" s="3" t="s">
        <v>330</v>
      </c>
      <c r="L103" s="3" t="s">
        <v>160</v>
      </c>
      <c r="M103" s="73" t="s">
        <v>591</v>
      </c>
      <c r="R103" s="14"/>
      <c r="T103" s="14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F103" s="14"/>
      <c r="AG103" s="107">
        <v>0</v>
      </c>
      <c r="AH103" s="107">
        <v>0</v>
      </c>
      <c r="AI103" s="107">
        <v>0</v>
      </c>
      <c r="AJ103" s="107">
        <v>0</v>
      </c>
      <c r="AK103" s="107">
        <v>0</v>
      </c>
      <c r="AM103" s="107">
        <v>0</v>
      </c>
      <c r="AN103" s="107">
        <v>0</v>
      </c>
      <c r="AO103" s="107">
        <v>0</v>
      </c>
    </row>
    <row r="104" spans="4:61" x14ac:dyDescent="0.3">
      <c r="E104" s="73" t="s">
        <v>98</v>
      </c>
      <c r="F104" s="3" t="s">
        <v>332</v>
      </c>
      <c r="G104" s="3" t="s">
        <v>340</v>
      </c>
      <c r="H104" s="3" t="s">
        <v>340</v>
      </c>
      <c r="I104" s="3" t="s">
        <v>340</v>
      </c>
      <c r="J104" s="3" t="s">
        <v>340</v>
      </c>
      <c r="L104" s="3" t="s">
        <v>160</v>
      </c>
      <c r="M104" s="73" t="s">
        <v>592</v>
      </c>
      <c r="R104" s="14"/>
      <c r="T104" s="14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F104" s="14"/>
      <c r="AG104" s="107">
        <v>0</v>
      </c>
      <c r="AH104" s="107">
        <v>0</v>
      </c>
      <c r="AI104" s="107">
        <v>0</v>
      </c>
      <c r="AJ104" s="107">
        <v>0</v>
      </c>
      <c r="AK104" s="107">
        <v>0</v>
      </c>
      <c r="AM104" s="107">
        <v>0</v>
      </c>
      <c r="AN104" s="107">
        <v>0</v>
      </c>
      <c r="AO104" s="107">
        <v>0</v>
      </c>
    </row>
    <row r="105" spans="4:61" x14ac:dyDescent="0.3">
      <c r="E105" s="73" t="s">
        <v>98</v>
      </c>
      <c r="F105" s="3" t="s">
        <v>334</v>
      </c>
      <c r="G105" s="3" t="s">
        <v>340</v>
      </c>
      <c r="H105" s="3" t="s">
        <v>340</v>
      </c>
      <c r="I105" s="3" t="s">
        <v>340</v>
      </c>
      <c r="J105" s="3" t="s">
        <v>340</v>
      </c>
      <c r="L105" s="3" t="s">
        <v>160</v>
      </c>
      <c r="M105" s="73" t="s">
        <v>593</v>
      </c>
      <c r="R105" s="14"/>
      <c r="T105" s="14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F105" s="14"/>
      <c r="AG105" s="107">
        <v>0</v>
      </c>
      <c r="AH105" s="107">
        <v>0</v>
      </c>
      <c r="AI105" s="107">
        <v>0</v>
      </c>
      <c r="AJ105" s="107">
        <v>0</v>
      </c>
      <c r="AK105" s="107">
        <v>0</v>
      </c>
      <c r="AM105" s="107">
        <v>0</v>
      </c>
      <c r="AN105" s="107">
        <v>0</v>
      </c>
      <c r="AO105" s="107">
        <v>0</v>
      </c>
    </row>
    <row r="106" spans="4:61" x14ac:dyDescent="0.3">
      <c r="E106" s="73" t="s">
        <v>98</v>
      </c>
      <c r="F106" s="3" t="s">
        <v>336</v>
      </c>
      <c r="G106" s="3" t="s">
        <v>340</v>
      </c>
      <c r="H106" s="3" t="s">
        <v>340</v>
      </c>
      <c r="I106" s="3" t="s">
        <v>340</v>
      </c>
      <c r="J106" s="3" t="s">
        <v>340</v>
      </c>
      <c r="L106" s="3" t="s">
        <v>160</v>
      </c>
      <c r="M106" s="73" t="s">
        <v>594</v>
      </c>
      <c r="R106" s="14"/>
      <c r="T106" s="14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F106" s="14"/>
      <c r="AG106" s="107">
        <v>0</v>
      </c>
      <c r="AH106" s="107">
        <v>0</v>
      </c>
      <c r="AI106" s="107">
        <v>0</v>
      </c>
      <c r="AJ106" s="107">
        <v>0</v>
      </c>
      <c r="AK106" s="107">
        <v>0</v>
      </c>
      <c r="AM106" s="107">
        <v>0</v>
      </c>
      <c r="AN106" s="107">
        <v>0</v>
      </c>
      <c r="AO106" s="107">
        <v>0</v>
      </c>
    </row>
    <row r="107" spans="4:61" x14ac:dyDescent="0.3">
      <c r="E107" s="73" t="s">
        <v>98</v>
      </c>
      <c r="F107" s="3" t="s">
        <v>338</v>
      </c>
      <c r="G107" s="3" t="s">
        <v>340</v>
      </c>
      <c r="H107" s="3" t="s">
        <v>340</v>
      </c>
      <c r="I107" s="3" t="s">
        <v>340</v>
      </c>
      <c r="J107" s="3" t="s">
        <v>340</v>
      </c>
      <c r="L107" s="3" t="s">
        <v>160</v>
      </c>
      <c r="M107" s="73" t="s">
        <v>595</v>
      </c>
      <c r="R107" s="14"/>
      <c r="T107" s="14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F107" s="14"/>
      <c r="AG107" s="107">
        <v>0</v>
      </c>
      <c r="AH107" s="107">
        <v>0</v>
      </c>
      <c r="AI107" s="107">
        <v>0</v>
      </c>
      <c r="AJ107" s="107">
        <v>0</v>
      </c>
      <c r="AK107" s="107">
        <v>0</v>
      </c>
      <c r="AM107" s="107">
        <v>0</v>
      </c>
      <c r="AN107" s="107">
        <v>0</v>
      </c>
      <c r="AO107" s="107">
        <v>0</v>
      </c>
    </row>
    <row r="108" spans="4:61" x14ac:dyDescent="0.3">
      <c r="E108" s="73" t="s">
        <v>98</v>
      </c>
      <c r="F108" s="3" t="s">
        <v>341</v>
      </c>
      <c r="G108" s="3" t="s">
        <v>340</v>
      </c>
      <c r="H108" s="3" t="s">
        <v>340</v>
      </c>
      <c r="I108" s="3" t="s">
        <v>340</v>
      </c>
      <c r="J108" s="3" t="s">
        <v>340</v>
      </c>
      <c r="L108" s="3" t="s">
        <v>160</v>
      </c>
      <c r="M108" s="73" t="s">
        <v>596</v>
      </c>
      <c r="R108" s="14"/>
      <c r="T108" s="14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F108" s="14"/>
      <c r="AG108" s="107">
        <v>0</v>
      </c>
      <c r="AH108" s="107">
        <v>0</v>
      </c>
      <c r="AI108" s="107">
        <v>0</v>
      </c>
      <c r="AJ108" s="107">
        <v>0</v>
      </c>
      <c r="AK108" s="107">
        <v>0</v>
      </c>
      <c r="AM108" s="107">
        <v>0</v>
      </c>
      <c r="AN108" s="107">
        <v>0</v>
      </c>
      <c r="AO108" s="107">
        <v>0</v>
      </c>
    </row>
    <row r="109" spans="4:61" x14ac:dyDescent="0.3">
      <c r="E109" s="73" t="s">
        <v>98</v>
      </c>
      <c r="F109" s="3" t="s">
        <v>343</v>
      </c>
      <c r="G109" s="3" t="s">
        <v>340</v>
      </c>
      <c r="H109" s="3" t="s">
        <v>340</v>
      </c>
      <c r="I109" s="3" t="s">
        <v>340</v>
      </c>
      <c r="J109" s="3" t="s">
        <v>340</v>
      </c>
      <c r="L109" s="3" t="s">
        <v>160</v>
      </c>
      <c r="M109" s="73" t="s">
        <v>597</v>
      </c>
      <c r="R109" s="14"/>
      <c r="T109" s="14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F109" s="14"/>
      <c r="AG109" s="107">
        <v>0</v>
      </c>
      <c r="AH109" s="107">
        <v>0</v>
      </c>
      <c r="AI109" s="107">
        <v>0</v>
      </c>
      <c r="AJ109" s="107">
        <v>0</v>
      </c>
      <c r="AK109" s="107">
        <v>0</v>
      </c>
      <c r="AM109" s="107">
        <v>0</v>
      </c>
      <c r="AN109" s="107">
        <v>0</v>
      </c>
      <c r="AO109" s="107">
        <v>0</v>
      </c>
    </row>
    <row r="110" spans="4:61" x14ac:dyDescent="0.3">
      <c r="E110" s="73" t="s">
        <v>98</v>
      </c>
      <c r="F110" s="3" t="s">
        <v>345</v>
      </c>
      <c r="G110" s="3" t="s">
        <v>340</v>
      </c>
      <c r="H110" s="3" t="s">
        <v>340</v>
      </c>
      <c r="I110" s="3" t="s">
        <v>340</v>
      </c>
      <c r="J110" s="3" t="s">
        <v>340</v>
      </c>
      <c r="L110" s="3" t="s">
        <v>160</v>
      </c>
      <c r="M110" s="73" t="s">
        <v>598</v>
      </c>
      <c r="R110" s="14"/>
      <c r="T110" s="14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F110" s="14"/>
      <c r="AG110" s="107">
        <v>0</v>
      </c>
      <c r="AH110" s="107">
        <v>0</v>
      </c>
      <c r="AI110" s="107">
        <v>0</v>
      </c>
      <c r="AJ110" s="107">
        <v>0</v>
      </c>
      <c r="AK110" s="107">
        <v>0</v>
      </c>
      <c r="AM110" s="107">
        <v>0</v>
      </c>
      <c r="AN110" s="107">
        <v>0</v>
      </c>
      <c r="AO110" s="107">
        <v>0</v>
      </c>
    </row>
    <row r="111" spans="4:61" x14ac:dyDescent="0.3">
      <c r="E111" s="73" t="s">
        <v>98</v>
      </c>
      <c r="F111" s="3" t="s">
        <v>347</v>
      </c>
      <c r="G111" s="3" t="s">
        <v>340</v>
      </c>
      <c r="H111" s="3" t="s">
        <v>340</v>
      </c>
      <c r="I111" s="3" t="s">
        <v>340</v>
      </c>
      <c r="J111" s="3" t="s">
        <v>340</v>
      </c>
      <c r="L111" s="3" t="s">
        <v>160</v>
      </c>
      <c r="M111" s="73" t="s">
        <v>599</v>
      </c>
      <c r="R111" s="14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107">
        <v>0</v>
      </c>
      <c r="AH111" s="107">
        <v>0</v>
      </c>
      <c r="AI111" s="107">
        <v>0</v>
      </c>
      <c r="AJ111" s="107">
        <v>0</v>
      </c>
      <c r="AK111" s="107">
        <v>0</v>
      </c>
      <c r="AM111" s="107">
        <v>0</v>
      </c>
      <c r="AN111" s="107">
        <v>0</v>
      </c>
      <c r="AO111" s="107">
        <v>0</v>
      </c>
    </row>
    <row r="112" spans="4:61" x14ac:dyDescent="0.3">
      <c r="E112" s="73" t="s">
        <v>98</v>
      </c>
      <c r="F112" s="3" t="s">
        <v>349</v>
      </c>
      <c r="G112" s="3" t="s">
        <v>340</v>
      </c>
      <c r="H112" s="3" t="s">
        <v>340</v>
      </c>
      <c r="I112" s="3" t="s">
        <v>340</v>
      </c>
      <c r="J112" s="3" t="s">
        <v>340</v>
      </c>
      <c r="L112" s="3" t="s">
        <v>160</v>
      </c>
      <c r="M112" s="73" t="s">
        <v>600</v>
      </c>
      <c r="R112" s="14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107">
        <v>0</v>
      </c>
      <c r="AH112" s="107">
        <v>0</v>
      </c>
      <c r="AI112" s="107">
        <v>0</v>
      </c>
      <c r="AJ112" s="107">
        <v>0</v>
      </c>
      <c r="AK112" s="107">
        <v>0</v>
      </c>
      <c r="AM112" s="107">
        <v>0</v>
      </c>
      <c r="AN112" s="107">
        <v>0</v>
      </c>
      <c r="AO112" s="107">
        <v>0</v>
      </c>
    </row>
    <row r="113" spans="3:61" x14ac:dyDescent="0.3">
      <c r="E113" s="73" t="s">
        <v>98</v>
      </c>
      <c r="F113" s="3" t="s">
        <v>351</v>
      </c>
      <c r="G113" s="3" t="s">
        <v>340</v>
      </c>
      <c r="H113" s="3" t="s">
        <v>340</v>
      </c>
      <c r="I113" s="3" t="s">
        <v>340</v>
      </c>
      <c r="J113" s="3" t="s">
        <v>340</v>
      </c>
      <c r="L113" s="3" t="s">
        <v>160</v>
      </c>
      <c r="M113" s="73" t="s">
        <v>601</v>
      </c>
      <c r="R113" s="14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107">
        <v>0</v>
      </c>
      <c r="AH113" s="107">
        <v>0</v>
      </c>
      <c r="AI113" s="107">
        <v>0</v>
      </c>
      <c r="AJ113" s="107">
        <v>0</v>
      </c>
      <c r="AK113" s="107">
        <v>0</v>
      </c>
      <c r="AM113" s="107">
        <v>0</v>
      </c>
      <c r="AN113" s="107">
        <v>0</v>
      </c>
      <c r="AO113" s="107">
        <v>0</v>
      </c>
    </row>
    <row r="114" spans="3:61" x14ac:dyDescent="0.3">
      <c r="E114" s="73" t="s">
        <v>98</v>
      </c>
      <c r="F114" s="3" t="s">
        <v>353</v>
      </c>
      <c r="G114" s="3" t="s">
        <v>340</v>
      </c>
      <c r="H114" s="3" t="s">
        <v>340</v>
      </c>
      <c r="I114" s="3" t="s">
        <v>340</v>
      </c>
      <c r="J114" s="3" t="s">
        <v>340</v>
      </c>
      <c r="L114" s="3" t="s">
        <v>160</v>
      </c>
      <c r="M114" s="73" t="s">
        <v>602</v>
      </c>
      <c r="R114" s="14"/>
      <c r="T114" s="14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107">
        <v>0</v>
      </c>
      <c r="AH114" s="107">
        <v>0</v>
      </c>
      <c r="AI114" s="107">
        <v>0</v>
      </c>
      <c r="AJ114" s="107">
        <v>0</v>
      </c>
      <c r="AK114" s="107">
        <v>0</v>
      </c>
      <c r="AM114" s="107">
        <v>0</v>
      </c>
      <c r="AN114" s="107">
        <v>0</v>
      </c>
      <c r="AO114" s="107">
        <v>0</v>
      </c>
    </row>
    <row r="115" spans="3:61" x14ac:dyDescent="0.3">
      <c r="E115" s="73" t="s">
        <v>98</v>
      </c>
      <c r="F115" s="3" t="s">
        <v>355</v>
      </c>
      <c r="G115" s="3" t="s">
        <v>340</v>
      </c>
      <c r="H115" s="3" t="s">
        <v>340</v>
      </c>
      <c r="I115" s="3" t="s">
        <v>340</v>
      </c>
      <c r="J115" s="3" t="s">
        <v>340</v>
      </c>
      <c r="L115" s="3" t="s">
        <v>160</v>
      </c>
      <c r="M115" s="73" t="s">
        <v>603</v>
      </c>
      <c r="R115" s="14"/>
      <c r="T115" s="14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F115" s="14"/>
      <c r="AG115" s="107">
        <v>0</v>
      </c>
      <c r="AH115" s="107">
        <v>0</v>
      </c>
      <c r="AI115" s="107">
        <v>0</v>
      </c>
      <c r="AJ115" s="107">
        <v>0</v>
      </c>
      <c r="AK115" s="107">
        <v>0</v>
      </c>
      <c r="AM115" s="107">
        <v>0</v>
      </c>
      <c r="AN115" s="107">
        <v>0</v>
      </c>
      <c r="AO115" s="107">
        <v>0</v>
      </c>
    </row>
    <row r="116" spans="3:61" x14ac:dyDescent="0.3">
      <c r="E116" s="73" t="s">
        <v>98</v>
      </c>
      <c r="F116" s="3" t="s">
        <v>357</v>
      </c>
      <c r="G116" s="3" t="s">
        <v>340</v>
      </c>
      <c r="H116" s="3" t="s">
        <v>340</v>
      </c>
      <c r="I116" s="3" t="s">
        <v>340</v>
      </c>
      <c r="J116" s="3" t="s">
        <v>340</v>
      </c>
      <c r="L116" s="3" t="s">
        <v>160</v>
      </c>
      <c r="M116" s="73" t="s">
        <v>604</v>
      </c>
      <c r="R116" s="14"/>
      <c r="T116" s="1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F116" s="14"/>
      <c r="AG116" s="107">
        <v>0</v>
      </c>
      <c r="AH116" s="107">
        <v>0</v>
      </c>
      <c r="AI116" s="107">
        <v>0</v>
      </c>
      <c r="AJ116" s="107">
        <v>0</v>
      </c>
      <c r="AK116" s="107">
        <v>0</v>
      </c>
      <c r="AM116" s="107">
        <v>0</v>
      </c>
      <c r="AN116" s="107">
        <v>0</v>
      </c>
      <c r="AO116" s="107">
        <v>0</v>
      </c>
    </row>
    <row r="117" spans="3:61" x14ac:dyDescent="0.3">
      <c r="E117" s="73" t="s">
        <v>98</v>
      </c>
      <c r="F117" s="3" t="s">
        <v>359</v>
      </c>
      <c r="G117" s="3" t="s">
        <v>340</v>
      </c>
      <c r="H117" s="3" t="s">
        <v>340</v>
      </c>
      <c r="I117" s="3" t="s">
        <v>340</v>
      </c>
      <c r="J117" s="3" t="s">
        <v>340</v>
      </c>
      <c r="L117" s="3" t="s">
        <v>160</v>
      </c>
      <c r="M117" s="73" t="s">
        <v>605</v>
      </c>
      <c r="R117" s="14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F117" s="14"/>
      <c r="AG117" s="107">
        <v>0</v>
      </c>
      <c r="AH117" s="107">
        <v>0</v>
      </c>
      <c r="AI117" s="107">
        <v>0</v>
      </c>
      <c r="AJ117" s="107">
        <v>0</v>
      </c>
      <c r="AK117" s="107">
        <v>0</v>
      </c>
      <c r="AM117" s="107">
        <v>0</v>
      </c>
      <c r="AN117" s="107">
        <v>0</v>
      </c>
      <c r="AO117" s="107">
        <v>0</v>
      </c>
    </row>
    <row r="118" spans="3:61" x14ac:dyDescent="0.3">
      <c r="AN118" s="3"/>
      <c r="AV118" s="42"/>
    </row>
    <row r="119" spans="3:61" x14ac:dyDescent="0.3">
      <c r="C119" s="11" t="s">
        <v>298</v>
      </c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  <c r="Z119" s="11"/>
      <c r="AA119" s="11"/>
      <c r="AB119" s="11"/>
      <c r="AC119" s="11"/>
      <c r="AD119" s="11"/>
      <c r="AE119" s="11"/>
      <c r="AF119" s="11"/>
      <c r="AG119" s="11"/>
      <c r="AH119" s="11"/>
      <c r="AI119" s="11"/>
      <c r="AJ119" s="11"/>
      <c r="AK119" s="11"/>
      <c r="AL119" s="11"/>
      <c r="AM119" s="11"/>
      <c r="AN119" s="11"/>
      <c r="AO119" s="11"/>
      <c r="AP119" s="11"/>
      <c r="AQ119" s="11"/>
      <c r="AR119" s="11"/>
      <c r="AS119" s="11"/>
      <c r="AT119" s="11"/>
      <c r="AU119" s="11"/>
      <c r="AV119" s="44"/>
      <c r="AW119" s="11"/>
      <c r="AX119" s="11"/>
      <c r="AY119" s="11"/>
      <c r="AZ119" s="11"/>
      <c r="BA119" s="11"/>
      <c r="BB119" s="11"/>
      <c r="BC119" s="11"/>
      <c r="BD119" s="11"/>
      <c r="BE119" s="11"/>
      <c r="BF119" s="11"/>
      <c r="BG119" s="11"/>
      <c r="BH119" s="11"/>
      <c r="BI119" s="11"/>
    </row>
    <row r="120" spans="3:61" x14ac:dyDescent="0.3">
      <c r="AN120" s="3"/>
      <c r="AV120" s="42"/>
    </row>
    <row r="121" spans="3:61" x14ac:dyDescent="0.3">
      <c r="E121" s="73" t="s">
        <v>98</v>
      </c>
      <c r="F121" s="3" t="s">
        <v>361</v>
      </c>
      <c r="H121" s="3" t="s">
        <v>1184</v>
      </c>
      <c r="I121" s="3" t="s">
        <v>219</v>
      </c>
      <c r="J121" s="3" t="s">
        <v>1185</v>
      </c>
      <c r="L121" s="3" t="s">
        <v>160</v>
      </c>
      <c r="M121" s="73" t="s">
        <v>606</v>
      </c>
      <c r="R121" s="14"/>
      <c r="T121" s="14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F121" s="14"/>
      <c r="AG121" s="107">
        <v>2.96</v>
      </c>
      <c r="AH121" s="107">
        <v>3.2745000000000002</v>
      </c>
      <c r="AI121" s="107">
        <v>2.7602000000000002</v>
      </c>
      <c r="AJ121" s="107">
        <v>1.8799699999999999</v>
      </c>
      <c r="AK121" s="107">
        <v>1.7442169999999999</v>
      </c>
      <c r="AM121" s="107">
        <v>0</v>
      </c>
      <c r="AN121" s="107">
        <v>0</v>
      </c>
      <c r="AO121" s="107">
        <v>12.618887000000001</v>
      </c>
    </row>
    <row r="122" spans="3:61" x14ac:dyDescent="0.3">
      <c r="E122" s="73" t="s">
        <v>98</v>
      </c>
      <c r="F122" s="3" t="s">
        <v>363</v>
      </c>
      <c r="G122" s="3" t="s">
        <v>340</v>
      </c>
      <c r="H122" s="3" t="s">
        <v>340</v>
      </c>
      <c r="I122" s="3" t="s">
        <v>340</v>
      </c>
      <c r="J122" s="3" t="s">
        <v>340</v>
      </c>
      <c r="L122" s="3" t="s">
        <v>160</v>
      </c>
      <c r="M122" s="73" t="s">
        <v>607</v>
      </c>
      <c r="R122" s="14"/>
      <c r="T122" s="14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F122" s="14"/>
      <c r="AG122" s="107">
        <v>0</v>
      </c>
      <c r="AH122" s="107">
        <v>0</v>
      </c>
      <c r="AI122" s="107">
        <v>0</v>
      </c>
      <c r="AJ122" s="107">
        <v>0</v>
      </c>
      <c r="AK122" s="107">
        <v>0</v>
      </c>
      <c r="AM122" s="107">
        <v>0</v>
      </c>
      <c r="AN122" s="107">
        <v>0</v>
      </c>
      <c r="AO122" s="107">
        <v>0</v>
      </c>
    </row>
    <row r="123" spans="3:61" x14ac:dyDescent="0.3">
      <c r="E123" s="73" t="s">
        <v>98</v>
      </c>
      <c r="F123" s="3" t="s">
        <v>365</v>
      </c>
      <c r="G123" s="3" t="s">
        <v>340</v>
      </c>
      <c r="H123" s="3" t="s">
        <v>340</v>
      </c>
      <c r="I123" s="3" t="s">
        <v>340</v>
      </c>
      <c r="J123" s="3" t="s">
        <v>340</v>
      </c>
      <c r="L123" s="3" t="s">
        <v>160</v>
      </c>
      <c r="M123" s="73" t="s">
        <v>608</v>
      </c>
      <c r="R123" s="14"/>
      <c r="T123" s="14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F123" s="14"/>
      <c r="AG123" s="107">
        <v>0</v>
      </c>
      <c r="AH123" s="107">
        <v>0</v>
      </c>
      <c r="AI123" s="107">
        <v>0</v>
      </c>
      <c r="AJ123" s="107">
        <v>0</v>
      </c>
      <c r="AK123" s="107">
        <v>0</v>
      </c>
      <c r="AM123" s="107">
        <v>0</v>
      </c>
      <c r="AN123" s="107">
        <v>0</v>
      </c>
      <c r="AO123" s="107">
        <v>0</v>
      </c>
    </row>
    <row r="124" spans="3:61" x14ac:dyDescent="0.3">
      <c r="E124" s="73" t="s">
        <v>98</v>
      </c>
      <c r="F124" s="3" t="s">
        <v>367</v>
      </c>
      <c r="G124" s="3" t="s">
        <v>340</v>
      </c>
      <c r="H124" s="3" t="s">
        <v>340</v>
      </c>
      <c r="I124" s="3" t="s">
        <v>340</v>
      </c>
      <c r="J124" s="3" t="s">
        <v>340</v>
      </c>
      <c r="L124" s="3" t="s">
        <v>160</v>
      </c>
      <c r="M124" s="73" t="s">
        <v>609</v>
      </c>
      <c r="R124" s="14"/>
      <c r="T124" s="14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F124" s="14"/>
      <c r="AG124" s="107">
        <v>0</v>
      </c>
      <c r="AH124" s="107">
        <v>0</v>
      </c>
      <c r="AI124" s="107">
        <v>0</v>
      </c>
      <c r="AJ124" s="107">
        <v>0</v>
      </c>
      <c r="AK124" s="107">
        <v>0</v>
      </c>
      <c r="AM124" s="107">
        <v>0</v>
      </c>
      <c r="AN124" s="107">
        <v>0</v>
      </c>
      <c r="AO124" s="107">
        <v>0</v>
      </c>
    </row>
    <row r="125" spans="3:61" x14ac:dyDescent="0.3">
      <c r="E125" s="73" t="s">
        <v>98</v>
      </c>
      <c r="F125" s="3" t="s">
        <v>369</v>
      </c>
      <c r="G125" s="3" t="s">
        <v>340</v>
      </c>
      <c r="H125" s="3" t="s">
        <v>340</v>
      </c>
      <c r="I125" s="3" t="s">
        <v>340</v>
      </c>
      <c r="J125" s="3" t="s">
        <v>340</v>
      </c>
      <c r="L125" s="3" t="s">
        <v>160</v>
      </c>
      <c r="M125" s="73" t="s">
        <v>610</v>
      </c>
      <c r="R125" s="14"/>
      <c r="T125" s="14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F125" s="14"/>
      <c r="AG125" s="107">
        <v>0</v>
      </c>
      <c r="AH125" s="107">
        <v>0</v>
      </c>
      <c r="AI125" s="107">
        <v>0</v>
      </c>
      <c r="AJ125" s="107">
        <v>0</v>
      </c>
      <c r="AK125" s="107">
        <v>0</v>
      </c>
      <c r="AM125" s="107">
        <v>0</v>
      </c>
      <c r="AN125" s="107">
        <v>0</v>
      </c>
      <c r="AO125" s="107">
        <v>0</v>
      </c>
    </row>
    <row r="126" spans="3:61" x14ac:dyDescent="0.3">
      <c r="E126" s="73" t="s">
        <v>98</v>
      </c>
      <c r="F126" s="3" t="s">
        <v>371</v>
      </c>
      <c r="G126" s="3" t="s">
        <v>340</v>
      </c>
      <c r="H126" s="3" t="s">
        <v>340</v>
      </c>
      <c r="I126" s="3" t="s">
        <v>340</v>
      </c>
      <c r="J126" s="3" t="s">
        <v>340</v>
      </c>
      <c r="L126" s="3" t="s">
        <v>160</v>
      </c>
      <c r="M126" s="73" t="s">
        <v>611</v>
      </c>
      <c r="R126" s="14"/>
      <c r="T126" s="14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F126" s="14"/>
      <c r="AG126" s="107">
        <v>0</v>
      </c>
      <c r="AH126" s="107">
        <v>0</v>
      </c>
      <c r="AI126" s="107">
        <v>0</v>
      </c>
      <c r="AJ126" s="107">
        <v>0</v>
      </c>
      <c r="AK126" s="107">
        <v>0</v>
      </c>
      <c r="AM126" s="107">
        <v>0</v>
      </c>
      <c r="AN126" s="107">
        <v>0</v>
      </c>
      <c r="AO126" s="107">
        <v>0</v>
      </c>
    </row>
    <row r="127" spans="3:61" x14ac:dyDescent="0.3">
      <c r="E127" s="73" t="s">
        <v>98</v>
      </c>
      <c r="F127" s="3" t="s">
        <v>373</v>
      </c>
      <c r="G127" s="3" t="s">
        <v>340</v>
      </c>
      <c r="H127" s="3" t="s">
        <v>340</v>
      </c>
      <c r="I127" s="3" t="s">
        <v>340</v>
      </c>
      <c r="J127" s="3" t="s">
        <v>340</v>
      </c>
      <c r="L127" s="3" t="s">
        <v>160</v>
      </c>
      <c r="M127" s="73" t="s">
        <v>612</v>
      </c>
      <c r="R127" s="14"/>
      <c r="T127" s="14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F127" s="14"/>
      <c r="AG127" s="107">
        <v>0</v>
      </c>
      <c r="AH127" s="107">
        <v>0</v>
      </c>
      <c r="AI127" s="107">
        <v>0</v>
      </c>
      <c r="AJ127" s="107">
        <v>0</v>
      </c>
      <c r="AK127" s="107">
        <v>0</v>
      </c>
      <c r="AM127" s="107">
        <v>0</v>
      </c>
      <c r="AN127" s="107">
        <v>0</v>
      </c>
      <c r="AO127" s="107">
        <v>0</v>
      </c>
    </row>
    <row r="128" spans="3:61" x14ac:dyDescent="0.3">
      <c r="E128" s="73" t="s">
        <v>98</v>
      </c>
      <c r="F128" s="3" t="s">
        <v>375</v>
      </c>
      <c r="G128" s="3" t="s">
        <v>340</v>
      </c>
      <c r="H128" s="3" t="s">
        <v>340</v>
      </c>
      <c r="I128" s="3" t="s">
        <v>340</v>
      </c>
      <c r="J128" s="3" t="s">
        <v>340</v>
      </c>
      <c r="L128" s="3" t="s">
        <v>160</v>
      </c>
      <c r="M128" s="73" t="s">
        <v>613</v>
      </c>
      <c r="R128" s="14"/>
      <c r="T128" s="14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F128" s="14"/>
      <c r="AG128" s="107">
        <v>0</v>
      </c>
      <c r="AH128" s="107">
        <v>0</v>
      </c>
      <c r="AI128" s="107">
        <v>0</v>
      </c>
      <c r="AJ128" s="107">
        <v>0</v>
      </c>
      <c r="AK128" s="107">
        <v>0</v>
      </c>
      <c r="AM128" s="107">
        <v>0</v>
      </c>
      <c r="AN128" s="107">
        <v>0</v>
      </c>
      <c r="AO128" s="107">
        <v>0</v>
      </c>
    </row>
    <row r="129" spans="3:61" x14ac:dyDescent="0.3">
      <c r="E129" s="73" t="s">
        <v>98</v>
      </c>
      <c r="F129" s="3" t="s">
        <v>377</v>
      </c>
      <c r="G129" s="3" t="s">
        <v>340</v>
      </c>
      <c r="H129" s="3" t="s">
        <v>340</v>
      </c>
      <c r="I129" s="3" t="s">
        <v>340</v>
      </c>
      <c r="J129" s="3" t="s">
        <v>340</v>
      </c>
      <c r="L129" s="3" t="s">
        <v>160</v>
      </c>
      <c r="M129" s="73" t="s">
        <v>614</v>
      </c>
      <c r="R129" s="14"/>
      <c r="T129" s="14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F129" s="14"/>
      <c r="AG129" s="107">
        <v>0</v>
      </c>
      <c r="AH129" s="107">
        <v>0</v>
      </c>
      <c r="AI129" s="107">
        <v>0</v>
      </c>
      <c r="AJ129" s="107">
        <v>0</v>
      </c>
      <c r="AK129" s="107">
        <v>0</v>
      </c>
      <c r="AM129" s="107">
        <v>0</v>
      </c>
      <c r="AN129" s="107">
        <v>0</v>
      </c>
      <c r="AO129" s="107">
        <v>0</v>
      </c>
    </row>
    <row r="130" spans="3:61" x14ac:dyDescent="0.3">
      <c r="E130" s="73" t="s">
        <v>98</v>
      </c>
      <c r="F130" s="3" t="s">
        <v>379</v>
      </c>
      <c r="G130" s="3" t="s">
        <v>340</v>
      </c>
      <c r="H130" s="3" t="s">
        <v>340</v>
      </c>
      <c r="I130" s="3" t="s">
        <v>340</v>
      </c>
      <c r="J130" s="3" t="s">
        <v>340</v>
      </c>
      <c r="L130" s="3" t="s">
        <v>160</v>
      </c>
      <c r="M130" s="73" t="s">
        <v>615</v>
      </c>
      <c r="R130" s="14"/>
      <c r="T130" s="14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F130" s="14"/>
      <c r="AG130" s="107">
        <v>0</v>
      </c>
      <c r="AH130" s="107">
        <v>0</v>
      </c>
      <c r="AI130" s="107">
        <v>0</v>
      </c>
      <c r="AJ130" s="107">
        <v>0</v>
      </c>
      <c r="AK130" s="107">
        <v>0</v>
      </c>
      <c r="AM130" s="107">
        <v>0</v>
      </c>
      <c r="AN130" s="107">
        <v>0</v>
      </c>
      <c r="AO130" s="107">
        <v>0</v>
      </c>
    </row>
    <row r="131" spans="3:61" x14ac:dyDescent="0.3">
      <c r="E131" s="73" t="s">
        <v>98</v>
      </c>
      <c r="F131" s="3" t="s">
        <v>381</v>
      </c>
      <c r="G131" s="3" t="s">
        <v>340</v>
      </c>
      <c r="H131" s="3" t="s">
        <v>340</v>
      </c>
      <c r="I131" s="3" t="s">
        <v>340</v>
      </c>
      <c r="J131" s="3" t="s">
        <v>340</v>
      </c>
      <c r="L131" s="3" t="s">
        <v>160</v>
      </c>
      <c r="M131" s="73" t="s">
        <v>616</v>
      </c>
      <c r="R131" s="14"/>
      <c r="T131" s="14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F131" s="14"/>
      <c r="AG131" s="107">
        <v>0</v>
      </c>
      <c r="AH131" s="107">
        <v>0</v>
      </c>
      <c r="AI131" s="107">
        <v>0</v>
      </c>
      <c r="AJ131" s="107">
        <v>0</v>
      </c>
      <c r="AK131" s="107">
        <v>0</v>
      </c>
      <c r="AM131" s="107">
        <v>0</v>
      </c>
      <c r="AN131" s="107">
        <v>0</v>
      </c>
      <c r="AO131" s="107">
        <v>0</v>
      </c>
    </row>
    <row r="132" spans="3:61" x14ac:dyDescent="0.3">
      <c r="E132" s="73" t="s">
        <v>98</v>
      </c>
      <c r="F132" s="3" t="s">
        <v>383</v>
      </c>
      <c r="G132" s="3" t="s">
        <v>340</v>
      </c>
      <c r="H132" s="3" t="s">
        <v>340</v>
      </c>
      <c r="I132" s="3" t="s">
        <v>340</v>
      </c>
      <c r="J132" s="3" t="s">
        <v>340</v>
      </c>
      <c r="L132" s="3" t="s">
        <v>160</v>
      </c>
      <c r="M132" s="73" t="s">
        <v>617</v>
      </c>
      <c r="R132" s="14"/>
      <c r="T132" s="14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F132" s="14"/>
      <c r="AG132" s="107">
        <v>0</v>
      </c>
      <c r="AH132" s="107">
        <v>0</v>
      </c>
      <c r="AI132" s="107">
        <v>0</v>
      </c>
      <c r="AJ132" s="107">
        <v>0</v>
      </c>
      <c r="AK132" s="107">
        <v>0</v>
      </c>
      <c r="AM132" s="107">
        <v>0</v>
      </c>
      <c r="AN132" s="107">
        <v>0</v>
      </c>
      <c r="AO132" s="107">
        <v>0</v>
      </c>
    </row>
    <row r="133" spans="3:61" x14ac:dyDescent="0.3">
      <c r="E133" s="73" t="s">
        <v>98</v>
      </c>
      <c r="F133" s="3" t="s">
        <v>385</v>
      </c>
      <c r="G133" s="3" t="s">
        <v>340</v>
      </c>
      <c r="H133" s="3" t="s">
        <v>340</v>
      </c>
      <c r="I133" s="3" t="s">
        <v>340</v>
      </c>
      <c r="J133" s="3" t="s">
        <v>340</v>
      </c>
      <c r="L133" s="3" t="s">
        <v>160</v>
      </c>
      <c r="M133" s="73" t="s">
        <v>618</v>
      </c>
      <c r="R133" s="14"/>
      <c r="T133" s="14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F133" s="14"/>
      <c r="AG133" s="107">
        <v>0</v>
      </c>
      <c r="AH133" s="107">
        <v>0</v>
      </c>
      <c r="AI133" s="107">
        <v>0</v>
      </c>
      <c r="AJ133" s="107">
        <v>0</v>
      </c>
      <c r="AK133" s="107">
        <v>0</v>
      </c>
      <c r="AM133" s="107">
        <v>0</v>
      </c>
      <c r="AN133" s="107">
        <v>0</v>
      </c>
      <c r="AO133" s="107">
        <v>0</v>
      </c>
    </row>
    <row r="134" spans="3:61" x14ac:dyDescent="0.3">
      <c r="E134" s="73" t="s">
        <v>98</v>
      </c>
      <c r="F134" s="3" t="s">
        <v>387</v>
      </c>
      <c r="G134" s="3" t="s">
        <v>340</v>
      </c>
      <c r="H134" s="3" t="s">
        <v>340</v>
      </c>
      <c r="I134" s="3" t="s">
        <v>340</v>
      </c>
      <c r="J134" s="3" t="s">
        <v>340</v>
      </c>
      <c r="L134" s="3" t="s">
        <v>160</v>
      </c>
      <c r="M134" s="73" t="s">
        <v>619</v>
      </c>
      <c r="R134" s="14"/>
      <c r="T134" s="14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F134" s="14"/>
      <c r="AG134" s="107">
        <v>0</v>
      </c>
      <c r="AH134" s="107">
        <v>0</v>
      </c>
      <c r="AI134" s="107">
        <v>0</v>
      </c>
      <c r="AJ134" s="107">
        <v>0</v>
      </c>
      <c r="AK134" s="107">
        <v>0</v>
      </c>
      <c r="AM134" s="107">
        <v>0</v>
      </c>
      <c r="AN134" s="107">
        <v>0</v>
      </c>
      <c r="AO134" s="107">
        <v>0</v>
      </c>
    </row>
    <row r="135" spans="3:61" x14ac:dyDescent="0.3">
      <c r="E135" s="73" t="s">
        <v>98</v>
      </c>
      <c r="F135" s="3" t="s">
        <v>389</v>
      </c>
      <c r="G135" s="3" t="s">
        <v>340</v>
      </c>
      <c r="H135" s="3" t="s">
        <v>340</v>
      </c>
      <c r="I135" s="3" t="s">
        <v>340</v>
      </c>
      <c r="J135" s="3" t="s">
        <v>340</v>
      </c>
      <c r="L135" s="3" t="s">
        <v>160</v>
      </c>
      <c r="M135" s="73" t="s">
        <v>620</v>
      </c>
      <c r="R135" s="14"/>
      <c r="T135" s="14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F135" s="14"/>
      <c r="AG135" s="107">
        <v>0</v>
      </c>
      <c r="AH135" s="107">
        <v>0</v>
      </c>
      <c r="AI135" s="107">
        <v>0</v>
      </c>
      <c r="AJ135" s="107">
        <v>0</v>
      </c>
      <c r="AK135" s="107">
        <v>0</v>
      </c>
      <c r="AM135" s="107">
        <v>0</v>
      </c>
      <c r="AN135" s="107">
        <v>0</v>
      </c>
      <c r="AO135" s="107">
        <v>0</v>
      </c>
    </row>
    <row r="136" spans="3:61" x14ac:dyDescent="0.3">
      <c r="E136" s="73" t="s">
        <v>98</v>
      </c>
      <c r="F136" s="3" t="s">
        <v>391</v>
      </c>
      <c r="G136" s="3" t="s">
        <v>340</v>
      </c>
      <c r="H136" s="3" t="s">
        <v>340</v>
      </c>
      <c r="I136" s="3" t="s">
        <v>340</v>
      </c>
      <c r="J136" s="3" t="s">
        <v>340</v>
      </c>
      <c r="L136" s="3" t="s">
        <v>160</v>
      </c>
      <c r="M136" s="73" t="s">
        <v>621</v>
      </c>
      <c r="R136" s="14"/>
      <c r="T136" s="14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F136" s="14"/>
      <c r="AG136" s="107">
        <v>0</v>
      </c>
      <c r="AH136" s="107">
        <v>0</v>
      </c>
      <c r="AI136" s="107">
        <v>0</v>
      </c>
      <c r="AJ136" s="107">
        <v>0</v>
      </c>
      <c r="AK136" s="107">
        <v>0</v>
      </c>
      <c r="AM136" s="107">
        <v>0</v>
      </c>
      <c r="AN136" s="107">
        <v>0</v>
      </c>
      <c r="AO136" s="107">
        <v>0</v>
      </c>
    </row>
    <row r="137" spans="3:61" x14ac:dyDescent="0.3">
      <c r="E137" s="73" t="s">
        <v>98</v>
      </c>
      <c r="F137" s="3" t="s">
        <v>393</v>
      </c>
      <c r="G137" s="3" t="s">
        <v>340</v>
      </c>
      <c r="H137" s="3" t="s">
        <v>340</v>
      </c>
      <c r="I137" s="3" t="s">
        <v>340</v>
      </c>
      <c r="J137" s="3" t="s">
        <v>340</v>
      </c>
      <c r="L137" s="3" t="s">
        <v>160</v>
      </c>
      <c r="M137" s="73" t="s">
        <v>622</v>
      </c>
      <c r="R137" s="14"/>
      <c r="T137" s="14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F137" s="14"/>
      <c r="AG137" s="107">
        <v>0</v>
      </c>
      <c r="AH137" s="107">
        <v>0</v>
      </c>
      <c r="AI137" s="107">
        <v>0</v>
      </c>
      <c r="AJ137" s="107">
        <v>0</v>
      </c>
      <c r="AK137" s="107">
        <v>0</v>
      </c>
      <c r="AM137" s="107">
        <v>0</v>
      </c>
      <c r="AN137" s="107">
        <v>0</v>
      </c>
      <c r="AO137" s="107">
        <v>0</v>
      </c>
    </row>
    <row r="138" spans="3:61" x14ac:dyDescent="0.3">
      <c r="E138" s="73" t="s">
        <v>98</v>
      </c>
      <c r="F138" s="3" t="s">
        <v>395</v>
      </c>
      <c r="G138" s="3" t="s">
        <v>340</v>
      </c>
      <c r="H138" s="3" t="s">
        <v>340</v>
      </c>
      <c r="I138" s="3" t="s">
        <v>340</v>
      </c>
      <c r="J138" s="3" t="s">
        <v>340</v>
      </c>
      <c r="L138" s="3" t="s">
        <v>160</v>
      </c>
      <c r="M138" s="73" t="s">
        <v>623</v>
      </c>
      <c r="R138" s="14"/>
      <c r="T138" s="14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F138" s="14"/>
      <c r="AG138" s="107">
        <v>0</v>
      </c>
      <c r="AH138" s="107">
        <v>0</v>
      </c>
      <c r="AI138" s="107">
        <v>0</v>
      </c>
      <c r="AJ138" s="107">
        <v>0</v>
      </c>
      <c r="AK138" s="107">
        <v>0</v>
      </c>
      <c r="AM138" s="107">
        <v>0</v>
      </c>
      <c r="AN138" s="107">
        <v>0</v>
      </c>
      <c r="AO138" s="107">
        <v>0</v>
      </c>
    </row>
    <row r="139" spans="3:61" x14ac:dyDescent="0.3">
      <c r="E139" s="73" t="s">
        <v>98</v>
      </c>
      <c r="F139" s="3" t="s">
        <v>397</v>
      </c>
      <c r="G139" s="3" t="s">
        <v>340</v>
      </c>
      <c r="H139" s="3" t="s">
        <v>340</v>
      </c>
      <c r="I139" s="3" t="s">
        <v>340</v>
      </c>
      <c r="J139" s="3" t="s">
        <v>340</v>
      </c>
      <c r="L139" s="3" t="s">
        <v>160</v>
      </c>
      <c r="M139" s="73" t="s">
        <v>624</v>
      </c>
      <c r="R139" s="14"/>
      <c r="T139" s="14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F139" s="14"/>
      <c r="AG139" s="107">
        <v>0</v>
      </c>
      <c r="AH139" s="107">
        <v>0</v>
      </c>
      <c r="AI139" s="107">
        <v>0</v>
      </c>
      <c r="AJ139" s="107">
        <v>0</v>
      </c>
      <c r="AK139" s="107">
        <v>0</v>
      </c>
      <c r="AM139" s="107">
        <v>0</v>
      </c>
      <c r="AN139" s="107">
        <v>0</v>
      </c>
      <c r="AO139" s="107">
        <v>0</v>
      </c>
    </row>
    <row r="140" spans="3:61" x14ac:dyDescent="0.3">
      <c r="E140" s="73" t="s">
        <v>98</v>
      </c>
      <c r="F140" s="3" t="s">
        <v>399</v>
      </c>
      <c r="G140" s="3" t="s">
        <v>340</v>
      </c>
      <c r="H140" s="3" t="s">
        <v>340</v>
      </c>
      <c r="I140" s="3" t="s">
        <v>340</v>
      </c>
      <c r="J140" s="3" t="s">
        <v>340</v>
      </c>
      <c r="L140" s="3" t="s">
        <v>160</v>
      </c>
      <c r="M140" s="73" t="s">
        <v>625</v>
      </c>
      <c r="R140" s="14"/>
      <c r="T140" s="14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F140" s="14"/>
      <c r="AG140" s="107">
        <v>0</v>
      </c>
      <c r="AH140" s="107">
        <v>0</v>
      </c>
      <c r="AI140" s="107">
        <v>0</v>
      </c>
      <c r="AJ140" s="107">
        <v>0</v>
      </c>
      <c r="AK140" s="107">
        <v>0</v>
      </c>
      <c r="AM140" s="107">
        <v>0</v>
      </c>
      <c r="AN140" s="107">
        <v>0</v>
      </c>
      <c r="AO140" s="107">
        <v>0</v>
      </c>
    </row>
    <row r="141" spans="3:61" x14ac:dyDescent="0.3">
      <c r="AN141" s="3"/>
      <c r="AV141" s="42"/>
    </row>
    <row r="142" spans="3:61" x14ac:dyDescent="0.3">
      <c r="C142" s="11" t="s">
        <v>1206</v>
      </c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F142" s="11"/>
      <c r="AG142" s="11"/>
      <c r="AH142" s="11"/>
      <c r="AI142" s="11"/>
      <c r="AJ142" s="11"/>
      <c r="AK142" s="11"/>
      <c r="AL142" s="11"/>
      <c r="AM142" s="11"/>
      <c r="AN142" s="11"/>
      <c r="AO142" s="11"/>
      <c r="AP142" s="11"/>
      <c r="AQ142" s="11"/>
      <c r="AR142" s="11"/>
      <c r="AS142" s="11"/>
      <c r="AT142" s="11"/>
      <c r="AU142" s="11"/>
      <c r="AV142" s="44"/>
      <c r="AW142" s="11"/>
      <c r="AX142" s="11"/>
      <c r="AY142" s="11"/>
      <c r="AZ142" s="11"/>
      <c r="BA142" s="11"/>
      <c r="BB142" s="11"/>
      <c r="BC142" s="11"/>
      <c r="BD142" s="11"/>
      <c r="BE142" s="11"/>
      <c r="BF142" s="11"/>
      <c r="BG142" s="11"/>
      <c r="BH142" s="11"/>
      <c r="BI142" s="11"/>
    </row>
    <row r="143" spans="3:61" x14ac:dyDescent="0.3">
      <c r="AN143" s="3"/>
      <c r="AV143" s="42"/>
    </row>
    <row r="144" spans="3:61" x14ac:dyDescent="0.3">
      <c r="E144" s="73" t="s">
        <v>98</v>
      </c>
      <c r="F144" s="4" t="s">
        <v>168</v>
      </c>
      <c r="I144" s="4" t="s">
        <v>168</v>
      </c>
      <c r="L144" s="3" t="s">
        <v>160</v>
      </c>
      <c r="M144" s="73" t="s">
        <v>988</v>
      </c>
      <c r="R144" s="14"/>
      <c r="T144" s="14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F144" s="14"/>
      <c r="AG144" s="108">
        <v>15.930919089551828</v>
      </c>
      <c r="AH144" s="108">
        <v>25.678513917114365</v>
      </c>
      <c r="AI144" s="108">
        <v>27.117077481007108</v>
      </c>
      <c r="AJ144" s="108">
        <v>23.26002972629659</v>
      </c>
      <c r="AK144" s="108">
        <v>15.320295737180176</v>
      </c>
      <c r="AM144" s="107">
        <v>0</v>
      </c>
      <c r="AN144" s="107">
        <v>0</v>
      </c>
      <c r="AO144" s="107">
        <v>107.30683595115006</v>
      </c>
    </row>
    <row r="145" spans="5:41" x14ac:dyDescent="0.3">
      <c r="E145" s="73" t="s">
        <v>98</v>
      </c>
      <c r="F145" s="4" t="s">
        <v>172</v>
      </c>
      <c r="I145" s="4" t="s">
        <v>172</v>
      </c>
      <c r="L145" s="3" t="s">
        <v>160</v>
      </c>
      <c r="M145" s="73" t="s">
        <v>989</v>
      </c>
      <c r="R145" s="14"/>
      <c r="T145" s="14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F145" s="14"/>
      <c r="AG145" s="108">
        <v>6.4665E-2</v>
      </c>
      <c r="AH145" s="108">
        <v>6.4413999999999999E-2</v>
      </c>
      <c r="AI145" s="108">
        <v>6.3944000000000001E-2</v>
      </c>
      <c r="AJ145" s="108">
        <v>6.3944000000000001E-2</v>
      </c>
      <c r="AK145" s="108">
        <v>6.3944000000000001E-2</v>
      </c>
      <c r="AM145" s="107">
        <v>0</v>
      </c>
      <c r="AN145" s="107">
        <v>0</v>
      </c>
      <c r="AO145" s="107">
        <v>0.320911</v>
      </c>
    </row>
    <row r="146" spans="5:41" x14ac:dyDescent="0.3">
      <c r="E146" s="73" t="s">
        <v>98</v>
      </c>
      <c r="F146" s="4" t="s">
        <v>172</v>
      </c>
      <c r="G146" s="4" t="s">
        <v>173</v>
      </c>
      <c r="I146" s="4" t="s">
        <v>174</v>
      </c>
      <c r="L146" s="3" t="s">
        <v>160</v>
      </c>
      <c r="M146" s="73" t="s">
        <v>990</v>
      </c>
      <c r="R146" s="14"/>
      <c r="T146" s="1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F146" s="14"/>
      <c r="AG146" s="108">
        <v>6.4665E-2</v>
      </c>
      <c r="AH146" s="108">
        <v>6.4413999999999999E-2</v>
      </c>
      <c r="AI146" s="108">
        <v>6.3944000000000001E-2</v>
      </c>
      <c r="AJ146" s="108">
        <v>6.3944000000000001E-2</v>
      </c>
      <c r="AK146" s="108">
        <v>6.3944000000000001E-2</v>
      </c>
      <c r="AM146" s="107">
        <v>0</v>
      </c>
      <c r="AN146" s="107">
        <v>0</v>
      </c>
      <c r="AO146" s="107">
        <v>0.320911</v>
      </c>
    </row>
    <row r="147" spans="5:41" x14ac:dyDescent="0.3">
      <c r="E147" s="73" t="s">
        <v>98</v>
      </c>
      <c r="F147" s="4" t="s">
        <v>172</v>
      </c>
      <c r="G147" s="4" t="s">
        <v>173</v>
      </c>
      <c r="H147" s="4" t="s">
        <v>175</v>
      </c>
      <c r="I147" s="4" t="s">
        <v>176</v>
      </c>
      <c r="L147" s="3" t="s">
        <v>160</v>
      </c>
      <c r="M147" s="73" t="s">
        <v>991</v>
      </c>
      <c r="R147" s="14"/>
      <c r="T147" s="14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F147" s="14"/>
      <c r="AG147" s="107">
        <v>0</v>
      </c>
      <c r="AH147" s="107">
        <v>0</v>
      </c>
      <c r="AI147" s="107">
        <v>0</v>
      </c>
      <c r="AJ147" s="107">
        <v>0</v>
      </c>
      <c r="AK147" s="107">
        <v>0</v>
      </c>
      <c r="AM147" s="107">
        <v>0</v>
      </c>
      <c r="AN147" s="107">
        <v>0</v>
      </c>
      <c r="AO147" s="107">
        <v>0</v>
      </c>
    </row>
    <row r="148" spans="5:41" x14ac:dyDescent="0.3">
      <c r="E148" s="73" t="s">
        <v>98</v>
      </c>
      <c r="F148" s="3" t="s">
        <v>172</v>
      </c>
      <c r="G148" s="3" t="s">
        <v>173</v>
      </c>
      <c r="H148" s="3" t="s">
        <v>175</v>
      </c>
      <c r="I148" s="106" t="s">
        <v>177</v>
      </c>
      <c r="L148" s="3" t="s">
        <v>160</v>
      </c>
      <c r="M148" s="73" t="s">
        <v>992</v>
      </c>
      <c r="R148" s="14"/>
      <c r="T148" s="14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F148" s="14"/>
      <c r="AG148" s="14"/>
      <c r="AH148" s="14"/>
      <c r="AI148" s="14"/>
      <c r="AJ148" s="14"/>
      <c r="AK148" s="14"/>
      <c r="AM148" s="107">
        <v>0</v>
      </c>
      <c r="AN148" s="107">
        <v>0</v>
      </c>
      <c r="AO148" s="107">
        <v>0</v>
      </c>
    </row>
    <row r="149" spans="5:41" x14ac:dyDescent="0.3">
      <c r="E149" s="73" t="s">
        <v>98</v>
      </c>
      <c r="F149" s="3" t="s">
        <v>172</v>
      </c>
      <c r="G149" s="3" t="s">
        <v>173</v>
      </c>
      <c r="H149" s="3" t="s">
        <v>175</v>
      </c>
      <c r="I149" s="106" t="s">
        <v>178</v>
      </c>
      <c r="L149" s="3" t="s">
        <v>160</v>
      </c>
      <c r="M149" s="73" t="s">
        <v>993</v>
      </c>
      <c r="R149" s="14"/>
      <c r="T149" s="14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F149" s="14"/>
      <c r="AG149" s="14"/>
      <c r="AH149" s="14"/>
      <c r="AI149" s="14"/>
      <c r="AJ149" s="14"/>
      <c r="AK149" s="14"/>
      <c r="AM149" s="107">
        <v>0</v>
      </c>
      <c r="AN149" s="107">
        <v>0</v>
      </c>
      <c r="AO149" s="107">
        <v>0</v>
      </c>
    </row>
    <row r="150" spans="5:41" x14ac:dyDescent="0.3">
      <c r="E150" s="73" t="s">
        <v>98</v>
      </c>
      <c r="F150" s="3" t="s">
        <v>172</v>
      </c>
      <c r="G150" s="3" t="s">
        <v>173</v>
      </c>
      <c r="H150" s="3" t="s">
        <v>175</v>
      </c>
      <c r="I150" s="106" t="s">
        <v>179</v>
      </c>
      <c r="L150" s="3" t="s">
        <v>160</v>
      </c>
      <c r="M150" s="73" t="s">
        <v>994</v>
      </c>
      <c r="R150" s="14"/>
      <c r="T150" s="1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F150" s="14"/>
      <c r="AG150" s="14"/>
      <c r="AH150" s="14"/>
      <c r="AI150" s="14"/>
      <c r="AJ150" s="14"/>
      <c r="AK150" s="14"/>
      <c r="AM150" s="107">
        <v>0</v>
      </c>
      <c r="AN150" s="107">
        <v>0</v>
      </c>
      <c r="AO150" s="107">
        <v>0</v>
      </c>
    </row>
    <row r="151" spans="5:41" x14ac:dyDescent="0.3">
      <c r="E151" s="73" t="s">
        <v>98</v>
      </c>
      <c r="F151" s="3" t="s">
        <v>172</v>
      </c>
      <c r="G151" s="3" t="s">
        <v>173</v>
      </c>
      <c r="H151" s="3" t="s">
        <v>175</v>
      </c>
      <c r="I151" s="106" t="s">
        <v>180</v>
      </c>
      <c r="L151" s="3" t="s">
        <v>160</v>
      </c>
      <c r="M151" s="73" t="s">
        <v>995</v>
      </c>
      <c r="R151" s="14"/>
      <c r="T151" s="14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F151" s="14"/>
      <c r="AG151" s="14"/>
      <c r="AH151" s="14"/>
      <c r="AI151" s="14"/>
      <c r="AJ151" s="14"/>
      <c r="AK151" s="14"/>
      <c r="AM151" s="107">
        <v>0</v>
      </c>
      <c r="AN151" s="107">
        <v>0</v>
      </c>
      <c r="AO151" s="107">
        <v>0</v>
      </c>
    </row>
    <row r="152" spans="5:41" x14ac:dyDescent="0.3">
      <c r="E152" s="73" t="s">
        <v>98</v>
      </c>
      <c r="F152" s="4" t="s">
        <v>172</v>
      </c>
      <c r="G152" s="4" t="s">
        <v>173</v>
      </c>
      <c r="H152" s="4" t="s">
        <v>181</v>
      </c>
      <c r="I152" s="4" t="s">
        <v>182</v>
      </c>
      <c r="L152" s="3" t="s">
        <v>160</v>
      </c>
      <c r="M152" s="73" t="s">
        <v>996</v>
      </c>
      <c r="R152" s="14"/>
      <c r="T152" s="14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F152" s="14"/>
      <c r="AG152" s="108">
        <v>6.4665E-2</v>
      </c>
      <c r="AH152" s="108">
        <v>6.4413999999999999E-2</v>
      </c>
      <c r="AI152" s="108">
        <v>6.3944000000000001E-2</v>
      </c>
      <c r="AJ152" s="108">
        <v>6.3944000000000001E-2</v>
      </c>
      <c r="AK152" s="108">
        <v>6.3944000000000001E-2</v>
      </c>
      <c r="AM152" s="107">
        <v>0</v>
      </c>
      <c r="AN152" s="107">
        <v>0</v>
      </c>
      <c r="AO152" s="107">
        <v>0.320911</v>
      </c>
    </row>
    <row r="153" spans="5:41" x14ac:dyDescent="0.3">
      <c r="E153" s="73" t="s">
        <v>98</v>
      </c>
      <c r="F153" s="3" t="s">
        <v>172</v>
      </c>
      <c r="G153" s="3" t="s">
        <v>173</v>
      </c>
      <c r="H153" s="3" t="s">
        <v>181</v>
      </c>
      <c r="I153" s="106" t="s">
        <v>183</v>
      </c>
      <c r="L153" s="3" t="s">
        <v>160</v>
      </c>
      <c r="M153" s="73" t="s">
        <v>997</v>
      </c>
      <c r="R153" s="14"/>
      <c r="T153" s="14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F153" s="14"/>
      <c r="AG153" s="107">
        <v>0</v>
      </c>
      <c r="AH153" s="107">
        <v>0</v>
      </c>
      <c r="AI153" s="107">
        <v>0</v>
      </c>
      <c r="AJ153" s="107">
        <v>0</v>
      </c>
      <c r="AK153" s="107">
        <v>0</v>
      </c>
      <c r="AM153" s="107">
        <v>0</v>
      </c>
      <c r="AN153" s="107">
        <v>0</v>
      </c>
      <c r="AO153" s="107">
        <v>0</v>
      </c>
    </row>
    <row r="154" spans="5:41" x14ac:dyDescent="0.3">
      <c r="E154" s="73" t="s">
        <v>98</v>
      </c>
      <c r="F154" s="3" t="s">
        <v>172</v>
      </c>
      <c r="G154" s="3" t="s">
        <v>173</v>
      </c>
      <c r="H154" s="3" t="s">
        <v>181</v>
      </c>
      <c r="I154" s="106" t="s">
        <v>310</v>
      </c>
      <c r="L154" s="3" t="s">
        <v>160</v>
      </c>
      <c r="M154" s="73" t="s">
        <v>998</v>
      </c>
      <c r="R154" s="14"/>
      <c r="T154" s="14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F154" s="14"/>
      <c r="AG154" s="107">
        <v>0</v>
      </c>
      <c r="AH154" s="107">
        <v>0</v>
      </c>
      <c r="AI154" s="107">
        <v>0</v>
      </c>
      <c r="AJ154" s="107">
        <v>0</v>
      </c>
      <c r="AK154" s="107">
        <v>0</v>
      </c>
      <c r="AM154" s="107">
        <v>0</v>
      </c>
      <c r="AN154" s="107">
        <v>0</v>
      </c>
      <c r="AO154" s="107">
        <v>0</v>
      </c>
    </row>
    <row r="155" spans="5:41" x14ac:dyDescent="0.3">
      <c r="E155" s="73" t="s">
        <v>98</v>
      </c>
      <c r="F155" s="3" t="s">
        <v>172</v>
      </c>
      <c r="G155" s="3" t="s">
        <v>173</v>
      </c>
      <c r="H155" s="3" t="s">
        <v>181</v>
      </c>
      <c r="I155" s="106" t="s">
        <v>185</v>
      </c>
      <c r="L155" s="3" t="s">
        <v>160</v>
      </c>
      <c r="M155" s="73" t="s">
        <v>999</v>
      </c>
      <c r="R155" s="14"/>
      <c r="T155" s="14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F155" s="14"/>
      <c r="AG155" s="107">
        <v>6.4665E-2</v>
      </c>
      <c r="AH155" s="107">
        <v>6.4413999999999999E-2</v>
      </c>
      <c r="AI155" s="107">
        <v>6.3944000000000001E-2</v>
      </c>
      <c r="AJ155" s="107">
        <v>6.3944000000000001E-2</v>
      </c>
      <c r="AK155" s="107">
        <v>6.3944000000000001E-2</v>
      </c>
      <c r="AM155" s="107">
        <v>0</v>
      </c>
      <c r="AN155" s="107">
        <v>0</v>
      </c>
      <c r="AO155" s="107">
        <v>0.320911</v>
      </c>
    </row>
    <row r="156" spans="5:41" x14ac:dyDescent="0.3">
      <c r="E156" s="73" t="s">
        <v>98</v>
      </c>
      <c r="F156" s="3" t="s">
        <v>172</v>
      </c>
      <c r="G156" s="3" t="s">
        <v>173</v>
      </c>
      <c r="H156" s="3" t="s">
        <v>181</v>
      </c>
      <c r="I156" s="106" t="s">
        <v>311</v>
      </c>
      <c r="L156" s="3" t="s">
        <v>160</v>
      </c>
      <c r="M156" s="73" t="s">
        <v>1000</v>
      </c>
      <c r="R156" s="14"/>
      <c r="T156" s="14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F156" s="14"/>
      <c r="AG156" s="107">
        <v>0</v>
      </c>
      <c r="AH156" s="107">
        <v>0</v>
      </c>
      <c r="AI156" s="107">
        <v>0</v>
      </c>
      <c r="AJ156" s="107">
        <v>0</v>
      </c>
      <c r="AK156" s="107">
        <v>0</v>
      </c>
      <c r="AM156" s="107">
        <v>0</v>
      </c>
      <c r="AN156" s="107">
        <v>0</v>
      </c>
      <c r="AO156" s="107">
        <v>0</v>
      </c>
    </row>
    <row r="157" spans="5:41" x14ac:dyDescent="0.3">
      <c r="E157" s="73" t="s">
        <v>98</v>
      </c>
      <c r="F157" s="3" t="s">
        <v>172</v>
      </c>
      <c r="G157" s="3" t="s">
        <v>173</v>
      </c>
      <c r="H157" s="3" t="s">
        <v>181</v>
      </c>
      <c r="I157" s="106" t="s">
        <v>312</v>
      </c>
      <c r="L157" s="3" t="s">
        <v>160</v>
      </c>
      <c r="M157" s="73" t="s">
        <v>1001</v>
      </c>
      <c r="R157" s="14"/>
      <c r="T157" s="14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F157" s="14"/>
      <c r="AG157" s="107">
        <v>0</v>
      </c>
      <c r="AH157" s="107">
        <v>0</v>
      </c>
      <c r="AI157" s="107">
        <v>0</v>
      </c>
      <c r="AJ157" s="107">
        <v>0</v>
      </c>
      <c r="AK157" s="107">
        <v>0</v>
      </c>
      <c r="AM157" s="107">
        <v>0</v>
      </c>
      <c r="AN157" s="107">
        <v>0</v>
      </c>
      <c r="AO157" s="107">
        <v>0</v>
      </c>
    </row>
    <row r="158" spans="5:41" x14ac:dyDescent="0.3">
      <c r="E158" s="73" t="s">
        <v>98</v>
      </c>
      <c r="F158" s="4" t="s">
        <v>172</v>
      </c>
      <c r="G158" s="4" t="s">
        <v>173</v>
      </c>
      <c r="H158" s="4" t="s">
        <v>188</v>
      </c>
      <c r="I158" s="4" t="s">
        <v>189</v>
      </c>
      <c r="L158" s="3" t="s">
        <v>160</v>
      </c>
      <c r="M158" s="73" t="s">
        <v>1002</v>
      </c>
      <c r="R158" s="14"/>
      <c r="T158" s="14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F158" s="14"/>
      <c r="AG158" s="108">
        <v>0</v>
      </c>
      <c r="AH158" s="108">
        <v>0</v>
      </c>
      <c r="AI158" s="108">
        <v>0</v>
      </c>
      <c r="AJ158" s="108">
        <v>0</v>
      </c>
      <c r="AK158" s="108">
        <v>0</v>
      </c>
      <c r="AM158" s="107">
        <v>0</v>
      </c>
      <c r="AN158" s="107">
        <v>0</v>
      </c>
      <c r="AO158" s="107">
        <v>0</v>
      </c>
    </row>
    <row r="159" spans="5:41" x14ac:dyDescent="0.3">
      <c r="E159" s="73" t="s">
        <v>98</v>
      </c>
      <c r="F159" s="3" t="s">
        <v>172</v>
      </c>
      <c r="G159" s="3" t="s">
        <v>173</v>
      </c>
      <c r="H159" s="3" t="s">
        <v>188</v>
      </c>
      <c r="I159" s="106" t="s">
        <v>1106</v>
      </c>
      <c r="L159" s="3" t="s">
        <v>160</v>
      </c>
      <c r="M159" s="73" t="s">
        <v>1114</v>
      </c>
      <c r="R159" s="14"/>
      <c r="T159" s="14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F159" s="14"/>
      <c r="AG159" s="107">
        <v>0</v>
      </c>
      <c r="AH159" s="107">
        <v>0</v>
      </c>
      <c r="AI159" s="107">
        <v>0</v>
      </c>
      <c r="AJ159" s="107">
        <v>0</v>
      </c>
      <c r="AK159" s="107">
        <v>0</v>
      </c>
      <c r="AM159" s="107">
        <v>0</v>
      </c>
      <c r="AN159" s="107">
        <v>0</v>
      </c>
      <c r="AO159" s="107">
        <v>0</v>
      </c>
    </row>
    <row r="160" spans="5:41" x14ac:dyDescent="0.3">
      <c r="E160" s="73" t="s">
        <v>98</v>
      </c>
      <c r="F160" s="3" t="s">
        <v>172</v>
      </c>
      <c r="G160" s="3" t="s">
        <v>173</v>
      </c>
      <c r="H160" s="3" t="s">
        <v>188</v>
      </c>
      <c r="I160" s="106" t="s">
        <v>191</v>
      </c>
      <c r="L160" s="3" t="s">
        <v>160</v>
      </c>
      <c r="M160" s="73" t="s">
        <v>1003</v>
      </c>
      <c r="R160" s="14"/>
      <c r="T160" s="14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F160" s="14"/>
      <c r="AG160" s="107">
        <v>0</v>
      </c>
      <c r="AH160" s="107">
        <v>0</v>
      </c>
      <c r="AI160" s="107">
        <v>0</v>
      </c>
      <c r="AJ160" s="107">
        <v>0</v>
      </c>
      <c r="AK160" s="107">
        <v>0</v>
      </c>
      <c r="AM160" s="107">
        <v>0</v>
      </c>
      <c r="AN160" s="107">
        <v>0</v>
      </c>
      <c r="AO160" s="107">
        <v>0</v>
      </c>
    </row>
    <row r="161" spans="5:41" x14ac:dyDescent="0.3">
      <c r="E161" s="73" t="s">
        <v>98</v>
      </c>
      <c r="F161" s="3" t="s">
        <v>172</v>
      </c>
      <c r="G161" s="3" t="s">
        <v>173</v>
      </c>
      <c r="H161" s="3" t="s">
        <v>188</v>
      </c>
      <c r="I161" s="106" t="s">
        <v>192</v>
      </c>
      <c r="L161" s="3" t="s">
        <v>160</v>
      </c>
      <c r="M161" s="73" t="s">
        <v>1004</v>
      </c>
      <c r="R161" s="14"/>
      <c r="T161" s="14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F161" s="14"/>
      <c r="AG161" s="107">
        <v>0</v>
      </c>
      <c r="AH161" s="107">
        <v>0</v>
      </c>
      <c r="AI161" s="107">
        <v>0</v>
      </c>
      <c r="AJ161" s="107">
        <v>0</v>
      </c>
      <c r="AK161" s="107">
        <v>0</v>
      </c>
      <c r="AM161" s="107">
        <v>0</v>
      </c>
      <c r="AN161" s="107">
        <v>0</v>
      </c>
      <c r="AO161" s="107">
        <v>0</v>
      </c>
    </row>
    <row r="162" spans="5:41" x14ac:dyDescent="0.3">
      <c r="E162" s="73" t="s">
        <v>98</v>
      </c>
      <c r="F162" s="3" t="s">
        <v>172</v>
      </c>
      <c r="G162" s="3" t="s">
        <v>173</v>
      </c>
      <c r="H162" s="3" t="s">
        <v>188</v>
      </c>
      <c r="I162" s="106" t="s">
        <v>193</v>
      </c>
      <c r="L162" s="3" t="s">
        <v>160</v>
      </c>
      <c r="M162" s="73" t="s">
        <v>1005</v>
      </c>
      <c r="R162" s="14"/>
      <c r="T162" s="14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F162" s="14"/>
      <c r="AG162" s="107">
        <v>0</v>
      </c>
      <c r="AH162" s="107">
        <v>0</v>
      </c>
      <c r="AI162" s="107">
        <v>0</v>
      </c>
      <c r="AJ162" s="107">
        <v>0</v>
      </c>
      <c r="AK162" s="107">
        <v>0</v>
      </c>
      <c r="AM162" s="107">
        <v>0</v>
      </c>
      <c r="AN162" s="107">
        <v>0</v>
      </c>
      <c r="AO162" s="107">
        <v>0</v>
      </c>
    </row>
    <row r="163" spans="5:41" x14ac:dyDescent="0.3">
      <c r="E163" s="73" t="s">
        <v>98</v>
      </c>
      <c r="F163" s="3" t="s">
        <v>172</v>
      </c>
      <c r="G163" s="3" t="s">
        <v>173</v>
      </c>
      <c r="H163" s="3" t="s">
        <v>188</v>
      </c>
      <c r="I163" s="106" t="s">
        <v>194</v>
      </c>
      <c r="L163" s="3" t="s">
        <v>160</v>
      </c>
      <c r="M163" s="73" t="s">
        <v>1006</v>
      </c>
      <c r="R163" s="14"/>
      <c r="T163" s="14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F163" s="14"/>
      <c r="AG163" s="107">
        <v>0</v>
      </c>
      <c r="AH163" s="107">
        <v>0</v>
      </c>
      <c r="AI163" s="107">
        <v>0</v>
      </c>
      <c r="AJ163" s="107">
        <v>0</v>
      </c>
      <c r="AK163" s="107">
        <v>0</v>
      </c>
      <c r="AM163" s="107">
        <v>0</v>
      </c>
      <c r="AN163" s="107">
        <v>0</v>
      </c>
      <c r="AO163" s="107">
        <v>0</v>
      </c>
    </row>
    <row r="164" spans="5:41" x14ac:dyDescent="0.3">
      <c r="E164" s="73" t="s">
        <v>98</v>
      </c>
      <c r="F164" s="3" t="s">
        <v>172</v>
      </c>
      <c r="G164" s="3" t="s">
        <v>173</v>
      </c>
      <c r="H164" s="3" t="s">
        <v>188</v>
      </c>
      <c r="I164" s="106" t="s">
        <v>195</v>
      </c>
      <c r="L164" s="3" t="s">
        <v>160</v>
      </c>
      <c r="M164" s="73" t="s">
        <v>1007</v>
      </c>
      <c r="R164" s="14"/>
      <c r="T164" s="14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F164" s="14"/>
      <c r="AG164" s="107">
        <v>0</v>
      </c>
      <c r="AH164" s="107">
        <v>0</v>
      </c>
      <c r="AI164" s="107">
        <v>0</v>
      </c>
      <c r="AJ164" s="107">
        <v>0</v>
      </c>
      <c r="AK164" s="107">
        <v>0</v>
      </c>
      <c r="AM164" s="107">
        <v>0</v>
      </c>
      <c r="AN164" s="107">
        <v>0</v>
      </c>
      <c r="AO164" s="107">
        <v>0</v>
      </c>
    </row>
    <row r="165" spans="5:41" x14ac:dyDescent="0.3">
      <c r="E165" s="73" t="s">
        <v>98</v>
      </c>
      <c r="F165" s="3" t="s">
        <v>172</v>
      </c>
      <c r="G165" s="3" t="s">
        <v>173</v>
      </c>
      <c r="H165" s="3" t="s">
        <v>188</v>
      </c>
      <c r="I165" s="106" t="s">
        <v>196</v>
      </c>
      <c r="L165" s="3" t="s">
        <v>160</v>
      </c>
      <c r="M165" s="73" t="s">
        <v>1008</v>
      </c>
      <c r="R165" s="14"/>
      <c r="T165" s="14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F165" s="14"/>
      <c r="AG165" s="107">
        <v>0</v>
      </c>
      <c r="AH165" s="107">
        <v>0</v>
      </c>
      <c r="AI165" s="107">
        <v>0</v>
      </c>
      <c r="AJ165" s="107">
        <v>0</v>
      </c>
      <c r="AK165" s="107">
        <v>0</v>
      </c>
      <c r="AM165" s="107">
        <v>0</v>
      </c>
      <c r="AN165" s="107">
        <v>0</v>
      </c>
      <c r="AO165" s="107">
        <v>0</v>
      </c>
    </row>
    <row r="166" spans="5:41" x14ac:dyDescent="0.3">
      <c r="E166" s="73" t="s">
        <v>98</v>
      </c>
      <c r="F166" s="3" t="s">
        <v>172</v>
      </c>
      <c r="G166" s="3" t="s">
        <v>173</v>
      </c>
      <c r="H166" s="3" t="s">
        <v>188</v>
      </c>
      <c r="I166" s="106" t="s">
        <v>197</v>
      </c>
      <c r="L166" s="3" t="s">
        <v>160</v>
      </c>
      <c r="M166" s="73" t="s">
        <v>1009</v>
      </c>
      <c r="R166" s="14"/>
      <c r="T166" s="14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F166" s="14"/>
      <c r="AG166" s="107">
        <v>0</v>
      </c>
      <c r="AH166" s="107">
        <v>0</v>
      </c>
      <c r="AI166" s="107">
        <v>0</v>
      </c>
      <c r="AJ166" s="107">
        <v>0</v>
      </c>
      <c r="AK166" s="107">
        <v>0</v>
      </c>
      <c r="AM166" s="107">
        <v>0</v>
      </c>
      <c r="AN166" s="107">
        <v>0</v>
      </c>
      <c r="AO166" s="107">
        <v>0</v>
      </c>
    </row>
    <row r="167" spans="5:41" x14ac:dyDescent="0.3">
      <c r="E167" s="73" t="s">
        <v>98</v>
      </c>
      <c r="F167" s="4" t="s">
        <v>172</v>
      </c>
      <c r="G167" s="4" t="s">
        <v>173</v>
      </c>
      <c r="H167" s="4" t="s">
        <v>198</v>
      </c>
      <c r="I167" s="4" t="s">
        <v>199</v>
      </c>
      <c r="L167" s="3" t="s">
        <v>160</v>
      </c>
      <c r="M167" s="73" t="s">
        <v>1010</v>
      </c>
      <c r="R167" s="14"/>
      <c r="T167" s="14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F167" s="14"/>
      <c r="AG167" s="107">
        <v>0</v>
      </c>
      <c r="AH167" s="107">
        <v>0</v>
      </c>
      <c r="AI167" s="107">
        <v>0</v>
      </c>
      <c r="AJ167" s="107">
        <v>0</v>
      </c>
      <c r="AK167" s="107">
        <v>0</v>
      </c>
      <c r="AM167" s="107">
        <v>0</v>
      </c>
      <c r="AN167" s="107">
        <v>0</v>
      </c>
      <c r="AO167" s="107">
        <v>0</v>
      </c>
    </row>
    <row r="168" spans="5:41" x14ac:dyDescent="0.3">
      <c r="E168" s="73" t="s">
        <v>98</v>
      </c>
      <c r="F168" s="4" t="s">
        <v>172</v>
      </c>
      <c r="G168" s="4" t="s">
        <v>200</v>
      </c>
      <c r="I168" s="4" t="s">
        <v>201</v>
      </c>
      <c r="L168" s="3" t="s">
        <v>160</v>
      </c>
      <c r="M168" s="73" t="s">
        <v>581</v>
      </c>
      <c r="R168" s="14"/>
      <c r="T168" s="14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F168" s="14"/>
      <c r="AG168" s="14"/>
      <c r="AH168" s="14"/>
      <c r="AI168" s="14"/>
      <c r="AJ168" s="14"/>
      <c r="AK168" s="14"/>
      <c r="AM168" s="107">
        <v>0</v>
      </c>
      <c r="AN168" s="107">
        <v>0</v>
      </c>
      <c r="AO168" s="107">
        <v>0</v>
      </c>
    </row>
    <row r="169" spans="5:41" x14ac:dyDescent="0.3">
      <c r="E169" s="73" t="s">
        <v>98</v>
      </c>
      <c r="F169" s="3" t="s">
        <v>172</v>
      </c>
      <c r="G169" s="3" t="s">
        <v>200</v>
      </c>
      <c r="I169" s="111" t="s">
        <v>202</v>
      </c>
      <c r="L169" s="3" t="s">
        <v>160</v>
      </c>
      <c r="M169" s="73" t="s">
        <v>582</v>
      </c>
      <c r="R169" s="14"/>
      <c r="T169" s="14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F169" s="14"/>
      <c r="AG169" s="14"/>
      <c r="AH169" s="14"/>
      <c r="AI169" s="14"/>
      <c r="AJ169" s="14"/>
      <c r="AK169" s="14"/>
      <c r="AM169" s="107">
        <v>0</v>
      </c>
      <c r="AN169" s="107">
        <v>0</v>
      </c>
      <c r="AO169" s="107">
        <v>0</v>
      </c>
    </row>
    <row r="170" spans="5:41" x14ac:dyDescent="0.3">
      <c r="E170" s="73" t="s">
        <v>98</v>
      </c>
      <c r="F170" s="3" t="s">
        <v>172</v>
      </c>
      <c r="G170" s="3" t="s">
        <v>200</v>
      </c>
      <c r="I170" s="3" t="s">
        <v>203</v>
      </c>
      <c r="L170" s="3" t="s">
        <v>160</v>
      </c>
      <c r="M170" s="73" t="s">
        <v>583</v>
      </c>
      <c r="R170" s="14"/>
      <c r="T170" s="14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F170" s="14"/>
      <c r="AG170" s="14"/>
      <c r="AH170" s="14"/>
      <c r="AI170" s="14"/>
      <c r="AJ170" s="14"/>
      <c r="AK170" s="14"/>
      <c r="AM170" s="107">
        <v>0</v>
      </c>
      <c r="AN170" s="107">
        <v>0</v>
      </c>
      <c r="AO170" s="107">
        <v>0</v>
      </c>
    </row>
    <row r="171" spans="5:41" x14ac:dyDescent="0.3">
      <c r="E171" s="73" t="s">
        <v>98</v>
      </c>
      <c r="F171" s="3" t="s">
        <v>172</v>
      </c>
      <c r="G171" s="3" t="s">
        <v>200</v>
      </c>
      <c r="I171" s="3" t="s">
        <v>204</v>
      </c>
      <c r="L171" s="3" t="s">
        <v>160</v>
      </c>
      <c r="M171" s="73" t="s">
        <v>584</v>
      </c>
      <c r="R171" s="14"/>
      <c r="T171" s="14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F171" s="14"/>
      <c r="AG171" s="14"/>
      <c r="AH171" s="14"/>
      <c r="AI171" s="14"/>
      <c r="AJ171" s="14"/>
      <c r="AK171" s="14"/>
      <c r="AM171" s="107">
        <v>0</v>
      </c>
      <c r="AN171" s="107">
        <v>0</v>
      </c>
      <c r="AO171" s="107">
        <v>0</v>
      </c>
    </row>
    <row r="172" spans="5:41" x14ac:dyDescent="0.3">
      <c r="E172" s="73" t="s">
        <v>98</v>
      </c>
      <c r="F172" s="3" t="s">
        <v>172</v>
      </c>
      <c r="G172" s="3" t="s">
        <v>200</v>
      </c>
      <c r="I172" s="3" t="s">
        <v>205</v>
      </c>
      <c r="L172" s="3" t="s">
        <v>160</v>
      </c>
      <c r="M172" s="73" t="s">
        <v>585</v>
      </c>
      <c r="R172" s="14"/>
      <c r="T172" s="14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F172" s="14"/>
      <c r="AG172" s="14"/>
      <c r="AH172" s="14"/>
      <c r="AI172" s="14"/>
      <c r="AJ172" s="14"/>
      <c r="AK172" s="14"/>
      <c r="AM172" s="107">
        <v>0</v>
      </c>
      <c r="AN172" s="107">
        <v>0</v>
      </c>
      <c r="AO172" s="107">
        <v>0</v>
      </c>
    </row>
    <row r="173" spans="5:41" x14ac:dyDescent="0.3">
      <c r="E173" s="73" t="s">
        <v>98</v>
      </c>
      <c r="F173" s="3" t="s">
        <v>172</v>
      </c>
      <c r="G173" s="3" t="s">
        <v>200</v>
      </c>
      <c r="I173" s="110" t="s">
        <v>206</v>
      </c>
      <c r="L173" s="3" t="s">
        <v>160</v>
      </c>
      <c r="M173" s="73" t="s">
        <v>586</v>
      </c>
      <c r="R173" s="14"/>
      <c r="T173" s="14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F173" s="14"/>
      <c r="AG173" s="14"/>
      <c r="AH173" s="14"/>
      <c r="AI173" s="14"/>
      <c r="AJ173" s="14"/>
      <c r="AK173" s="14"/>
      <c r="AM173" s="107">
        <v>0</v>
      </c>
      <c r="AN173" s="107">
        <v>0</v>
      </c>
      <c r="AO173" s="107">
        <v>0</v>
      </c>
    </row>
    <row r="174" spans="5:41" x14ac:dyDescent="0.3">
      <c r="E174" s="73" t="s">
        <v>98</v>
      </c>
      <c r="F174" s="3" t="s">
        <v>172</v>
      </c>
      <c r="G174" s="3" t="s">
        <v>200</v>
      </c>
      <c r="I174" s="110" t="s">
        <v>207</v>
      </c>
      <c r="L174" s="3" t="s">
        <v>160</v>
      </c>
      <c r="M174" s="73" t="s">
        <v>587</v>
      </c>
      <c r="R174" s="14"/>
      <c r="T174" s="14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F174" s="14"/>
      <c r="AG174" s="14"/>
      <c r="AH174" s="14"/>
      <c r="AI174" s="14"/>
      <c r="AJ174" s="14"/>
      <c r="AK174" s="14"/>
      <c r="AM174" s="107">
        <v>0</v>
      </c>
      <c r="AN174" s="107">
        <v>0</v>
      </c>
      <c r="AO174" s="107">
        <v>0</v>
      </c>
    </row>
    <row r="175" spans="5:41" x14ac:dyDescent="0.3">
      <c r="E175" s="73" t="s">
        <v>98</v>
      </c>
      <c r="F175" s="3" t="s">
        <v>172</v>
      </c>
      <c r="G175" s="3" t="s">
        <v>200</v>
      </c>
      <c r="I175" s="110" t="s">
        <v>1117</v>
      </c>
      <c r="L175" s="3" t="s">
        <v>160</v>
      </c>
      <c r="M175" s="73" t="s">
        <v>1141</v>
      </c>
      <c r="R175" s="14"/>
      <c r="T175" s="14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F175" s="14"/>
      <c r="AG175" s="14"/>
      <c r="AH175" s="14"/>
      <c r="AI175" s="14"/>
      <c r="AJ175" s="14"/>
      <c r="AK175" s="14"/>
      <c r="AM175" s="107">
        <v>0</v>
      </c>
      <c r="AN175" s="107">
        <v>0</v>
      </c>
      <c r="AO175" s="107">
        <v>0</v>
      </c>
    </row>
    <row r="176" spans="5:41" x14ac:dyDescent="0.3">
      <c r="E176" s="73" t="s">
        <v>98</v>
      </c>
      <c r="F176" s="3" t="s">
        <v>172</v>
      </c>
      <c r="G176" s="3" t="s">
        <v>200</v>
      </c>
      <c r="I176" s="3" t="s">
        <v>209</v>
      </c>
      <c r="L176" s="3" t="s">
        <v>160</v>
      </c>
      <c r="M176" s="73" t="s">
        <v>588</v>
      </c>
      <c r="R176" s="14"/>
      <c r="T176" s="14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F176" s="14"/>
      <c r="AG176" s="14"/>
      <c r="AH176" s="14"/>
      <c r="AI176" s="14"/>
      <c r="AJ176" s="14"/>
      <c r="AK176" s="14"/>
      <c r="AM176" s="107">
        <v>0</v>
      </c>
      <c r="AN176" s="107">
        <v>0</v>
      </c>
      <c r="AO176" s="107">
        <v>0</v>
      </c>
    </row>
    <row r="177" spans="5:41" x14ac:dyDescent="0.3">
      <c r="E177" s="73" t="s">
        <v>98</v>
      </c>
      <c r="F177" s="3" t="s">
        <v>172</v>
      </c>
      <c r="G177" s="3" t="s">
        <v>200</v>
      </c>
      <c r="I177" s="3" t="s">
        <v>210</v>
      </c>
      <c r="L177" s="3" t="s">
        <v>160</v>
      </c>
      <c r="M177" s="73" t="s">
        <v>589</v>
      </c>
      <c r="R177" s="14"/>
      <c r="T177" s="14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F177" s="14"/>
      <c r="AG177" s="14"/>
      <c r="AH177" s="14"/>
      <c r="AI177" s="14"/>
      <c r="AJ177" s="14"/>
      <c r="AK177" s="14"/>
      <c r="AM177" s="107">
        <v>0</v>
      </c>
      <c r="AN177" s="107">
        <v>0</v>
      </c>
      <c r="AO177" s="107">
        <v>0</v>
      </c>
    </row>
    <row r="178" spans="5:41" x14ac:dyDescent="0.3">
      <c r="E178" s="73" t="s">
        <v>98</v>
      </c>
      <c r="F178" s="3" t="s">
        <v>172</v>
      </c>
      <c r="G178" s="3" t="s">
        <v>200</v>
      </c>
      <c r="I178" s="3" t="s">
        <v>1118</v>
      </c>
      <c r="L178" s="3" t="s">
        <v>160</v>
      </c>
      <c r="M178" s="73" t="s">
        <v>1142</v>
      </c>
      <c r="R178" s="14"/>
      <c r="T178" s="14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F178" s="14"/>
      <c r="AG178" s="14"/>
      <c r="AH178" s="14"/>
      <c r="AI178" s="14"/>
      <c r="AJ178" s="14"/>
      <c r="AK178" s="14"/>
      <c r="AM178" s="107">
        <v>0</v>
      </c>
      <c r="AN178" s="107">
        <v>0</v>
      </c>
      <c r="AO178" s="107">
        <v>0</v>
      </c>
    </row>
    <row r="179" spans="5:41" x14ac:dyDescent="0.3">
      <c r="E179" s="73" t="s">
        <v>98</v>
      </c>
      <c r="F179" s="3" t="s">
        <v>172</v>
      </c>
      <c r="G179" s="3" t="s">
        <v>200</v>
      </c>
      <c r="I179" s="3" t="s">
        <v>1119</v>
      </c>
      <c r="L179" s="3" t="s">
        <v>160</v>
      </c>
      <c r="M179" s="73" t="s">
        <v>1143</v>
      </c>
      <c r="R179" s="14"/>
      <c r="T179" s="14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F179" s="14"/>
      <c r="AG179" s="14"/>
      <c r="AH179" s="14"/>
      <c r="AI179" s="14"/>
      <c r="AJ179" s="14"/>
      <c r="AK179" s="14"/>
      <c r="AM179" s="107">
        <v>0</v>
      </c>
      <c r="AN179" s="107">
        <v>0</v>
      </c>
      <c r="AO179" s="107">
        <v>0</v>
      </c>
    </row>
    <row r="180" spans="5:41" x14ac:dyDescent="0.3">
      <c r="E180" s="73" t="s">
        <v>98</v>
      </c>
      <c r="F180" s="3" t="s">
        <v>172</v>
      </c>
      <c r="G180" s="3" t="s">
        <v>200</v>
      </c>
      <c r="I180" s="3" t="s">
        <v>1120</v>
      </c>
      <c r="L180" s="3" t="s">
        <v>160</v>
      </c>
      <c r="M180" s="73" t="s">
        <v>1144</v>
      </c>
      <c r="R180" s="14"/>
      <c r="T180" s="14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F180" s="14"/>
      <c r="AG180" s="14"/>
      <c r="AH180" s="14"/>
      <c r="AI180" s="14"/>
      <c r="AJ180" s="14"/>
      <c r="AK180" s="14"/>
      <c r="AM180" s="107">
        <v>0</v>
      </c>
      <c r="AN180" s="107">
        <v>0</v>
      </c>
      <c r="AO180" s="107">
        <v>0</v>
      </c>
    </row>
    <row r="181" spans="5:41" x14ac:dyDescent="0.3">
      <c r="E181" s="73" t="s">
        <v>98</v>
      </c>
      <c r="F181" s="3" t="s">
        <v>172</v>
      </c>
      <c r="G181" s="3" t="s">
        <v>200</v>
      </c>
      <c r="I181" s="3" t="s">
        <v>198</v>
      </c>
      <c r="L181" s="3" t="s">
        <v>160</v>
      </c>
      <c r="M181" s="73" t="s">
        <v>590</v>
      </c>
      <c r="R181" s="14"/>
      <c r="T181" s="14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F181" s="14"/>
      <c r="AG181" s="14"/>
      <c r="AH181" s="14"/>
      <c r="AI181" s="14"/>
      <c r="AJ181" s="14"/>
      <c r="AK181" s="14"/>
      <c r="AM181" s="107">
        <v>0</v>
      </c>
      <c r="AN181" s="107">
        <v>0</v>
      </c>
      <c r="AO181" s="107">
        <v>0</v>
      </c>
    </row>
    <row r="182" spans="5:41" x14ac:dyDescent="0.3">
      <c r="E182" s="73" t="s">
        <v>98</v>
      </c>
      <c r="F182" s="4" t="s">
        <v>212</v>
      </c>
      <c r="I182" s="4" t="s">
        <v>212</v>
      </c>
      <c r="L182" s="3" t="s">
        <v>160</v>
      </c>
      <c r="M182" s="73" t="s">
        <v>1011</v>
      </c>
      <c r="R182" s="14"/>
      <c r="T182" s="14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F182" s="14"/>
      <c r="AG182" s="108">
        <v>15.399026542457371</v>
      </c>
      <c r="AH182" s="108">
        <v>25.143468806239401</v>
      </c>
      <c r="AI182" s="108">
        <v>26.589652782415889</v>
      </c>
      <c r="AJ182" s="108">
        <v>22.734095740148597</v>
      </c>
      <c r="AK182" s="108">
        <v>14.785769930324459</v>
      </c>
      <c r="AM182" s="107">
        <v>0</v>
      </c>
      <c r="AN182" s="107">
        <v>0</v>
      </c>
      <c r="AO182" s="107">
        <v>104.65201380158574</v>
      </c>
    </row>
    <row r="183" spans="5:41" x14ac:dyDescent="0.3">
      <c r="E183" s="73" t="s">
        <v>98</v>
      </c>
      <c r="F183" s="3" t="s">
        <v>212</v>
      </c>
      <c r="I183" s="106" t="s">
        <v>313</v>
      </c>
      <c r="L183" s="3" t="s">
        <v>160</v>
      </c>
      <c r="M183" s="73" t="s">
        <v>1012</v>
      </c>
      <c r="R183" s="14"/>
      <c r="T183" s="14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F183" s="14"/>
      <c r="AG183" s="107">
        <v>12.78899634245737</v>
      </c>
      <c r="AH183" s="107">
        <v>23.0926347312394</v>
      </c>
      <c r="AI183" s="107">
        <v>24.296564601165887</v>
      </c>
      <c r="AJ183" s="107">
        <v>19.718299971398597</v>
      </c>
      <c r="AK183" s="107">
        <v>10.716416404152579</v>
      </c>
      <c r="AM183" s="107">
        <v>0</v>
      </c>
      <c r="AN183" s="107">
        <v>0</v>
      </c>
      <c r="AO183" s="107">
        <v>90.612912050413826</v>
      </c>
    </row>
    <row r="184" spans="5:41" x14ac:dyDescent="0.3">
      <c r="E184" s="73" t="s">
        <v>98</v>
      </c>
      <c r="F184" s="3" t="s">
        <v>212</v>
      </c>
      <c r="I184" s="106" t="s">
        <v>214</v>
      </c>
      <c r="L184" s="3" t="s">
        <v>160</v>
      </c>
      <c r="M184" s="73" t="s">
        <v>1013</v>
      </c>
      <c r="R184" s="14"/>
      <c r="T184" s="14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F184" s="14"/>
      <c r="AG184" s="107">
        <v>0</v>
      </c>
      <c r="AH184" s="107">
        <v>0</v>
      </c>
      <c r="AI184" s="107">
        <v>0</v>
      </c>
      <c r="AJ184" s="107">
        <v>0</v>
      </c>
      <c r="AK184" s="107">
        <v>0</v>
      </c>
      <c r="AM184" s="107">
        <v>0</v>
      </c>
      <c r="AN184" s="107">
        <v>0</v>
      </c>
      <c r="AO184" s="107">
        <v>0</v>
      </c>
    </row>
    <row r="185" spans="5:41" x14ac:dyDescent="0.3">
      <c r="E185" s="73" t="s">
        <v>98</v>
      </c>
      <c r="F185" s="3" t="s">
        <v>212</v>
      </c>
      <c r="I185" s="106" t="s">
        <v>215</v>
      </c>
      <c r="L185" s="3" t="s">
        <v>160</v>
      </c>
      <c r="M185" s="73" t="s">
        <v>1014</v>
      </c>
      <c r="R185" s="14"/>
      <c r="T185" s="14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F185" s="14"/>
      <c r="AG185" s="107">
        <v>0</v>
      </c>
      <c r="AH185" s="107">
        <v>0</v>
      </c>
      <c r="AI185" s="107">
        <v>0</v>
      </c>
      <c r="AJ185" s="107">
        <v>0</v>
      </c>
      <c r="AK185" s="107">
        <v>0</v>
      </c>
      <c r="AM185" s="107">
        <v>0</v>
      </c>
      <c r="AN185" s="107">
        <v>0</v>
      </c>
      <c r="AO185" s="107">
        <v>0</v>
      </c>
    </row>
    <row r="186" spans="5:41" x14ac:dyDescent="0.3">
      <c r="E186" s="73" t="s">
        <v>98</v>
      </c>
      <c r="F186" s="3" t="s">
        <v>212</v>
      </c>
      <c r="I186" s="106" t="s">
        <v>217</v>
      </c>
      <c r="L186" s="3" t="s">
        <v>160</v>
      </c>
      <c r="M186" s="73" t="s">
        <v>1016</v>
      </c>
      <c r="R186" s="14"/>
      <c r="T186" s="14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F186" s="14"/>
      <c r="AG186" s="107">
        <v>0</v>
      </c>
      <c r="AH186" s="107">
        <v>0</v>
      </c>
      <c r="AI186" s="107">
        <v>0</v>
      </c>
      <c r="AJ186" s="107">
        <v>0</v>
      </c>
      <c r="AK186" s="107">
        <v>0</v>
      </c>
      <c r="AM186" s="107">
        <v>0</v>
      </c>
      <c r="AN186" s="107">
        <v>0</v>
      </c>
      <c r="AO186" s="107">
        <v>0</v>
      </c>
    </row>
    <row r="187" spans="5:41" x14ac:dyDescent="0.3">
      <c r="E187" s="73" t="s">
        <v>98</v>
      </c>
      <c r="F187" s="3" t="s">
        <v>212</v>
      </c>
      <c r="I187" s="106" t="s">
        <v>218</v>
      </c>
      <c r="L187" s="3" t="s">
        <v>160</v>
      </c>
      <c r="M187" s="73" t="s">
        <v>1017</v>
      </c>
      <c r="R187" s="14"/>
      <c r="T187" s="14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F187" s="14"/>
      <c r="AG187" s="107">
        <v>0</v>
      </c>
      <c r="AH187" s="107">
        <v>0</v>
      </c>
      <c r="AI187" s="107">
        <v>0</v>
      </c>
      <c r="AJ187" s="107">
        <v>0</v>
      </c>
      <c r="AK187" s="107">
        <v>0</v>
      </c>
      <c r="AM187" s="107">
        <v>0</v>
      </c>
      <c r="AN187" s="107">
        <v>0</v>
      </c>
      <c r="AO187" s="107">
        <v>0</v>
      </c>
    </row>
    <row r="188" spans="5:41" x14ac:dyDescent="0.3">
      <c r="E188" s="73" t="s">
        <v>98</v>
      </c>
      <c r="F188" s="3" t="s">
        <v>212</v>
      </c>
      <c r="I188" s="106" t="s">
        <v>219</v>
      </c>
      <c r="L188" s="3" t="s">
        <v>160</v>
      </c>
      <c r="M188" s="73" t="s">
        <v>1018</v>
      </c>
      <c r="R188" s="14"/>
      <c r="T188" s="14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F188" s="14"/>
      <c r="AG188" s="107">
        <v>2.6100302000000006</v>
      </c>
      <c r="AH188" s="107">
        <v>2.050834075</v>
      </c>
      <c r="AI188" s="107">
        <v>2.2930881812500017</v>
      </c>
      <c r="AJ188" s="107">
        <v>3.0157957687500003</v>
      </c>
      <c r="AK188" s="107">
        <v>4.0693535261718798</v>
      </c>
      <c r="AM188" s="107">
        <v>0</v>
      </c>
      <c r="AN188" s="107">
        <v>0</v>
      </c>
      <c r="AO188" s="107">
        <v>14.039101751171884</v>
      </c>
    </row>
    <row r="189" spans="5:41" x14ac:dyDescent="0.3">
      <c r="E189" s="73" t="s">
        <v>98</v>
      </c>
      <c r="F189" s="4" t="s">
        <v>220</v>
      </c>
      <c r="I189" s="4" t="s">
        <v>220</v>
      </c>
      <c r="L189" s="3" t="s">
        <v>160</v>
      </c>
      <c r="M189" s="73" t="s">
        <v>1019</v>
      </c>
      <c r="R189" s="14"/>
      <c r="T189" s="14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F189" s="14"/>
      <c r="AG189" s="107">
        <v>0.46722754709445891</v>
      </c>
      <c r="AH189" s="107">
        <v>0.4706311108749639</v>
      </c>
      <c r="AI189" s="107">
        <v>0.46348069859121943</v>
      </c>
      <c r="AJ189" s="107">
        <v>0.46198998614799547</v>
      </c>
      <c r="AK189" s="107">
        <v>0.47058180685571682</v>
      </c>
      <c r="AM189" s="107">
        <v>0</v>
      </c>
      <c r="AN189" s="107">
        <v>0</v>
      </c>
      <c r="AO189" s="107">
        <v>2.3339111495643543</v>
      </c>
    </row>
    <row r="190" spans="5:41" x14ac:dyDescent="0.3">
      <c r="E190" s="73" t="s">
        <v>98</v>
      </c>
      <c r="F190" s="3" t="s">
        <v>220</v>
      </c>
      <c r="I190" s="106" t="s">
        <v>314</v>
      </c>
      <c r="L190" s="3" t="s">
        <v>160</v>
      </c>
      <c r="M190" s="73" t="s">
        <v>1020</v>
      </c>
      <c r="R190" s="14"/>
      <c r="T190" s="14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F190" s="14"/>
      <c r="AG190" s="14"/>
      <c r="AH190" s="14"/>
      <c r="AI190" s="14"/>
      <c r="AJ190" s="14"/>
      <c r="AK190" s="14"/>
      <c r="AM190" s="107">
        <v>0</v>
      </c>
      <c r="AN190" s="107">
        <v>0</v>
      </c>
      <c r="AO190" s="107">
        <v>0</v>
      </c>
    </row>
    <row r="191" spans="5:41" x14ac:dyDescent="0.3">
      <c r="E191" s="73" t="s">
        <v>98</v>
      </c>
      <c r="F191" s="3" t="s">
        <v>220</v>
      </c>
      <c r="I191" s="106" t="s">
        <v>315</v>
      </c>
      <c r="L191" s="3" t="s">
        <v>160</v>
      </c>
      <c r="M191" s="73" t="s">
        <v>1021</v>
      </c>
      <c r="R191" s="14"/>
      <c r="T191" s="14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F191" s="14"/>
      <c r="AG191" s="14"/>
      <c r="AH191" s="14"/>
      <c r="AI191" s="14"/>
      <c r="AJ191" s="14"/>
      <c r="AK191" s="14"/>
      <c r="AM191" s="107">
        <v>0</v>
      </c>
      <c r="AN191" s="107">
        <v>0</v>
      </c>
      <c r="AO191" s="107">
        <v>0</v>
      </c>
    </row>
    <row r="192" spans="5:41" x14ac:dyDescent="0.3">
      <c r="E192" s="73" t="s">
        <v>98</v>
      </c>
      <c r="F192" s="3" t="s">
        <v>220</v>
      </c>
      <c r="I192" s="106" t="s">
        <v>316</v>
      </c>
      <c r="L192" s="3" t="s">
        <v>160</v>
      </c>
      <c r="M192" s="73" t="s">
        <v>1022</v>
      </c>
      <c r="R192" s="14"/>
      <c r="T192" s="14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F192" s="14"/>
      <c r="AG192" s="14"/>
      <c r="AH192" s="14"/>
      <c r="AI192" s="14"/>
      <c r="AJ192" s="14"/>
      <c r="AK192" s="14"/>
      <c r="AM192" s="107">
        <v>0</v>
      </c>
      <c r="AN192" s="107">
        <v>0</v>
      </c>
      <c r="AO192" s="107">
        <v>0</v>
      </c>
    </row>
    <row r="193" spans="2:61" x14ac:dyDescent="0.3">
      <c r="E193" s="73" t="s">
        <v>98</v>
      </c>
      <c r="F193" s="3" t="s">
        <v>220</v>
      </c>
      <c r="I193" s="106" t="s">
        <v>224</v>
      </c>
      <c r="L193" s="3" t="s">
        <v>160</v>
      </c>
      <c r="M193" s="73" t="s">
        <v>1023</v>
      </c>
      <c r="R193" s="14"/>
      <c r="T193" s="14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F193" s="14"/>
      <c r="AG193" s="14"/>
      <c r="AH193" s="14"/>
      <c r="AI193" s="14"/>
      <c r="AJ193" s="14"/>
      <c r="AK193" s="14"/>
      <c r="AM193" s="107">
        <v>0</v>
      </c>
      <c r="AN193" s="107">
        <v>0</v>
      </c>
      <c r="AO193" s="107">
        <v>0</v>
      </c>
    </row>
    <row r="194" spans="2:61" x14ac:dyDescent="0.3">
      <c r="E194" s="73" t="s">
        <v>98</v>
      </c>
      <c r="F194" s="3" t="s">
        <v>220</v>
      </c>
      <c r="I194" s="106" t="s">
        <v>225</v>
      </c>
      <c r="L194" s="3" t="s">
        <v>160</v>
      </c>
      <c r="M194" s="73" t="s">
        <v>1024</v>
      </c>
      <c r="R194" s="14"/>
      <c r="T194" s="14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F194" s="14"/>
      <c r="AG194" s="14"/>
      <c r="AH194" s="14"/>
      <c r="AI194" s="14"/>
      <c r="AJ194" s="14"/>
      <c r="AK194" s="14"/>
      <c r="AM194" s="107">
        <v>0</v>
      </c>
      <c r="AN194" s="107">
        <v>0</v>
      </c>
      <c r="AO194" s="107">
        <v>0</v>
      </c>
    </row>
    <row r="195" spans="2:61" x14ac:dyDescent="0.3">
      <c r="E195" s="73" t="s">
        <v>98</v>
      </c>
      <c r="F195" s="3" t="s">
        <v>220</v>
      </c>
      <c r="I195" s="106" t="s">
        <v>216</v>
      </c>
      <c r="L195" s="3" t="s">
        <v>160</v>
      </c>
      <c r="M195" s="73" t="s">
        <v>1015</v>
      </c>
      <c r="R195" s="14"/>
      <c r="T195" s="14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F195" s="14"/>
      <c r="AG195" s="14"/>
      <c r="AH195" s="14"/>
      <c r="AI195" s="14"/>
      <c r="AJ195" s="14"/>
      <c r="AK195" s="14"/>
      <c r="AM195" s="107">
        <v>0</v>
      </c>
      <c r="AN195" s="107">
        <v>0</v>
      </c>
      <c r="AO195" s="107">
        <v>0</v>
      </c>
    </row>
    <row r="196" spans="2:61" x14ac:dyDescent="0.3">
      <c r="E196" s="73" t="s">
        <v>98</v>
      </c>
      <c r="F196" s="3" t="s">
        <v>220</v>
      </c>
      <c r="I196" s="106" t="s">
        <v>227</v>
      </c>
      <c r="L196" s="3" t="s">
        <v>160</v>
      </c>
      <c r="M196" s="73" t="s">
        <v>1025</v>
      </c>
      <c r="R196" s="14"/>
      <c r="T196" s="14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F196" s="14"/>
      <c r="AG196" s="14"/>
      <c r="AH196" s="14"/>
      <c r="AI196" s="14"/>
      <c r="AJ196" s="14"/>
      <c r="AK196" s="14"/>
      <c r="AM196" s="107">
        <v>0</v>
      </c>
      <c r="AN196" s="107">
        <v>0</v>
      </c>
      <c r="AO196" s="107">
        <v>0</v>
      </c>
    </row>
    <row r="197" spans="2:61" x14ac:dyDescent="0.3">
      <c r="E197" s="73" t="s">
        <v>98</v>
      </c>
      <c r="F197" s="3" t="s">
        <v>220</v>
      </c>
      <c r="I197" s="106" t="s">
        <v>317</v>
      </c>
      <c r="L197" s="3" t="s">
        <v>160</v>
      </c>
      <c r="M197" s="73" t="s">
        <v>1026</v>
      </c>
      <c r="R197" s="14"/>
      <c r="T197" s="14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F197" s="14"/>
      <c r="AG197" s="14"/>
      <c r="AH197" s="14"/>
      <c r="AI197" s="14"/>
      <c r="AJ197" s="14"/>
      <c r="AK197" s="14"/>
      <c r="AM197" s="107">
        <v>0</v>
      </c>
      <c r="AN197" s="107">
        <v>0</v>
      </c>
      <c r="AO197" s="107">
        <v>0</v>
      </c>
    </row>
    <row r="198" spans="2:61" x14ac:dyDescent="0.3">
      <c r="AN198" s="3"/>
      <c r="AV198" s="42"/>
    </row>
    <row r="199" spans="2:61" ht="14.65" x14ac:dyDescent="0.35">
      <c r="B199" s="10" t="s">
        <v>161</v>
      </c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  <c r="AA199" s="10"/>
      <c r="AB199" s="10"/>
      <c r="AC199" s="10"/>
      <c r="AD199" s="10"/>
      <c r="AE199" s="10"/>
      <c r="AF199" s="10"/>
      <c r="AG199" s="10"/>
      <c r="AH199" s="10"/>
      <c r="AI199" s="10"/>
      <c r="AJ199" s="10"/>
      <c r="AK199" s="10"/>
      <c r="AL199" s="10"/>
      <c r="AM199" s="10"/>
      <c r="AN199" s="10"/>
      <c r="AO199" s="10"/>
      <c r="AP199" s="10"/>
      <c r="AQ199" s="10"/>
      <c r="AR199" s="10"/>
      <c r="AS199" s="10"/>
      <c r="AT199" s="10"/>
      <c r="AU199" s="10"/>
      <c r="AV199" s="41"/>
      <c r="AW199" s="10"/>
      <c r="AX199" s="10"/>
      <c r="AY199" s="10"/>
      <c r="AZ199" s="10"/>
      <c r="BA199" s="10"/>
      <c r="BB199" s="10"/>
      <c r="BC199" s="10"/>
      <c r="BD199" s="10"/>
      <c r="BE199" s="10"/>
      <c r="BF199" s="10"/>
      <c r="BG199" s="10"/>
      <c r="BH199" s="10"/>
      <c r="BI199" s="10"/>
    </row>
    <row r="200" spans="2:61" x14ac:dyDescent="0.3">
      <c r="C200" s="30" t="s">
        <v>162</v>
      </c>
      <c r="AN200" s="3"/>
      <c r="AV200" s="42"/>
    </row>
    <row r="201" spans="2:61" x14ac:dyDescent="0.3">
      <c r="AN201" s="3"/>
      <c r="AV201" s="42"/>
    </row>
    <row r="202" spans="2:61" x14ac:dyDescent="0.3">
      <c r="F202" s="3" t="s">
        <v>1177</v>
      </c>
      <c r="R202" s="29">
        <v>0</v>
      </c>
      <c r="T202" s="29" t="b">
        <v>1</v>
      </c>
      <c r="U202" s="29" t="b">
        <v>1</v>
      </c>
      <c r="V202" s="29" t="b">
        <v>1</v>
      </c>
      <c r="W202" s="29" t="b">
        <v>1</v>
      </c>
      <c r="X202" s="29" t="b">
        <v>1</v>
      </c>
      <c r="Y202" s="29" t="b">
        <v>1</v>
      </c>
      <c r="Z202" s="29" t="b">
        <v>1</v>
      </c>
      <c r="AA202" s="29" t="b">
        <v>1</v>
      </c>
      <c r="AB202" s="29" t="b">
        <v>1</v>
      </c>
      <c r="AC202" s="29" t="b">
        <v>1</v>
      </c>
      <c r="AD202" s="29" t="b">
        <v>1</v>
      </c>
      <c r="AE202" s="29" t="b">
        <v>1</v>
      </c>
      <c r="AF202" s="29" t="b">
        <v>1</v>
      </c>
      <c r="AG202" s="29" t="b">
        <v>1</v>
      </c>
      <c r="AH202" s="29" t="b">
        <v>1</v>
      </c>
      <c r="AI202" s="29" t="b">
        <v>1</v>
      </c>
      <c r="AJ202" s="29" t="b">
        <v>1</v>
      </c>
      <c r="AK202" s="29" t="b">
        <v>1</v>
      </c>
      <c r="AM202" s="29"/>
      <c r="AN202" s="29"/>
      <c r="AO202" s="29"/>
      <c r="AQ202" s="29"/>
      <c r="AR202" s="29"/>
      <c r="AS202" s="29"/>
      <c r="AV202" s="42"/>
    </row>
    <row r="203" spans="2:61" x14ac:dyDescent="0.3">
      <c r="F203" s="3" t="s">
        <v>1178</v>
      </c>
      <c r="R203" s="29">
        <v>0</v>
      </c>
      <c r="T203" s="29" t="b">
        <v>1</v>
      </c>
      <c r="U203" s="29" t="b">
        <v>1</v>
      </c>
      <c r="V203" s="29" t="b">
        <v>1</v>
      </c>
      <c r="W203" s="29" t="b">
        <v>1</v>
      </c>
      <c r="X203" s="29" t="b">
        <v>1</v>
      </c>
      <c r="Y203" s="29" t="b">
        <v>1</v>
      </c>
      <c r="Z203" s="29" t="b">
        <v>1</v>
      </c>
      <c r="AA203" s="29" t="b">
        <v>1</v>
      </c>
      <c r="AB203" s="29" t="b">
        <v>1</v>
      </c>
      <c r="AC203" s="29" t="b">
        <v>1</v>
      </c>
      <c r="AD203" s="29" t="b">
        <v>1</v>
      </c>
      <c r="AE203" s="29" t="b">
        <v>1</v>
      </c>
      <c r="AF203" s="29" t="b">
        <v>1</v>
      </c>
      <c r="AG203" s="29" t="b">
        <v>1</v>
      </c>
      <c r="AH203" s="29" t="b">
        <v>1</v>
      </c>
      <c r="AI203" s="29" t="b">
        <v>1</v>
      </c>
      <c r="AJ203" s="29" t="b">
        <v>1</v>
      </c>
      <c r="AK203" s="29" t="b">
        <v>1</v>
      </c>
      <c r="AM203" s="29"/>
      <c r="AN203" s="29"/>
      <c r="AO203" s="29"/>
      <c r="AQ203" s="29"/>
      <c r="AR203" s="29"/>
      <c r="AS203" s="29"/>
      <c r="AV203" s="42"/>
    </row>
    <row r="204" spans="2:61" x14ac:dyDescent="0.3">
      <c r="AN204" s="3"/>
      <c r="AV204" s="42"/>
    </row>
    <row r="205" spans="2:61" x14ac:dyDescent="0.3">
      <c r="F205" s="3" t="s">
        <v>165</v>
      </c>
      <c r="R205" s="29">
        <v>0</v>
      </c>
      <c r="AN205" s="3"/>
      <c r="AV205" s="42"/>
    </row>
  </sheetData>
  <conditionalFormatting sqref="AQ202:AS203">
    <cfRule type="cellIs" dxfId="115" priority="1" operator="equal">
      <formula>FALSE</formula>
    </cfRule>
  </conditionalFormatting>
  <conditionalFormatting sqref="R202:R203">
    <cfRule type="cellIs" dxfId="114" priority="4" operator="greaterThan">
      <formula>0</formula>
    </cfRule>
  </conditionalFormatting>
  <conditionalFormatting sqref="T202:AK203 AM202:AO203">
    <cfRule type="cellIs" dxfId="113" priority="3" operator="equal">
      <formula>FALSE</formula>
    </cfRule>
  </conditionalFormatting>
  <conditionalFormatting sqref="R205">
    <cfRule type="cellIs" dxfId="112" priority="2" operator="greaterThan">
      <formula>0</formula>
    </cfRule>
  </conditionalFormatting>
  <conditionalFormatting sqref="R4">
    <cfRule type="cellIs" dxfId="111" priority="5" operator="greaterThan">
      <formula>0</formula>
    </cfRule>
  </conditionalFormatting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/>
  </sheetPr>
  <dimension ref="A1:BC235"/>
  <sheetViews>
    <sheetView zoomScale="70" zoomScaleNormal="70" workbookViewId="0">
      <selection activeCell="R5" sqref="R5"/>
    </sheetView>
  </sheetViews>
  <sheetFormatPr defaultColWidth="0" defaultRowHeight="12.4" outlineLevelCol="1" x14ac:dyDescent="0.3"/>
  <cols>
    <col min="1" max="4" width="1.703125" style="3" customWidth="1"/>
    <col min="5" max="5" width="7.46875" style="3" customWidth="1"/>
    <col min="6" max="6" width="11.703125" style="3" customWidth="1"/>
    <col min="7" max="7" width="25" style="3" bestFit="1" customWidth="1"/>
    <col min="8" max="8" width="25.87890625" style="3" customWidth="1"/>
    <col min="9" max="9" width="40.3515625" style="3" customWidth="1"/>
    <col min="10" max="10" width="12.87890625" style="3" customWidth="1"/>
    <col min="11" max="11" width="10.17578125" style="3" bestFit="1" customWidth="1"/>
    <col min="12" max="12" width="9.17578125" style="3" customWidth="1"/>
    <col min="13" max="13" width="27.1171875" style="3" customWidth="1"/>
    <col min="14" max="15" width="3.703125" style="3" customWidth="1"/>
    <col min="16" max="16" width="5.703125" style="3" customWidth="1"/>
    <col min="17" max="17" width="1.703125" style="3" customWidth="1"/>
    <col min="18" max="18" width="9.17578125" style="3" customWidth="1"/>
    <col min="19" max="19" width="1.703125" style="3" customWidth="1"/>
    <col min="20" max="24" width="9.17578125" style="3" hidden="1" customWidth="1" outlineLevel="1"/>
    <col min="25" max="25" width="9.17578125" style="3" hidden="1" customWidth="1" outlineLevel="1" collapsed="1"/>
    <col min="26" max="32" width="9.17578125" style="3" hidden="1" customWidth="1" outlineLevel="1"/>
    <col min="33" max="33" width="9.17578125" style="3" customWidth="1" collapsed="1"/>
    <col min="34" max="37" width="9.17578125" style="3" customWidth="1"/>
    <col min="38" max="38" width="1.703125" style="3" customWidth="1"/>
    <col min="39" max="39" width="9.17578125" style="3" customWidth="1"/>
    <col min="40" max="40" width="9.17578125" style="42" customWidth="1"/>
    <col min="41" max="41" width="60.87890625" style="3" bestFit="1" customWidth="1"/>
    <col min="42" max="53" width="1.703125" style="3" customWidth="1"/>
    <col min="54" max="55" width="0" style="3" hidden="1" customWidth="1"/>
    <col min="56" max="16384" width="9.17578125" style="3" hidden="1"/>
  </cols>
  <sheetData>
    <row r="1" spans="1:53" ht="22.9" x14ac:dyDescent="0.6">
      <c r="A1" s="9" t="s">
        <v>1154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40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</row>
    <row r="2" spans="1:53" ht="14.65" x14ac:dyDescent="0.35">
      <c r="A2" s="10" t="s">
        <v>1227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41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</row>
    <row r="3" spans="1:53" ht="14.65" x14ac:dyDescent="0.35">
      <c r="A3" s="10" t="s">
        <v>1176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41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</row>
    <row r="4" spans="1:53" ht="14.65" x14ac:dyDescent="0.35">
      <c r="A4" s="10"/>
      <c r="B4" s="10"/>
      <c r="C4" s="10"/>
      <c r="D4" s="10"/>
      <c r="E4" s="10"/>
      <c r="F4" s="10"/>
      <c r="G4" s="10"/>
      <c r="H4" s="10"/>
      <c r="I4" s="10" t="s">
        <v>789</v>
      </c>
      <c r="J4" s="10"/>
      <c r="K4" s="10"/>
      <c r="L4" s="10"/>
      <c r="M4" s="10"/>
      <c r="N4" s="10"/>
      <c r="O4" s="10"/>
      <c r="P4" s="10"/>
      <c r="Q4" s="10"/>
      <c r="R4" s="47"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41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</row>
    <row r="5" spans="1:53" s="11" customFormat="1" x14ac:dyDescent="0.3">
      <c r="A5" s="11" t="s">
        <v>136</v>
      </c>
      <c r="G5" s="11" t="s">
        <v>137</v>
      </c>
      <c r="H5" s="155">
        <v>44019.426921296297</v>
      </c>
      <c r="O5" s="11" t="s">
        <v>138</v>
      </c>
      <c r="R5" s="17">
        <v>65</v>
      </c>
      <c r="AU5" s="44"/>
    </row>
    <row r="6" spans="1:53" x14ac:dyDescent="0.3">
      <c r="T6" s="68" t="s">
        <v>139</v>
      </c>
      <c r="U6" s="69"/>
      <c r="V6" s="69"/>
      <c r="W6" s="69"/>
      <c r="X6" s="70"/>
      <c r="Y6" s="68" t="s">
        <v>140</v>
      </c>
      <c r="Z6" s="69"/>
      <c r="AA6" s="69"/>
      <c r="AB6" s="69"/>
      <c r="AC6" s="69"/>
      <c r="AD6" s="69"/>
      <c r="AE6" s="69"/>
      <c r="AF6" s="70"/>
      <c r="AG6" s="68" t="s">
        <v>141</v>
      </c>
      <c r="AH6" s="69"/>
      <c r="AI6" s="69"/>
      <c r="AJ6" s="69"/>
      <c r="AK6" s="70"/>
      <c r="AM6" s="168" t="s">
        <v>143</v>
      </c>
      <c r="AN6" s="168"/>
      <c r="AO6" s="168"/>
    </row>
    <row r="7" spans="1:53" x14ac:dyDescent="0.3">
      <c r="A7" s="4"/>
      <c r="B7" s="4"/>
      <c r="C7" s="4"/>
      <c r="D7" s="4"/>
      <c r="E7" s="4" t="s">
        <v>769</v>
      </c>
      <c r="F7" s="4" t="s">
        <v>1220</v>
      </c>
      <c r="G7" s="4" t="s">
        <v>1155</v>
      </c>
      <c r="H7" s="4" t="s">
        <v>1156</v>
      </c>
      <c r="J7" s="4" t="s">
        <v>1157</v>
      </c>
      <c r="K7" s="4"/>
      <c r="L7" s="4" t="s">
        <v>146</v>
      </c>
      <c r="M7" s="4"/>
      <c r="N7" s="4"/>
      <c r="O7" s="4" t="s">
        <v>149</v>
      </c>
      <c r="P7" s="4" t="s">
        <v>150</v>
      </c>
      <c r="Q7" s="4"/>
      <c r="R7" s="4" t="s">
        <v>151</v>
      </c>
      <c r="S7" s="4"/>
      <c r="T7" s="37">
        <v>2009</v>
      </c>
      <c r="U7" s="83">
        <v>2010</v>
      </c>
      <c r="V7" s="83">
        <v>2011</v>
      </c>
      <c r="W7" s="83">
        <v>2012</v>
      </c>
      <c r="X7" s="83">
        <v>2013</v>
      </c>
      <c r="Y7" s="37">
        <v>2014</v>
      </c>
      <c r="Z7" s="83">
        <v>2015</v>
      </c>
      <c r="AA7" s="83">
        <v>2016</v>
      </c>
      <c r="AB7" s="83">
        <v>2017</v>
      </c>
      <c r="AC7" s="83">
        <v>2018</v>
      </c>
      <c r="AD7" s="83">
        <v>2019</v>
      </c>
      <c r="AE7" s="83">
        <v>2020</v>
      </c>
      <c r="AF7" s="83">
        <v>2021</v>
      </c>
      <c r="AG7" s="37">
        <v>2022</v>
      </c>
      <c r="AH7" s="83">
        <v>2023</v>
      </c>
      <c r="AI7" s="83">
        <v>2024</v>
      </c>
      <c r="AJ7" s="83">
        <v>2025</v>
      </c>
      <c r="AK7" s="39">
        <v>2026</v>
      </c>
      <c r="AL7" s="4"/>
      <c r="AM7" s="36" t="s">
        <v>154</v>
      </c>
      <c r="AN7" s="43" t="s">
        <v>155</v>
      </c>
      <c r="AO7" s="35" t="s">
        <v>156</v>
      </c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</row>
    <row r="8" spans="1:53" s="110" customFormat="1" x14ac:dyDescent="0.3">
      <c r="A8" s="118"/>
      <c r="B8" s="118"/>
      <c r="C8" s="118"/>
      <c r="D8" s="118"/>
      <c r="E8" s="129"/>
      <c r="F8" s="129"/>
      <c r="G8" s="129"/>
      <c r="H8" s="129"/>
      <c r="I8" s="129"/>
      <c r="J8" s="129"/>
      <c r="K8" s="118"/>
      <c r="L8" s="118"/>
      <c r="M8" s="118"/>
      <c r="N8" s="118"/>
      <c r="O8" s="118"/>
      <c r="P8" s="118"/>
      <c r="Q8" s="118"/>
      <c r="R8" s="118"/>
      <c r="S8" s="118"/>
      <c r="T8" s="119"/>
      <c r="U8" s="120"/>
      <c r="V8" s="120"/>
      <c r="W8" s="120"/>
      <c r="X8" s="120"/>
      <c r="Y8" s="119"/>
      <c r="Z8" s="120"/>
      <c r="AA8" s="120"/>
      <c r="AB8" s="120"/>
      <c r="AC8" s="120"/>
      <c r="AD8" s="120"/>
      <c r="AE8" s="120"/>
      <c r="AF8" s="120"/>
      <c r="AG8" s="119"/>
      <c r="AH8" s="120"/>
      <c r="AI8" s="120"/>
      <c r="AJ8" s="120"/>
      <c r="AK8" s="119"/>
      <c r="AL8" s="118"/>
      <c r="AM8" s="121"/>
      <c r="AN8" s="122"/>
      <c r="AO8" s="121"/>
      <c r="AP8" s="118"/>
      <c r="AQ8" s="118"/>
      <c r="AR8" s="118"/>
      <c r="AS8" s="118"/>
      <c r="AT8" s="118"/>
      <c r="AU8" s="118"/>
      <c r="AV8" s="118"/>
      <c r="AW8" s="118"/>
      <c r="AX8" s="118"/>
      <c r="AY8" s="118"/>
      <c r="AZ8" s="118"/>
      <c r="BA8" s="118"/>
    </row>
    <row r="9" spans="1:53" ht="14.65" x14ac:dyDescent="0.35">
      <c r="A9" s="4"/>
      <c r="B9" s="10" t="s">
        <v>1158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41"/>
      <c r="AO9" s="10"/>
      <c r="AP9" s="10"/>
      <c r="AQ9" s="10"/>
      <c r="AR9" s="10"/>
      <c r="AS9" s="10"/>
      <c r="AT9" s="10"/>
      <c r="AU9" s="10"/>
      <c r="AV9" s="10"/>
      <c r="AW9" s="10"/>
      <c r="AX9" s="10"/>
      <c r="AY9" s="10"/>
      <c r="AZ9" s="10"/>
      <c r="BA9" s="10"/>
    </row>
    <row r="10" spans="1:53" x14ac:dyDescent="0.3">
      <c r="A10" s="4"/>
      <c r="AN10" s="3"/>
    </row>
    <row r="11" spans="1:53" x14ac:dyDescent="0.3">
      <c r="E11" s="3" t="s">
        <v>168</v>
      </c>
      <c r="H11" s="3" t="s">
        <v>168</v>
      </c>
      <c r="J11" s="3" t="s">
        <v>792</v>
      </c>
      <c r="L11" s="111" t="s">
        <v>160</v>
      </c>
      <c r="AG11" s="123">
        <v>197.68925306900002</v>
      </c>
      <c r="AH11" s="123">
        <v>209.35647832500001</v>
      </c>
      <c r="AI11" s="123">
        <v>206.78589132299999</v>
      </c>
      <c r="AJ11" s="123">
        <v>196.46328900500001</v>
      </c>
      <c r="AK11" s="123">
        <v>187.36383306500002</v>
      </c>
    </row>
    <row r="12" spans="1:53" x14ac:dyDescent="0.3">
      <c r="E12" s="3" t="s">
        <v>172</v>
      </c>
      <c r="H12" s="3" t="s">
        <v>172</v>
      </c>
      <c r="J12" s="3" t="s">
        <v>792</v>
      </c>
      <c r="L12" s="111" t="s">
        <v>160</v>
      </c>
      <c r="AG12" s="123">
        <v>73.912196817999998</v>
      </c>
      <c r="AH12" s="123">
        <v>75.609666841000006</v>
      </c>
      <c r="AI12" s="123">
        <v>70.832842026999998</v>
      </c>
      <c r="AJ12" s="123">
        <v>69.823637724999998</v>
      </c>
      <c r="AK12" s="123">
        <v>72.422311255000025</v>
      </c>
    </row>
    <row r="13" spans="1:53" x14ac:dyDescent="0.3">
      <c r="E13" s="3" t="s">
        <v>172</v>
      </c>
      <c r="F13" s="3" t="s">
        <v>173</v>
      </c>
      <c r="H13" s="3" t="s">
        <v>174</v>
      </c>
      <c r="J13" s="3" t="s">
        <v>792</v>
      </c>
      <c r="L13" s="111" t="s">
        <v>160</v>
      </c>
      <c r="AG13" s="123">
        <v>73.912196817999998</v>
      </c>
      <c r="AH13" s="123">
        <v>75.609666841000006</v>
      </c>
      <c r="AI13" s="123">
        <v>70.832842026999998</v>
      </c>
      <c r="AJ13" s="123">
        <v>69.823637724999998</v>
      </c>
      <c r="AK13" s="123">
        <v>72.422311255000025</v>
      </c>
    </row>
    <row r="14" spans="1:53" x14ac:dyDescent="0.3">
      <c r="E14" s="3" t="s">
        <v>172</v>
      </c>
      <c r="F14" s="3" t="s">
        <v>173</v>
      </c>
      <c r="G14" s="3" t="s">
        <v>175</v>
      </c>
      <c r="H14" s="3" t="s">
        <v>176</v>
      </c>
      <c r="J14" s="3" t="s">
        <v>792</v>
      </c>
      <c r="L14" s="111" t="s">
        <v>160</v>
      </c>
      <c r="AG14" s="123">
        <v>17.056587864000001</v>
      </c>
      <c r="AH14" s="123">
        <v>18.203052748000001</v>
      </c>
      <c r="AI14" s="123">
        <v>12.486518185</v>
      </c>
      <c r="AJ14" s="123">
        <v>11.297917002999998</v>
      </c>
      <c r="AK14" s="123">
        <v>12.976721697</v>
      </c>
    </row>
    <row r="15" spans="1:53" x14ac:dyDescent="0.3">
      <c r="E15" s="3" t="s">
        <v>172</v>
      </c>
      <c r="F15" s="3" t="s">
        <v>173</v>
      </c>
      <c r="G15" s="3" t="s">
        <v>175</v>
      </c>
      <c r="H15" s="3" t="s">
        <v>1159</v>
      </c>
      <c r="J15" s="3" t="s">
        <v>792</v>
      </c>
      <c r="L15" s="111" t="s">
        <v>160</v>
      </c>
      <c r="AG15" s="123">
        <v>7.7825097219999995</v>
      </c>
      <c r="AH15" s="123">
        <v>9.0595020000000002</v>
      </c>
      <c r="AI15" s="123">
        <v>3.6320863069999998</v>
      </c>
      <c r="AJ15" s="123">
        <v>3.0417992460000001</v>
      </c>
      <c r="AK15" s="123">
        <v>3.5627741960000003</v>
      </c>
    </row>
    <row r="16" spans="1:53" x14ac:dyDescent="0.3">
      <c r="E16" s="3" t="s">
        <v>172</v>
      </c>
      <c r="F16" s="3" t="s">
        <v>173</v>
      </c>
      <c r="G16" s="3" t="s">
        <v>175</v>
      </c>
      <c r="H16" s="3" t="s">
        <v>1160</v>
      </c>
      <c r="J16" s="3" t="s">
        <v>792</v>
      </c>
      <c r="L16" s="111" t="s">
        <v>160</v>
      </c>
      <c r="AG16" s="123">
        <v>7.0739304790000004</v>
      </c>
      <c r="AH16" s="123">
        <v>6.9839887200000001</v>
      </c>
      <c r="AI16" s="123">
        <v>6.7267120619999989</v>
      </c>
      <c r="AJ16" s="123">
        <v>6.1718722939999999</v>
      </c>
      <c r="AK16" s="123">
        <v>7.3143207630000013</v>
      </c>
    </row>
    <row r="17" spans="5:37" x14ac:dyDescent="0.3">
      <c r="E17" s="3" t="s">
        <v>172</v>
      </c>
      <c r="F17" s="3" t="s">
        <v>173</v>
      </c>
      <c r="G17" s="3" t="s">
        <v>175</v>
      </c>
      <c r="H17" s="3" t="s">
        <v>1161</v>
      </c>
      <c r="J17" s="3" t="s">
        <v>792</v>
      </c>
      <c r="L17" s="111" t="s">
        <v>160</v>
      </c>
      <c r="AG17" s="123">
        <v>1.4752169910000001</v>
      </c>
      <c r="AH17" s="123">
        <v>1.4512586570000001</v>
      </c>
      <c r="AI17" s="123">
        <v>1.4325080879999998</v>
      </c>
      <c r="AJ17" s="123">
        <v>1.4066600469999999</v>
      </c>
      <c r="AK17" s="123">
        <v>1.4164046659999998</v>
      </c>
    </row>
    <row r="18" spans="5:37" x14ac:dyDescent="0.3">
      <c r="E18" s="3" t="s">
        <v>172</v>
      </c>
      <c r="F18" s="3" t="s">
        <v>173</v>
      </c>
      <c r="G18" s="3" t="s">
        <v>175</v>
      </c>
      <c r="H18" s="3" t="s">
        <v>180</v>
      </c>
      <c r="J18" s="3" t="s">
        <v>792</v>
      </c>
      <c r="L18" s="111" t="s">
        <v>160</v>
      </c>
      <c r="AG18" s="123">
        <v>0.72493067199999994</v>
      </c>
      <c r="AH18" s="123">
        <v>0.70830337099999996</v>
      </c>
      <c r="AI18" s="123">
        <v>0.69521172799999997</v>
      </c>
      <c r="AJ18" s="123">
        <v>0.677585416</v>
      </c>
      <c r="AK18" s="123">
        <v>0.68322207200000007</v>
      </c>
    </row>
    <row r="19" spans="5:37" x14ac:dyDescent="0.3">
      <c r="E19" s="3" t="s">
        <v>172</v>
      </c>
      <c r="F19" s="3" t="s">
        <v>173</v>
      </c>
      <c r="G19" s="3" t="s">
        <v>181</v>
      </c>
      <c r="H19" s="3" t="s">
        <v>182</v>
      </c>
      <c r="J19" s="3" t="s">
        <v>792</v>
      </c>
      <c r="L19" s="111" t="s">
        <v>160</v>
      </c>
      <c r="AG19" s="123">
        <v>37.146886182999999</v>
      </c>
      <c r="AH19" s="123">
        <v>36.416182840999994</v>
      </c>
      <c r="AI19" s="123">
        <v>36.321678310999999</v>
      </c>
      <c r="AJ19" s="123">
        <v>36.435314194</v>
      </c>
      <c r="AK19" s="123">
        <v>36.88229659400001</v>
      </c>
    </row>
    <row r="20" spans="5:37" x14ac:dyDescent="0.3">
      <c r="E20" s="3" t="s">
        <v>172</v>
      </c>
      <c r="F20" s="3" t="s">
        <v>173</v>
      </c>
      <c r="G20" s="3" t="s">
        <v>181</v>
      </c>
      <c r="H20" s="3" t="s">
        <v>183</v>
      </c>
      <c r="J20" s="3" t="s">
        <v>792</v>
      </c>
      <c r="L20" s="111" t="s">
        <v>160</v>
      </c>
      <c r="AG20" s="123">
        <v>7.3914594780000016</v>
      </c>
      <c r="AH20" s="123">
        <v>7.5871755200000006</v>
      </c>
      <c r="AI20" s="123">
        <v>7.750269984</v>
      </c>
      <c r="AJ20" s="123">
        <v>8.0481504909999995</v>
      </c>
      <c r="AK20" s="123">
        <v>8.3168416230000002</v>
      </c>
    </row>
    <row r="21" spans="5:37" x14ac:dyDescent="0.3">
      <c r="E21" s="3" t="s">
        <v>172</v>
      </c>
      <c r="F21" s="3" t="s">
        <v>173</v>
      </c>
      <c r="G21" s="3" t="s">
        <v>181</v>
      </c>
      <c r="H21" s="3" t="s">
        <v>310</v>
      </c>
      <c r="J21" s="3" t="s">
        <v>792</v>
      </c>
      <c r="L21" s="111" t="s">
        <v>160</v>
      </c>
      <c r="AG21" s="123">
        <v>6.8925859289999991</v>
      </c>
      <c r="AH21" s="123">
        <v>6.8139903859999995</v>
      </c>
      <c r="AI21" s="123">
        <v>6.6895974150000006</v>
      </c>
      <c r="AJ21" s="123">
        <v>6.5624473390000002</v>
      </c>
      <c r="AK21" s="123">
        <v>6.5126464890000006</v>
      </c>
    </row>
    <row r="22" spans="5:37" x14ac:dyDescent="0.3">
      <c r="E22" s="3" t="s">
        <v>172</v>
      </c>
      <c r="F22" s="3" t="s">
        <v>173</v>
      </c>
      <c r="G22" s="3" t="s">
        <v>181</v>
      </c>
      <c r="H22" s="3" t="s">
        <v>185</v>
      </c>
      <c r="J22" s="3" t="s">
        <v>792</v>
      </c>
      <c r="L22" s="111" t="s">
        <v>160</v>
      </c>
      <c r="AG22" s="123">
        <v>13.463125033999999</v>
      </c>
      <c r="AH22" s="123">
        <v>13.566014643999999</v>
      </c>
      <c r="AI22" s="123">
        <v>13.490380422999998</v>
      </c>
      <c r="AJ22" s="123">
        <v>13.549098496999999</v>
      </c>
      <c r="AK22" s="123">
        <v>13.595521291000003</v>
      </c>
    </row>
    <row r="23" spans="5:37" x14ac:dyDescent="0.3">
      <c r="E23" s="3" t="s">
        <v>172</v>
      </c>
      <c r="F23" s="3" t="s">
        <v>173</v>
      </c>
      <c r="G23" s="3" t="s">
        <v>181</v>
      </c>
      <c r="H23" s="3" t="s">
        <v>311</v>
      </c>
      <c r="J23" s="3" t="s">
        <v>792</v>
      </c>
      <c r="L23" s="111" t="s">
        <v>160</v>
      </c>
      <c r="AG23" s="123">
        <v>6.6315090580000007</v>
      </c>
      <c r="AH23" s="123">
        <v>6.6171750970000005</v>
      </c>
      <c r="AI23" s="123">
        <v>6.6028411350000002</v>
      </c>
      <c r="AJ23" s="123">
        <v>6.5884071740000003</v>
      </c>
      <c r="AK23" s="123">
        <v>6.5740732120000001</v>
      </c>
    </row>
    <row r="24" spans="5:37" x14ac:dyDescent="0.3">
      <c r="E24" s="3" t="s">
        <v>172</v>
      </c>
      <c r="F24" s="3" t="s">
        <v>173</v>
      </c>
      <c r="G24" s="3" t="s">
        <v>181</v>
      </c>
      <c r="H24" s="3" t="s">
        <v>312</v>
      </c>
      <c r="J24" s="3" t="s">
        <v>792</v>
      </c>
      <c r="L24" s="111" t="s">
        <v>160</v>
      </c>
      <c r="AG24" s="123">
        <v>2.7682066840000004</v>
      </c>
      <c r="AH24" s="123">
        <v>1.8318271940000002</v>
      </c>
      <c r="AI24" s="123">
        <v>1.7885893540000004</v>
      </c>
      <c r="AJ24" s="123">
        <v>1.6872106929999999</v>
      </c>
      <c r="AK24" s="123">
        <v>1.8832139790000006</v>
      </c>
    </row>
    <row r="25" spans="5:37" x14ac:dyDescent="0.3">
      <c r="E25" s="3" t="s">
        <v>172</v>
      </c>
      <c r="F25" s="3" t="s">
        <v>173</v>
      </c>
      <c r="G25" s="3" t="s">
        <v>188</v>
      </c>
      <c r="H25" s="3" t="s">
        <v>189</v>
      </c>
      <c r="J25" s="3" t="s">
        <v>792</v>
      </c>
      <c r="L25" s="111" t="s">
        <v>160</v>
      </c>
      <c r="AG25" s="123">
        <v>16.310708388999998</v>
      </c>
      <c r="AH25" s="123">
        <v>16.588416871000003</v>
      </c>
      <c r="AI25" s="123">
        <v>17.972630622</v>
      </c>
      <c r="AJ25" s="123">
        <v>18.318391619</v>
      </c>
      <c r="AK25" s="123">
        <v>18.972277527999999</v>
      </c>
    </row>
    <row r="26" spans="5:37" x14ac:dyDescent="0.3">
      <c r="E26" s="3" t="s">
        <v>172</v>
      </c>
      <c r="F26" s="3" t="s">
        <v>173</v>
      </c>
      <c r="G26" s="3" t="s">
        <v>188</v>
      </c>
      <c r="H26" s="3" t="s">
        <v>1106</v>
      </c>
      <c r="J26" s="3" t="s">
        <v>792</v>
      </c>
      <c r="L26" s="111" t="s">
        <v>160</v>
      </c>
      <c r="AG26" s="123">
        <v>7.7252818719999992</v>
      </c>
      <c r="AH26" s="123">
        <v>8.1559874739999998</v>
      </c>
      <c r="AI26" s="123">
        <v>8.585724184</v>
      </c>
      <c r="AJ26" s="123">
        <v>8.8571698339999987</v>
      </c>
      <c r="AK26" s="123">
        <v>9.5691527379999997</v>
      </c>
    </row>
    <row r="27" spans="5:37" x14ac:dyDescent="0.3">
      <c r="E27" s="3" t="s">
        <v>172</v>
      </c>
      <c r="F27" s="3" t="s">
        <v>173</v>
      </c>
      <c r="G27" s="3" t="s">
        <v>188</v>
      </c>
      <c r="H27" s="3" t="s">
        <v>191</v>
      </c>
      <c r="J27" s="3" t="s">
        <v>792</v>
      </c>
      <c r="L27" s="111" t="s">
        <v>160</v>
      </c>
      <c r="AG27" s="123">
        <v>2.3503278910000001</v>
      </c>
      <c r="AH27" s="123">
        <v>2.4126508750000002</v>
      </c>
      <c r="AI27" s="123">
        <v>2.3931420130000003</v>
      </c>
      <c r="AJ27" s="123">
        <v>2.3708553160000001</v>
      </c>
      <c r="AK27" s="123">
        <v>2.3933774290000001</v>
      </c>
    </row>
    <row r="28" spans="5:37" x14ac:dyDescent="0.3">
      <c r="E28" s="3" t="s">
        <v>172</v>
      </c>
      <c r="F28" s="3" t="s">
        <v>173</v>
      </c>
      <c r="G28" s="3" t="s">
        <v>188</v>
      </c>
      <c r="H28" s="3" t="s">
        <v>192</v>
      </c>
      <c r="J28" s="3" t="s">
        <v>792</v>
      </c>
      <c r="L28" s="111" t="s">
        <v>160</v>
      </c>
      <c r="AG28" s="123">
        <v>1.9384877129999998</v>
      </c>
      <c r="AH28" s="123">
        <v>1.887469737</v>
      </c>
      <c r="AI28" s="123">
        <v>1.862891847</v>
      </c>
      <c r="AJ28" s="123">
        <v>1.8542975400000001</v>
      </c>
      <c r="AK28" s="123">
        <v>1.8413634109999999</v>
      </c>
    </row>
    <row r="29" spans="5:37" x14ac:dyDescent="0.3">
      <c r="E29" s="3" t="s">
        <v>172</v>
      </c>
      <c r="F29" s="3" t="s">
        <v>173</v>
      </c>
      <c r="G29" s="3" t="s">
        <v>188</v>
      </c>
      <c r="H29" s="3" t="s">
        <v>193</v>
      </c>
      <c r="J29" s="3" t="s">
        <v>792</v>
      </c>
      <c r="L29" s="111" t="s">
        <v>160</v>
      </c>
      <c r="AG29" s="123">
        <v>0.65292189100000009</v>
      </c>
      <c r="AH29" s="123">
        <v>0.61473230900000009</v>
      </c>
      <c r="AI29" s="123">
        <v>1.6619303109999999</v>
      </c>
      <c r="AJ29" s="123">
        <v>1.9066682100000001</v>
      </c>
      <c r="AK29" s="123">
        <v>1.7082168019999999</v>
      </c>
    </row>
    <row r="30" spans="5:37" x14ac:dyDescent="0.3">
      <c r="E30" s="3" t="s">
        <v>172</v>
      </c>
      <c r="F30" s="3" t="s">
        <v>173</v>
      </c>
      <c r="G30" s="3" t="s">
        <v>188</v>
      </c>
      <c r="H30" s="3" t="s">
        <v>194</v>
      </c>
      <c r="J30" s="3" t="s">
        <v>792</v>
      </c>
      <c r="L30" s="111" t="s">
        <v>160</v>
      </c>
      <c r="AG30" s="123">
        <v>0.33242940500000001</v>
      </c>
      <c r="AH30" s="123">
        <v>0.30788043999999998</v>
      </c>
      <c r="AI30" s="123">
        <v>0.29422278400000001</v>
      </c>
      <c r="AJ30" s="123">
        <v>0.26444373199999999</v>
      </c>
      <c r="AK30" s="123">
        <v>0.31222855700000002</v>
      </c>
    </row>
    <row r="31" spans="5:37" x14ac:dyDescent="0.3">
      <c r="E31" s="3" t="s">
        <v>172</v>
      </c>
      <c r="F31" s="3" t="s">
        <v>173</v>
      </c>
      <c r="G31" s="3" t="s">
        <v>188</v>
      </c>
      <c r="H31" s="3" t="s">
        <v>195</v>
      </c>
      <c r="J31" s="3" t="s">
        <v>792</v>
      </c>
      <c r="L31" s="111" t="s">
        <v>160</v>
      </c>
      <c r="AG31" s="123">
        <v>0.14437013700000001</v>
      </c>
      <c r="AH31" s="123">
        <v>0.13085667300000001</v>
      </c>
      <c r="AI31" s="123">
        <v>0.12313801000000001</v>
      </c>
      <c r="AJ31" s="123">
        <v>0.106634271</v>
      </c>
      <c r="AK31" s="123">
        <v>0.13213567600000001</v>
      </c>
    </row>
    <row r="32" spans="5:37" x14ac:dyDescent="0.3">
      <c r="E32" s="3" t="s">
        <v>172</v>
      </c>
      <c r="F32" s="3" t="s">
        <v>173</v>
      </c>
      <c r="G32" s="3" t="s">
        <v>188</v>
      </c>
      <c r="H32" s="3" t="s">
        <v>196</v>
      </c>
      <c r="J32" s="3" t="s">
        <v>792</v>
      </c>
      <c r="L32" s="111" t="s">
        <v>160</v>
      </c>
      <c r="AG32" s="123">
        <v>2.7996823849999997</v>
      </c>
      <c r="AH32" s="123">
        <v>2.7445177869999999</v>
      </c>
      <c r="AI32" s="123">
        <v>2.7354492589999997</v>
      </c>
      <c r="AJ32" s="123">
        <v>2.6822520209999996</v>
      </c>
      <c r="AK32" s="123">
        <v>2.6747349640000002</v>
      </c>
    </row>
    <row r="33" spans="5:37" x14ac:dyDescent="0.3">
      <c r="E33" s="3" t="s">
        <v>172</v>
      </c>
      <c r="F33" s="3" t="s">
        <v>173</v>
      </c>
      <c r="G33" s="3" t="s">
        <v>188</v>
      </c>
      <c r="H33" s="3" t="s">
        <v>197</v>
      </c>
      <c r="J33" s="3" t="s">
        <v>792</v>
      </c>
      <c r="L33" s="111" t="s">
        <v>160</v>
      </c>
      <c r="AG33" s="123">
        <v>0.36720709499999998</v>
      </c>
      <c r="AH33" s="123">
        <v>0.33432157600000001</v>
      </c>
      <c r="AI33" s="123">
        <v>0.31613221399999997</v>
      </c>
      <c r="AJ33" s="123">
        <v>0.27607069500000003</v>
      </c>
      <c r="AK33" s="123">
        <v>0.34106795099999998</v>
      </c>
    </row>
    <row r="34" spans="5:37" x14ac:dyDescent="0.3">
      <c r="E34" s="3" t="s">
        <v>172</v>
      </c>
      <c r="F34" s="3" t="s">
        <v>173</v>
      </c>
      <c r="G34" s="3" t="s">
        <v>198</v>
      </c>
      <c r="H34" s="3" t="s">
        <v>199</v>
      </c>
      <c r="J34" s="3" t="s">
        <v>792</v>
      </c>
      <c r="L34" s="111" t="s">
        <v>160</v>
      </c>
      <c r="AG34" s="123">
        <v>3.3980143819999999</v>
      </c>
      <c r="AH34" s="123">
        <v>4.4020143809999999</v>
      </c>
      <c r="AI34" s="123">
        <v>4.0520149090000004</v>
      </c>
      <c r="AJ34" s="123">
        <v>3.7720149090000001</v>
      </c>
      <c r="AK34" s="123">
        <v>3.5910154359999997</v>
      </c>
    </row>
    <row r="35" spans="5:37" x14ac:dyDescent="0.3">
      <c r="E35" s="3" t="s">
        <v>172</v>
      </c>
      <c r="F35" s="3" t="s">
        <v>200</v>
      </c>
      <c r="H35" s="3" t="s">
        <v>201</v>
      </c>
      <c r="J35" s="3" t="s">
        <v>792</v>
      </c>
      <c r="L35" s="111" t="s">
        <v>160</v>
      </c>
      <c r="AG35" s="46"/>
      <c r="AH35" s="46"/>
      <c r="AI35" s="46"/>
      <c r="AJ35" s="46"/>
      <c r="AK35" s="46"/>
    </row>
    <row r="36" spans="5:37" x14ac:dyDescent="0.3">
      <c r="E36" s="3" t="s">
        <v>172</v>
      </c>
      <c r="F36" s="3" t="s">
        <v>200</v>
      </c>
      <c r="H36" s="3" t="s">
        <v>202</v>
      </c>
      <c r="J36" s="3" t="s">
        <v>792</v>
      </c>
      <c r="L36" s="111" t="s">
        <v>160</v>
      </c>
      <c r="AG36" s="46"/>
      <c r="AH36" s="46"/>
      <c r="AI36" s="46"/>
      <c r="AJ36" s="46"/>
      <c r="AK36" s="46"/>
    </row>
    <row r="37" spans="5:37" x14ac:dyDescent="0.3">
      <c r="E37" s="3" t="s">
        <v>172</v>
      </c>
      <c r="F37" s="3" t="s">
        <v>200</v>
      </c>
      <c r="H37" s="3" t="s">
        <v>203</v>
      </c>
      <c r="J37" s="3" t="s">
        <v>792</v>
      </c>
      <c r="L37" s="111" t="s">
        <v>160</v>
      </c>
      <c r="AG37" s="46"/>
      <c r="AH37" s="46"/>
      <c r="AI37" s="46"/>
      <c r="AJ37" s="46"/>
      <c r="AK37" s="46"/>
    </row>
    <row r="38" spans="5:37" x14ac:dyDescent="0.3">
      <c r="E38" s="3" t="s">
        <v>172</v>
      </c>
      <c r="F38" s="3" t="s">
        <v>200</v>
      </c>
      <c r="H38" s="3" t="s">
        <v>204</v>
      </c>
      <c r="J38" s="3" t="s">
        <v>792</v>
      </c>
      <c r="L38" s="111" t="s">
        <v>160</v>
      </c>
      <c r="AG38" s="46"/>
      <c r="AH38" s="46"/>
      <c r="AI38" s="46"/>
      <c r="AJ38" s="46"/>
      <c r="AK38" s="46"/>
    </row>
    <row r="39" spans="5:37" x14ac:dyDescent="0.3">
      <c r="E39" s="3" t="s">
        <v>172</v>
      </c>
      <c r="F39" s="3" t="s">
        <v>200</v>
      </c>
      <c r="H39" s="3" t="s">
        <v>205</v>
      </c>
      <c r="J39" s="3" t="s">
        <v>792</v>
      </c>
      <c r="L39" s="111" t="s">
        <v>160</v>
      </c>
      <c r="AG39" s="46"/>
      <c r="AH39" s="46"/>
      <c r="AI39" s="46"/>
      <c r="AJ39" s="46"/>
      <c r="AK39" s="46"/>
    </row>
    <row r="40" spans="5:37" x14ac:dyDescent="0.3">
      <c r="E40" s="3" t="s">
        <v>172</v>
      </c>
      <c r="F40" s="3" t="s">
        <v>200</v>
      </c>
      <c r="H40" s="3" t="s">
        <v>206</v>
      </c>
      <c r="J40" s="3" t="s">
        <v>792</v>
      </c>
      <c r="L40" s="111" t="s">
        <v>160</v>
      </c>
      <c r="AG40" s="46"/>
      <c r="AH40" s="46"/>
      <c r="AI40" s="46"/>
      <c r="AJ40" s="46"/>
      <c r="AK40" s="46"/>
    </row>
    <row r="41" spans="5:37" x14ac:dyDescent="0.3">
      <c r="E41" s="3" t="s">
        <v>172</v>
      </c>
      <c r="F41" s="3" t="s">
        <v>200</v>
      </c>
      <c r="H41" s="3" t="s">
        <v>207</v>
      </c>
      <c r="J41" s="3" t="s">
        <v>792</v>
      </c>
      <c r="L41" s="111" t="s">
        <v>160</v>
      </c>
      <c r="AG41" s="46"/>
      <c r="AH41" s="46"/>
      <c r="AI41" s="46"/>
      <c r="AJ41" s="46"/>
      <c r="AK41" s="46"/>
    </row>
    <row r="42" spans="5:37" x14ac:dyDescent="0.3">
      <c r="E42" s="3" t="s">
        <v>172</v>
      </c>
      <c r="F42" s="3" t="s">
        <v>200</v>
      </c>
      <c r="H42" s="3" t="s">
        <v>1117</v>
      </c>
      <c r="J42" s="3" t="s">
        <v>792</v>
      </c>
      <c r="L42" s="111" t="s">
        <v>160</v>
      </c>
      <c r="AG42" s="46"/>
      <c r="AH42" s="46"/>
      <c r="AI42" s="46"/>
      <c r="AJ42" s="46"/>
      <c r="AK42" s="46"/>
    </row>
    <row r="43" spans="5:37" x14ac:dyDescent="0.3">
      <c r="E43" s="3" t="s">
        <v>172</v>
      </c>
      <c r="F43" s="3" t="s">
        <v>200</v>
      </c>
      <c r="H43" s="3" t="s">
        <v>209</v>
      </c>
      <c r="J43" s="3" t="s">
        <v>792</v>
      </c>
      <c r="L43" s="111" t="s">
        <v>160</v>
      </c>
      <c r="AG43" s="46"/>
      <c r="AH43" s="46"/>
      <c r="AI43" s="46"/>
      <c r="AJ43" s="46"/>
      <c r="AK43" s="46"/>
    </row>
    <row r="44" spans="5:37" x14ac:dyDescent="0.3">
      <c r="E44" s="3" t="s">
        <v>172</v>
      </c>
      <c r="F44" s="3" t="s">
        <v>200</v>
      </c>
      <c r="H44" s="3" t="s">
        <v>210</v>
      </c>
      <c r="J44" s="3" t="s">
        <v>792</v>
      </c>
      <c r="L44" s="111" t="s">
        <v>160</v>
      </c>
      <c r="AG44" s="46"/>
      <c r="AH44" s="46"/>
      <c r="AI44" s="46"/>
      <c r="AJ44" s="46"/>
      <c r="AK44" s="46"/>
    </row>
    <row r="45" spans="5:37" x14ac:dyDescent="0.3">
      <c r="E45" s="3" t="s">
        <v>172</v>
      </c>
      <c r="F45" s="3" t="s">
        <v>200</v>
      </c>
      <c r="H45" s="3" t="s">
        <v>1118</v>
      </c>
      <c r="J45" s="3" t="s">
        <v>792</v>
      </c>
      <c r="L45" s="111" t="s">
        <v>160</v>
      </c>
      <c r="AG45" s="46"/>
      <c r="AH45" s="46"/>
      <c r="AI45" s="46"/>
      <c r="AJ45" s="46"/>
      <c r="AK45" s="46"/>
    </row>
    <row r="46" spans="5:37" x14ac:dyDescent="0.3">
      <c r="E46" s="3" t="s">
        <v>172</v>
      </c>
      <c r="F46" s="3" t="s">
        <v>200</v>
      </c>
      <c r="H46" s="3" t="s">
        <v>1119</v>
      </c>
      <c r="J46" s="3" t="s">
        <v>792</v>
      </c>
      <c r="L46" s="111" t="s">
        <v>160</v>
      </c>
      <c r="AG46" s="46"/>
      <c r="AH46" s="46"/>
      <c r="AI46" s="46"/>
      <c r="AJ46" s="46"/>
      <c r="AK46" s="46"/>
    </row>
    <row r="47" spans="5:37" x14ac:dyDescent="0.3">
      <c r="E47" s="3" t="s">
        <v>172</v>
      </c>
      <c r="F47" s="3" t="s">
        <v>200</v>
      </c>
      <c r="H47" s="3" t="s">
        <v>1120</v>
      </c>
      <c r="J47" s="3" t="s">
        <v>792</v>
      </c>
      <c r="L47" s="111" t="s">
        <v>160</v>
      </c>
      <c r="AG47" s="46"/>
      <c r="AH47" s="46"/>
      <c r="AI47" s="46"/>
      <c r="AJ47" s="46"/>
      <c r="AK47" s="46"/>
    </row>
    <row r="48" spans="5:37" x14ac:dyDescent="0.3">
      <c r="E48" s="3" t="s">
        <v>172</v>
      </c>
      <c r="F48" s="3" t="s">
        <v>200</v>
      </c>
      <c r="H48" s="3" t="s">
        <v>198</v>
      </c>
      <c r="J48" s="3" t="s">
        <v>792</v>
      </c>
      <c r="L48" s="111" t="s">
        <v>160</v>
      </c>
      <c r="AG48" s="46"/>
      <c r="AH48" s="46"/>
      <c r="AI48" s="46"/>
      <c r="AJ48" s="46"/>
      <c r="AK48" s="46"/>
    </row>
    <row r="49" spans="5:37" x14ac:dyDescent="0.3">
      <c r="E49" s="3" t="s">
        <v>212</v>
      </c>
      <c r="H49" s="3" t="s">
        <v>212</v>
      </c>
      <c r="J49" s="3" t="s">
        <v>792</v>
      </c>
      <c r="L49" s="111" t="s">
        <v>160</v>
      </c>
      <c r="AG49" s="123">
        <v>57.597450082000002</v>
      </c>
      <c r="AH49" s="123">
        <v>67.447237532000003</v>
      </c>
      <c r="AI49" s="123">
        <v>70.391614719000003</v>
      </c>
      <c r="AJ49" s="123">
        <v>61.372589183000009</v>
      </c>
      <c r="AK49" s="123">
        <v>49.201623441999999</v>
      </c>
    </row>
    <row r="50" spans="5:37" x14ac:dyDescent="0.3">
      <c r="E50" s="3" t="s">
        <v>212</v>
      </c>
      <c r="H50" s="3" t="s">
        <v>313</v>
      </c>
      <c r="J50" s="3" t="s">
        <v>792</v>
      </c>
      <c r="L50" s="111" t="s">
        <v>160</v>
      </c>
      <c r="AG50" s="123">
        <v>21.332925184</v>
      </c>
      <c r="AH50" s="123">
        <v>33.813238986999998</v>
      </c>
      <c r="AI50" s="123">
        <v>36.146978079</v>
      </c>
      <c r="AJ50" s="123">
        <v>29.026735761000012</v>
      </c>
      <c r="AK50" s="123">
        <v>19.131678236000003</v>
      </c>
    </row>
    <row r="51" spans="5:37" x14ac:dyDescent="0.3">
      <c r="E51" s="3" t="s">
        <v>212</v>
      </c>
      <c r="H51" s="3" t="s">
        <v>214</v>
      </c>
      <c r="J51" s="3" t="s">
        <v>792</v>
      </c>
      <c r="L51" s="111" t="s">
        <v>160</v>
      </c>
      <c r="AG51" s="123">
        <v>8.1541685590000004</v>
      </c>
      <c r="AH51" s="123">
        <v>8.1319296320000003</v>
      </c>
      <c r="AI51" s="123">
        <v>7.9002495710000016</v>
      </c>
      <c r="AJ51" s="123">
        <v>7.6689513719999995</v>
      </c>
      <c r="AK51" s="123">
        <v>7.5765548009999977</v>
      </c>
    </row>
    <row r="52" spans="5:37" x14ac:dyDescent="0.3">
      <c r="E52" s="3" t="s">
        <v>212</v>
      </c>
      <c r="H52" s="3" t="s">
        <v>215</v>
      </c>
      <c r="J52" s="3" t="s">
        <v>792</v>
      </c>
      <c r="L52" s="111" t="s">
        <v>160</v>
      </c>
      <c r="AG52" s="123">
        <v>5.4943590090000001</v>
      </c>
      <c r="AH52" s="123">
        <v>6.6392413130000003</v>
      </c>
      <c r="AI52" s="123">
        <v>6.8219820769999995</v>
      </c>
      <c r="AJ52" s="123">
        <v>5.3410366209999998</v>
      </c>
      <c r="AK52" s="123">
        <v>3.1453078749999999</v>
      </c>
    </row>
    <row r="53" spans="5:37" x14ac:dyDescent="0.3">
      <c r="E53" s="3" t="s">
        <v>212</v>
      </c>
      <c r="H53" s="3" t="s">
        <v>217</v>
      </c>
      <c r="J53" s="3" t="s">
        <v>792</v>
      </c>
      <c r="L53" s="111" t="s">
        <v>160</v>
      </c>
      <c r="AG53" s="123">
        <v>2.6920729260000003</v>
      </c>
      <c r="AH53" s="123">
        <v>2.6910046479999998</v>
      </c>
      <c r="AI53" s="123">
        <v>2.8778094450000005</v>
      </c>
      <c r="AJ53" s="123">
        <v>2.8927896149999999</v>
      </c>
      <c r="AK53" s="123">
        <v>2.9401062919999998</v>
      </c>
    </row>
    <row r="54" spans="5:37" x14ac:dyDescent="0.3">
      <c r="E54" s="3" t="s">
        <v>212</v>
      </c>
      <c r="H54" s="3" t="s">
        <v>218</v>
      </c>
      <c r="J54" s="3" t="s">
        <v>792</v>
      </c>
      <c r="L54" s="111" t="s">
        <v>160</v>
      </c>
      <c r="AG54" s="123">
        <v>7.0866999999999996</v>
      </c>
      <c r="AH54" s="123">
        <v>4.7984999999999998</v>
      </c>
      <c r="AI54" s="123">
        <v>4.0032000000000005</v>
      </c>
      <c r="AJ54" s="123">
        <v>3.7749999999999999</v>
      </c>
      <c r="AK54" s="123">
        <v>2.9692499999999997</v>
      </c>
    </row>
    <row r="55" spans="5:37" x14ac:dyDescent="0.3">
      <c r="E55" s="3" t="s">
        <v>212</v>
      </c>
      <c r="H55" s="3" t="s">
        <v>219</v>
      </c>
      <c r="J55" s="3" t="s">
        <v>792</v>
      </c>
      <c r="L55" s="111" t="s">
        <v>160</v>
      </c>
      <c r="AG55" s="123">
        <v>12.837224403999997</v>
      </c>
      <c r="AH55" s="123">
        <v>11.373322952000002</v>
      </c>
      <c r="AI55" s="123">
        <v>12.641395546999998</v>
      </c>
      <c r="AJ55" s="123">
        <v>12.668075813999998</v>
      </c>
      <c r="AK55" s="123">
        <v>13.438726237999997</v>
      </c>
    </row>
    <row r="56" spans="5:37" x14ac:dyDescent="0.3">
      <c r="E56" s="3" t="s">
        <v>220</v>
      </c>
      <c r="H56" s="3" t="s">
        <v>220</v>
      </c>
      <c r="J56" s="3" t="s">
        <v>792</v>
      </c>
      <c r="L56" s="111" t="s">
        <v>160</v>
      </c>
      <c r="AG56" s="123">
        <v>66.17960616900001</v>
      </c>
      <c r="AH56" s="123">
        <v>66.299573952000017</v>
      </c>
      <c r="AI56" s="123">
        <v>65.561434577</v>
      </c>
      <c r="AJ56" s="123">
        <v>65.267062097000007</v>
      </c>
      <c r="AK56" s="123">
        <v>65.739898367999999</v>
      </c>
    </row>
    <row r="57" spans="5:37" x14ac:dyDescent="0.3">
      <c r="E57" s="3" t="s">
        <v>220</v>
      </c>
      <c r="H57" s="3" t="s">
        <v>314</v>
      </c>
      <c r="J57" s="3" t="s">
        <v>792</v>
      </c>
      <c r="L57" s="111" t="s">
        <v>160</v>
      </c>
      <c r="AG57" s="123">
        <v>0</v>
      </c>
      <c r="AH57" s="123">
        <v>0</v>
      </c>
      <c r="AI57" s="123">
        <v>0</v>
      </c>
      <c r="AJ57" s="123">
        <v>0</v>
      </c>
      <c r="AK57" s="123">
        <v>0</v>
      </c>
    </row>
    <row r="58" spans="5:37" x14ac:dyDescent="0.3">
      <c r="E58" s="3" t="s">
        <v>220</v>
      </c>
      <c r="H58" s="3" t="s">
        <v>315</v>
      </c>
      <c r="J58" s="3" t="s">
        <v>792</v>
      </c>
      <c r="L58" s="111" t="s">
        <v>160</v>
      </c>
      <c r="AG58" s="123">
        <v>0</v>
      </c>
      <c r="AH58" s="123">
        <v>0</v>
      </c>
      <c r="AI58" s="123">
        <v>0</v>
      </c>
      <c r="AJ58" s="123">
        <v>0</v>
      </c>
      <c r="AK58" s="123">
        <v>0</v>
      </c>
    </row>
    <row r="59" spans="5:37" x14ac:dyDescent="0.3">
      <c r="E59" s="3" t="s">
        <v>220</v>
      </c>
      <c r="H59" s="3" t="s">
        <v>316</v>
      </c>
      <c r="J59" s="3" t="s">
        <v>792</v>
      </c>
      <c r="L59" s="111" t="s">
        <v>160</v>
      </c>
      <c r="AG59" s="123">
        <v>0</v>
      </c>
      <c r="AH59" s="123">
        <v>0</v>
      </c>
      <c r="AI59" s="123">
        <v>0</v>
      </c>
      <c r="AJ59" s="123">
        <v>0</v>
      </c>
      <c r="AK59" s="123">
        <v>0</v>
      </c>
    </row>
    <row r="60" spans="5:37" x14ac:dyDescent="0.3">
      <c r="E60" s="3" t="s">
        <v>220</v>
      </c>
      <c r="H60" s="3" t="s">
        <v>224</v>
      </c>
      <c r="J60" s="3" t="s">
        <v>792</v>
      </c>
      <c r="L60" s="111" t="s">
        <v>160</v>
      </c>
      <c r="AG60" s="123">
        <v>0</v>
      </c>
      <c r="AH60" s="123">
        <v>0</v>
      </c>
      <c r="AI60" s="123">
        <v>0</v>
      </c>
      <c r="AJ60" s="123">
        <v>0</v>
      </c>
      <c r="AK60" s="123">
        <v>0</v>
      </c>
    </row>
    <row r="61" spans="5:37" x14ac:dyDescent="0.3">
      <c r="E61" s="3" t="s">
        <v>220</v>
      </c>
      <c r="H61" s="3" t="s">
        <v>225</v>
      </c>
      <c r="J61" s="3" t="s">
        <v>792</v>
      </c>
      <c r="L61" s="111" t="s">
        <v>160</v>
      </c>
      <c r="AG61" s="123">
        <v>0</v>
      </c>
      <c r="AH61" s="123">
        <v>0</v>
      </c>
      <c r="AI61" s="123">
        <v>0</v>
      </c>
      <c r="AJ61" s="123">
        <v>0</v>
      </c>
      <c r="AK61" s="123">
        <v>0</v>
      </c>
    </row>
    <row r="62" spans="5:37" x14ac:dyDescent="0.3">
      <c r="E62" s="3" t="s">
        <v>220</v>
      </c>
      <c r="H62" s="3" t="s">
        <v>216</v>
      </c>
      <c r="J62" s="3" t="s">
        <v>792</v>
      </c>
      <c r="L62" s="111" t="s">
        <v>160</v>
      </c>
      <c r="AG62" s="123">
        <v>0</v>
      </c>
      <c r="AH62" s="123">
        <v>0</v>
      </c>
      <c r="AI62" s="123">
        <v>0</v>
      </c>
      <c r="AJ62" s="123">
        <v>0</v>
      </c>
      <c r="AK62" s="123">
        <v>0</v>
      </c>
    </row>
    <row r="63" spans="5:37" x14ac:dyDescent="0.3">
      <c r="E63" s="3" t="s">
        <v>220</v>
      </c>
      <c r="H63" s="3" t="s">
        <v>227</v>
      </c>
      <c r="J63" s="3" t="s">
        <v>792</v>
      </c>
      <c r="L63" s="111" t="s">
        <v>160</v>
      </c>
      <c r="AG63" s="123">
        <v>0</v>
      </c>
      <c r="AH63" s="123">
        <v>0</v>
      </c>
      <c r="AI63" s="123">
        <v>0</v>
      </c>
      <c r="AJ63" s="123">
        <v>0</v>
      </c>
      <c r="AK63" s="123">
        <v>0</v>
      </c>
    </row>
    <row r="64" spans="5:37" x14ac:dyDescent="0.3">
      <c r="E64" s="3" t="s">
        <v>220</v>
      </c>
      <c r="H64" s="3" t="s">
        <v>317</v>
      </c>
      <c r="J64" s="3" t="s">
        <v>792</v>
      </c>
      <c r="L64" s="111" t="s">
        <v>160</v>
      </c>
      <c r="AG64" s="123">
        <v>0</v>
      </c>
      <c r="AH64" s="123">
        <v>0</v>
      </c>
      <c r="AI64" s="123">
        <v>0</v>
      </c>
      <c r="AJ64" s="123">
        <v>0</v>
      </c>
      <c r="AK64" s="123">
        <v>0</v>
      </c>
    </row>
    <row r="66" spans="1:53" ht="14.65" x14ac:dyDescent="0.35">
      <c r="A66" s="4"/>
      <c r="B66" s="10" t="s">
        <v>1170</v>
      </c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  <c r="AF66" s="10"/>
      <c r="AG66" s="10"/>
      <c r="AH66" s="10"/>
      <c r="AI66" s="10"/>
      <c r="AJ66" s="10"/>
      <c r="AK66" s="10"/>
      <c r="AL66" s="10"/>
      <c r="AM66" s="10"/>
      <c r="AN66" s="41"/>
      <c r="AO66" s="10"/>
      <c r="AP66" s="10"/>
      <c r="AQ66" s="10"/>
      <c r="AR66" s="10"/>
      <c r="AS66" s="10"/>
      <c r="AT66" s="10"/>
      <c r="AU66" s="10"/>
      <c r="AV66" s="10"/>
      <c r="AW66" s="10"/>
      <c r="AX66" s="10"/>
      <c r="AY66" s="10"/>
      <c r="AZ66" s="10"/>
      <c r="BA66" s="10"/>
    </row>
    <row r="67" spans="1:53" x14ac:dyDescent="0.3">
      <c r="A67" s="4"/>
      <c r="J67" s="3" t="s">
        <v>1179</v>
      </c>
      <c r="K67" s="3" t="s">
        <v>1180</v>
      </c>
      <c r="AN67" s="3"/>
    </row>
    <row r="68" spans="1:53" x14ac:dyDescent="0.3">
      <c r="E68" s="3" t="s">
        <v>168</v>
      </c>
      <c r="H68" s="3" t="s">
        <v>168</v>
      </c>
      <c r="J68" s="3" t="s">
        <v>792</v>
      </c>
      <c r="L68" s="111" t="s">
        <v>160</v>
      </c>
      <c r="AG68" s="123">
        <v>-29.810903114821642</v>
      </c>
      <c r="AH68" s="123">
        <v>-38.252040421430721</v>
      </c>
      <c r="AI68" s="123">
        <v>-42.164638299726796</v>
      </c>
      <c r="AJ68" s="123">
        <v>-36.636326993565994</v>
      </c>
      <c r="AK68" s="123">
        <v>-25.742353323349633</v>
      </c>
    </row>
    <row r="69" spans="1:53" x14ac:dyDescent="0.3">
      <c r="E69" s="3" t="s">
        <v>172</v>
      </c>
      <c r="H69" s="3" t="s">
        <v>172</v>
      </c>
      <c r="J69" s="3" t="s">
        <v>792</v>
      </c>
      <c r="L69" s="111" t="s">
        <v>160</v>
      </c>
      <c r="AG69" s="123">
        <v>-3.1977914318056473</v>
      </c>
      <c r="AH69" s="123">
        <v>-3.2395703442954584</v>
      </c>
      <c r="AI69" s="123">
        <v>-3.28178239401826</v>
      </c>
      <c r="AJ69" s="123">
        <v>-3.8541487258630607</v>
      </c>
      <c r="AK69" s="123">
        <v>-3.4833182123746638</v>
      </c>
    </row>
    <row r="70" spans="1:53" x14ac:dyDescent="0.3">
      <c r="E70" s="3" t="s">
        <v>172</v>
      </c>
      <c r="F70" s="3" t="s">
        <v>173</v>
      </c>
      <c r="H70" s="3" t="s">
        <v>174</v>
      </c>
      <c r="J70" s="3" t="s">
        <v>792</v>
      </c>
      <c r="L70" s="111" t="s">
        <v>160</v>
      </c>
      <c r="AG70" s="123">
        <v>-3.1977914318056473</v>
      </c>
      <c r="AH70" s="123">
        <v>-3.2395703442954584</v>
      </c>
      <c r="AI70" s="123">
        <v>-3.28178239401826</v>
      </c>
      <c r="AJ70" s="123">
        <v>-3.8541487258630607</v>
      </c>
      <c r="AK70" s="123">
        <v>-3.4833182123746638</v>
      </c>
    </row>
    <row r="71" spans="1:53" x14ac:dyDescent="0.3">
      <c r="E71" s="3" t="s">
        <v>172</v>
      </c>
      <c r="F71" s="3" t="s">
        <v>173</v>
      </c>
      <c r="G71" s="3" t="s">
        <v>175</v>
      </c>
      <c r="H71" s="3" t="s">
        <v>176</v>
      </c>
      <c r="J71" s="3" t="s">
        <v>792</v>
      </c>
      <c r="L71" s="111" t="s">
        <v>160</v>
      </c>
      <c r="AG71" s="123">
        <v>-7.4000000000000003E-3</v>
      </c>
      <c r="AH71" s="123">
        <v>-7.4000000000000003E-3</v>
      </c>
      <c r="AI71" s="123">
        <v>-7.4000000000000003E-3</v>
      </c>
      <c r="AJ71" s="123">
        <v>-7.4000000000000003E-3</v>
      </c>
      <c r="AK71" s="123">
        <v>-7.4000000000000003E-3</v>
      </c>
    </row>
    <row r="72" spans="1:53" x14ac:dyDescent="0.3">
      <c r="E72" s="3" t="s">
        <v>172</v>
      </c>
      <c r="F72" s="3" t="s">
        <v>173</v>
      </c>
      <c r="G72" s="3" t="s">
        <v>175</v>
      </c>
      <c r="H72" s="3" t="s">
        <v>1159</v>
      </c>
      <c r="J72" s="3" t="s">
        <v>792</v>
      </c>
      <c r="L72" s="111" t="s">
        <v>160</v>
      </c>
      <c r="AG72" s="123">
        <v>0</v>
      </c>
      <c r="AH72" s="123">
        <v>0</v>
      </c>
      <c r="AI72" s="123">
        <v>0</v>
      </c>
      <c r="AJ72" s="123">
        <v>0</v>
      </c>
      <c r="AK72" s="123">
        <v>0</v>
      </c>
    </row>
    <row r="73" spans="1:53" x14ac:dyDescent="0.3">
      <c r="E73" s="3" t="s">
        <v>172</v>
      </c>
      <c r="F73" s="3" t="s">
        <v>173</v>
      </c>
      <c r="G73" s="3" t="s">
        <v>175</v>
      </c>
      <c r="H73" s="3" t="s">
        <v>1160</v>
      </c>
      <c r="J73" s="3" t="s">
        <v>792</v>
      </c>
      <c r="L73" s="111" t="s">
        <v>160</v>
      </c>
      <c r="AG73" s="123">
        <v>0</v>
      </c>
      <c r="AH73" s="123">
        <v>0</v>
      </c>
      <c r="AI73" s="123">
        <v>0</v>
      </c>
      <c r="AJ73" s="123">
        <v>0</v>
      </c>
      <c r="AK73" s="123">
        <v>0</v>
      </c>
    </row>
    <row r="74" spans="1:53" x14ac:dyDescent="0.3">
      <c r="E74" s="3" t="s">
        <v>172</v>
      </c>
      <c r="F74" s="3" t="s">
        <v>173</v>
      </c>
      <c r="G74" s="3" t="s">
        <v>175</v>
      </c>
      <c r="H74" s="3" t="s">
        <v>1161</v>
      </c>
      <c r="J74" s="3" t="s">
        <v>792</v>
      </c>
      <c r="L74" s="111" t="s">
        <v>160</v>
      </c>
      <c r="AG74" s="123">
        <v>0</v>
      </c>
      <c r="AH74" s="123">
        <v>0</v>
      </c>
      <c r="AI74" s="123">
        <v>0</v>
      </c>
      <c r="AJ74" s="123">
        <v>0</v>
      </c>
      <c r="AK74" s="123">
        <v>0</v>
      </c>
    </row>
    <row r="75" spans="1:53" x14ac:dyDescent="0.3">
      <c r="E75" s="3" t="s">
        <v>172</v>
      </c>
      <c r="F75" s="3" t="s">
        <v>173</v>
      </c>
      <c r="G75" s="3" t="s">
        <v>175</v>
      </c>
      <c r="H75" s="3" t="s">
        <v>180</v>
      </c>
      <c r="J75" s="3" t="s">
        <v>792</v>
      </c>
      <c r="L75" s="111" t="s">
        <v>160</v>
      </c>
      <c r="AG75" s="123">
        <v>0</v>
      </c>
      <c r="AH75" s="123">
        <v>0</v>
      </c>
      <c r="AI75" s="123">
        <v>0</v>
      </c>
      <c r="AJ75" s="123">
        <v>0</v>
      </c>
      <c r="AK75" s="123">
        <v>0</v>
      </c>
    </row>
    <row r="76" spans="1:53" x14ac:dyDescent="0.3">
      <c r="E76" s="3" t="s">
        <v>172</v>
      </c>
      <c r="F76" s="3" t="s">
        <v>173</v>
      </c>
      <c r="G76" s="3" t="s">
        <v>181</v>
      </c>
      <c r="H76" s="3" t="s">
        <v>182</v>
      </c>
      <c r="J76" s="3" t="s">
        <v>792</v>
      </c>
      <c r="L76" s="111" t="s">
        <v>160</v>
      </c>
      <c r="AG76" s="123">
        <v>-3.1533914318056473</v>
      </c>
      <c r="AH76" s="123">
        <v>-3.1951703442954584</v>
      </c>
      <c r="AI76" s="123">
        <v>-3.23738239401826</v>
      </c>
      <c r="AJ76" s="123">
        <v>-3.8097487258630607</v>
      </c>
      <c r="AK76" s="123">
        <v>-3.4389182123746638</v>
      </c>
    </row>
    <row r="77" spans="1:53" x14ac:dyDescent="0.3">
      <c r="E77" s="3" t="s">
        <v>172</v>
      </c>
      <c r="F77" s="3" t="s">
        <v>173</v>
      </c>
      <c r="G77" s="3" t="s">
        <v>181</v>
      </c>
      <c r="H77" s="3" t="s">
        <v>183</v>
      </c>
      <c r="J77" s="3" t="s">
        <v>792</v>
      </c>
      <c r="L77" s="111" t="s">
        <v>160</v>
      </c>
      <c r="AG77" s="123">
        <v>-0.45972643180564693</v>
      </c>
      <c r="AH77" s="123">
        <v>-0.50175634429545835</v>
      </c>
      <c r="AI77" s="123">
        <v>-0.54443839401825955</v>
      </c>
      <c r="AJ77" s="123">
        <v>-1.1168047258630605</v>
      </c>
      <c r="AK77" s="123">
        <v>-0.74597421237466333</v>
      </c>
    </row>
    <row r="78" spans="1:53" x14ac:dyDescent="0.3">
      <c r="E78" s="3" t="s">
        <v>172</v>
      </c>
      <c r="F78" s="3" t="s">
        <v>173</v>
      </c>
      <c r="G78" s="3" t="s">
        <v>181</v>
      </c>
      <c r="H78" s="3" t="s">
        <v>310</v>
      </c>
      <c r="J78" s="3" t="s">
        <v>792</v>
      </c>
      <c r="L78" s="111" t="s">
        <v>160</v>
      </c>
      <c r="AG78" s="123">
        <v>0</v>
      </c>
      <c r="AH78" s="123">
        <v>0</v>
      </c>
      <c r="AI78" s="123">
        <v>0</v>
      </c>
      <c r="AJ78" s="123">
        <v>0</v>
      </c>
      <c r="AK78" s="123">
        <v>0</v>
      </c>
    </row>
    <row r="79" spans="1:53" x14ac:dyDescent="0.3">
      <c r="E79" s="3" t="s">
        <v>172</v>
      </c>
      <c r="F79" s="3" t="s">
        <v>173</v>
      </c>
      <c r="G79" s="3" t="s">
        <v>181</v>
      </c>
      <c r="H79" s="3" t="s">
        <v>185</v>
      </c>
      <c r="J79" s="3" t="s">
        <v>792</v>
      </c>
      <c r="L79" s="111" t="s">
        <v>160</v>
      </c>
      <c r="AG79" s="123">
        <v>-2.6936650000000002</v>
      </c>
      <c r="AH79" s="123">
        <v>-2.6934140000000002</v>
      </c>
      <c r="AI79" s="123">
        <v>-2.6929440000000002</v>
      </c>
      <c r="AJ79" s="123">
        <v>-2.6929440000000002</v>
      </c>
      <c r="AK79" s="123">
        <v>-2.6929440000000002</v>
      </c>
    </row>
    <row r="80" spans="1:53" x14ac:dyDescent="0.3">
      <c r="E80" s="3" t="s">
        <v>172</v>
      </c>
      <c r="F80" s="3" t="s">
        <v>173</v>
      </c>
      <c r="G80" s="3" t="s">
        <v>181</v>
      </c>
      <c r="H80" s="3" t="s">
        <v>311</v>
      </c>
      <c r="J80" s="3" t="s">
        <v>792</v>
      </c>
      <c r="L80" s="111" t="s">
        <v>160</v>
      </c>
      <c r="AG80" s="123">
        <v>0</v>
      </c>
      <c r="AH80" s="123">
        <v>0</v>
      </c>
      <c r="AI80" s="123">
        <v>0</v>
      </c>
      <c r="AJ80" s="123">
        <v>0</v>
      </c>
      <c r="AK80" s="123">
        <v>0</v>
      </c>
    </row>
    <row r="81" spans="5:37" x14ac:dyDescent="0.3">
      <c r="E81" s="3" t="s">
        <v>172</v>
      </c>
      <c r="F81" s="3" t="s">
        <v>173</v>
      </c>
      <c r="G81" s="3" t="s">
        <v>181</v>
      </c>
      <c r="H81" s="3" t="s">
        <v>312</v>
      </c>
      <c r="J81" s="3" t="s">
        <v>792</v>
      </c>
      <c r="L81" s="111" t="s">
        <v>160</v>
      </c>
      <c r="AG81" s="123">
        <v>0</v>
      </c>
      <c r="AH81" s="123">
        <v>0</v>
      </c>
      <c r="AI81" s="123">
        <v>0</v>
      </c>
      <c r="AJ81" s="123">
        <v>0</v>
      </c>
      <c r="AK81" s="123">
        <v>0</v>
      </c>
    </row>
    <row r="82" spans="5:37" x14ac:dyDescent="0.3">
      <c r="E82" s="3" t="s">
        <v>172</v>
      </c>
      <c r="F82" s="3" t="s">
        <v>173</v>
      </c>
      <c r="G82" s="3" t="s">
        <v>188</v>
      </c>
      <c r="H82" s="3" t="s">
        <v>189</v>
      </c>
      <c r="J82" s="3" t="s">
        <v>792</v>
      </c>
      <c r="L82" s="111" t="s">
        <v>160</v>
      </c>
      <c r="AG82" s="123">
        <v>-3.6999999999999998E-2</v>
      </c>
      <c r="AH82" s="123">
        <v>-3.6999999999999998E-2</v>
      </c>
      <c r="AI82" s="123">
        <v>-3.6999999999999998E-2</v>
      </c>
      <c r="AJ82" s="123">
        <v>-3.6999999999999998E-2</v>
      </c>
      <c r="AK82" s="123">
        <v>-3.6999999999999998E-2</v>
      </c>
    </row>
    <row r="83" spans="5:37" x14ac:dyDescent="0.3">
      <c r="E83" s="3" t="s">
        <v>172</v>
      </c>
      <c r="F83" s="3" t="s">
        <v>173</v>
      </c>
      <c r="G83" s="3" t="s">
        <v>188</v>
      </c>
      <c r="H83" s="3" t="s">
        <v>1106</v>
      </c>
      <c r="J83" s="3" t="s">
        <v>792</v>
      </c>
      <c r="L83" s="111" t="s">
        <v>160</v>
      </c>
      <c r="AG83" s="123">
        <v>-3.6999999999999998E-2</v>
      </c>
      <c r="AH83" s="123">
        <v>-3.6999999999999998E-2</v>
      </c>
      <c r="AI83" s="123">
        <v>-3.6999999999999998E-2</v>
      </c>
      <c r="AJ83" s="123">
        <v>-3.6999999999999998E-2</v>
      </c>
      <c r="AK83" s="123">
        <v>-3.6999999999999998E-2</v>
      </c>
    </row>
    <row r="84" spans="5:37" x14ac:dyDescent="0.3">
      <c r="E84" s="3" t="s">
        <v>172</v>
      </c>
      <c r="F84" s="3" t="s">
        <v>173</v>
      </c>
      <c r="G84" s="3" t="s">
        <v>188</v>
      </c>
      <c r="H84" s="3" t="s">
        <v>191</v>
      </c>
      <c r="J84" s="3" t="s">
        <v>792</v>
      </c>
      <c r="L84" s="111" t="s">
        <v>160</v>
      </c>
      <c r="AG84" s="123">
        <v>0</v>
      </c>
      <c r="AH84" s="123">
        <v>0</v>
      </c>
      <c r="AI84" s="123">
        <v>0</v>
      </c>
      <c r="AJ84" s="123">
        <v>0</v>
      </c>
      <c r="AK84" s="123">
        <v>0</v>
      </c>
    </row>
    <row r="85" spans="5:37" x14ac:dyDescent="0.3">
      <c r="E85" s="3" t="s">
        <v>172</v>
      </c>
      <c r="F85" s="3" t="s">
        <v>173</v>
      </c>
      <c r="G85" s="3" t="s">
        <v>188</v>
      </c>
      <c r="H85" s="3" t="s">
        <v>192</v>
      </c>
      <c r="J85" s="3" t="s">
        <v>792</v>
      </c>
      <c r="L85" s="111" t="s">
        <v>160</v>
      </c>
      <c r="AG85" s="123">
        <v>0</v>
      </c>
      <c r="AH85" s="123">
        <v>0</v>
      </c>
      <c r="AI85" s="123">
        <v>0</v>
      </c>
      <c r="AJ85" s="123">
        <v>0</v>
      </c>
      <c r="AK85" s="123">
        <v>0</v>
      </c>
    </row>
    <row r="86" spans="5:37" x14ac:dyDescent="0.3">
      <c r="E86" s="3" t="s">
        <v>172</v>
      </c>
      <c r="F86" s="3" t="s">
        <v>173</v>
      </c>
      <c r="G86" s="3" t="s">
        <v>188</v>
      </c>
      <c r="H86" s="3" t="s">
        <v>193</v>
      </c>
      <c r="J86" s="3" t="s">
        <v>792</v>
      </c>
      <c r="L86" s="111" t="s">
        <v>160</v>
      </c>
      <c r="AG86" s="123">
        <v>0</v>
      </c>
      <c r="AH86" s="123">
        <v>0</v>
      </c>
      <c r="AI86" s="123">
        <v>0</v>
      </c>
      <c r="AJ86" s="123">
        <v>0</v>
      </c>
      <c r="AK86" s="123">
        <v>0</v>
      </c>
    </row>
    <row r="87" spans="5:37" x14ac:dyDescent="0.3">
      <c r="E87" s="3" t="s">
        <v>172</v>
      </c>
      <c r="F87" s="3" t="s">
        <v>173</v>
      </c>
      <c r="G87" s="3" t="s">
        <v>188</v>
      </c>
      <c r="H87" s="3" t="s">
        <v>194</v>
      </c>
      <c r="J87" s="3" t="s">
        <v>792</v>
      </c>
      <c r="L87" s="111" t="s">
        <v>160</v>
      </c>
      <c r="AG87" s="123">
        <v>0</v>
      </c>
      <c r="AH87" s="123">
        <v>0</v>
      </c>
      <c r="AI87" s="123">
        <v>0</v>
      </c>
      <c r="AJ87" s="123">
        <v>0</v>
      </c>
      <c r="AK87" s="123">
        <v>0</v>
      </c>
    </row>
    <row r="88" spans="5:37" x14ac:dyDescent="0.3">
      <c r="E88" s="3" t="s">
        <v>172</v>
      </c>
      <c r="F88" s="3" t="s">
        <v>173</v>
      </c>
      <c r="G88" s="3" t="s">
        <v>188</v>
      </c>
      <c r="H88" s="3" t="s">
        <v>195</v>
      </c>
      <c r="J88" s="3" t="s">
        <v>792</v>
      </c>
      <c r="L88" s="111" t="s">
        <v>160</v>
      </c>
      <c r="AG88" s="123">
        <v>0</v>
      </c>
      <c r="AH88" s="123">
        <v>0</v>
      </c>
      <c r="AI88" s="123">
        <v>0</v>
      </c>
      <c r="AJ88" s="123">
        <v>0</v>
      </c>
      <c r="AK88" s="123">
        <v>0</v>
      </c>
    </row>
    <row r="89" spans="5:37" x14ac:dyDescent="0.3">
      <c r="E89" s="3" t="s">
        <v>172</v>
      </c>
      <c r="F89" s="3" t="s">
        <v>173</v>
      </c>
      <c r="G89" s="3" t="s">
        <v>188</v>
      </c>
      <c r="H89" s="3" t="s">
        <v>196</v>
      </c>
      <c r="J89" s="3" t="s">
        <v>792</v>
      </c>
      <c r="L89" s="111" t="s">
        <v>160</v>
      </c>
      <c r="AG89" s="123">
        <v>0</v>
      </c>
      <c r="AH89" s="123">
        <v>0</v>
      </c>
      <c r="AI89" s="123">
        <v>0</v>
      </c>
      <c r="AJ89" s="123">
        <v>0</v>
      </c>
      <c r="AK89" s="123">
        <v>0</v>
      </c>
    </row>
    <row r="90" spans="5:37" x14ac:dyDescent="0.3">
      <c r="E90" s="3" t="s">
        <v>172</v>
      </c>
      <c r="F90" s="3" t="s">
        <v>173</v>
      </c>
      <c r="G90" s="3" t="s">
        <v>188</v>
      </c>
      <c r="H90" s="3" t="s">
        <v>197</v>
      </c>
      <c r="J90" s="3" t="s">
        <v>792</v>
      </c>
      <c r="L90" s="111" t="s">
        <v>160</v>
      </c>
      <c r="AG90" s="123">
        <v>0</v>
      </c>
      <c r="AH90" s="123">
        <v>0</v>
      </c>
      <c r="AI90" s="123">
        <v>0</v>
      </c>
      <c r="AJ90" s="123">
        <v>0</v>
      </c>
      <c r="AK90" s="123">
        <v>0</v>
      </c>
    </row>
    <row r="91" spans="5:37" x14ac:dyDescent="0.3">
      <c r="E91" s="3" t="s">
        <v>172</v>
      </c>
      <c r="F91" s="3" t="s">
        <v>173</v>
      </c>
      <c r="G91" s="3" t="s">
        <v>198</v>
      </c>
      <c r="H91" s="3" t="s">
        <v>199</v>
      </c>
      <c r="J91" s="3" t="s">
        <v>792</v>
      </c>
      <c r="L91" s="111" t="s">
        <v>160</v>
      </c>
      <c r="AG91" s="123">
        <v>0</v>
      </c>
      <c r="AH91" s="123">
        <v>0</v>
      </c>
      <c r="AI91" s="123">
        <v>0</v>
      </c>
      <c r="AJ91" s="123">
        <v>0</v>
      </c>
      <c r="AK91" s="123">
        <v>0</v>
      </c>
    </row>
    <row r="92" spans="5:37" x14ac:dyDescent="0.3">
      <c r="E92" s="3" t="s">
        <v>172</v>
      </c>
      <c r="F92" s="3" t="s">
        <v>200</v>
      </c>
      <c r="H92" s="3" t="s">
        <v>201</v>
      </c>
      <c r="J92" s="3" t="s">
        <v>792</v>
      </c>
      <c r="L92" s="111" t="s">
        <v>160</v>
      </c>
      <c r="AG92" s="46"/>
      <c r="AH92" s="46"/>
      <c r="AI92" s="46"/>
      <c r="AJ92" s="46"/>
      <c r="AK92" s="46"/>
    </row>
    <row r="93" spans="5:37" x14ac:dyDescent="0.3">
      <c r="E93" s="3" t="s">
        <v>172</v>
      </c>
      <c r="F93" s="3" t="s">
        <v>200</v>
      </c>
      <c r="H93" s="3" t="s">
        <v>202</v>
      </c>
      <c r="J93" s="3" t="s">
        <v>792</v>
      </c>
      <c r="L93" s="111" t="s">
        <v>160</v>
      </c>
      <c r="AG93" s="46"/>
      <c r="AH93" s="46"/>
      <c r="AI93" s="46"/>
      <c r="AJ93" s="46"/>
      <c r="AK93" s="46"/>
    </row>
    <row r="94" spans="5:37" x14ac:dyDescent="0.3">
      <c r="E94" s="3" t="s">
        <v>172</v>
      </c>
      <c r="F94" s="3" t="s">
        <v>200</v>
      </c>
      <c r="H94" s="3" t="s">
        <v>203</v>
      </c>
      <c r="J94" s="3" t="s">
        <v>792</v>
      </c>
      <c r="L94" s="111" t="s">
        <v>160</v>
      </c>
      <c r="AG94" s="46"/>
      <c r="AH94" s="46"/>
      <c r="AI94" s="46"/>
      <c r="AJ94" s="46"/>
      <c r="AK94" s="46"/>
    </row>
    <row r="95" spans="5:37" x14ac:dyDescent="0.3">
      <c r="E95" s="3" t="s">
        <v>172</v>
      </c>
      <c r="F95" s="3" t="s">
        <v>200</v>
      </c>
      <c r="H95" s="3" t="s">
        <v>204</v>
      </c>
      <c r="J95" s="3" t="s">
        <v>792</v>
      </c>
      <c r="L95" s="111" t="s">
        <v>160</v>
      </c>
      <c r="AG95" s="46"/>
      <c r="AH95" s="46"/>
      <c r="AI95" s="46"/>
      <c r="AJ95" s="46"/>
      <c r="AK95" s="46"/>
    </row>
    <row r="96" spans="5:37" x14ac:dyDescent="0.3">
      <c r="E96" s="3" t="s">
        <v>172</v>
      </c>
      <c r="F96" s="3" t="s">
        <v>200</v>
      </c>
      <c r="H96" s="3" t="s">
        <v>205</v>
      </c>
      <c r="J96" s="3" t="s">
        <v>792</v>
      </c>
      <c r="L96" s="111" t="s">
        <v>160</v>
      </c>
      <c r="AG96" s="46"/>
      <c r="AH96" s="46"/>
      <c r="AI96" s="46"/>
      <c r="AJ96" s="46"/>
      <c r="AK96" s="46"/>
    </row>
    <row r="97" spans="5:37" x14ac:dyDescent="0.3">
      <c r="E97" s="3" t="s">
        <v>172</v>
      </c>
      <c r="F97" s="3" t="s">
        <v>200</v>
      </c>
      <c r="H97" s="3" t="s">
        <v>206</v>
      </c>
      <c r="J97" s="3" t="s">
        <v>792</v>
      </c>
      <c r="L97" s="111" t="s">
        <v>160</v>
      </c>
      <c r="AG97" s="46"/>
      <c r="AH97" s="46"/>
      <c r="AI97" s="46"/>
      <c r="AJ97" s="46"/>
      <c r="AK97" s="46"/>
    </row>
    <row r="98" spans="5:37" x14ac:dyDescent="0.3">
      <c r="E98" s="3" t="s">
        <v>172</v>
      </c>
      <c r="F98" s="3" t="s">
        <v>200</v>
      </c>
      <c r="H98" s="3" t="s">
        <v>207</v>
      </c>
      <c r="J98" s="3" t="s">
        <v>792</v>
      </c>
      <c r="L98" s="111" t="s">
        <v>160</v>
      </c>
      <c r="AG98" s="46"/>
      <c r="AH98" s="46"/>
      <c r="AI98" s="46"/>
      <c r="AJ98" s="46"/>
      <c r="AK98" s="46"/>
    </row>
    <row r="99" spans="5:37" x14ac:dyDescent="0.3">
      <c r="E99" s="3" t="s">
        <v>172</v>
      </c>
      <c r="F99" s="3" t="s">
        <v>200</v>
      </c>
      <c r="H99" s="3" t="s">
        <v>1117</v>
      </c>
      <c r="J99" s="3" t="s">
        <v>792</v>
      </c>
      <c r="L99" s="111" t="s">
        <v>160</v>
      </c>
      <c r="AG99" s="46"/>
      <c r="AH99" s="46"/>
      <c r="AI99" s="46"/>
      <c r="AJ99" s="46"/>
      <c r="AK99" s="46"/>
    </row>
    <row r="100" spans="5:37" x14ac:dyDescent="0.3">
      <c r="E100" s="3" t="s">
        <v>172</v>
      </c>
      <c r="F100" s="3" t="s">
        <v>200</v>
      </c>
      <c r="H100" s="3" t="s">
        <v>209</v>
      </c>
      <c r="J100" s="3" t="s">
        <v>792</v>
      </c>
      <c r="L100" s="111" t="s">
        <v>160</v>
      </c>
      <c r="AG100" s="46"/>
      <c r="AH100" s="46"/>
      <c r="AI100" s="46"/>
      <c r="AJ100" s="46"/>
      <c r="AK100" s="46"/>
    </row>
    <row r="101" spans="5:37" x14ac:dyDescent="0.3">
      <c r="E101" s="3" t="s">
        <v>172</v>
      </c>
      <c r="F101" s="3" t="s">
        <v>200</v>
      </c>
      <c r="H101" s="3" t="s">
        <v>210</v>
      </c>
      <c r="J101" s="3" t="s">
        <v>792</v>
      </c>
      <c r="L101" s="111" t="s">
        <v>160</v>
      </c>
      <c r="AG101" s="46"/>
      <c r="AH101" s="46"/>
      <c r="AI101" s="46"/>
      <c r="AJ101" s="46"/>
      <c r="AK101" s="46"/>
    </row>
    <row r="102" spans="5:37" x14ac:dyDescent="0.3">
      <c r="E102" s="3" t="s">
        <v>172</v>
      </c>
      <c r="F102" s="3" t="s">
        <v>200</v>
      </c>
      <c r="H102" s="3" t="s">
        <v>1118</v>
      </c>
      <c r="J102" s="3" t="s">
        <v>792</v>
      </c>
      <c r="L102" s="111" t="s">
        <v>160</v>
      </c>
      <c r="AG102" s="46"/>
      <c r="AH102" s="46"/>
      <c r="AI102" s="46"/>
      <c r="AJ102" s="46"/>
      <c r="AK102" s="46"/>
    </row>
    <row r="103" spans="5:37" x14ac:dyDescent="0.3">
      <c r="E103" s="3" t="s">
        <v>172</v>
      </c>
      <c r="F103" s="3" t="s">
        <v>200</v>
      </c>
      <c r="H103" s="3" t="s">
        <v>1119</v>
      </c>
      <c r="J103" s="3" t="s">
        <v>792</v>
      </c>
      <c r="L103" s="111" t="s">
        <v>160</v>
      </c>
      <c r="AG103" s="46"/>
      <c r="AH103" s="46"/>
      <c r="AI103" s="46"/>
      <c r="AJ103" s="46"/>
      <c r="AK103" s="46"/>
    </row>
    <row r="104" spans="5:37" x14ac:dyDescent="0.3">
      <c r="E104" s="3" t="s">
        <v>172</v>
      </c>
      <c r="F104" s="3" t="s">
        <v>200</v>
      </c>
      <c r="H104" s="3" t="s">
        <v>1120</v>
      </c>
      <c r="J104" s="3" t="s">
        <v>792</v>
      </c>
      <c r="L104" s="111" t="s">
        <v>160</v>
      </c>
      <c r="AG104" s="46"/>
      <c r="AH104" s="46"/>
      <c r="AI104" s="46"/>
      <c r="AJ104" s="46"/>
      <c r="AK104" s="46"/>
    </row>
    <row r="105" spans="5:37" x14ac:dyDescent="0.3">
      <c r="E105" s="3" t="s">
        <v>172</v>
      </c>
      <c r="F105" s="3" t="s">
        <v>200</v>
      </c>
      <c r="H105" s="3" t="s">
        <v>198</v>
      </c>
      <c r="J105" s="3" t="s">
        <v>792</v>
      </c>
      <c r="L105" s="111" t="s">
        <v>160</v>
      </c>
      <c r="AG105" s="46"/>
      <c r="AH105" s="46"/>
      <c r="AI105" s="46"/>
      <c r="AJ105" s="46"/>
      <c r="AK105" s="46"/>
    </row>
    <row r="106" spans="5:37" x14ac:dyDescent="0.3">
      <c r="E106" s="3" t="s">
        <v>212</v>
      </c>
      <c r="H106" s="3" t="s">
        <v>212</v>
      </c>
      <c r="J106" s="3" t="s">
        <v>792</v>
      </c>
      <c r="L106" s="111" t="s">
        <v>160</v>
      </c>
      <c r="AG106" s="123">
        <v>-22.176316858417721</v>
      </c>
      <c r="AH106" s="123">
        <v>-31.014776660011417</v>
      </c>
      <c r="AI106" s="123">
        <v>-34.637436495544321</v>
      </c>
      <c r="AJ106" s="123">
        <v>-28.721970167893843</v>
      </c>
      <c r="AK106" s="123">
        <v>-18.236012604753601</v>
      </c>
    </row>
    <row r="107" spans="5:37" x14ac:dyDescent="0.3">
      <c r="E107" s="3" t="s">
        <v>212</v>
      </c>
      <c r="H107" s="3" t="s">
        <v>313</v>
      </c>
      <c r="J107" s="3" t="s">
        <v>792</v>
      </c>
      <c r="L107" s="111" t="s">
        <v>160</v>
      </c>
      <c r="AG107" s="123">
        <v>-14.806861658417722</v>
      </c>
      <c r="AH107" s="123">
        <v>-27.380817585011417</v>
      </c>
      <c r="AI107" s="123">
        <v>-29.876148314294319</v>
      </c>
      <c r="AJ107" s="123">
        <v>-22.475874399143848</v>
      </c>
      <c r="AK107" s="123">
        <v>-12.161034078581721</v>
      </c>
    </row>
    <row r="108" spans="5:37" x14ac:dyDescent="0.3">
      <c r="E108" s="3" t="s">
        <v>212</v>
      </c>
      <c r="H108" s="3" t="s">
        <v>214</v>
      </c>
      <c r="J108" s="3" t="s">
        <v>792</v>
      </c>
      <c r="L108" s="111" t="s">
        <v>160</v>
      </c>
      <c r="AG108" s="123">
        <v>0</v>
      </c>
      <c r="AH108" s="123">
        <v>0</v>
      </c>
      <c r="AI108" s="123">
        <v>0</v>
      </c>
      <c r="AJ108" s="123">
        <v>0</v>
      </c>
      <c r="AK108" s="123">
        <v>0</v>
      </c>
    </row>
    <row r="109" spans="5:37" x14ac:dyDescent="0.3">
      <c r="E109" s="3" t="s">
        <v>212</v>
      </c>
      <c r="H109" s="3" t="s">
        <v>215</v>
      </c>
      <c r="J109" s="3" t="s">
        <v>792</v>
      </c>
      <c r="L109" s="111" t="s">
        <v>160</v>
      </c>
      <c r="AG109" s="123">
        <v>0</v>
      </c>
      <c r="AH109" s="123">
        <v>0</v>
      </c>
      <c r="AI109" s="123">
        <v>0</v>
      </c>
      <c r="AJ109" s="123">
        <v>0</v>
      </c>
      <c r="AK109" s="123">
        <v>0</v>
      </c>
    </row>
    <row r="110" spans="5:37" x14ac:dyDescent="0.3">
      <c r="E110" s="3" t="s">
        <v>212</v>
      </c>
      <c r="H110" s="3" t="s">
        <v>217</v>
      </c>
      <c r="J110" s="3" t="s">
        <v>792</v>
      </c>
      <c r="L110" s="111" t="s">
        <v>160</v>
      </c>
      <c r="AG110" s="123">
        <v>0</v>
      </c>
      <c r="AH110" s="123">
        <v>0</v>
      </c>
      <c r="AI110" s="123">
        <v>0</v>
      </c>
      <c r="AJ110" s="123">
        <v>0</v>
      </c>
      <c r="AK110" s="123">
        <v>0</v>
      </c>
    </row>
    <row r="111" spans="5:37" x14ac:dyDescent="0.3">
      <c r="E111" s="3" t="s">
        <v>212</v>
      </c>
      <c r="H111" s="3" t="s">
        <v>218</v>
      </c>
      <c r="J111" s="3" t="s">
        <v>792</v>
      </c>
      <c r="L111" s="111" t="s">
        <v>160</v>
      </c>
      <c r="AG111" s="123">
        <v>-2.9707499999999998</v>
      </c>
      <c r="AH111" s="123">
        <v>-0.51500000000000001</v>
      </c>
      <c r="AI111" s="123">
        <v>-0.99270000000000003</v>
      </c>
      <c r="AJ111" s="123">
        <v>-1.75905</v>
      </c>
      <c r="AK111" s="123">
        <v>-0.70974999999999999</v>
      </c>
    </row>
    <row r="112" spans="5:37" x14ac:dyDescent="0.3">
      <c r="E112" s="3" t="s">
        <v>212</v>
      </c>
      <c r="H112" s="3" t="s">
        <v>219</v>
      </c>
      <c r="J112" s="3" t="s">
        <v>792</v>
      </c>
      <c r="L112" s="111" t="s">
        <v>160</v>
      </c>
      <c r="AG112" s="123">
        <v>-4.3987052000000002</v>
      </c>
      <c r="AH112" s="123">
        <v>-3.1189590749999998</v>
      </c>
      <c r="AI112" s="123">
        <v>-3.7685881812500002</v>
      </c>
      <c r="AJ112" s="123">
        <v>-4.4870457687499989</v>
      </c>
      <c r="AK112" s="123">
        <v>-5.3652285261718795</v>
      </c>
    </row>
    <row r="113" spans="1:53" x14ac:dyDescent="0.3">
      <c r="E113" s="3" t="s">
        <v>220</v>
      </c>
      <c r="H113" s="3" t="s">
        <v>220</v>
      </c>
      <c r="J113" s="3" t="s">
        <v>792</v>
      </c>
      <c r="L113" s="111" t="s">
        <v>160</v>
      </c>
      <c r="AG113" s="123">
        <v>-4.4367948245982713</v>
      </c>
      <c r="AH113" s="123">
        <v>-3.9976934171238399</v>
      </c>
      <c r="AI113" s="123">
        <v>-4.2454194101642164</v>
      </c>
      <c r="AJ113" s="123">
        <v>-4.0602080998090884</v>
      </c>
      <c r="AK113" s="123">
        <v>-4.0230225062213698</v>
      </c>
    </row>
    <row r="114" spans="1:53" x14ac:dyDescent="0.3">
      <c r="E114" s="3" t="s">
        <v>220</v>
      </c>
      <c r="H114" s="3" t="s">
        <v>314</v>
      </c>
      <c r="J114" s="3" t="s">
        <v>792</v>
      </c>
      <c r="L114" s="111" t="s">
        <v>160</v>
      </c>
      <c r="AG114" s="123">
        <v>0</v>
      </c>
      <c r="AH114" s="123">
        <v>0</v>
      </c>
      <c r="AI114" s="123">
        <v>0</v>
      </c>
      <c r="AJ114" s="123">
        <v>0</v>
      </c>
      <c r="AK114" s="123">
        <v>0</v>
      </c>
    </row>
    <row r="115" spans="1:53" x14ac:dyDescent="0.3">
      <c r="E115" s="3" t="s">
        <v>220</v>
      </c>
      <c r="H115" s="3" t="s">
        <v>315</v>
      </c>
      <c r="J115" s="3" t="s">
        <v>792</v>
      </c>
      <c r="L115" s="111" t="s">
        <v>160</v>
      </c>
      <c r="AG115" s="123">
        <v>0</v>
      </c>
      <c r="AH115" s="123">
        <v>0</v>
      </c>
      <c r="AI115" s="123">
        <v>0</v>
      </c>
      <c r="AJ115" s="123">
        <v>0</v>
      </c>
      <c r="AK115" s="123">
        <v>0</v>
      </c>
    </row>
    <row r="116" spans="1:53" x14ac:dyDescent="0.3">
      <c r="E116" s="3" t="s">
        <v>220</v>
      </c>
      <c r="H116" s="3" t="s">
        <v>316</v>
      </c>
      <c r="J116" s="3" t="s">
        <v>792</v>
      </c>
      <c r="L116" s="111" t="s">
        <v>160</v>
      </c>
      <c r="AG116" s="123">
        <v>0</v>
      </c>
      <c r="AH116" s="123">
        <v>0</v>
      </c>
      <c r="AI116" s="123">
        <v>0</v>
      </c>
      <c r="AJ116" s="123">
        <v>0</v>
      </c>
      <c r="AK116" s="123">
        <v>0</v>
      </c>
    </row>
    <row r="117" spans="1:53" x14ac:dyDescent="0.3">
      <c r="E117" s="3" t="s">
        <v>220</v>
      </c>
      <c r="H117" s="3" t="s">
        <v>224</v>
      </c>
      <c r="J117" s="3" t="s">
        <v>792</v>
      </c>
      <c r="L117" s="111" t="s">
        <v>160</v>
      </c>
      <c r="AG117" s="123">
        <v>0</v>
      </c>
      <c r="AH117" s="123">
        <v>0</v>
      </c>
      <c r="AI117" s="123">
        <v>0</v>
      </c>
      <c r="AJ117" s="123">
        <v>0</v>
      </c>
      <c r="AK117" s="123">
        <v>0</v>
      </c>
    </row>
    <row r="118" spans="1:53" x14ac:dyDescent="0.3">
      <c r="E118" s="3" t="s">
        <v>220</v>
      </c>
      <c r="H118" s="3" t="s">
        <v>225</v>
      </c>
      <c r="J118" s="3" t="s">
        <v>792</v>
      </c>
      <c r="L118" s="111" t="s">
        <v>160</v>
      </c>
      <c r="AG118" s="123">
        <v>0</v>
      </c>
      <c r="AH118" s="123">
        <v>0</v>
      </c>
      <c r="AI118" s="123">
        <v>0</v>
      </c>
      <c r="AJ118" s="123">
        <v>0</v>
      </c>
      <c r="AK118" s="123">
        <v>0</v>
      </c>
    </row>
    <row r="119" spans="1:53" x14ac:dyDescent="0.3">
      <c r="E119" s="3" t="s">
        <v>220</v>
      </c>
      <c r="H119" s="3" t="s">
        <v>216</v>
      </c>
      <c r="J119" s="3" t="s">
        <v>792</v>
      </c>
      <c r="L119" s="111" t="s">
        <v>160</v>
      </c>
      <c r="AG119" s="123">
        <v>0</v>
      </c>
      <c r="AH119" s="123">
        <v>0</v>
      </c>
      <c r="AI119" s="123">
        <v>0</v>
      </c>
      <c r="AJ119" s="123">
        <v>0</v>
      </c>
      <c r="AK119" s="123">
        <v>0</v>
      </c>
    </row>
    <row r="120" spans="1:53" x14ac:dyDescent="0.3">
      <c r="E120" s="3" t="s">
        <v>220</v>
      </c>
      <c r="H120" s="3" t="s">
        <v>227</v>
      </c>
      <c r="J120" s="3" t="s">
        <v>792</v>
      </c>
      <c r="L120" s="111" t="s">
        <v>160</v>
      </c>
      <c r="AG120" s="123">
        <v>0</v>
      </c>
      <c r="AH120" s="123">
        <v>0</v>
      </c>
      <c r="AI120" s="123">
        <v>0</v>
      </c>
      <c r="AJ120" s="123">
        <v>0</v>
      </c>
      <c r="AK120" s="123">
        <v>0</v>
      </c>
    </row>
    <row r="121" spans="1:53" x14ac:dyDescent="0.3">
      <c r="E121" s="3" t="s">
        <v>220</v>
      </c>
      <c r="H121" s="3" t="s">
        <v>317</v>
      </c>
      <c r="J121" s="3" t="s">
        <v>792</v>
      </c>
      <c r="L121" s="111" t="s">
        <v>160</v>
      </c>
      <c r="AG121" s="123">
        <v>0</v>
      </c>
      <c r="AH121" s="123">
        <v>0</v>
      </c>
      <c r="AI121" s="123">
        <v>0</v>
      </c>
      <c r="AJ121" s="123">
        <v>0</v>
      </c>
      <c r="AK121" s="123">
        <v>0</v>
      </c>
    </row>
    <row r="123" spans="1:53" ht="14.65" x14ac:dyDescent="0.35">
      <c r="A123" s="4"/>
      <c r="B123" s="10" t="s">
        <v>1162</v>
      </c>
      <c r="C123" s="10"/>
      <c r="D123" s="10"/>
      <c r="E123" s="10"/>
      <c r="F123" s="10"/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  <c r="AA123" s="10"/>
      <c r="AB123" s="10"/>
      <c r="AC123" s="10"/>
      <c r="AD123" s="10"/>
      <c r="AE123" s="10"/>
      <c r="AF123" s="10"/>
      <c r="AG123" s="10"/>
      <c r="AH123" s="10"/>
      <c r="AI123" s="10"/>
      <c r="AJ123" s="10"/>
      <c r="AK123" s="10"/>
      <c r="AL123" s="10"/>
      <c r="AM123" s="10"/>
      <c r="AN123" s="41"/>
      <c r="AO123" s="10"/>
      <c r="AP123" s="10"/>
      <c r="AQ123" s="10"/>
      <c r="AR123" s="10"/>
      <c r="AS123" s="10"/>
      <c r="AT123" s="10"/>
      <c r="AU123" s="10"/>
      <c r="AV123" s="10"/>
      <c r="AW123" s="10"/>
      <c r="AX123" s="10"/>
      <c r="AY123" s="10"/>
      <c r="AZ123" s="10"/>
      <c r="BA123" s="10"/>
    </row>
    <row r="124" spans="1:53" x14ac:dyDescent="0.3">
      <c r="A124" s="4"/>
      <c r="AN124" s="3"/>
    </row>
    <row r="125" spans="1:53" x14ac:dyDescent="0.3">
      <c r="E125" s="3" t="s">
        <v>168</v>
      </c>
      <c r="H125" s="3" t="s">
        <v>168</v>
      </c>
      <c r="J125" s="3" t="s">
        <v>792</v>
      </c>
      <c r="L125" s="111" t="s">
        <v>160</v>
      </c>
      <c r="AG125" s="123">
        <v>167.87834995417836</v>
      </c>
      <c r="AH125" s="123">
        <v>171.10443790356931</v>
      </c>
      <c r="AI125" s="123">
        <v>164.6212530232732</v>
      </c>
      <c r="AJ125" s="123">
        <v>159.82696201143403</v>
      </c>
      <c r="AK125" s="123">
        <v>161.62147974165038</v>
      </c>
    </row>
    <row r="126" spans="1:53" x14ac:dyDescent="0.3">
      <c r="E126" s="3" t="s">
        <v>172</v>
      </c>
      <c r="H126" s="3" t="s">
        <v>172</v>
      </c>
      <c r="J126" s="3" t="s">
        <v>792</v>
      </c>
      <c r="L126" s="111" t="s">
        <v>160</v>
      </c>
      <c r="AG126" s="123">
        <v>70.714405386194343</v>
      </c>
      <c r="AH126" s="123">
        <v>72.370096496704548</v>
      </c>
      <c r="AI126" s="123">
        <v>67.551059632981747</v>
      </c>
      <c r="AJ126" s="123">
        <v>65.969488999136942</v>
      </c>
      <c r="AK126" s="123">
        <v>68.938993042625341</v>
      </c>
    </row>
    <row r="127" spans="1:53" x14ac:dyDescent="0.3">
      <c r="E127" s="3" t="s">
        <v>172</v>
      </c>
      <c r="F127" s="3" t="s">
        <v>173</v>
      </c>
      <c r="H127" s="3" t="s">
        <v>174</v>
      </c>
      <c r="J127" s="3" t="s">
        <v>792</v>
      </c>
      <c r="L127" s="111" t="s">
        <v>160</v>
      </c>
      <c r="AG127" s="123">
        <v>70.714405386194343</v>
      </c>
      <c r="AH127" s="123">
        <v>72.370096496704548</v>
      </c>
      <c r="AI127" s="123">
        <v>67.551059632981747</v>
      </c>
      <c r="AJ127" s="123">
        <v>65.969488999136942</v>
      </c>
      <c r="AK127" s="123">
        <v>68.938993042625341</v>
      </c>
    </row>
    <row r="128" spans="1:53" x14ac:dyDescent="0.3">
      <c r="E128" s="3" t="s">
        <v>172</v>
      </c>
      <c r="F128" s="3" t="s">
        <v>173</v>
      </c>
      <c r="G128" s="3" t="s">
        <v>175</v>
      </c>
      <c r="H128" s="3" t="s">
        <v>176</v>
      </c>
      <c r="J128" s="3" t="s">
        <v>792</v>
      </c>
      <c r="L128" s="111" t="s">
        <v>160</v>
      </c>
      <c r="AG128" s="123">
        <v>17.049187864</v>
      </c>
      <c r="AH128" s="123">
        <v>18.195652748000001</v>
      </c>
      <c r="AI128" s="123">
        <v>12.479118184999999</v>
      </c>
      <c r="AJ128" s="123">
        <v>11.290517002999998</v>
      </c>
      <c r="AK128" s="123">
        <v>12.969321697</v>
      </c>
    </row>
    <row r="129" spans="5:37" x14ac:dyDescent="0.3">
      <c r="E129" s="3" t="s">
        <v>172</v>
      </c>
      <c r="F129" s="3" t="s">
        <v>173</v>
      </c>
      <c r="G129" s="3" t="s">
        <v>175</v>
      </c>
      <c r="H129" s="3" t="s">
        <v>1159</v>
      </c>
      <c r="J129" s="3" t="s">
        <v>792</v>
      </c>
      <c r="L129" s="111" t="s">
        <v>160</v>
      </c>
      <c r="AG129" s="123">
        <v>7.7825097219999995</v>
      </c>
      <c r="AH129" s="123">
        <v>9.0595020000000002</v>
      </c>
      <c r="AI129" s="123">
        <v>3.6320863069999998</v>
      </c>
      <c r="AJ129" s="123">
        <v>3.0417992460000001</v>
      </c>
      <c r="AK129" s="123">
        <v>3.5627741960000003</v>
      </c>
    </row>
    <row r="130" spans="5:37" x14ac:dyDescent="0.3">
      <c r="E130" s="3" t="s">
        <v>172</v>
      </c>
      <c r="F130" s="3" t="s">
        <v>173</v>
      </c>
      <c r="G130" s="3" t="s">
        <v>175</v>
      </c>
      <c r="H130" s="3" t="s">
        <v>1160</v>
      </c>
      <c r="J130" s="3" t="s">
        <v>792</v>
      </c>
      <c r="L130" s="111" t="s">
        <v>160</v>
      </c>
      <c r="AG130" s="123">
        <v>7.0739304790000004</v>
      </c>
      <c r="AH130" s="123">
        <v>6.9839887200000001</v>
      </c>
      <c r="AI130" s="123">
        <v>6.7267120619999989</v>
      </c>
      <c r="AJ130" s="123">
        <v>6.1718722939999999</v>
      </c>
      <c r="AK130" s="123">
        <v>7.3143207630000013</v>
      </c>
    </row>
    <row r="131" spans="5:37" x14ac:dyDescent="0.3">
      <c r="E131" s="3" t="s">
        <v>172</v>
      </c>
      <c r="F131" s="3" t="s">
        <v>173</v>
      </c>
      <c r="G131" s="3" t="s">
        <v>175</v>
      </c>
      <c r="H131" s="3" t="s">
        <v>1161</v>
      </c>
      <c r="J131" s="3" t="s">
        <v>792</v>
      </c>
      <c r="L131" s="111" t="s">
        <v>160</v>
      </c>
      <c r="AG131" s="123">
        <v>1.4752169910000001</v>
      </c>
      <c r="AH131" s="123">
        <v>1.4512586570000001</v>
      </c>
      <c r="AI131" s="123">
        <v>1.4325080879999998</v>
      </c>
      <c r="AJ131" s="123">
        <v>1.4066600469999999</v>
      </c>
      <c r="AK131" s="123">
        <v>1.4164046659999998</v>
      </c>
    </row>
    <row r="132" spans="5:37" x14ac:dyDescent="0.3">
      <c r="E132" s="3" t="s">
        <v>172</v>
      </c>
      <c r="F132" s="3" t="s">
        <v>173</v>
      </c>
      <c r="G132" s="3" t="s">
        <v>175</v>
      </c>
      <c r="H132" s="3" t="s">
        <v>180</v>
      </c>
      <c r="J132" s="3" t="s">
        <v>792</v>
      </c>
      <c r="L132" s="111" t="s">
        <v>160</v>
      </c>
      <c r="AG132" s="123">
        <v>0.72493067199999994</v>
      </c>
      <c r="AH132" s="123">
        <v>0.70830337099999996</v>
      </c>
      <c r="AI132" s="123">
        <v>0.69521172799999997</v>
      </c>
      <c r="AJ132" s="123">
        <v>0.677585416</v>
      </c>
      <c r="AK132" s="123">
        <v>0.68322207200000007</v>
      </c>
    </row>
    <row r="133" spans="5:37" x14ac:dyDescent="0.3">
      <c r="E133" s="3" t="s">
        <v>172</v>
      </c>
      <c r="F133" s="3" t="s">
        <v>173</v>
      </c>
      <c r="G133" s="3" t="s">
        <v>181</v>
      </c>
      <c r="H133" s="3" t="s">
        <v>182</v>
      </c>
      <c r="J133" s="3" t="s">
        <v>792</v>
      </c>
      <c r="L133" s="111" t="s">
        <v>160</v>
      </c>
      <c r="AG133" s="123">
        <v>33.993494751194348</v>
      </c>
      <c r="AH133" s="123">
        <v>33.221012496704539</v>
      </c>
      <c r="AI133" s="123">
        <v>33.084295916981738</v>
      </c>
      <c r="AJ133" s="123">
        <v>32.625565468136941</v>
      </c>
      <c r="AK133" s="123">
        <v>33.443378381625337</v>
      </c>
    </row>
    <row r="134" spans="5:37" x14ac:dyDescent="0.3">
      <c r="E134" s="3" t="s">
        <v>172</v>
      </c>
      <c r="F134" s="3" t="s">
        <v>173</v>
      </c>
      <c r="G134" s="3" t="s">
        <v>181</v>
      </c>
      <c r="H134" s="3" t="s">
        <v>183</v>
      </c>
      <c r="J134" s="3" t="s">
        <v>792</v>
      </c>
      <c r="L134" s="111" t="s">
        <v>160</v>
      </c>
      <c r="AG134" s="123">
        <v>6.9317330461943545</v>
      </c>
      <c r="AH134" s="123">
        <v>7.0854191757045424</v>
      </c>
      <c r="AI134" s="123">
        <v>7.2058315899817407</v>
      </c>
      <c r="AJ134" s="123">
        <v>6.931345765136939</v>
      </c>
      <c r="AK134" s="123">
        <v>7.5708674106253371</v>
      </c>
    </row>
    <row r="135" spans="5:37" x14ac:dyDescent="0.3">
      <c r="E135" s="3" t="s">
        <v>172</v>
      </c>
      <c r="F135" s="3" t="s">
        <v>173</v>
      </c>
      <c r="G135" s="3" t="s">
        <v>181</v>
      </c>
      <c r="H135" s="3" t="s">
        <v>310</v>
      </c>
      <c r="J135" s="3" t="s">
        <v>792</v>
      </c>
      <c r="L135" s="111" t="s">
        <v>160</v>
      </c>
      <c r="AG135" s="123">
        <v>6.8925859289999991</v>
      </c>
      <c r="AH135" s="123">
        <v>6.8139903859999995</v>
      </c>
      <c r="AI135" s="123">
        <v>6.6895974150000006</v>
      </c>
      <c r="AJ135" s="123">
        <v>6.5624473390000002</v>
      </c>
      <c r="AK135" s="123">
        <v>6.5126464890000006</v>
      </c>
    </row>
    <row r="136" spans="5:37" x14ac:dyDescent="0.3">
      <c r="E136" s="3" t="s">
        <v>172</v>
      </c>
      <c r="F136" s="3" t="s">
        <v>173</v>
      </c>
      <c r="G136" s="3" t="s">
        <v>181</v>
      </c>
      <c r="H136" s="3" t="s">
        <v>185</v>
      </c>
      <c r="J136" s="3" t="s">
        <v>792</v>
      </c>
      <c r="L136" s="111" t="s">
        <v>160</v>
      </c>
      <c r="AG136" s="123">
        <v>10.769460033999998</v>
      </c>
      <c r="AH136" s="123">
        <v>10.872600643999998</v>
      </c>
      <c r="AI136" s="123">
        <v>10.797436422999997</v>
      </c>
      <c r="AJ136" s="123">
        <v>10.856154496999999</v>
      </c>
      <c r="AK136" s="123">
        <v>10.902577291000002</v>
      </c>
    </row>
    <row r="137" spans="5:37" x14ac:dyDescent="0.3">
      <c r="E137" s="3" t="s">
        <v>172</v>
      </c>
      <c r="F137" s="3" t="s">
        <v>173</v>
      </c>
      <c r="G137" s="3" t="s">
        <v>181</v>
      </c>
      <c r="H137" s="3" t="s">
        <v>311</v>
      </c>
      <c r="J137" s="3" t="s">
        <v>792</v>
      </c>
      <c r="L137" s="111" t="s">
        <v>160</v>
      </c>
      <c r="AG137" s="123">
        <v>6.6315090580000007</v>
      </c>
      <c r="AH137" s="123">
        <v>6.6171750970000005</v>
      </c>
      <c r="AI137" s="123">
        <v>6.6028411350000002</v>
      </c>
      <c r="AJ137" s="123">
        <v>6.5884071740000003</v>
      </c>
      <c r="AK137" s="123">
        <v>6.5740732120000001</v>
      </c>
    </row>
    <row r="138" spans="5:37" x14ac:dyDescent="0.3">
      <c r="E138" s="3" t="s">
        <v>172</v>
      </c>
      <c r="F138" s="3" t="s">
        <v>173</v>
      </c>
      <c r="G138" s="3" t="s">
        <v>181</v>
      </c>
      <c r="H138" s="3" t="s">
        <v>312</v>
      </c>
      <c r="J138" s="3" t="s">
        <v>792</v>
      </c>
      <c r="L138" s="111" t="s">
        <v>160</v>
      </c>
      <c r="AG138" s="123">
        <v>2.7682066840000004</v>
      </c>
      <c r="AH138" s="123">
        <v>1.8318271940000002</v>
      </c>
      <c r="AI138" s="123">
        <v>1.7885893540000004</v>
      </c>
      <c r="AJ138" s="123">
        <v>1.6872106929999999</v>
      </c>
      <c r="AK138" s="123">
        <v>1.8832139790000006</v>
      </c>
    </row>
    <row r="139" spans="5:37" x14ac:dyDescent="0.3">
      <c r="E139" s="3" t="s">
        <v>172</v>
      </c>
      <c r="F139" s="3" t="s">
        <v>173</v>
      </c>
      <c r="G139" s="3" t="s">
        <v>188</v>
      </c>
      <c r="H139" s="3" t="s">
        <v>189</v>
      </c>
      <c r="J139" s="3" t="s">
        <v>792</v>
      </c>
      <c r="L139" s="111" t="s">
        <v>160</v>
      </c>
      <c r="AG139" s="123">
        <v>16.273708388999999</v>
      </c>
      <c r="AH139" s="123">
        <v>16.551416871000004</v>
      </c>
      <c r="AI139" s="123">
        <v>17.935630622000001</v>
      </c>
      <c r="AJ139" s="123">
        <v>18.281391619000001</v>
      </c>
      <c r="AK139" s="123">
        <v>18.935277528</v>
      </c>
    </row>
    <row r="140" spans="5:37" x14ac:dyDescent="0.3">
      <c r="E140" s="3" t="s">
        <v>172</v>
      </c>
      <c r="F140" s="3" t="s">
        <v>173</v>
      </c>
      <c r="G140" s="3" t="s">
        <v>188</v>
      </c>
      <c r="H140" s="3" t="s">
        <v>1106</v>
      </c>
      <c r="J140" s="3" t="s">
        <v>792</v>
      </c>
      <c r="L140" s="111" t="s">
        <v>160</v>
      </c>
      <c r="AG140" s="123">
        <v>7.6882818719999992</v>
      </c>
      <c r="AH140" s="123">
        <v>8.118987473999999</v>
      </c>
      <c r="AI140" s="123">
        <v>8.5487241839999992</v>
      </c>
      <c r="AJ140" s="123">
        <v>8.8201698339999979</v>
      </c>
      <c r="AK140" s="123">
        <v>9.5321527379999988</v>
      </c>
    </row>
    <row r="141" spans="5:37" x14ac:dyDescent="0.3">
      <c r="E141" s="3" t="s">
        <v>172</v>
      </c>
      <c r="F141" s="3" t="s">
        <v>173</v>
      </c>
      <c r="G141" s="3" t="s">
        <v>188</v>
      </c>
      <c r="H141" s="3" t="s">
        <v>191</v>
      </c>
      <c r="J141" s="3" t="s">
        <v>792</v>
      </c>
      <c r="L141" s="111" t="s">
        <v>160</v>
      </c>
      <c r="AG141" s="123">
        <v>2.3503278910000001</v>
      </c>
      <c r="AH141" s="123">
        <v>2.4126508750000002</v>
      </c>
      <c r="AI141" s="123">
        <v>2.3931420130000003</v>
      </c>
      <c r="AJ141" s="123">
        <v>2.3708553160000001</v>
      </c>
      <c r="AK141" s="123">
        <v>2.3933774290000001</v>
      </c>
    </row>
    <row r="142" spans="5:37" x14ac:dyDescent="0.3">
      <c r="E142" s="3" t="s">
        <v>172</v>
      </c>
      <c r="F142" s="3" t="s">
        <v>173</v>
      </c>
      <c r="G142" s="3" t="s">
        <v>188</v>
      </c>
      <c r="H142" s="3" t="s">
        <v>192</v>
      </c>
      <c r="J142" s="3" t="s">
        <v>792</v>
      </c>
      <c r="L142" s="111" t="s">
        <v>160</v>
      </c>
      <c r="AG142" s="123">
        <v>1.9384877129999998</v>
      </c>
      <c r="AH142" s="123">
        <v>1.887469737</v>
      </c>
      <c r="AI142" s="123">
        <v>1.862891847</v>
      </c>
      <c r="AJ142" s="123">
        <v>1.8542975400000001</v>
      </c>
      <c r="AK142" s="123">
        <v>1.8413634109999999</v>
      </c>
    </row>
    <row r="143" spans="5:37" x14ac:dyDescent="0.3">
      <c r="E143" s="3" t="s">
        <v>172</v>
      </c>
      <c r="F143" s="3" t="s">
        <v>173</v>
      </c>
      <c r="G143" s="3" t="s">
        <v>188</v>
      </c>
      <c r="H143" s="3" t="s">
        <v>193</v>
      </c>
      <c r="J143" s="3" t="s">
        <v>792</v>
      </c>
      <c r="L143" s="111" t="s">
        <v>160</v>
      </c>
      <c r="AG143" s="123">
        <v>0.65292189100000009</v>
      </c>
      <c r="AH143" s="123">
        <v>0.61473230900000009</v>
      </c>
      <c r="AI143" s="123">
        <v>1.6619303109999999</v>
      </c>
      <c r="AJ143" s="123">
        <v>1.9066682100000001</v>
      </c>
      <c r="AK143" s="123">
        <v>1.7082168019999999</v>
      </c>
    </row>
    <row r="144" spans="5:37" x14ac:dyDescent="0.3">
      <c r="E144" s="3" t="s">
        <v>172</v>
      </c>
      <c r="F144" s="3" t="s">
        <v>173</v>
      </c>
      <c r="G144" s="3" t="s">
        <v>188</v>
      </c>
      <c r="H144" s="3" t="s">
        <v>194</v>
      </c>
      <c r="J144" s="3" t="s">
        <v>792</v>
      </c>
      <c r="L144" s="111" t="s">
        <v>160</v>
      </c>
      <c r="AG144" s="123">
        <v>0.33242940500000001</v>
      </c>
      <c r="AH144" s="123">
        <v>0.30788043999999998</v>
      </c>
      <c r="AI144" s="123">
        <v>0.29422278400000001</v>
      </c>
      <c r="AJ144" s="123">
        <v>0.26444373199999999</v>
      </c>
      <c r="AK144" s="123">
        <v>0.31222855700000002</v>
      </c>
    </row>
    <row r="145" spans="5:37" x14ac:dyDescent="0.3">
      <c r="E145" s="3" t="s">
        <v>172</v>
      </c>
      <c r="F145" s="3" t="s">
        <v>173</v>
      </c>
      <c r="G145" s="3" t="s">
        <v>188</v>
      </c>
      <c r="H145" s="3" t="s">
        <v>195</v>
      </c>
      <c r="J145" s="3" t="s">
        <v>792</v>
      </c>
      <c r="L145" s="111" t="s">
        <v>160</v>
      </c>
      <c r="AG145" s="123">
        <v>0.14437013700000001</v>
      </c>
      <c r="AH145" s="123">
        <v>0.13085667300000001</v>
      </c>
      <c r="AI145" s="123">
        <v>0.12313801000000001</v>
      </c>
      <c r="AJ145" s="123">
        <v>0.106634271</v>
      </c>
      <c r="AK145" s="123">
        <v>0.13213567600000001</v>
      </c>
    </row>
    <row r="146" spans="5:37" x14ac:dyDescent="0.3">
      <c r="E146" s="3" t="s">
        <v>172</v>
      </c>
      <c r="F146" s="3" t="s">
        <v>173</v>
      </c>
      <c r="G146" s="3" t="s">
        <v>188</v>
      </c>
      <c r="H146" s="3" t="s">
        <v>196</v>
      </c>
      <c r="J146" s="3" t="s">
        <v>792</v>
      </c>
      <c r="L146" s="111" t="s">
        <v>160</v>
      </c>
      <c r="AG146" s="123">
        <v>2.7996823849999997</v>
      </c>
      <c r="AH146" s="123">
        <v>2.7445177869999999</v>
      </c>
      <c r="AI146" s="123">
        <v>2.7354492589999997</v>
      </c>
      <c r="AJ146" s="123">
        <v>2.6822520209999996</v>
      </c>
      <c r="AK146" s="123">
        <v>2.6747349640000002</v>
      </c>
    </row>
    <row r="147" spans="5:37" x14ac:dyDescent="0.3">
      <c r="E147" s="3" t="s">
        <v>172</v>
      </c>
      <c r="F147" s="3" t="s">
        <v>173</v>
      </c>
      <c r="G147" s="3" t="s">
        <v>188</v>
      </c>
      <c r="H147" s="3" t="s">
        <v>197</v>
      </c>
      <c r="J147" s="3" t="s">
        <v>792</v>
      </c>
      <c r="L147" s="111" t="s">
        <v>160</v>
      </c>
      <c r="AG147" s="123">
        <v>0.36720709499999998</v>
      </c>
      <c r="AH147" s="123">
        <v>0.33432157600000001</v>
      </c>
      <c r="AI147" s="123">
        <v>0.31613221399999997</v>
      </c>
      <c r="AJ147" s="123">
        <v>0.27607069500000003</v>
      </c>
      <c r="AK147" s="123">
        <v>0.34106795099999998</v>
      </c>
    </row>
    <row r="148" spans="5:37" x14ac:dyDescent="0.3">
      <c r="E148" s="3" t="s">
        <v>172</v>
      </c>
      <c r="F148" s="3" t="s">
        <v>173</v>
      </c>
      <c r="G148" s="3" t="s">
        <v>198</v>
      </c>
      <c r="H148" s="3" t="s">
        <v>199</v>
      </c>
      <c r="J148" s="3" t="s">
        <v>792</v>
      </c>
      <c r="L148" s="111" t="s">
        <v>160</v>
      </c>
      <c r="AG148" s="123">
        <v>3.3980143819999999</v>
      </c>
      <c r="AH148" s="123">
        <v>4.4020143809999999</v>
      </c>
      <c r="AI148" s="123">
        <v>4.0520149090000004</v>
      </c>
      <c r="AJ148" s="123">
        <v>3.7720149090000001</v>
      </c>
      <c r="AK148" s="123">
        <v>3.5910154359999997</v>
      </c>
    </row>
    <row r="149" spans="5:37" x14ac:dyDescent="0.3">
      <c r="E149" s="3" t="s">
        <v>172</v>
      </c>
      <c r="F149" s="3" t="s">
        <v>200</v>
      </c>
      <c r="H149" s="3" t="s">
        <v>201</v>
      </c>
      <c r="J149" s="3" t="s">
        <v>792</v>
      </c>
      <c r="L149" s="111" t="s">
        <v>160</v>
      </c>
      <c r="AG149" s="46"/>
      <c r="AH149" s="46"/>
      <c r="AI149" s="46"/>
      <c r="AJ149" s="46"/>
      <c r="AK149" s="46"/>
    </row>
    <row r="150" spans="5:37" x14ac:dyDescent="0.3">
      <c r="E150" s="3" t="s">
        <v>172</v>
      </c>
      <c r="F150" s="3" t="s">
        <v>200</v>
      </c>
      <c r="H150" s="3" t="s">
        <v>202</v>
      </c>
      <c r="J150" s="3" t="s">
        <v>792</v>
      </c>
      <c r="L150" s="111" t="s">
        <v>160</v>
      </c>
      <c r="AG150" s="46"/>
      <c r="AH150" s="46"/>
      <c r="AI150" s="46"/>
      <c r="AJ150" s="46"/>
      <c r="AK150" s="46"/>
    </row>
    <row r="151" spans="5:37" x14ac:dyDescent="0.3">
      <c r="E151" s="3" t="s">
        <v>172</v>
      </c>
      <c r="F151" s="3" t="s">
        <v>200</v>
      </c>
      <c r="H151" s="3" t="s">
        <v>203</v>
      </c>
      <c r="J151" s="3" t="s">
        <v>792</v>
      </c>
      <c r="L151" s="111" t="s">
        <v>160</v>
      </c>
      <c r="AG151" s="46"/>
      <c r="AH151" s="46"/>
      <c r="AI151" s="46"/>
      <c r="AJ151" s="46"/>
      <c r="AK151" s="46"/>
    </row>
    <row r="152" spans="5:37" x14ac:dyDescent="0.3">
      <c r="E152" s="3" t="s">
        <v>172</v>
      </c>
      <c r="F152" s="3" t="s">
        <v>200</v>
      </c>
      <c r="H152" s="3" t="s">
        <v>204</v>
      </c>
      <c r="J152" s="3" t="s">
        <v>792</v>
      </c>
      <c r="L152" s="111" t="s">
        <v>160</v>
      </c>
      <c r="AG152" s="46"/>
      <c r="AH152" s="46"/>
      <c r="AI152" s="46"/>
      <c r="AJ152" s="46"/>
      <c r="AK152" s="46"/>
    </row>
    <row r="153" spans="5:37" x14ac:dyDescent="0.3">
      <c r="E153" s="3" t="s">
        <v>172</v>
      </c>
      <c r="F153" s="3" t="s">
        <v>200</v>
      </c>
      <c r="H153" s="3" t="s">
        <v>205</v>
      </c>
      <c r="J153" s="3" t="s">
        <v>792</v>
      </c>
      <c r="L153" s="111" t="s">
        <v>160</v>
      </c>
      <c r="AG153" s="46"/>
      <c r="AH153" s="46"/>
      <c r="AI153" s="46"/>
      <c r="AJ153" s="46"/>
      <c r="AK153" s="46"/>
    </row>
    <row r="154" spans="5:37" x14ac:dyDescent="0.3">
      <c r="E154" s="3" t="s">
        <v>172</v>
      </c>
      <c r="F154" s="3" t="s">
        <v>200</v>
      </c>
      <c r="H154" s="3" t="s">
        <v>206</v>
      </c>
      <c r="J154" s="3" t="s">
        <v>792</v>
      </c>
      <c r="L154" s="111" t="s">
        <v>160</v>
      </c>
      <c r="AG154" s="46"/>
      <c r="AH154" s="46"/>
      <c r="AI154" s="46"/>
      <c r="AJ154" s="46"/>
      <c r="AK154" s="46"/>
    </row>
    <row r="155" spans="5:37" x14ac:dyDescent="0.3">
      <c r="E155" s="3" t="s">
        <v>172</v>
      </c>
      <c r="F155" s="3" t="s">
        <v>200</v>
      </c>
      <c r="H155" s="3" t="s">
        <v>207</v>
      </c>
      <c r="J155" s="3" t="s">
        <v>792</v>
      </c>
      <c r="L155" s="111" t="s">
        <v>160</v>
      </c>
      <c r="AG155" s="46"/>
      <c r="AH155" s="46"/>
      <c r="AI155" s="46"/>
      <c r="AJ155" s="46"/>
      <c r="AK155" s="46"/>
    </row>
    <row r="156" spans="5:37" x14ac:dyDescent="0.3">
      <c r="E156" s="3" t="s">
        <v>172</v>
      </c>
      <c r="F156" s="3" t="s">
        <v>200</v>
      </c>
      <c r="H156" s="3" t="s">
        <v>1117</v>
      </c>
      <c r="J156" s="3" t="s">
        <v>792</v>
      </c>
      <c r="L156" s="111" t="s">
        <v>160</v>
      </c>
      <c r="AG156" s="46"/>
      <c r="AH156" s="46"/>
      <c r="AI156" s="46"/>
      <c r="AJ156" s="46"/>
      <c r="AK156" s="46"/>
    </row>
    <row r="157" spans="5:37" x14ac:dyDescent="0.3">
      <c r="E157" s="3" t="s">
        <v>172</v>
      </c>
      <c r="F157" s="3" t="s">
        <v>200</v>
      </c>
      <c r="H157" s="3" t="s">
        <v>209</v>
      </c>
      <c r="J157" s="3" t="s">
        <v>792</v>
      </c>
      <c r="L157" s="111" t="s">
        <v>160</v>
      </c>
      <c r="AG157" s="46"/>
      <c r="AH157" s="46"/>
      <c r="AI157" s="46"/>
      <c r="AJ157" s="46"/>
      <c r="AK157" s="46"/>
    </row>
    <row r="158" spans="5:37" x14ac:dyDescent="0.3">
      <c r="E158" s="3" t="s">
        <v>172</v>
      </c>
      <c r="F158" s="3" t="s">
        <v>200</v>
      </c>
      <c r="H158" s="3" t="s">
        <v>210</v>
      </c>
      <c r="J158" s="3" t="s">
        <v>792</v>
      </c>
      <c r="L158" s="111" t="s">
        <v>160</v>
      </c>
      <c r="AG158" s="46"/>
      <c r="AH158" s="46"/>
      <c r="AI158" s="46"/>
      <c r="AJ158" s="46"/>
      <c r="AK158" s="46"/>
    </row>
    <row r="159" spans="5:37" x14ac:dyDescent="0.3">
      <c r="E159" s="3" t="s">
        <v>172</v>
      </c>
      <c r="F159" s="3" t="s">
        <v>200</v>
      </c>
      <c r="H159" s="3" t="s">
        <v>1118</v>
      </c>
      <c r="J159" s="3" t="s">
        <v>792</v>
      </c>
      <c r="L159" s="111" t="s">
        <v>160</v>
      </c>
      <c r="AG159" s="46"/>
      <c r="AH159" s="46"/>
      <c r="AI159" s="46"/>
      <c r="AJ159" s="46"/>
      <c r="AK159" s="46"/>
    </row>
    <row r="160" spans="5:37" x14ac:dyDescent="0.3">
      <c r="E160" s="3" t="s">
        <v>172</v>
      </c>
      <c r="F160" s="3" t="s">
        <v>200</v>
      </c>
      <c r="H160" s="3" t="s">
        <v>1119</v>
      </c>
      <c r="J160" s="3" t="s">
        <v>792</v>
      </c>
      <c r="L160" s="111" t="s">
        <v>160</v>
      </c>
      <c r="AG160" s="46"/>
      <c r="AH160" s="46"/>
      <c r="AI160" s="46"/>
      <c r="AJ160" s="46"/>
      <c r="AK160" s="46"/>
    </row>
    <row r="161" spans="5:37" x14ac:dyDescent="0.3">
      <c r="E161" s="3" t="s">
        <v>172</v>
      </c>
      <c r="F161" s="3" t="s">
        <v>200</v>
      </c>
      <c r="H161" s="3" t="s">
        <v>1120</v>
      </c>
      <c r="J161" s="3" t="s">
        <v>792</v>
      </c>
      <c r="L161" s="111" t="s">
        <v>160</v>
      </c>
      <c r="AG161" s="46"/>
      <c r="AH161" s="46"/>
      <c r="AI161" s="46"/>
      <c r="AJ161" s="46"/>
      <c r="AK161" s="46"/>
    </row>
    <row r="162" spans="5:37" x14ac:dyDescent="0.3">
      <c r="E162" s="3" t="s">
        <v>172</v>
      </c>
      <c r="F162" s="3" t="s">
        <v>200</v>
      </c>
      <c r="H162" s="3" t="s">
        <v>198</v>
      </c>
      <c r="J162" s="3" t="s">
        <v>792</v>
      </c>
      <c r="L162" s="111" t="s">
        <v>160</v>
      </c>
      <c r="AG162" s="46"/>
      <c r="AH162" s="46"/>
      <c r="AI162" s="46"/>
      <c r="AJ162" s="46"/>
      <c r="AK162" s="46"/>
    </row>
    <row r="163" spans="5:37" x14ac:dyDescent="0.3">
      <c r="E163" s="3" t="s">
        <v>212</v>
      </c>
      <c r="H163" s="3" t="s">
        <v>212</v>
      </c>
      <c r="J163" s="3" t="s">
        <v>792</v>
      </c>
      <c r="L163" s="111" t="s">
        <v>160</v>
      </c>
      <c r="AG163" s="123">
        <v>35.421133223582274</v>
      </c>
      <c r="AH163" s="123">
        <v>36.432460871988582</v>
      </c>
      <c r="AI163" s="123">
        <v>35.754178223455682</v>
      </c>
      <c r="AJ163" s="123">
        <v>32.650619015106166</v>
      </c>
      <c r="AK163" s="123">
        <v>30.965610837246395</v>
      </c>
    </row>
    <row r="164" spans="5:37" x14ac:dyDescent="0.3">
      <c r="E164" s="3" t="s">
        <v>212</v>
      </c>
      <c r="H164" s="3" t="s">
        <v>313</v>
      </c>
      <c r="J164" s="3" t="s">
        <v>792</v>
      </c>
      <c r="L164" s="111" t="s">
        <v>160</v>
      </c>
      <c r="AG164" s="123">
        <v>6.5260635255822788</v>
      </c>
      <c r="AH164" s="123">
        <v>6.4324214019885808</v>
      </c>
      <c r="AI164" s="123">
        <v>6.270829764705681</v>
      </c>
      <c r="AJ164" s="123">
        <v>6.550861361856164</v>
      </c>
      <c r="AK164" s="123">
        <v>6.9706441574182811</v>
      </c>
    </row>
    <row r="165" spans="5:37" x14ac:dyDescent="0.3">
      <c r="E165" s="3" t="s">
        <v>212</v>
      </c>
      <c r="H165" s="3" t="s">
        <v>214</v>
      </c>
      <c r="J165" s="3" t="s">
        <v>792</v>
      </c>
      <c r="L165" s="111" t="s">
        <v>160</v>
      </c>
      <c r="AG165" s="123">
        <v>8.1541685590000004</v>
      </c>
      <c r="AH165" s="123">
        <v>8.1319296320000003</v>
      </c>
      <c r="AI165" s="123">
        <v>7.9002495710000016</v>
      </c>
      <c r="AJ165" s="123">
        <v>7.6689513719999995</v>
      </c>
      <c r="AK165" s="123">
        <v>7.5765548009999977</v>
      </c>
    </row>
    <row r="166" spans="5:37" x14ac:dyDescent="0.3">
      <c r="E166" s="3" t="s">
        <v>212</v>
      </c>
      <c r="H166" s="3" t="s">
        <v>215</v>
      </c>
      <c r="J166" s="3" t="s">
        <v>792</v>
      </c>
      <c r="L166" s="111" t="s">
        <v>160</v>
      </c>
      <c r="AG166" s="123">
        <v>5.4943590090000001</v>
      </c>
      <c r="AH166" s="123">
        <v>6.6392413130000003</v>
      </c>
      <c r="AI166" s="123">
        <v>6.8219820769999995</v>
      </c>
      <c r="AJ166" s="123">
        <v>5.3410366209999998</v>
      </c>
      <c r="AK166" s="123">
        <v>3.1453078749999999</v>
      </c>
    </row>
    <row r="167" spans="5:37" x14ac:dyDescent="0.3">
      <c r="E167" s="3" t="s">
        <v>212</v>
      </c>
      <c r="H167" s="3" t="s">
        <v>217</v>
      </c>
      <c r="J167" s="3" t="s">
        <v>792</v>
      </c>
      <c r="L167" s="111" t="s">
        <v>160</v>
      </c>
      <c r="AG167" s="123">
        <v>2.6920729260000003</v>
      </c>
      <c r="AH167" s="123">
        <v>2.6910046479999998</v>
      </c>
      <c r="AI167" s="123">
        <v>2.8778094450000005</v>
      </c>
      <c r="AJ167" s="123">
        <v>2.8927896149999999</v>
      </c>
      <c r="AK167" s="123">
        <v>2.9401062919999998</v>
      </c>
    </row>
    <row r="168" spans="5:37" x14ac:dyDescent="0.3">
      <c r="E168" s="3" t="s">
        <v>212</v>
      </c>
      <c r="H168" s="3" t="s">
        <v>218</v>
      </c>
      <c r="J168" s="3" t="s">
        <v>792</v>
      </c>
      <c r="L168" s="111" t="s">
        <v>160</v>
      </c>
      <c r="AG168" s="123">
        <v>4.1159499999999998</v>
      </c>
      <c r="AH168" s="123">
        <v>4.2835000000000001</v>
      </c>
      <c r="AI168" s="123">
        <v>3.0105000000000004</v>
      </c>
      <c r="AJ168" s="123">
        <v>2.0159500000000001</v>
      </c>
      <c r="AK168" s="123">
        <v>2.2594999999999996</v>
      </c>
    </row>
    <row r="169" spans="5:37" x14ac:dyDescent="0.3">
      <c r="E169" s="3" t="s">
        <v>212</v>
      </c>
      <c r="H169" s="3" t="s">
        <v>219</v>
      </c>
      <c r="J169" s="3" t="s">
        <v>792</v>
      </c>
      <c r="L169" s="111" t="s">
        <v>160</v>
      </c>
      <c r="AG169" s="123">
        <v>8.4385192039999968</v>
      </c>
      <c r="AH169" s="123">
        <v>8.254363877000003</v>
      </c>
      <c r="AI169" s="123">
        <v>8.8728073657499991</v>
      </c>
      <c r="AJ169" s="123">
        <v>8.1810300452499991</v>
      </c>
      <c r="AK169" s="123">
        <v>8.0734977118281179</v>
      </c>
    </row>
    <row r="170" spans="5:37" x14ac:dyDescent="0.3">
      <c r="E170" s="3" t="s">
        <v>220</v>
      </c>
      <c r="H170" s="3" t="s">
        <v>220</v>
      </c>
      <c r="J170" s="3" t="s">
        <v>792</v>
      </c>
      <c r="L170" s="111" t="s">
        <v>160</v>
      </c>
      <c r="AG170" s="123">
        <v>61.742811344401737</v>
      </c>
      <c r="AH170" s="123">
        <v>62.301880534876176</v>
      </c>
      <c r="AI170" s="123">
        <v>61.316015166835783</v>
      </c>
      <c r="AJ170" s="123">
        <v>61.206853997190919</v>
      </c>
      <c r="AK170" s="123">
        <v>61.716875861778632</v>
      </c>
    </row>
    <row r="171" spans="5:37" x14ac:dyDescent="0.3">
      <c r="E171" s="3" t="s">
        <v>220</v>
      </c>
      <c r="H171" s="3" t="s">
        <v>314</v>
      </c>
      <c r="J171" s="3" t="s">
        <v>792</v>
      </c>
      <c r="L171" s="111" t="s">
        <v>160</v>
      </c>
      <c r="AG171" s="123">
        <v>0</v>
      </c>
      <c r="AH171" s="123">
        <v>0</v>
      </c>
      <c r="AI171" s="123">
        <v>0</v>
      </c>
      <c r="AJ171" s="123">
        <v>0</v>
      </c>
      <c r="AK171" s="123">
        <v>0</v>
      </c>
    </row>
    <row r="172" spans="5:37" x14ac:dyDescent="0.3">
      <c r="E172" s="3" t="s">
        <v>220</v>
      </c>
      <c r="H172" s="3" t="s">
        <v>315</v>
      </c>
      <c r="J172" s="3" t="s">
        <v>792</v>
      </c>
      <c r="L172" s="111" t="s">
        <v>160</v>
      </c>
      <c r="AG172" s="123">
        <v>0</v>
      </c>
      <c r="AH172" s="123">
        <v>0</v>
      </c>
      <c r="AI172" s="123">
        <v>0</v>
      </c>
      <c r="AJ172" s="123">
        <v>0</v>
      </c>
      <c r="AK172" s="123">
        <v>0</v>
      </c>
    </row>
    <row r="173" spans="5:37" x14ac:dyDescent="0.3">
      <c r="E173" s="3" t="s">
        <v>220</v>
      </c>
      <c r="H173" s="3" t="s">
        <v>316</v>
      </c>
      <c r="J173" s="3" t="s">
        <v>792</v>
      </c>
      <c r="L173" s="111" t="s">
        <v>160</v>
      </c>
      <c r="AG173" s="123">
        <v>0</v>
      </c>
      <c r="AH173" s="123">
        <v>0</v>
      </c>
      <c r="AI173" s="123">
        <v>0</v>
      </c>
      <c r="AJ173" s="123">
        <v>0</v>
      </c>
      <c r="AK173" s="123">
        <v>0</v>
      </c>
    </row>
    <row r="174" spans="5:37" x14ac:dyDescent="0.3">
      <c r="E174" s="3" t="s">
        <v>220</v>
      </c>
      <c r="H174" s="3" t="s">
        <v>224</v>
      </c>
      <c r="J174" s="3" t="s">
        <v>792</v>
      </c>
      <c r="L174" s="111" t="s">
        <v>160</v>
      </c>
      <c r="AG174" s="123">
        <v>0</v>
      </c>
      <c r="AH174" s="123">
        <v>0</v>
      </c>
      <c r="AI174" s="123">
        <v>0</v>
      </c>
      <c r="AJ174" s="123">
        <v>0</v>
      </c>
      <c r="AK174" s="123">
        <v>0</v>
      </c>
    </row>
    <row r="175" spans="5:37" x14ac:dyDescent="0.3">
      <c r="E175" s="3" t="s">
        <v>220</v>
      </c>
      <c r="H175" s="3" t="s">
        <v>225</v>
      </c>
      <c r="J175" s="3" t="s">
        <v>792</v>
      </c>
      <c r="L175" s="111" t="s">
        <v>160</v>
      </c>
      <c r="AG175" s="123">
        <v>0</v>
      </c>
      <c r="AH175" s="123">
        <v>0</v>
      </c>
      <c r="AI175" s="123">
        <v>0</v>
      </c>
      <c r="AJ175" s="123">
        <v>0</v>
      </c>
      <c r="AK175" s="123">
        <v>0</v>
      </c>
    </row>
    <row r="176" spans="5:37" x14ac:dyDescent="0.3">
      <c r="E176" s="3" t="s">
        <v>220</v>
      </c>
      <c r="H176" s="3" t="s">
        <v>216</v>
      </c>
      <c r="J176" s="3" t="s">
        <v>792</v>
      </c>
      <c r="L176" s="111" t="s">
        <v>160</v>
      </c>
      <c r="AG176" s="123">
        <v>0</v>
      </c>
      <c r="AH176" s="123">
        <v>0</v>
      </c>
      <c r="AI176" s="123">
        <v>0</v>
      </c>
      <c r="AJ176" s="123">
        <v>0</v>
      </c>
      <c r="AK176" s="123">
        <v>0</v>
      </c>
    </row>
    <row r="177" spans="1:53" x14ac:dyDescent="0.3">
      <c r="E177" s="3" t="s">
        <v>220</v>
      </c>
      <c r="H177" s="3" t="s">
        <v>227</v>
      </c>
      <c r="J177" s="3" t="s">
        <v>792</v>
      </c>
      <c r="L177" s="111" t="s">
        <v>160</v>
      </c>
      <c r="AG177" s="123">
        <v>0</v>
      </c>
      <c r="AH177" s="123">
        <v>0</v>
      </c>
      <c r="AI177" s="123">
        <v>0</v>
      </c>
      <c r="AJ177" s="123">
        <v>0</v>
      </c>
      <c r="AK177" s="123">
        <v>0</v>
      </c>
    </row>
    <row r="178" spans="1:53" x14ac:dyDescent="0.3">
      <c r="E178" s="3" t="s">
        <v>220</v>
      </c>
      <c r="H178" s="3" t="s">
        <v>317</v>
      </c>
      <c r="J178" s="3" t="s">
        <v>792</v>
      </c>
      <c r="L178" s="111" t="s">
        <v>160</v>
      </c>
      <c r="AG178" s="123">
        <v>0</v>
      </c>
      <c r="AH178" s="123">
        <v>0</v>
      </c>
      <c r="AI178" s="123">
        <v>0</v>
      </c>
      <c r="AJ178" s="123">
        <v>0</v>
      </c>
      <c r="AK178" s="123">
        <v>0</v>
      </c>
    </row>
    <row r="180" spans="1:53" ht="14.65" x14ac:dyDescent="0.35">
      <c r="A180" s="4"/>
      <c r="B180" s="10" t="s">
        <v>1182</v>
      </c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  <c r="AA180" s="10"/>
      <c r="AB180" s="10"/>
      <c r="AC180" s="10"/>
      <c r="AD180" s="10"/>
      <c r="AE180" s="10"/>
      <c r="AF180" s="10"/>
      <c r="AG180" s="10"/>
      <c r="AH180" s="10"/>
      <c r="AI180" s="10"/>
      <c r="AJ180" s="10"/>
      <c r="AK180" s="10"/>
      <c r="AL180" s="10"/>
      <c r="AM180" s="10"/>
      <c r="AN180" s="41"/>
      <c r="AO180" s="10"/>
      <c r="AP180" s="10"/>
      <c r="AQ180" s="10"/>
      <c r="AR180" s="10"/>
      <c r="AS180" s="10"/>
      <c r="AT180" s="10"/>
      <c r="AU180" s="10"/>
      <c r="AV180" s="10"/>
      <c r="AW180" s="10"/>
      <c r="AX180" s="10"/>
      <c r="AY180" s="10"/>
      <c r="AZ180" s="10"/>
      <c r="BA180" s="10"/>
    </row>
    <row r="181" spans="1:53" x14ac:dyDescent="0.3">
      <c r="A181" s="4"/>
      <c r="AN181" s="3"/>
    </row>
    <row r="182" spans="1:53" x14ac:dyDescent="0.3">
      <c r="E182" s="3" t="s">
        <v>168</v>
      </c>
      <c r="H182" s="3" t="s">
        <v>168</v>
      </c>
      <c r="J182" s="3" t="s">
        <v>792</v>
      </c>
      <c r="L182" s="111" t="s">
        <v>160</v>
      </c>
      <c r="AG182" s="123">
        <v>155.72611347976249</v>
      </c>
      <c r="AH182" s="123">
        <v>158.41364775490308</v>
      </c>
      <c r="AI182" s="123">
        <v>152.2377393588018</v>
      </c>
      <c r="AJ182" s="123">
        <v>148.01320449725731</v>
      </c>
      <c r="AK182" s="123">
        <v>149.48164035933982</v>
      </c>
    </row>
    <row r="183" spans="1:53" x14ac:dyDescent="0.3">
      <c r="E183" s="3" t="s">
        <v>172</v>
      </c>
      <c r="H183" s="3" t="s">
        <v>172</v>
      </c>
      <c r="J183" s="3" t="s">
        <v>792</v>
      </c>
      <c r="L183" s="111" t="s">
        <v>160</v>
      </c>
      <c r="AG183" s="123">
        <v>69.608525386194344</v>
      </c>
      <c r="AH183" s="123">
        <v>71.178746496704548</v>
      </c>
      <c r="AI183" s="123">
        <v>66.252872132981736</v>
      </c>
      <c r="AJ183" s="123">
        <v>64.537754624136937</v>
      </c>
      <c r="AK183" s="123">
        <v>67.340325073875348</v>
      </c>
    </row>
    <row r="184" spans="1:53" x14ac:dyDescent="0.3">
      <c r="E184" s="3" t="s">
        <v>172</v>
      </c>
      <c r="F184" s="3" t="s">
        <v>173</v>
      </c>
      <c r="H184" s="3" t="s">
        <v>174</v>
      </c>
      <c r="J184" s="3" t="s">
        <v>792</v>
      </c>
      <c r="L184" s="111" t="s">
        <v>160</v>
      </c>
      <c r="AG184" s="123">
        <v>69.608525386194344</v>
      </c>
      <c r="AH184" s="123">
        <v>71.178746496704548</v>
      </c>
      <c r="AI184" s="123">
        <v>66.252872132981736</v>
      </c>
      <c r="AJ184" s="123">
        <v>64.537754624136937</v>
      </c>
      <c r="AK184" s="123">
        <v>67.340325073875348</v>
      </c>
    </row>
    <row r="185" spans="1:53" x14ac:dyDescent="0.3">
      <c r="E185" s="3" t="s">
        <v>172</v>
      </c>
      <c r="F185" s="3" t="s">
        <v>173</v>
      </c>
      <c r="G185" s="3" t="s">
        <v>175</v>
      </c>
      <c r="H185" s="3" t="s">
        <v>176</v>
      </c>
      <c r="J185" s="3" t="s">
        <v>792</v>
      </c>
      <c r="L185" s="111" t="s">
        <v>160</v>
      </c>
      <c r="AG185" s="123">
        <v>12.943273642034683</v>
      </c>
      <c r="AH185" s="123">
        <v>12.713682149270433</v>
      </c>
      <c r="AI185" s="123">
        <v>11.855470925980368</v>
      </c>
      <c r="AJ185" s="123">
        <v>10.743516423400241</v>
      </c>
      <c r="AK185" s="123">
        <v>11.942000564197624</v>
      </c>
    </row>
    <row r="186" spans="1:53" x14ac:dyDescent="0.3">
      <c r="E186" s="3" t="s">
        <v>172</v>
      </c>
      <c r="F186" s="3" t="s">
        <v>173</v>
      </c>
      <c r="G186" s="3" t="s">
        <v>175</v>
      </c>
      <c r="H186" s="3" t="s">
        <v>1159</v>
      </c>
      <c r="J186" s="3" t="s">
        <v>792</v>
      </c>
      <c r="L186" s="111" t="s">
        <v>160</v>
      </c>
      <c r="AG186" s="123">
        <v>7.7825097219999995</v>
      </c>
      <c r="AH186" s="123">
        <v>9.0595020000000002</v>
      </c>
      <c r="AI186" s="123">
        <v>3.6320863069999998</v>
      </c>
      <c r="AJ186" s="123">
        <v>3.0417992460000001</v>
      </c>
      <c r="AK186" s="123">
        <v>3.5627741960000003</v>
      </c>
    </row>
    <row r="187" spans="1:53" x14ac:dyDescent="0.3">
      <c r="E187" s="3" t="s">
        <v>172</v>
      </c>
      <c r="F187" s="3" t="s">
        <v>173</v>
      </c>
      <c r="G187" s="3" t="s">
        <v>175</v>
      </c>
      <c r="H187" s="3" t="s">
        <v>1160</v>
      </c>
      <c r="J187" s="3" t="s">
        <v>792</v>
      </c>
      <c r="L187" s="111" t="s">
        <v>160</v>
      </c>
      <c r="AG187" s="123">
        <v>7.0739304790000004</v>
      </c>
      <c r="AH187" s="123">
        <v>6.9839887200000001</v>
      </c>
      <c r="AI187" s="123">
        <v>6.7267120619999989</v>
      </c>
      <c r="AJ187" s="123">
        <v>6.1718722939999999</v>
      </c>
      <c r="AK187" s="123">
        <v>7.3143207630000013</v>
      </c>
    </row>
    <row r="188" spans="1:53" x14ac:dyDescent="0.3">
      <c r="E188" s="3" t="s">
        <v>172</v>
      </c>
      <c r="F188" s="3" t="s">
        <v>173</v>
      </c>
      <c r="G188" s="3" t="s">
        <v>175</v>
      </c>
      <c r="H188" s="3" t="s">
        <v>1161</v>
      </c>
      <c r="J188" s="3" t="s">
        <v>792</v>
      </c>
      <c r="L188" s="111" t="s">
        <v>160</v>
      </c>
      <c r="AG188" s="123">
        <v>1.4752169910000001</v>
      </c>
      <c r="AH188" s="123">
        <v>1.4512586570000001</v>
      </c>
      <c r="AI188" s="123">
        <v>1.4325080879999998</v>
      </c>
      <c r="AJ188" s="123">
        <v>1.4066600469999999</v>
      </c>
      <c r="AK188" s="123">
        <v>1.4164046659999998</v>
      </c>
    </row>
    <row r="189" spans="1:53" x14ac:dyDescent="0.3">
      <c r="E189" s="3" t="s">
        <v>172</v>
      </c>
      <c r="F189" s="3" t="s">
        <v>173</v>
      </c>
      <c r="G189" s="3" t="s">
        <v>175</v>
      </c>
      <c r="H189" s="3" t="s">
        <v>180</v>
      </c>
      <c r="J189" s="3" t="s">
        <v>792</v>
      </c>
      <c r="L189" s="111" t="s">
        <v>160</v>
      </c>
      <c r="AG189" s="123">
        <v>0.72493067199999994</v>
      </c>
      <c r="AH189" s="123">
        <v>0.70830337099999996</v>
      </c>
      <c r="AI189" s="123">
        <v>0.69521172799999997</v>
      </c>
      <c r="AJ189" s="123">
        <v>0.677585416</v>
      </c>
      <c r="AK189" s="123">
        <v>0.68322207200000007</v>
      </c>
    </row>
    <row r="190" spans="1:53" x14ac:dyDescent="0.3">
      <c r="E190" s="3" t="s">
        <v>172</v>
      </c>
      <c r="F190" s="3" t="s">
        <v>173</v>
      </c>
      <c r="G190" s="3" t="s">
        <v>181</v>
      </c>
      <c r="H190" s="3" t="s">
        <v>182</v>
      </c>
      <c r="J190" s="3" t="s">
        <v>792</v>
      </c>
      <c r="L190" s="111" t="s">
        <v>160</v>
      </c>
      <c r="AG190" s="123">
        <v>37.779408973159661</v>
      </c>
      <c r="AH190" s="123">
        <v>38.382983095434113</v>
      </c>
      <c r="AI190" s="123">
        <v>33.387943176001372</v>
      </c>
      <c r="AJ190" s="123">
        <v>32.852566047736694</v>
      </c>
      <c r="AK190" s="123">
        <v>34.150699514427714</v>
      </c>
    </row>
    <row r="191" spans="1:53" x14ac:dyDescent="0.3">
      <c r="E191" s="3" t="s">
        <v>172</v>
      </c>
      <c r="F191" s="3" t="s">
        <v>173</v>
      </c>
      <c r="G191" s="3" t="s">
        <v>181</v>
      </c>
      <c r="H191" s="3" t="s">
        <v>183</v>
      </c>
      <c r="J191" s="3" t="s">
        <v>792</v>
      </c>
      <c r="L191" s="111" t="s">
        <v>160</v>
      </c>
      <c r="AG191" s="123">
        <v>6.5709051653374271</v>
      </c>
      <c r="AH191" s="123">
        <v>6.5789358087741121</v>
      </c>
      <c r="AI191" s="123">
        <v>6.6993482230513104</v>
      </c>
      <c r="AJ191" s="123">
        <v>6.4248623982065087</v>
      </c>
      <c r="AK191" s="123">
        <v>6.7951420845893411</v>
      </c>
    </row>
    <row r="192" spans="1:53" x14ac:dyDescent="0.3">
      <c r="E192" s="3" t="s">
        <v>172</v>
      </c>
      <c r="F192" s="3" t="s">
        <v>173</v>
      </c>
      <c r="G192" s="3" t="s">
        <v>181</v>
      </c>
      <c r="H192" s="3" t="s">
        <v>310</v>
      </c>
      <c r="J192" s="3" t="s">
        <v>792</v>
      </c>
      <c r="L192" s="111" t="s">
        <v>160</v>
      </c>
      <c r="AG192" s="123">
        <v>6.7607812513811494</v>
      </c>
      <c r="AH192" s="123">
        <v>6.6440710515610846</v>
      </c>
      <c r="AI192" s="123">
        <v>6.5196780805610857</v>
      </c>
      <c r="AJ192" s="123">
        <v>6.3925280045610853</v>
      </c>
      <c r="AK192" s="123">
        <v>6.2722727889239946</v>
      </c>
    </row>
    <row r="193" spans="5:37" x14ac:dyDescent="0.3">
      <c r="E193" s="3" t="s">
        <v>172</v>
      </c>
      <c r="F193" s="3" t="s">
        <v>173</v>
      </c>
      <c r="G193" s="3" t="s">
        <v>181</v>
      </c>
      <c r="H193" s="3" t="s">
        <v>185</v>
      </c>
      <c r="J193" s="3" t="s">
        <v>792</v>
      </c>
      <c r="L193" s="111" t="s">
        <v>160</v>
      </c>
      <c r="AG193" s="123">
        <v>14.539787583804008</v>
      </c>
      <c r="AH193" s="123">
        <v>15.682631714563119</v>
      </c>
      <c r="AI193" s="123">
        <v>10.787467493563117</v>
      </c>
      <c r="AJ193" s="123">
        <v>10.846185567563118</v>
      </c>
      <c r="AK193" s="123">
        <v>10.883575475693597</v>
      </c>
    </row>
    <row r="194" spans="5:37" x14ac:dyDescent="0.3">
      <c r="E194" s="3" t="s">
        <v>172</v>
      </c>
      <c r="F194" s="3" t="s">
        <v>173</v>
      </c>
      <c r="G194" s="3" t="s">
        <v>181</v>
      </c>
      <c r="H194" s="3" t="s">
        <v>311</v>
      </c>
      <c r="J194" s="3" t="s">
        <v>792</v>
      </c>
      <c r="L194" s="111" t="s">
        <v>160</v>
      </c>
      <c r="AG194" s="123">
        <v>6.6315090580000007</v>
      </c>
      <c r="AH194" s="123">
        <v>6.6171750970000005</v>
      </c>
      <c r="AI194" s="123">
        <v>6.6028411350000002</v>
      </c>
      <c r="AJ194" s="123">
        <v>6.5884071740000003</v>
      </c>
      <c r="AK194" s="123">
        <v>6.5740732120000001</v>
      </c>
    </row>
    <row r="195" spans="5:37" x14ac:dyDescent="0.3">
      <c r="E195" s="3" t="s">
        <v>172</v>
      </c>
      <c r="F195" s="3" t="s">
        <v>173</v>
      </c>
      <c r="G195" s="3" t="s">
        <v>181</v>
      </c>
      <c r="H195" s="3" t="s">
        <v>312</v>
      </c>
      <c r="J195" s="3" t="s">
        <v>792</v>
      </c>
      <c r="L195" s="111" t="s">
        <v>160</v>
      </c>
      <c r="AG195" s="123">
        <v>3.2764259146370835</v>
      </c>
      <c r="AH195" s="123">
        <v>2.8601694235357926</v>
      </c>
      <c r="AI195" s="123">
        <v>2.7786082438258557</v>
      </c>
      <c r="AJ195" s="123">
        <v>2.6005829034059809</v>
      </c>
      <c r="AK195" s="123">
        <v>3.6256359532207822</v>
      </c>
    </row>
    <row r="196" spans="5:37" x14ac:dyDescent="0.3">
      <c r="E196" s="3" t="s">
        <v>172</v>
      </c>
      <c r="F196" s="3" t="s">
        <v>173</v>
      </c>
      <c r="G196" s="3" t="s">
        <v>188</v>
      </c>
      <c r="H196" s="3" t="s">
        <v>189</v>
      </c>
      <c r="J196" s="3" t="s">
        <v>792</v>
      </c>
      <c r="L196" s="111" t="s">
        <v>160</v>
      </c>
      <c r="AG196" s="123">
        <v>15.487828388999999</v>
      </c>
      <c r="AH196" s="123">
        <v>15.680066870999999</v>
      </c>
      <c r="AI196" s="123">
        <v>16.957443121999997</v>
      </c>
      <c r="AJ196" s="123">
        <v>17.169657244</v>
      </c>
      <c r="AK196" s="123">
        <v>17.656609559249997</v>
      </c>
    </row>
    <row r="197" spans="5:37" x14ac:dyDescent="0.3">
      <c r="E197" s="3" t="s">
        <v>172</v>
      </c>
      <c r="F197" s="3" t="s">
        <v>173</v>
      </c>
      <c r="G197" s="3" t="s">
        <v>188</v>
      </c>
      <c r="H197" s="3" t="s">
        <v>1106</v>
      </c>
      <c r="J197" s="3" t="s">
        <v>792</v>
      </c>
      <c r="L197" s="111" t="s">
        <v>160</v>
      </c>
      <c r="AG197" s="123">
        <v>7.3464018719999995</v>
      </c>
      <c r="AH197" s="123">
        <v>7.6916374739999993</v>
      </c>
      <c r="AI197" s="123">
        <v>8.0145366839999994</v>
      </c>
      <c r="AJ197" s="123">
        <v>8.1524354589999977</v>
      </c>
      <c r="AK197" s="123">
        <v>8.6974847692499981</v>
      </c>
    </row>
    <row r="198" spans="5:37" x14ac:dyDescent="0.3">
      <c r="E198" s="3" t="s">
        <v>172</v>
      </c>
      <c r="F198" s="3" t="s">
        <v>173</v>
      </c>
      <c r="G198" s="3" t="s">
        <v>188</v>
      </c>
      <c r="H198" s="3" t="s">
        <v>191</v>
      </c>
      <c r="J198" s="3" t="s">
        <v>792</v>
      </c>
      <c r="L198" s="111" t="s">
        <v>160</v>
      </c>
      <c r="AG198" s="123">
        <v>2.3503278910000001</v>
      </c>
      <c r="AH198" s="123">
        <v>2.4126508750000002</v>
      </c>
      <c r="AI198" s="123">
        <v>2.3931420130000003</v>
      </c>
      <c r="AJ198" s="123">
        <v>2.3708553160000001</v>
      </c>
      <c r="AK198" s="123">
        <v>2.3933774290000001</v>
      </c>
    </row>
    <row r="199" spans="5:37" x14ac:dyDescent="0.3">
      <c r="E199" s="3" t="s">
        <v>172</v>
      </c>
      <c r="F199" s="3" t="s">
        <v>173</v>
      </c>
      <c r="G199" s="3" t="s">
        <v>188</v>
      </c>
      <c r="H199" s="3" t="s">
        <v>192</v>
      </c>
      <c r="J199" s="3" t="s">
        <v>792</v>
      </c>
      <c r="L199" s="111" t="s">
        <v>160</v>
      </c>
      <c r="AG199" s="123">
        <v>1.4944877129999998</v>
      </c>
      <c r="AH199" s="123">
        <v>1.443469737</v>
      </c>
      <c r="AI199" s="123">
        <v>1.418891847</v>
      </c>
      <c r="AJ199" s="123">
        <v>1.4102975400000002</v>
      </c>
      <c r="AK199" s="123">
        <v>1.3973634109999999</v>
      </c>
    </row>
    <row r="200" spans="5:37" x14ac:dyDescent="0.3">
      <c r="E200" s="3" t="s">
        <v>172</v>
      </c>
      <c r="F200" s="3" t="s">
        <v>173</v>
      </c>
      <c r="G200" s="3" t="s">
        <v>188</v>
      </c>
      <c r="H200" s="3" t="s">
        <v>193</v>
      </c>
      <c r="J200" s="3" t="s">
        <v>792</v>
      </c>
      <c r="L200" s="111" t="s">
        <v>160</v>
      </c>
      <c r="AG200" s="123">
        <v>0.65292189100000009</v>
      </c>
      <c r="AH200" s="123">
        <v>0.61473230900000009</v>
      </c>
      <c r="AI200" s="123">
        <v>1.6619303109999999</v>
      </c>
      <c r="AJ200" s="123">
        <v>1.9066682100000001</v>
      </c>
      <c r="AK200" s="123">
        <v>1.7082168019999999</v>
      </c>
    </row>
    <row r="201" spans="5:37" x14ac:dyDescent="0.3">
      <c r="E201" s="3" t="s">
        <v>172</v>
      </c>
      <c r="F201" s="3" t="s">
        <v>173</v>
      </c>
      <c r="G201" s="3" t="s">
        <v>188</v>
      </c>
      <c r="H201" s="3" t="s">
        <v>194</v>
      </c>
      <c r="J201" s="3" t="s">
        <v>792</v>
      </c>
      <c r="L201" s="111" t="s">
        <v>160</v>
      </c>
      <c r="AG201" s="123">
        <v>0.33242940500000001</v>
      </c>
      <c r="AH201" s="123">
        <v>0.30788043999999998</v>
      </c>
      <c r="AI201" s="123">
        <v>0.29422278400000001</v>
      </c>
      <c r="AJ201" s="123">
        <v>0.26444373199999999</v>
      </c>
      <c r="AK201" s="123">
        <v>0.31222855700000002</v>
      </c>
    </row>
    <row r="202" spans="5:37" x14ac:dyDescent="0.3">
      <c r="E202" s="3" t="s">
        <v>172</v>
      </c>
      <c r="F202" s="3" t="s">
        <v>173</v>
      </c>
      <c r="G202" s="3" t="s">
        <v>188</v>
      </c>
      <c r="H202" s="3" t="s">
        <v>195</v>
      </c>
      <c r="J202" s="3" t="s">
        <v>792</v>
      </c>
      <c r="L202" s="111" t="s">
        <v>160</v>
      </c>
      <c r="AG202" s="123">
        <v>0.14437013700000001</v>
      </c>
      <c r="AH202" s="123">
        <v>0.13085667300000001</v>
      </c>
      <c r="AI202" s="123">
        <v>0.12313801000000001</v>
      </c>
      <c r="AJ202" s="123">
        <v>0.106634271</v>
      </c>
      <c r="AK202" s="123">
        <v>0.13213567600000001</v>
      </c>
    </row>
    <row r="203" spans="5:37" x14ac:dyDescent="0.3">
      <c r="E203" s="3" t="s">
        <v>172</v>
      </c>
      <c r="F203" s="3" t="s">
        <v>173</v>
      </c>
      <c r="G203" s="3" t="s">
        <v>188</v>
      </c>
      <c r="H203" s="3" t="s">
        <v>196</v>
      </c>
      <c r="J203" s="3" t="s">
        <v>792</v>
      </c>
      <c r="L203" s="111" t="s">
        <v>160</v>
      </c>
      <c r="AG203" s="123">
        <v>2.7996823849999997</v>
      </c>
      <c r="AH203" s="123">
        <v>2.7445177869999999</v>
      </c>
      <c r="AI203" s="123">
        <v>2.7354492589999997</v>
      </c>
      <c r="AJ203" s="123">
        <v>2.6822520209999996</v>
      </c>
      <c r="AK203" s="123">
        <v>2.6747349640000002</v>
      </c>
    </row>
    <row r="204" spans="5:37" x14ac:dyDescent="0.3">
      <c r="E204" s="3" t="s">
        <v>172</v>
      </c>
      <c r="F204" s="3" t="s">
        <v>173</v>
      </c>
      <c r="G204" s="3" t="s">
        <v>188</v>
      </c>
      <c r="H204" s="3" t="s">
        <v>197</v>
      </c>
      <c r="J204" s="3" t="s">
        <v>792</v>
      </c>
      <c r="L204" s="111" t="s">
        <v>160</v>
      </c>
      <c r="AG204" s="123">
        <v>0.36720709499999998</v>
      </c>
      <c r="AH204" s="123">
        <v>0.33432157600000001</v>
      </c>
      <c r="AI204" s="123">
        <v>0.31613221399999997</v>
      </c>
      <c r="AJ204" s="123">
        <v>0.27607069500000003</v>
      </c>
      <c r="AK204" s="123">
        <v>0.34106795099999998</v>
      </c>
    </row>
    <row r="205" spans="5:37" x14ac:dyDescent="0.3">
      <c r="E205" s="3" t="s">
        <v>172</v>
      </c>
      <c r="F205" s="3" t="s">
        <v>173</v>
      </c>
      <c r="G205" s="3" t="s">
        <v>198</v>
      </c>
      <c r="H205" s="3" t="s">
        <v>199</v>
      </c>
      <c r="J205" s="3" t="s">
        <v>792</v>
      </c>
      <c r="L205" s="111" t="s">
        <v>160</v>
      </c>
      <c r="AG205" s="123">
        <v>3.3980143819999999</v>
      </c>
      <c r="AH205" s="123">
        <v>4.4020143809999999</v>
      </c>
      <c r="AI205" s="123">
        <v>4.0520149090000004</v>
      </c>
      <c r="AJ205" s="123">
        <v>3.7720149090000001</v>
      </c>
      <c r="AK205" s="123">
        <v>3.5910154359999997</v>
      </c>
    </row>
    <row r="206" spans="5:37" x14ac:dyDescent="0.3">
      <c r="E206" s="3" t="s">
        <v>172</v>
      </c>
      <c r="F206" s="3" t="s">
        <v>200</v>
      </c>
      <c r="H206" s="3" t="s">
        <v>201</v>
      </c>
      <c r="J206" s="3" t="s">
        <v>792</v>
      </c>
      <c r="L206" s="111" t="s">
        <v>160</v>
      </c>
      <c r="AG206" s="46"/>
      <c r="AH206" s="46"/>
      <c r="AI206" s="46"/>
      <c r="AJ206" s="46"/>
      <c r="AK206" s="46"/>
    </row>
    <row r="207" spans="5:37" x14ac:dyDescent="0.3">
      <c r="E207" s="3" t="s">
        <v>172</v>
      </c>
      <c r="F207" s="3" t="s">
        <v>200</v>
      </c>
      <c r="H207" s="3" t="s">
        <v>202</v>
      </c>
      <c r="J207" s="3" t="s">
        <v>792</v>
      </c>
      <c r="L207" s="111" t="s">
        <v>160</v>
      </c>
      <c r="AG207" s="46"/>
      <c r="AH207" s="46"/>
      <c r="AI207" s="46"/>
      <c r="AJ207" s="46"/>
      <c r="AK207" s="46"/>
    </row>
    <row r="208" spans="5:37" x14ac:dyDescent="0.3">
      <c r="E208" s="3" t="s">
        <v>172</v>
      </c>
      <c r="F208" s="3" t="s">
        <v>200</v>
      </c>
      <c r="H208" s="3" t="s">
        <v>203</v>
      </c>
      <c r="J208" s="3" t="s">
        <v>792</v>
      </c>
      <c r="L208" s="111" t="s">
        <v>160</v>
      </c>
      <c r="AG208" s="46"/>
      <c r="AH208" s="46"/>
      <c r="AI208" s="46"/>
      <c r="AJ208" s="46"/>
      <c r="AK208" s="46"/>
    </row>
    <row r="209" spans="5:37" x14ac:dyDescent="0.3">
      <c r="E209" s="3" t="s">
        <v>172</v>
      </c>
      <c r="F209" s="3" t="s">
        <v>200</v>
      </c>
      <c r="H209" s="3" t="s">
        <v>204</v>
      </c>
      <c r="J209" s="3" t="s">
        <v>792</v>
      </c>
      <c r="L209" s="111" t="s">
        <v>160</v>
      </c>
      <c r="AG209" s="46"/>
      <c r="AH209" s="46"/>
      <c r="AI209" s="46"/>
      <c r="AJ209" s="46"/>
      <c r="AK209" s="46"/>
    </row>
    <row r="210" spans="5:37" x14ac:dyDescent="0.3">
      <c r="E210" s="3" t="s">
        <v>172</v>
      </c>
      <c r="F210" s="3" t="s">
        <v>200</v>
      </c>
      <c r="H210" s="3" t="s">
        <v>205</v>
      </c>
      <c r="J210" s="3" t="s">
        <v>792</v>
      </c>
      <c r="L210" s="111" t="s">
        <v>160</v>
      </c>
      <c r="AG210" s="46"/>
      <c r="AH210" s="46"/>
      <c r="AI210" s="46"/>
      <c r="AJ210" s="46"/>
      <c r="AK210" s="46"/>
    </row>
    <row r="211" spans="5:37" x14ac:dyDescent="0.3">
      <c r="E211" s="3" t="s">
        <v>172</v>
      </c>
      <c r="F211" s="3" t="s">
        <v>200</v>
      </c>
      <c r="H211" s="3" t="s">
        <v>206</v>
      </c>
      <c r="J211" s="3" t="s">
        <v>792</v>
      </c>
      <c r="L211" s="111" t="s">
        <v>160</v>
      </c>
      <c r="AG211" s="46"/>
      <c r="AH211" s="46"/>
      <c r="AI211" s="46"/>
      <c r="AJ211" s="46"/>
      <c r="AK211" s="46"/>
    </row>
    <row r="212" spans="5:37" x14ac:dyDescent="0.3">
      <c r="E212" s="3" t="s">
        <v>172</v>
      </c>
      <c r="F212" s="3" t="s">
        <v>200</v>
      </c>
      <c r="H212" s="3" t="s">
        <v>207</v>
      </c>
      <c r="J212" s="3" t="s">
        <v>792</v>
      </c>
      <c r="L212" s="111" t="s">
        <v>160</v>
      </c>
      <c r="AG212" s="46"/>
      <c r="AH212" s="46"/>
      <c r="AI212" s="46"/>
      <c r="AJ212" s="46"/>
      <c r="AK212" s="46"/>
    </row>
    <row r="213" spans="5:37" x14ac:dyDescent="0.3">
      <c r="E213" s="3" t="s">
        <v>172</v>
      </c>
      <c r="F213" s="3" t="s">
        <v>200</v>
      </c>
      <c r="H213" s="3" t="s">
        <v>1117</v>
      </c>
      <c r="J213" s="3" t="s">
        <v>792</v>
      </c>
      <c r="L213" s="111" t="s">
        <v>160</v>
      </c>
      <c r="AG213" s="46"/>
      <c r="AH213" s="46"/>
      <c r="AI213" s="46"/>
      <c r="AJ213" s="46"/>
      <c r="AK213" s="46"/>
    </row>
    <row r="214" spans="5:37" x14ac:dyDescent="0.3">
      <c r="E214" s="3" t="s">
        <v>172</v>
      </c>
      <c r="F214" s="3" t="s">
        <v>200</v>
      </c>
      <c r="H214" s="3" t="s">
        <v>209</v>
      </c>
      <c r="J214" s="3" t="s">
        <v>792</v>
      </c>
      <c r="L214" s="111" t="s">
        <v>160</v>
      </c>
      <c r="AG214" s="46"/>
      <c r="AH214" s="46"/>
      <c r="AI214" s="46"/>
      <c r="AJ214" s="46"/>
      <c r="AK214" s="46"/>
    </row>
    <row r="215" spans="5:37" x14ac:dyDescent="0.3">
      <c r="E215" s="3" t="s">
        <v>172</v>
      </c>
      <c r="F215" s="3" t="s">
        <v>200</v>
      </c>
      <c r="H215" s="3" t="s">
        <v>210</v>
      </c>
      <c r="J215" s="3" t="s">
        <v>792</v>
      </c>
      <c r="L215" s="111" t="s">
        <v>160</v>
      </c>
      <c r="AG215" s="46"/>
      <c r="AH215" s="46"/>
      <c r="AI215" s="46"/>
      <c r="AJ215" s="46"/>
      <c r="AK215" s="46"/>
    </row>
    <row r="216" spans="5:37" x14ac:dyDescent="0.3">
      <c r="E216" s="3" t="s">
        <v>172</v>
      </c>
      <c r="F216" s="3" t="s">
        <v>200</v>
      </c>
      <c r="H216" s="3" t="s">
        <v>1118</v>
      </c>
      <c r="J216" s="3" t="s">
        <v>792</v>
      </c>
      <c r="L216" s="111" t="s">
        <v>160</v>
      </c>
      <c r="AG216" s="46"/>
      <c r="AH216" s="46"/>
      <c r="AI216" s="46"/>
      <c r="AJ216" s="46"/>
      <c r="AK216" s="46"/>
    </row>
    <row r="217" spans="5:37" x14ac:dyDescent="0.3">
      <c r="E217" s="3" t="s">
        <v>172</v>
      </c>
      <c r="F217" s="3" t="s">
        <v>200</v>
      </c>
      <c r="H217" s="3" t="s">
        <v>1119</v>
      </c>
      <c r="J217" s="3" t="s">
        <v>792</v>
      </c>
      <c r="L217" s="111" t="s">
        <v>160</v>
      </c>
      <c r="AG217" s="46"/>
      <c r="AH217" s="46"/>
      <c r="AI217" s="46"/>
      <c r="AJ217" s="46"/>
      <c r="AK217" s="46"/>
    </row>
    <row r="218" spans="5:37" x14ac:dyDescent="0.3">
      <c r="E218" s="3" t="s">
        <v>172</v>
      </c>
      <c r="F218" s="3" t="s">
        <v>200</v>
      </c>
      <c r="H218" s="3" t="s">
        <v>1120</v>
      </c>
      <c r="J218" s="3" t="s">
        <v>792</v>
      </c>
      <c r="L218" s="111" t="s">
        <v>160</v>
      </c>
      <c r="AG218" s="46"/>
      <c r="AH218" s="46"/>
      <c r="AI218" s="46"/>
      <c r="AJ218" s="46"/>
      <c r="AK218" s="46"/>
    </row>
    <row r="219" spans="5:37" x14ac:dyDescent="0.3">
      <c r="E219" s="3" t="s">
        <v>172</v>
      </c>
      <c r="F219" s="3" t="s">
        <v>200</v>
      </c>
      <c r="H219" s="3" t="s">
        <v>198</v>
      </c>
      <c r="J219" s="3" t="s">
        <v>792</v>
      </c>
      <c r="L219" s="111" t="s">
        <v>160</v>
      </c>
      <c r="AG219" s="46"/>
      <c r="AH219" s="46"/>
      <c r="AI219" s="46"/>
      <c r="AJ219" s="46"/>
      <c r="AK219" s="46"/>
    </row>
    <row r="220" spans="5:37" x14ac:dyDescent="0.3">
      <c r="E220" s="3" t="s">
        <v>212</v>
      </c>
      <c r="H220" s="3" t="s">
        <v>212</v>
      </c>
      <c r="J220" s="3" t="s">
        <v>792</v>
      </c>
      <c r="L220" s="111" t="s">
        <v>160</v>
      </c>
      <c r="AG220" s="123">
        <v>30.206673223582271</v>
      </c>
      <c r="AH220" s="123">
        <v>30.783295871988582</v>
      </c>
      <c r="AI220" s="123">
        <v>30.466056973455686</v>
      </c>
      <c r="AJ220" s="123">
        <v>28.050407452606166</v>
      </c>
      <c r="AK220" s="123">
        <v>26.257751884121394</v>
      </c>
    </row>
    <row r="221" spans="5:37" x14ac:dyDescent="0.3">
      <c r="E221" s="3" t="s">
        <v>212</v>
      </c>
      <c r="H221" s="3" t="s">
        <v>313</v>
      </c>
      <c r="J221" s="3" t="s">
        <v>792</v>
      </c>
      <c r="L221" s="111" t="s">
        <v>160</v>
      </c>
      <c r="AG221" s="123">
        <v>5.0330635255822784</v>
      </c>
      <c r="AH221" s="123">
        <v>4.9474214019885805</v>
      </c>
      <c r="AI221" s="123">
        <v>4.7928297647056812</v>
      </c>
      <c r="AJ221" s="123">
        <v>5.0808613618561642</v>
      </c>
      <c r="AK221" s="123">
        <v>5.5076441574182811</v>
      </c>
    </row>
    <row r="222" spans="5:37" x14ac:dyDescent="0.3">
      <c r="E222" s="3" t="s">
        <v>212</v>
      </c>
      <c r="H222" s="3" t="s">
        <v>214</v>
      </c>
      <c r="J222" s="3" t="s">
        <v>792</v>
      </c>
      <c r="L222" s="111" t="s">
        <v>160</v>
      </c>
      <c r="AG222" s="123">
        <v>8.1541685590000004</v>
      </c>
      <c r="AH222" s="123">
        <v>8.1319296320000003</v>
      </c>
      <c r="AI222" s="123">
        <v>7.9002495710000016</v>
      </c>
      <c r="AJ222" s="123">
        <v>7.6689513719999995</v>
      </c>
      <c r="AK222" s="123">
        <v>7.5765548009999977</v>
      </c>
    </row>
    <row r="223" spans="5:37" x14ac:dyDescent="0.3">
      <c r="E223" s="3" t="s">
        <v>212</v>
      </c>
      <c r="H223" s="3" t="s">
        <v>215</v>
      </c>
      <c r="J223" s="3" t="s">
        <v>792</v>
      </c>
      <c r="L223" s="111" t="s">
        <v>160</v>
      </c>
      <c r="AG223" s="123">
        <v>5.4943590090000001</v>
      </c>
      <c r="AH223" s="123">
        <v>6.6392413130000003</v>
      </c>
      <c r="AI223" s="123">
        <v>6.8219820769999995</v>
      </c>
      <c r="AJ223" s="123">
        <v>5.3410366209999998</v>
      </c>
      <c r="AK223" s="123">
        <v>3.1453078749999999</v>
      </c>
    </row>
    <row r="224" spans="5:37" x14ac:dyDescent="0.3">
      <c r="E224" s="3" t="s">
        <v>212</v>
      </c>
      <c r="H224" s="3" t="s">
        <v>217</v>
      </c>
      <c r="J224" s="3" t="s">
        <v>792</v>
      </c>
      <c r="L224" s="111" t="s">
        <v>160</v>
      </c>
      <c r="AG224" s="123">
        <v>2.6920729260000003</v>
      </c>
      <c r="AH224" s="123">
        <v>2.6910046479999998</v>
      </c>
      <c r="AI224" s="123">
        <v>2.8778094450000005</v>
      </c>
      <c r="AJ224" s="123">
        <v>2.8927896149999999</v>
      </c>
      <c r="AK224" s="123">
        <v>2.9401062919999998</v>
      </c>
    </row>
    <row r="225" spans="5:37" x14ac:dyDescent="0.3">
      <c r="E225" s="3" t="s">
        <v>212</v>
      </c>
      <c r="H225" s="3" t="s">
        <v>218</v>
      </c>
      <c r="J225" s="3" t="s">
        <v>792</v>
      </c>
      <c r="L225" s="111" t="s">
        <v>160</v>
      </c>
      <c r="AG225" s="123">
        <v>4.1159499999999998</v>
      </c>
      <c r="AH225" s="123">
        <v>4.2835000000000001</v>
      </c>
      <c r="AI225" s="123">
        <v>3.0105000000000004</v>
      </c>
      <c r="AJ225" s="123">
        <v>2.0159500000000001</v>
      </c>
      <c r="AK225" s="123">
        <v>2.2594999999999996</v>
      </c>
    </row>
    <row r="226" spans="5:37" x14ac:dyDescent="0.3">
      <c r="E226" s="3" t="s">
        <v>212</v>
      </c>
      <c r="H226" s="3" t="s">
        <v>219</v>
      </c>
      <c r="J226" s="3" t="s">
        <v>792</v>
      </c>
      <c r="L226" s="111" t="s">
        <v>160</v>
      </c>
      <c r="AG226" s="123">
        <v>4.7170592039999963</v>
      </c>
      <c r="AH226" s="123">
        <v>4.0901988770000024</v>
      </c>
      <c r="AI226" s="123">
        <v>5.0626861157499992</v>
      </c>
      <c r="AJ226" s="123">
        <v>5.0508184827499996</v>
      </c>
      <c r="AK226" s="123">
        <v>4.8286387587031179</v>
      </c>
    </row>
    <row r="227" spans="5:37" x14ac:dyDescent="0.3">
      <c r="E227" s="3" t="s">
        <v>220</v>
      </c>
      <c r="H227" s="3" t="s">
        <v>220</v>
      </c>
      <c r="J227" s="3" t="s">
        <v>792</v>
      </c>
      <c r="L227" s="111" t="s">
        <v>160</v>
      </c>
      <c r="AG227" s="123">
        <v>55.910914869985888</v>
      </c>
      <c r="AH227" s="123">
        <v>56.451605386209941</v>
      </c>
      <c r="AI227" s="123">
        <v>55.518810252364382</v>
      </c>
      <c r="AJ227" s="123">
        <v>55.425042420514202</v>
      </c>
      <c r="AK227" s="123">
        <v>55.883563401343089</v>
      </c>
    </row>
    <row r="228" spans="5:37" x14ac:dyDescent="0.3">
      <c r="E228" s="3" t="s">
        <v>220</v>
      </c>
      <c r="H228" s="3" t="s">
        <v>314</v>
      </c>
      <c r="J228" s="3" t="s">
        <v>792</v>
      </c>
      <c r="L228" s="111" t="s">
        <v>160</v>
      </c>
      <c r="AG228" s="123">
        <v>0</v>
      </c>
      <c r="AH228" s="123">
        <v>0</v>
      </c>
      <c r="AI228" s="123">
        <v>0</v>
      </c>
      <c r="AJ228" s="123">
        <v>0</v>
      </c>
      <c r="AK228" s="123">
        <v>0</v>
      </c>
    </row>
    <row r="229" spans="5:37" x14ac:dyDescent="0.3">
      <c r="E229" s="3" t="s">
        <v>220</v>
      </c>
      <c r="H229" s="3" t="s">
        <v>315</v>
      </c>
      <c r="J229" s="3" t="s">
        <v>792</v>
      </c>
      <c r="L229" s="111" t="s">
        <v>160</v>
      </c>
      <c r="AG229" s="123">
        <v>0</v>
      </c>
      <c r="AH229" s="123">
        <v>0</v>
      </c>
      <c r="AI229" s="123">
        <v>0</v>
      </c>
      <c r="AJ229" s="123">
        <v>0</v>
      </c>
      <c r="AK229" s="123">
        <v>0</v>
      </c>
    </row>
    <row r="230" spans="5:37" x14ac:dyDescent="0.3">
      <c r="E230" s="3" t="s">
        <v>220</v>
      </c>
      <c r="H230" s="3" t="s">
        <v>316</v>
      </c>
      <c r="J230" s="3" t="s">
        <v>792</v>
      </c>
      <c r="L230" s="111" t="s">
        <v>160</v>
      </c>
      <c r="AG230" s="123">
        <v>0</v>
      </c>
      <c r="AH230" s="123">
        <v>0</v>
      </c>
      <c r="AI230" s="123">
        <v>0</v>
      </c>
      <c r="AJ230" s="123">
        <v>0</v>
      </c>
      <c r="AK230" s="123">
        <v>0</v>
      </c>
    </row>
    <row r="231" spans="5:37" x14ac:dyDescent="0.3">
      <c r="E231" s="3" t="s">
        <v>220</v>
      </c>
      <c r="H231" s="3" t="s">
        <v>224</v>
      </c>
      <c r="J231" s="3" t="s">
        <v>792</v>
      </c>
      <c r="L231" s="111" t="s">
        <v>160</v>
      </c>
      <c r="AG231" s="123">
        <v>0</v>
      </c>
      <c r="AH231" s="123">
        <v>0</v>
      </c>
      <c r="AI231" s="123">
        <v>0</v>
      </c>
      <c r="AJ231" s="123">
        <v>0</v>
      </c>
      <c r="AK231" s="123">
        <v>0</v>
      </c>
    </row>
    <row r="232" spans="5:37" x14ac:dyDescent="0.3">
      <c r="E232" s="3" t="s">
        <v>220</v>
      </c>
      <c r="H232" s="3" t="s">
        <v>225</v>
      </c>
      <c r="J232" s="3" t="s">
        <v>792</v>
      </c>
      <c r="L232" s="111" t="s">
        <v>160</v>
      </c>
      <c r="AG232" s="123">
        <v>0</v>
      </c>
      <c r="AH232" s="123">
        <v>0</v>
      </c>
      <c r="AI232" s="123">
        <v>0</v>
      </c>
      <c r="AJ232" s="123">
        <v>0</v>
      </c>
      <c r="AK232" s="123">
        <v>0</v>
      </c>
    </row>
    <row r="233" spans="5:37" x14ac:dyDescent="0.3">
      <c r="E233" s="3" t="s">
        <v>220</v>
      </c>
      <c r="H233" s="3" t="s">
        <v>216</v>
      </c>
      <c r="J233" s="3" t="s">
        <v>792</v>
      </c>
      <c r="L233" s="111" t="s">
        <v>160</v>
      </c>
      <c r="AG233" s="123">
        <v>0</v>
      </c>
      <c r="AH233" s="123">
        <v>0</v>
      </c>
      <c r="AI233" s="123">
        <v>0</v>
      </c>
      <c r="AJ233" s="123">
        <v>0</v>
      </c>
      <c r="AK233" s="123">
        <v>0</v>
      </c>
    </row>
    <row r="234" spans="5:37" x14ac:dyDescent="0.3">
      <c r="E234" s="3" t="s">
        <v>220</v>
      </c>
      <c r="H234" s="3" t="s">
        <v>227</v>
      </c>
      <c r="J234" s="3" t="s">
        <v>792</v>
      </c>
      <c r="L234" s="111" t="s">
        <v>160</v>
      </c>
      <c r="AG234" s="123">
        <v>0</v>
      </c>
      <c r="AH234" s="123">
        <v>0</v>
      </c>
      <c r="AI234" s="123">
        <v>0</v>
      </c>
      <c r="AJ234" s="123">
        <v>0</v>
      </c>
      <c r="AK234" s="123">
        <v>0</v>
      </c>
    </row>
    <row r="235" spans="5:37" x14ac:dyDescent="0.3">
      <c r="E235" s="3" t="s">
        <v>220</v>
      </c>
      <c r="H235" s="3" t="s">
        <v>317</v>
      </c>
      <c r="J235" s="3" t="s">
        <v>792</v>
      </c>
      <c r="L235" s="111" t="s">
        <v>160</v>
      </c>
      <c r="AG235" s="123">
        <v>0</v>
      </c>
      <c r="AH235" s="123">
        <v>0</v>
      </c>
      <c r="AI235" s="123">
        <v>0</v>
      </c>
      <c r="AJ235" s="123">
        <v>0</v>
      </c>
      <c r="AK235" s="123">
        <v>0</v>
      </c>
    </row>
  </sheetData>
  <mergeCells count="1">
    <mergeCell ref="AM6:AO6"/>
  </mergeCells>
  <conditionalFormatting sqref="R4">
    <cfRule type="cellIs" dxfId="110" priority="1" operator="greaterThan">
      <formula>0</formula>
    </cfRule>
  </conditionalFormatting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/>
  </sheetPr>
  <dimension ref="A1:BI186"/>
  <sheetViews>
    <sheetView zoomScale="70" zoomScaleNormal="70" workbookViewId="0">
      <selection activeCell="A4" sqref="A4"/>
    </sheetView>
  </sheetViews>
  <sheetFormatPr defaultColWidth="0" defaultRowHeight="12.4" outlineLevelCol="1" x14ac:dyDescent="0.3"/>
  <cols>
    <col min="1" max="4" width="1.5859375" style="3" customWidth="1"/>
    <col min="5" max="5" width="6.64453125" style="3" bestFit="1" customWidth="1"/>
    <col min="6" max="6" width="30.5859375" style="3" customWidth="1"/>
    <col min="7" max="7" width="21.17578125" style="3" customWidth="1"/>
    <col min="8" max="9" width="15.5859375" style="3" customWidth="1"/>
    <col min="10" max="11" width="1.5859375" style="3" customWidth="1"/>
    <col min="12" max="12" width="9.17578125" style="3" customWidth="1"/>
    <col min="13" max="16" width="5.5859375" style="3" customWidth="1"/>
    <col min="17" max="17" width="1.5859375" style="3" customWidth="1"/>
    <col min="18" max="18" width="9.17578125" style="3" customWidth="1"/>
    <col min="19" max="19" width="1.5859375" style="3" customWidth="1"/>
    <col min="20" max="32" width="9.17578125" style="3" hidden="1" customWidth="1" outlineLevel="1"/>
    <col min="33" max="33" width="9.17578125" style="3" customWidth="1" collapsed="1"/>
    <col min="34" max="37" width="9.17578125" style="3" customWidth="1"/>
    <col min="38" max="38" width="1.5859375" style="3" customWidth="1"/>
    <col min="39" max="41" width="9.17578125" style="3" customWidth="1"/>
    <col min="42" max="42" width="1.5859375" style="3" customWidth="1"/>
    <col min="43" max="45" width="9.17578125" style="3" customWidth="1"/>
    <col min="46" max="46" width="1.5859375" style="3" customWidth="1"/>
    <col min="47" max="47" width="9.17578125" style="3" customWidth="1"/>
    <col min="48" max="48" width="9.17578125" style="42" customWidth="1"/>
    <col min="49" max="49" width="60.87890625" style="3" bestFit="1" customWidth="1"/>
    <col min="50" max="50" width="1.5859375" style="3" customWidth="1"/>
    <col min="51" max="51" width="0" style="3" hidden="1" customWidth="1"/>
    <col min="52" max="61" width="1.703125" style="3" customWidth="1"/>
    <col min="62" max="16384" width="9.17578125" style="3" hidden="1"/>
  </cols>
  <sheetData>
    <row r="1" spans="1:61" ht="22.9" x14ac:dyDescent="0.6">
      <c r="A1" s="9" t="s">
        <v>1234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9"/>
      <c r="AV1" s="40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  <c r="BI1" s="9"/>
    </row>
    <row r="2" spans="1:61" ht="14.65" x14ac:dyDescent="0.35">
      <c r="A2" s="10" t="s">
        <v>1229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10"/>
      <c r="AV2" s="41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  <c r="BI2" s="10"/>
    </row>
    <row r="3" spans="1:61" ht="14.65" x14ac:dyDescent="0.35">
      <c r="A3" s="10" t="s">
        <v>1240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10"/>
      <c r="AV3" s="41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  <c r="BI3" s="10"/>
    </row>
    <row r="4" spans="1:61" ht="14.65" x14ac:dyDescent="0.35">
      <c r="A4" s="10"/>
      <c r="B4" s="10"/>
      <c r="C4" s="10"/>
      <c r="D4" s="10"/>
      <c r="E4" s="10"/>
      <c r="F4" s="10"/>
      <c r="G4" s="10" t="s">
        <v>135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47"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41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  <c r="BI4" s="10"/>
    </row>
    <row r="5" spans="1:61" s="11" customFormat="1" x14ac:dyDescent="0.3">
      <c r="A5" s="11" t="s">
        <v>136</v>
      </c>
      <c r="G5" s="11" t="s">
        <v>137</v>
      </c>
      <c r="H5" s="160">
        <v>44019.426921296297</v>
      </c>
      <c r="Q5" s="11" t="s">
        <v>138</v>
      </c>
      <c r="R5" s="140">
        <v>65</v>
      </c>
      <c r="AY5" s="44"/>
    </row>
    <row r="6" spans="1:61" x14ac:dyDescent="0.3">
      <c r="T6" s="68" t="s">
        <v>139</v>
      </c>
      <c r="U6" s="69"/>
      <c r="V6" s="69"/>
      <c r="W6" s="69"/>
      <c r="X6" s="70"/>
      <c r="Y6" s="68" t="s">
        <v>140</v>
      </c>
      <c r="Z6" s="69"/>
      <c r="AA6" s="69"/>
      <c r="AB6" s="69"/>
      <c r="AC6" s="69"/>
      <c r="AD6" s="69"/>
      <c r="AE6" s="69"/>
      <c r="AF6" s="70"/>
      <c r="AG6" s="68" t="s">
        <v>141</v>
      </c>
      <c r="AH6" s="69"/>
      <c r="AI6" s="69"/>
      <c r="AJ6" s="69"/>
      <c r="AK6" s="70"/>
      <c r="AL6" s="81"/>
      <c r="AM6" s="76" t="s">
        <v>139</v>
      </c>
      <c r="AN6" s="53" t="s">
        <v>140</v>
      </c>
      <c r="AO6" s="77" t="s">
        <v>141</v>
      </c>
      <c r="AP6" s="81"/>
      <c r="AQ6" s="76" t="s">
        <v>142</v>
      </c>
      <c r="AR6" s="76" t="s">
        <v>142</v>
      </c>
      <c r="AS6" s="76" t="s">
        <v>142</v>
      </c>
      <c r="AU6" s="105" t="s">
        <v>143</v>
      </c>
      <c r="AV6" s="105"/>
      <c r="AW6" s="105"/>
    </row>
    <row r="7" spans="1:61" x14ac:dyDescent="0.3">
      <c r="A7" s="4"/>
      <c r="B7" s="4"/>
      <c r="C7" s="4"/>
      <c r="D7" s="4"/>
      <c r="E7" s="4" t="s">
        <v>282</v>
      </c>
      <c r="F7" s="4" t="s">
        <v>229</v>
      </c>
      <c r="G7" s="4" t="s">
        <v>167</v>
      </c>
      <c r="H7" s="4"/>
      <c r="I7" s="4"/>
      <c r="J7" s="4"/>
      <c r="K7" s="4"/>
      <c r="L7" s="4" t="s">
        <v>146</v>
      </c>
      <c r="M7" s="4" t="s">
        <v>147</v>
      </c>
      <c r="N7" s="4" t="s">
        <v>148</v>
      </c>
      <c r="O7" s="4" t="s">
        <v>149</v>
      </c>
      <c r="P7" s="4" t="s">
        <v>150</v>
      </c>
      <c r="Q7" s="4"/>
      <c r="R7" s="4" t="s">
        <v>151</v>
      </c>
      <c r="S7" s="4"/>
      <c r="T7" s="37">
        <v>2009</v>
      </c>
      <c r="U7" s="83">
        <v>2010</v>
      </c>
      <c r="V7" s="83">
        <v>2011</v>
      </c>
      <c r="W7" s="83">
        <v>2012</v>
      </c>
      <c r="X7" s="83">
        <v>2013</v>
      </c>
      <c r="Y7" s="37">
        <v>2014</v>
      </c>
      <c r="Z7" s="83">
        <v>2015</v>
      </c>
      <c r="AA7" s="83">
        <v>2016</v>
      </c>
      <c r="AB7" s="83">
        <v>2017</v>
      </c>
      <c r="AC7" s="83">
        <v>2018</v>
      </c>
      <c r="AD7" s="83">
        <v>2019</v>
      </c>
      <c r="AE7" s="83">
        <v>2020</v>
      </c>
      <c r="AF7" s="83">
        <v>2021</v>
      </c>
      <c r="AG7" s="37">
        <v>2022</v>
      </c>
      <c r="AH7" s="83">
        <v>2023</v>
      </c>
      <c r="AI7" s="83">
        <v>2024</v>
      </c>
      <c r="AJ7" s="83">
        <v>2025</v>
      </c>
      <c r="AK7" s="39">
        <v>2026</v>
      </c>
      <c r="AL7" s="83"/>
      <c r="AM7" s="51" t="s">
        <v>152</v>
      </c>
      <c r="AN7" s="54" t="s">
        <v>152</v>
      </c>
      <c r="AO7" s="52" t="s">
        <v>152</v>
      </c>
      <c r="AP7" s="83"/>
      <c r="AQ7" s="51" t="s">
        <v>153</v>
      </c>
      <c r="AR7" s="51" t="s">
        <v>153</v>
      </c>
      <c r="AS7" s="51" t="s">
        <v>153</v>
      </c>
      <c r="AT7" s="4"/>
      <c r="AU7" s="36" t="s">
        <v>154</v>
      </c>
      <c r="AV7" s="84" t="s">
        <v>155</v>
      </c>
      <c r="AW7" s="35" t="s">
        <v>156</v>
      </c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</row>
    <row r="8" spans="1:61" x14ac:dyDescent="0.3">
      <c r="AG8" s="133"/>
      <c r="AH8" s="133"/>
      <c r="AI8" s="133"/>
      <c r="AJ8" s="133"/>
      <c r="AK8" s="133"/>
    </row>
    <row r="9" spans="1:61" ht="14.65" x14ac:dyDescent="0.35">
      <c r="B9" s="10" t="s">
        <v>1188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41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</row>
    <row r="10" spans="1:61" x14ac:dyDescent="0.3">
      <c r="C10" s="30" t="s">
        <v>230</v>
      </c>
      <c r="AG10" s="133"/>
      <c r="AH10" s="133"/>
      <c r="AI10" s="133"/>
      <c r="AJ10" s="133"/>
      <c r="AK10" s="133"/>
    </row>
    <row r="11" spans="1:61" x14ac:dyDescent="0.3">
      <c r="C11" s="30"/>
      <c r="AG11" s="133"/>
      <c r="AH11" s="133"/>
      <c r="AI11" s="133"/>
      <c r="AJ11" s="133"/>
      <c r="AK11" s="133"/>
    </row>
    <row r="12" spans="1:61" x14ac:dyDescent="0.3">
      <c r="C12" s="30"/>
      <c r="E12" s="4" t="s">
        <v>172</v>
      </c>
      <c r="H12" s="4" t="s">
        <v>172</v>
      </c>
      <c r="L12" s="3" t="s">
        <v>231</v>
      </c>
      <c r="R12" s="14"/>
      <c r="T12" s="14"/>
      <c r="U12" s="14"/>
      <c r="V12" s="14"/>
      <c r="W12" s="14"/>
      <c r="X12" s="14"/>
      <c r="Y12" s="14"/>
      <c r="Z12" s="14"/>
      <c r="AA12" s="14"/>
      <c r="AB12" s="14"/>
      <c r="AC12" s="14"/>
      <c r="AD12" s="14"/>
      <c r="AE12" s="14"/>
      <c r="AF12" s="14"/>
      <c r="AG12" s="134" t="s">
        <v>340</v>
      </c>
      <c r="AH12" s="134" t="s">
        <v>340</v>
      </c>
      <c r="AI12" s="134" t="s">
        <v>340</v>
      </c>
      <c r="AJ12" s="134" t="s">
        <v>340</v>
      </c>
      <c r="AK12" s="134" t="s">
        <v>340</v>
      </c>
      <c r="AM12" s="14"/>
      <c r="AN12" s="14"/>
      <c r="AO12" s="14"/>
      <c r="AQ12" s="14"/>
      <c r="AR12" s="14"/>
      <c r="AS12" s="14"/>
    </row>
    <row r="13" spans="1:61" x14ac:dyDescent="0.3">
      <c r="C13" s="30"/>
      <c r="E13" s="4" t="s">
        <v>172</v>
      </c>
      <c r="F13" s="4" t="s">
        <v>173</v>
      </c>
      <c r="H13" s="4" t="s">
        <v>174</v>
      </c>
      <c r="L13" s="3" t="s">
        <v>231</v>
      </c>
      <c r="R13" s="14"/>
      <c r="T13" s="14"/>
      <c r="U13" s="14"/>
      <c r="V13" s="14"/>
      <c r="W13" s="14"/>
      <c r="X13" s="14"/>
      <c r="Y13" s="14"/>
      <c r="Z13" s="14"/>
      <c r="AA13" s="14"/>
      <c r="AB13" s="14"/>
      <c r="AC13" s="14"/>
      <c r="AD13" s="14"/>
      <c r="AE13" s="14"/>
      <c r="AF13" s="14"/>
      <c r="AG13" s="134" t="s">
        <v>340</v>
      </c>
      <c r="AH13" s="134" t="s">
        <v>340</v>
      </c>
      <c r="AI13" s="134" t="s">
        <v>340</v>
      </c>
      <c r="AJ13" s="134" t="s">
        <v>340</v>
      </c>
      <c r="AK13" s="134" t="s">
        <v>340</v>
      </c>
      <c r="AM13" s="14"/>
      <c r="AN13" s="14"/>
      <c r="AO13" s="14"/>
      <c r="AQ13" s="14"/>
      <c r="AR13" s="14"/>
      <c r="AS13" s="14"/>
    </row>
    <row r="14" spans="1:61" x14ac:dyDescent="0.3">
      <c r="C14" s="30"/>
      <c r="E14" s="4" t="s">
        <v>172</v>
      </c>
      <c r="F14" s="4" t="s">
        <v>173</v>
      </c>
      <c r="G14" s="4" t="s">
        <v>175</v>
      </c>
      <c r="H14" s="4" t="s">
        <v>176</v>
      </c>
      <c r="L14" s="3" t="s">
        <v>231</v>
      </c>
      <c r="R14" s="14"/>
      <c r="T14" s="14"/>
      <c r="U14" s="14"/>
      <c r="V14" s="14"/>
      <c r="W14" s="14"/>
      <c r="X14" s="14"/>
      <c r="Y14" s="14"/>
      <c r="Z14" s="14"/>
      <c r="AA14" s="14"/>
      <c r="AB14" s="14"/>
      <c r="AC14" s="14"/>
      <c r="AD14" s="14"/>
      <c r="AE14" s="14"/>
      <c r="AF14" s="14"/>
      <c r="AG14" s="134">
        <v>0.97691680228700806</v>
      </c>
      <c r="AH14" s="134">
        <v>0.96910459710254981</v>
      </c>
      <c r="AI14" s="134">
        <v>0.96123273836305279</v>
      </c>
      <c r="AJ14" s="134">
        <v>0.95330077055735907</v>
      </c>
      <c r="AK14" s="134">
        <v>0.94530823469605352</v>
      </c>
      <c r="AM14" s="14"/>
      <c r="AN14" s="14"/>
      <c r="AO14" s="14"/>
      <c r="AQ14" s="14"/>
      <c r="AR14" s="14"/>
      <c r="AS14" s="14"/>
    </row>
    <row r="15" spans="1:61" x14ac:dyDescent="0.3">
      <c r="C15" s="30"/>
      <c r="E15" s="3" t="s">
        <v>172</v>
      </c>
      <c r="F15" s="3" t="s">
        <v>173</v>
      </c>
      <c r="G15" s="3" t="s">
        <v>175</v>
      </c>
      <c r="H15" s="3" t="s">
        <v>177</v>
      </c>
      <c r="L15" s="3" t="s">
        <v>231</v>
      </c>
      <c r="R15" s="14"/>
      <c r="T15" s="14"/>
      <c r="U15" s="14"/>
      <c r="V15" s="14"/>
      <c r="W15" s="14"/>
      <c r="X15" s="14"/>
      <c r="Y15" s="14"/>
      <c r="Z15" s="14"/>
      <c r="AA15" s="14"/>
      <c r="AB15" s="14"/>
      <c r="AC15" s="14"/>
      <c r="AD15" s="14"/>
      <c r="AE15" s="14"/>
      <c r="AF15" s="14"/>
      <c r="AG15" s="135" t="s">
        <v>340</v>
      </c>
      <c r="AH15" s="135" t="s">
        <v>340</v>
      </c>
      <c r="AI15" s="135" t="s">
        <v>340</v>
      </c>
      <c r="AJ15" s="135" t="s">
        <v>340</v>
      </c>
      <c r="AK15" s="135" t="s">
        <v>340</v>
      </c>
      <c r="AM15" s="14"/>
      <c r="AN15" s="14"/>
      <c r="AO15" s="14"/>
      <c r="AQ15" s="14"/>
      <c r="AR15" s="14"/>
      <c r="AS15" s="14"/>
    </row>
    <row r="16" spans="1:61" x14ac:dyDescent="0.3">
      <c r="C16" s="30"/>
      <c r="E16" s="3" t="s">
        <v>172</v>
      </c>
      <c r="F16" s="3" t="s">
        <v>173</v>
      </c>
      <c r="G16" s="3" t="s">
        <v>175</v>
      </c>
      <c r="H16" s="3" t="s">
        <v>178</v>
      </c>
      <c r="L16" s="3" t="s">
        <v>231</v>
      </c>
      <c r="R16" s="14"/>
      <c r="T16" s="14"/>
      <c r="U16" s="14"/>
      <c r="V16" s="14"/>
      <c r="W16" s="14"/>
      <c r="X16" s="14"/>
      <c r="Y16" s="14"/>
      <c r="Z16" s="14"/>
      <c r="AA16" s="14"/>
      <c r="AB16" s="14"/>
      <c r="AC16" s="14"/>
      <c r="AD16" s="14"/>
      <c r="AE16" s="14"/>
      <c r="AF16" s="14"/>
      <c r="AG16" s="135" t="s">
        <v>340</v>
      </c>
      <c r="AH16" s="135" t="s">
        <v>340</v>
      </c>
      <c r="AI16" s="135" t="s">
        <v>340</v>
      </c>
      <c r="AJ16" s="135" t="s">
        <v>340</v>
      </c>
      <c r="AK16" s="135" t="s">
        <v>340</v>
      </c>
      <c r="AM16" s="14"/>
      <c r="AN16" s="14"/>
      <c r="AO16" s="14"/>
      <c r="AQ16" s="14"/>
      <c r="AR16" s="14"/>
      <c r="AS16" s="14"/>
    </row>
    <row r="17" spans="3:45" x14ac:dyDescent="0.3">
      <c r="C17" s="30"/>
      <c r="E17" s="3" t="s">
        <v>172</v>
      </c>
      <c r="F17" s="3" t="s">
        <v>173</v>
      </c>
      <c r="G17" s="3" t="s">
        <v>175</v>
      </c>
      <c r="H17" s="3" t="s">
        <v>179</v>
      </c>
      <c r="L17" s="3" t="s">
        <v>231</v>
      </c>
      <c r="R17" s="14"/>
      <c r="T17" s="14"/>
      <c r="U17" s="14"/>
      <c r="V17" s="14"/>
      <c r="W17" s="14"/>
      <c r="X17" s="14"/>
      <c r="Y17" s="14"/>
      <c r="Z17" s="14"/>
      <c r="AA17" s="14"/>
      <c r="AB17" s="14"/>
      <c r="AC17" s="14"/>
      <c r="AD17" s="14"/>
      <c r="AE17" s="14"/>
      <c r="AF17" s="14"/>
      <c r="AG17" s="135" t="s">
        <v>340</v>
      </c>
      <c r="AH17" s="135" t="s">
        <v>340</v>
      </c>
      <c r="AI17" s="135" t="s">
        <v>340</v>
      </c>
      <c r="AJ17" s="135" t="s">
        <v>340</v>
      </c>
      <c r="AK17" s="135" t="s">
        <v>340</v>
      </c>
      <c r="AM17" s="14"/>
      <c r="AN17" s="14"/>
      <c r="AO17" s="14"/>
      <c r="AQ17" s="14"/>
      <c r="AR17" s="14"/>
      <c r="AS17" s="14"/>
    </row>
    <row r="18" spans="3:45" x14ac:dyDescent="0.3">
      <c r="C18" s="30"/>
      <c r="E18" s="3" t="s">
        <v>172</v>
      </c>
      <c r="F18" s="3" t="s">
        <v>173</v>
      </c>
      <c r="G18" s="3" t="s">
        <v>175</v>
      </c>
      <c r="H18" s="3" t="s">
        <v>180</v>
      </c>
      <c r="L18" s="3" t="s">
        <v>231</v>
      </c>
      <c r="R18" s="14"/>
      <c r="T18" s="14"/>
      <c r="U18" s="14"/>
      <c r="V18" s="14"/>
      <c r="W18" s="14"/>
      <c r="X18" s="14"/>
      <c r="Y18" s="14"/>
      <c r="Z18" s="14"/>
      <c r="AA18" s="14"/>
      <c r="AB18" s="14"/>
      <c r="AC18" s="14"/>
      <c r="AD18" s="14"/>
      <c r="AE18" s="14"/>
      <c r="AF18" s="14"/>
      <c r="AG18" s="135" t="s">
        <v>340</v>
      </c>
      <c r="AH18" s="135" t="s">
        <v>340</v>
      </c>
      <c r="AI18" s="135" t="s">
        <v>340</v>
      </c>
      <c r="AJ18" s="135" t="s">
        <v>340</v>
      </c>
      <c r="AK18" s="135" t="s">
        <v>340</v>
      </c>
      <c r="AM18" s="14"/>
      <c r="AN18" s="14"/>
      <c r="AO18" s="14"/>
      <c r="AQ18" s="14"/>
      <c r="AR18" s="14"/>
      <c r="AS18" s="14"/>
    </row>
    <row r="19" spans="3:45" x14ac:dyDescent="0.3">
      <c r="C19" s="30"/>
      <c r="E19" s="4" t="s">
        <v>172</v>
      </c>
      <c r="F19" s="4" t="s">
        <v>173</v>
      </c>
      <c r="G19" s="4" t="s">
        <v>181</v>
      </c>
      <c r="H19" s="4" t="s">
        <v>182</v>
      </c>
      <c r="L19" s="3" t="s">
        <v>231</v>
      </c>
      <c r="R19" s="14"/>
      <c r="T19" s="14"/>
      <c r="U19" s="14"/>
      <c r="V19" s="14"/>
      <c r="W19" s="14"/>
      <c r="X19" s="14"/>
      <c r="Y19" s="14"/>
      <c r="Z19" s="14"/>
      <c r="AA19" s="14"/>
      <c r="AB19" s="14"/>
      <c r="AC19" s="14"/>
      <c r="AD19" s="14"/>
      <c r="AE19" s="14"/>
      <c r="AF19" s="14"/>
      <c r="AG19" s="135" t="s">
        <v>340</v>
      </c>
      <c r="AH19" s="135" t="s">
        <v>340</v>
      </c>
      <c r="AI19" s="135" t="s">
        <v>340</v>
      </c>
      <c r="AJ19" s="135" t="s">
        <v>340</v>
      </c>
      <c r="AK19" s="135" t="s">
        <v>340</v>
      </c>
      <c r="AM19" s="14"/>
      <c r="AN19" s="14"/>
      <c r="AO19" s="14"/>
      <c r="AQ19" s="14"/>
      <c r="AR19" s="14"/>
      <c r="AS19" s="14"/>
    </row>
    <row r="20" spans="3:45" x14ac:dyDescent="0.3">
      <c r="C20" s="30"/>
      <c r="E20" s="3" t="s">
        <v>172</v>
      </c>
      <c r="F20" s="3" t="s">
        <v>173</v>
      </c>
      <c r="G20" s="3" t="s">
        <v>181</v>
      </c>
      <c r="H20" s="3" t="s">
        <v>183</v>
      </c>
      <c r="L20" s="3" t="s">
        <v>231</v>
      </c>
      <c r="R20" s="14"/>
      <c r="T20" s="14"/>
      <c r="U20" s="14"/>
      <c r="V20" s="14"/>
      <c r="W20" s="14"/>
      <c r="X20" s="14"/>
      <c r="Y20" s="14"/>
      <c r="Z20" s="14"/>
      <c r="AA20" s="14"/>
      <c r="AB20" s="14"/>
      <c r="AC20" s="14"/>
      <c r="AD20" s="14"/>
      <c r="AE20" s="14"/>
      <c r="AF20" s="14"/>
      <c r="AG20" s="135">
        <v>0.97691680228700806</v>
      </c>
      <c r="AH20" s="135">
        <v>0.96910459710254981</v>
      </c>
      <c r="AI20" s="135">
        <v>0.96123273836305279</v>
      </c>
      <c r="AJ20" s="135">
        <v>0.95330077055735907</v>
      </c>
      <c r="AK20" s="135">
        <v>0.94530823469605352</v>
      </c>
      <c r="AM20" s="14"/>
      <c r="AN20" s="14"/>
      <c r="AO20" s="14"/>
      <c r="AQ20" s="14"/>
      <c r="AR20" s="14"/>
      <c r="AS20" s="14"/>
    </row>
    <row r="21" spans="3:45" x14ac:dyDescent="0.3">
      <c r="C21" s="30"/>
      <c r="E21" s="3" t="s">
        <v>172</v>
      </c>
      <c r="F21" s="3" t="s">
        <v>173</v>
      </c>
      <c r="G21" s="3" t="s">
        <v>181</v>
      </c>
      <c r="H21" s="3" t="s">
        <v>310</v>
      </c>
      <c r="L21" s="3" t="s">
        <v>231</v>
      </c>
      <c r="R21" s="14"/>
      <c r="T21" s="14"/>
      <c r="U21" s="14"/>
      <c r="V21" s="14"/>
      <c r="W21" s="14"/>
      <c r="X21" s="14"/>
      <c r="Y21" s="14"/>
      <c r="Z21" s="14"/>
      <c r="AA21" s="14"/>
      <c r="AB21" s="14"/>
      <c r="AC21" s="14"/>
      <c r="AD21" s="14"/>
      <c r="AE21" s="14"/>
      <c r="AF21" s="14"/>
      <c r="AG21" s="135">
        <v>0.97691680228700806</v>
      </c>
      <c r="AH21" s="135">
        <v>0.96910459710254981</v>
      </c>
      <c r="AI21" s="135">
        <v>0.96123273836305279</v>
      </c>
      <c r="AJ21" s="135">
        <v>0.95330077055735907</v>
      </c>
      <c r="AK21" s="135">
        <v>0.94530823469605352</v>
      </c>
      <c r="AM21" s="14"/>
      <c r="AN21" s="14"/>
      <c r="AO21" s="14"/>
      <c r="AQ21" s="14"/>
      <c r="AR21" s="14"/>
      <c r="AS21" s="14"/>
    </row>
    <row r="22" spans="3:45" x14ac:dyDescent="0.3">
      <c r="C22" s="30"/>
      <c r="E22" s="3" t="s">
        <v>172</v>
      </c>
      <c r="F22" s="3" t="s">
        <v>173</v>
      </c>
      <c r="G22" s="3" t="s">
        <v>181</v>
      </c>
      <c r="H22" s="3" t="s">
        <v>185</v>
      </c>
      <c r="L22" s="3" t="s">
        <v>231</v>
      </c>
      <c r="R22" s="14"/>
      <c r="T22" s="14"/>
      <c r="U22" s="14"/>
      <c r="V22" s="14"/>
      <c r="W22" s="14"/>
      <c r="X22" s="14"/>
      <c r="Y22" s="14"/>
      <c r="Z22" s="14"/>
      <c r="AA22" s="14"/>
      <c r="AB22" s="14"/>
      <c r="AC22" s="14"/>
      <c r="AD22" s="14"/>
      <c r="AE22" s="14"/>
      <c r="AF22" s="14"/>
      <c r="AG22" s="135">
        <v>0.97691680228700806</v>
      </c>
      <c r="AH22" s="135">
        <v>0.96910459710254981</v>
      </c>
      <c r="AI22" s="135">
        <v>0.96123273836305279</v>
      </c>
      <c r="AJ22" s="135">
        <v>0.95330077055735907</v>
      </c>
      <c r="AK22" s="135">
        <v>0.94530823469605352</v>
      </c>
      <c r="AM22" s="14"/>
      <c r="AN22" s="14"/>
      <c r="AO22" s="14"/>
      <c r="AQ22" s="14"/>
      <c r="AR22" s="14"/>
      <c r="AS22" s="14"/>
    </row>
    <row r="23" spans="3:45" x14ac:dyDescent="0.3">
      <c r="C23" s="30"/>
      <c r="E23" s="3" t="s">
        <v>172</v>
      </c>
      <c r="F23" s="3" t="s">
        <v>173</v>
      </c>
      <c r="G23" s="3" t="s">
        <v>181</v>
      </c>
      <c r="H23" s="3" t="s">
        <v>311</v>
      </c>
      <c r="L23" s="3" t="s">
        <v>231</v>
      </c>
      <c r="R23" s="14"/>
      <c r="T23" s="14"/>
      <c r="U23" s="14"/>
      <c r="V23" s="14"/>
      <c r="W23" s="14"/>
      <c r="X23" s="14"/>
      <c r="Y23" s="14"/>
      <c r="Z23" s="14"/>
      <c r="AA23" s="14"/>
      <c r="AB23" s="14"/>
      <c r="AC23" s="14"/>
      <c r="AD23" s="14"/>
      <c r="AE23" s="14"/>
      <c r="AF23" s="14"/>
      <c r="AG23" s="135">
        <v>0.97691680228700806</v>
      </c>
      <c r="AH23" s="135">
        <v>0.96910459710254981</v>
      </c>
      <c r="AI23" s="135">
        <v>0.96123273836305279</v>
      </c>
      <c r="AJ23" s="135">
        <v>0.95330077055735907</v>
      </c>
      <c r="AK23" s="135">
        <v>0.94530823469605352</v>
      </c>
      <c r="AM23" s="14"/>
      <c r="AN23" s="14"/>
      <c r="AO23" s="14"/>
      <c r="AQ23" s="14"/>
      <c r="AR23" s="14"/>
      <c r="AS23" s="14"/>
    </row>
    <row r="24" spans="3:45" x14ac:dyDescent="0.3">
      <c r="C24" s="30"/>
      <c r="E24" s="3" t="s">
        <v>172</v>
      </c>
      <c r="F24" s="3" t="s">
        <v>173</v>
      </c>
      <c r="G24" s="3" t="s">
        <v>181</v>
      </c>
      <c r="H24" s="3" t="s">
        <v>312</v>
      </c>
      <c r="L24" s="3" t="s">
        <v>231</v>
      </c>
      <c r="R24" s="14"/>
      <c r="T24" s="14"/>
      <c r="U24" s="14"/>
      <c r="V24" s="14"/>
      <c r="W24" s="14"/>
      <c r="X24" s="14"/>
      <c r="Y24" s="14"/>
      <c r="Z24" s="14"/>
      <c r="AA24" s="14"/>
      <c r="AB24" s="14"/>
      <c r="AC24" s="14"/>
      <c r="AD24" s="14"/>
      <c r="AE24" s="14"/>
      <c r="AF24" s="14"/>
      <c r="AG24" s="135">
        <v>0.97691680228700806</v>
      </c>
      <c r="AH24" s="135">
        <v>0.96910459710254981</v>
      </c>
      <c r="AI24" s="135">
        <v>0.96123273836305279</v>
      </c>
      <c r="AJ24" s="135">
        <v>0.95330077055735907</v>
      </c>
      <c r="AK24" s="135">
        <v>0.94530823469605352</v>
      </c>
      <c r="AM24" s="14"/>
      <c r="AN24" s="14"/>
      <c r="AO24" s="14"/>
      <c r="AQ24" s="14"/>
      <c r="AR24" s="14"/>
      <c r="AS24" s="14"/>
    </row>
    <row r="25" spans="3:45" x14ac:dyDescent="0.3">
      <c r="C25" s="30"/>
      <c r="E25" s="4" t="s">
        <v>172</v>
      </c>
      <c r="F25" s="4" t="s">
        <v>173</v>
      </c>
      <c r="G25" s="4" t="s">
        <v>188</v>
      </c>
      <c r="H25" s="4" t="s">
        <v>189</v>
      </c>
      <c r="L25" s="3" t="s">
        <v>231</v>
      </c>
      <c r="R25" s="14"/>
      <c r="T25" s="14"/>
      <c r="U25" s="14"/>
      <c r="V25" s="14"/>
      <c r="W25" s="14"/>
      <c r="X25" s="14"/>
      <c r="Y25" s="14"/>
      <c r="Z25" s="14"/>
      <c r="AA25" s="14"/>
      <c r="AB25" s="14"/>
      <c r="AC25" s="14"/>
      <c r="AD25" s="14"/>
      <c r="AE25" s="14"/>
      <c r="AF25" s="14"/>
      <c r="AG25" s="135">
        <v>0.97171678856801824</v>
      </c>
      <c r="AH25" s="135">
        <v>0.96211239127490944</v>
      </c>
      <c r="AI25" s="135">
        <v>0.95241828674323226</v>
      </c>
      <c r="AJ25" s="135">
        <v>0.94263363708713022</v>
      </c>
      <c r="AK25" s="135">
        <v>0.9327575965947037</v>
      </c>
      <c r="AM25" s="14"/>
      <c r="AN25" s="14"/>
      <c r="AO25" s="14"/>
      <c r="AQ25" s="14"/>
      <c r="AR25" s="14"/>
      <c r="AS25" s="14"/>
    </row>
    <row r="26" spans="3:45" x14ac:dyDescent="0.3">
      <c r="C26" s="30"/>
      <c r="E26" s="3" t="s">
        <v>172</v>
      </c>
      <c r="F26" s="3" t="s">
        <v>173</v>
      </c>
      <c r="G26" s="3" t="s">
        <v>188</v>
      </c>
      <c r="H26" s="3" t="s">
        <v>190</v>
      </c>
      <c r="L26" s="3" t="s">
        <v>231</v>
      </c>
      <c r="R26" s="14"/>
      <c r="T26" s="14"/>
      <c r="U26" s="14"/>
      <c r="V26" s="14"/>
      <c r="W26" s="14"/>
      <c r="X26" s="14"/>
      <c r="Y26" s="14"/>
      <c r="Z26" s="14"/>
      <c r="AA26" s="14"/>
      <c r="AB26" s="14"/>
      <c r="AC26" s="14"/>
      <c r="AD26" s="14"/>
      <c r="AE26" s="14"/>
      <c r="AF26" s="14"/>
      <c r="AG26" s="135">
        <v>0.97171678856801824</v>
      </c>
      <c r="AH26" s="135">
        <v>0.96211239127490944</v>
      </c>
      <c r="AI26" s="135">
        <v>0.95241828674323226</v>
      </c>
      <c r="AJ26" s="135">
        <v>0.94263363708713022</v>
      </c>
      <c r="AK26" s="135">
        <v>0.9327575965947037</v>
      </c>
      <c r="AM26" s="14"/>
      <c r="AN26" s="14"/>
      <c r="AO26" s="14"/>
      <c r="AQ26" s="14"/>
      <c r="AR26" s="14"/>
      <c r="AS26" s="14"/>
    </row>
    <row r="27" spans="3:45" x14ac:dyDescent="0.3">
      <c r="C27" s="30"/>
      <c r="E27" s="3" t="s">
        <v>172</v>
      </c>
      <c r="F27" s="3" t="s">
        <v>173</v>
      </c>
      <c r="G27" s="3" t="s">
        <v>188</v>
      </c>
      <c r="H27" s="3" t="s">
        <v>191</v>
      </c>
      <c r="L27" s="3" t="s">
        <v>231</v>
      </c>
      <c r="R27" s="14"/>
      <c r="T27" s="14"/>
      <c r="U27" s="14"/>
      <c r="V27" s="14"/>
      <c r="W27" s="14"/>
      <c r="X27" s="14"/>
      <c r="Y27" s="14"/>
      <c r="Z27" s="14"/>
      <c r="AA27" s="14"/>
      <c r="AB27" s="14"/>
      <c r="AC27" s="14"/>
      <c r="AD27" s="14"/>
      <c r="AE27" s="14"/>
      <c r="AF27" s="14"/>
      <c r="AG27" s="135">
        <v>0.97171678856801824</v>
      </c>
      <c r="AH27" s="135">
        <v>0.96211239127490944</v>
      </c>
      <c r="AI27" s="135">
        <v>0.95241828674323226</v>
      </c>
      <c r="AJ27" s="135">
        <v>0.94263363708713022</v>
      </c>
      <c r="AK27" s="135">
        <v>0.9327575965947037</v>
      </c>
      <c r="AM27" s="14"/>
      <c r="AN27" s="14"/>
      <c r="AO27" s="14"/>
      <c r="AQ27" s="14"/>
      <c r="AR27" s="14"/>
      <c r="AS27" s="14"/>
    </row>
    <row r="28" spans="3:45" x14ac:dyDescent="0.3">
      <c r="C28" s="30"/>
      <c r="E28" s="3" t="s">
        <v>172</v>
      </c>
      <c r="F28" s="3" t="s">
        <v>173</v>
      </c>
      <c r="G28" s="3" t="s">
        <v>188</v>
      </c>
      <c r="H28" s="3" t="s">
        <v>192</v>
      </c>
      <c r="L28" s="3" t="s">
        <v>231</v>
      </c>
      <c r="R28" s="14"/>
      <c r="T28" s="14"/>
      <c r="U28" s="14"/>
      <c r="V28" s="14"/>
      <c r="W28" s="14"/>
      <c r="X28" s="14"/>
      <c r="Y28" s="14"/>
      <c r="Z28" s="14"/>
      <c r="AA28" s="14"/>
      <c r="AB28" s="14"/>
      <c r="AC28" s="14"/>
      <c r="AD28" s="14"/>
      <c r="AE28" s="14"/>
      <c r="AF28" s="14"/>
      <c r="AG28" s="135">
        <v>0.97171678856801824</v>
      </c>
      <c r="AH28" s="135">
        <v>0.96211239127490944</v>
      </c>
      <c r="AI28" s="135">
        <v>0.95241828674323226</v>
      </c>
      <c r="AJ28" s="135">
        <v>0.94263363708713022</v>
      </c>
      <c r="AK28" s="135">
        <v>0.9327575965947037</v>
      </c>
      <c r="AM28" s="14"/>
      <c r="AN28" s="14"/>
      <c r="AO28" s="14"/>
      <c r="AQ28" s="14"/>
      <c r="AR28" s="14"/>
      <c r="AS28" s="14"/>
    </row>
    <row r="29" spans="3:45" x14ac:dyDescent="0.3">
      <c r="C29" s="30"/>
      <c r="E29" s="3" t="s">
        <v>172</v>
      </c>
      <c r="F29" s="3" t="s">
        <v>173</v>
      </c>
      <c r="G29" s="3" t="s">
        <v>188</v>
      </c>
      <c r="H29" s="3" t="s">
        <v>193</v>
      </c>
      <c r="L29" s="3" t="s">
        <v>231</v>
      </c>
      <c r="R29" s="14"/>
      <c r="T29" s="14"/>
      <c r="U29" s="14"/>
      <c r="V29" s="14"/>
      <c r="W29" s="14"/>
      <c r="X29" s="14"/>
      <c r="Y29" s="14"/>
      <c r="Z29" s="14"/>
      <c r="AA29" s="14"/>
      <c r="AB29" s="14"/>
      <c r="AC29" s="14"/>
      <c r="AD29" s="14"/>
      <c r="AE29" s="14"/>
      <c r="AF29" s="14"/>
      <c r="AG29" s="135">
        <v>0.97171678856801824</v>
      </c>
      <c r="AH29" s="135">
        <v>0.96211239127490944</v>
      </c>
      <c r="AI29" s="135">
        <v>0.95241828674323226</v>
      </c>
      <c r="AJ29" s="135">
        <v>0.94263363708713022</v>
      </c>
      <c r="AK29" s="135">
        <v>0.9327575965947037</v>
      </c>
      <c r="AM29" s="14"/>
      <c r="AN29" s="14"/>
      <c r="AO29" s="14"/>
      <c r="AQ29" s="14"/>
      <c r="AR29" s="14"/>
      <c r="AS29" s="14"/>
    </row>
    <row r="30" spans="3:45" x14ac:dyDescent="0.3">
      <c r="C30" s="30"/>
      <c r="E30" s="3" t="s">
        <v>172</v>
      </c>
      <c r="F30" s="3" t="s">
        <v>173</v>
      </c>
      <c r="G30" s="3" t="s">
        <v>188</v>
      </c>
      <c r="H30" s="3" t="s">
        <v>194</v>
      </c>
      <c r="L30" s="3" t="s">
        <v>231</v>
      </c>
      <c r="R30" s="14"/>
      <c r="T30" s="14"/>
      <c r="U30" s="14"/>
      <c r="V30" s="14"/>
      <c r="W30" s="14"/>
      <c r="X30" s="14"/>
      <c r="Y30" s="14"/>
      <c r="Z30" s="14"/>
      <c r="AA30" s="14"/>
      <c r="AB30" s="14"/>
      <c r="AC30" s="14"/>
      <c r="AD30" s="14"/>
      <c r="AE30" s="14"/>
      <c r="AF30" s="14"/>
      <c r="AG30" s="135">
        <v>0.97171678856801824</v>
      </c>
      <c r="AH30" s="135">
        <v>0.96211239127490944</v>
      </c>
      <c r="AI30" s="135">
        <v>0.95241828674323226</v>
      </c>
      <c r="AJ30" s="135">
        <v>0.94263363708713022</v>
      </c>
      <c r="AK30" s="135">
        <v>0.9327575965947037</v>
      </c>
      <c r="AM30" s="14"/>
      <c r="AN30" s="14"/>
      <c r="AO30" s="14"/>
      <c r="AQ30" s="14"/>
      <c r="AR30" s="14"/>
      <c r="AS30" s="14"/>
    </row>
    <row r="31" spans="3:45" x14ac:dyDescent="0.3">
      <c r="C31" s="30"/>
      <c r="E31" s="3" t="s">
        <v>172</v>
      </c>
      <c r="F31" s="3" t="s">
        <v>173</v>
      </c>
      <c r="G31" s="3" t="s">
        <v>188</v>
      </c>
      <c r="H31" s="3" t="s">
        <v>195</v>
      </c>
      <c r="L31" s="3" t="s">
        <v>231</v>
      </c>
      <c r="R31" s="14"/>
      <c r="T31" s="14"/>
      <c r="U31" s="14"/>
      <c r="V31" s="14"/>
      <c r="W31" s="14"/>
      <c r="X31" s="14"/>
      <c r="Y31" s="14"/>
      <c r="Z31" s="14"/>
      <c r="AA31" s="14"/>
      <c r="AB31" s="14"/>
      <c r="AC31" s="14"/>
      <c r="AD31" s="14"/>
      <c r="AE31" s="14"/>
      <c r="AF31" s="14"/>
      <c r="AG31" s="135">
        <v>0.97171678856801824</v>
      </c>
      <c r="AH31" s="135">
        <v>0.96211239127490944</v>
      </c>
      <c r="AI31" s="135">
        <v>0.95241828674323226</v>
      </c>
      <c r="AJ31" s="135">
        <v>0.94263363708713022</v>
      </c>
      <c r="AK31" s="135">
        <v>0.9327575965947037</v>
      </c>
      <c r="AM31" s="14"/>
      <c r="AN31" s="14"/>
      <c r="AO31" s="14"/>
      <c r="AQ31" s="14"/>
      <c r="AR31" s="14"/>
      <c r="AS31" s="14"/>
    </row>
    <row r="32" spans="3:45" x14ac:dyDescent="0.3">
      <c r="C32" s="30"/>
      <c r="E32" s="3" t="s">
        <v>172</v>
      </c>
      <c r="F32" s="3" t="s">
        <v>173</v>
      </c>
      <c r="G32" s="3" t="s">
        <v>188</v>
      </c>
      <c r="H32" s="3" t="s">
        <v>196</v>
      </c>
      <c r="L32" s="3" t="s">
        <v>231</v>
      </c>
      <c r="R32" s="14"/>
      <c r="T32" s="14"/>
      <c r="U32" s="14"/>
      <c r="V32" s="14"/>
      <c r="W32" s="14"/>
      <c r="X32" s="14"/>
      <c r="Y32" s="14"/>
      <c r="Z32" s="14"/>
      <c r="AA32" s="14"/>
      <c r="AB32" s="14"/>
      <c r="AC32" s="14"/>
      <c r="AD32" s="14"/>
      <c r="AE32" s="14"/>
      <c r="AF32" s="14"/>
      <c r="AG32" s="135">
        <v>0.97171678856801824</v>
      </c>
      <c r="AH32" s="135">
        <v>0.96211239127490944</v>
      </c>
      <c r="AI32" s="135">
        <v>0.95241828674323226</v>
      </c>
      <c r="AJ32" s="135">
        <v>0.94263363708713022</v>
      </c>
      <c r="AK32" s="135">
        <v>0.9327575965947037</v>
      </c>
      <c r="AM32" s="14"/>
      <c r="AN32" s="14"/>
      <c r="AO32" s="14"/>
      <c r="AQ32" s="14"/>
      <c r="AR32" s="14"/>
      <c r="AS32" s="14"/>
    </row>
    <row r="33" spans="3:45" x14ac:dyDescent="0.3">
      <c r="C33" s="30"/>
      <c r="E33" s="3" t="s">
        <v>172</v>
      </c>
      <c r="F33" s="3" t="s">
        <v>173</v>
      </c>
      <c r="G33" s="3" t="s">
        <v>188</v>
      </c>
      <c r="H33" s="3" t="s">
        <v>197</v>
      </c>
      <c r="L33" s="3" t="s">
        <v>231</v>
      </c>
      <c r="R33" s="14"/>
      <c r="T33" s="14"/>
      <c r="U33" s="14"/>
      <c r="V33" s="14"/>
      <c r="W33" s="14"/>
      <c r="X33" s="14"/>
      <c r="Y33" s="14"/>
      <c r="Z33" s="14"/>
      <c r="AA33" s="14"/>
      <c r="AB33" s="14"/>
      <c r="AC33" s="14"/>
      <c r="AD33" s="14"/>
      <c r="AE33" s="14"/>
      <c r="AF33" s="14"/>
      <c r="AG33" s="135">
        <v>0.97171678856801824</v>
      </c>
      <c r="AH33" s="135">
        <v>0.96211239127490944</v>
      </c>
      <c r="AI33" s="135">
        <v>0.95241828674323226</v>
      </c>
      <c r="AJ33" s="135">
        <v>0.94263363708713022</v>
      </c>
      <c r="AK33" s="135">
        <v>0.9327575965947037</v>
      </c>
      <c r="AM33" s="14"/>
      <c r="AN33" s="14"/>
      <c r="AO33" s="14"/>
      <c r="AQ33" s="14"/>
      <c r="AR33" s="14"/>
      <c r="AS33" s="14"/>
    </row>
    <row r="34" spans="3:45" x14ac:dyDescent="0.3">
      <c r="C34" s="30"/>
      <c r="E34" s="4" t="s">
        <v>172</v>
      </c>
      <c r="F34" s="4" t="s">
        <v>173</v>
      </c>
      <c r="G34" s="4" t="s">
        <v>198</v>
      </c>
      <c r="H34" s="4" t="s">
        <v>199</v>
      </c>
      <c r="L34" s="3" t="s">
        <v>231</v>
      </c>
      <c r="R34" s="14"/>
      <c r="T34" s="14"/>
      <c r="U34" s="14"/>
      <c r="V34" s="14"/>
      <c r="W34" s="14"/>
      <c r="X34" s="14"/>
      <c r="Y34" s="14"/>
      <c r="Z34" s="14"/>
      <c r="AA34" s="14"/>
      <c r="AB34" s="14"/>
      <c r="AC34" s="14"/>
      <c r="AD34" s="14"/>
      <c r="AE34" s="14"/>
      <c r="AF34" s="14"/>
      <c r="AG34" s="135">
        <v>0.97171678856801824</v>
      </c>
      <c r="AH34" s="135">
        <v>0.96211239127490944</v>
      </c>
      <c r="AI34" s="135">
        <v>0.95241828674323226</v>
      </c>
      <c r="AJ34" s="135">
        <v>0.94263363708713022</v>
      </c>
      <c r="AK34" s="135">
        <v>0.9327575965947037</v>
      </c>
      <c r="AM34" s="14"/>
      <c r="AN34" s="14"/>
      <c r="AO34" s="14"/>
      <c r="AQ34" s="14"/>
      <c r="AR34" s="14"/>
      <c r="AS34" s="14"/>
    </row>
    <row r="35" spans="3:45" x14ac:dyDescent="0.3">
      <c r="C35" s="30"/>
      <c r="E35" s="4" t="s">
        <v>172</v>
      </c>
      <c r="F35" s="4" t="s">
        <v>200</v>
      </c>
      <c r="H35" s="4" t="s">
        <v>201</v>
      </c>
      <c r="L35" s="3" t="s">
        <v>231</v>
      </c>
      <c r="R35" s="14"/>
      <c r="T35" s="14"/>
      <c r="U35" s="14"/>
      <c r="V35" s="14"/>
      <c r="W35" s="14"/>
      <c r="X35" s="14"/>
      <c r="Y35" s="14"/>
      <c r="Z35" s="14"/>
      <c r="AA35" s="14"/>
      <c r="AB35" s="14"/>
      <c r="AC35" s="14"/>
      <c r="AD35" s="14"/>
      <c r="AE35" s="14"/>
      <c r="AF35" s="14"/>
      <c r="AG35" s="136"/>
      <c r="AH35" s="136"/>
      <c r="AI35" s="136"/>
      <c r="AJ35" s="136"/>
      <c r="AK35" s="136"/>
      <c r="AM35" s="14"/>
      <c r="AN35" s="14"/>
      <c r="AO35" s="14"/>
      <c r="AQ35" s="14"/>
      <c r="AR35" s="14"/>
      <c r="AS35" s="14"/>
    </row>
    <row r="36" spans="3:45" x14ac:dyDescent="0.3">
      <c r="C36" s="30"/>
      <c r="E36" s="3" t="s">
        <v>172</v>
      </c>
      <c r="F36" s="3" t="s">
        <v>200</v>
      </c>
      <c r="H36" s="3" t="s">
        <v>202</v>
      </c>
      <c r="L36" s="3" t="s">
        <v>231</v>
      </c>
      <c r="R36" s="14"/>
      <c r="T36" s="14"/>
      <c r="U36" s="14"/>
      <c r="V36" s="14"/>
      <c r="W36" s="14"/>
      <c r="X36" s="14"/>
      <c r="Y36" s="14"/>
      <c r="Z36" s="14"/>
      <c r="AA36" s="14"/>
      <c r="AB36" s="14"/>
      <c r="AC36" s="14"/>
      <c r="AD36" s="14"/>
      <c r="AE36" s="14"/>
      <c r="AF36" s="14"/>
      <c r="AG36" s="136"/>
      <c r="AH36" s="136"/>
      <c r="AI36" s="136"/>
      <c r="AJ36" s="136"/>
      <c r="AK36" s="136"/>
      <c r="AM36" s="14"/>
      <c r="AN36" s="14"/>
      <c r="AO36" s="14"/>
      <c r="AQ36" s="14"/>
      <c r="AR36" s="14"/>
      <c r="AS36" s="14"/>
    </row>
    <row r="37" spans="3:45" x14ac:dyDescent="0.3">
      <c r="C37" s="30"/>
      <c r="E37" s="3" t="s">
        <v>172</v>
      </c>
      <c r="F37" s="3" t="s">
        <v>200</v>
      </c>
      <c r="H37" s="3" t="s">
        <v>203</v>
      </c>
      <c r="L37" s="3" t="s">
        <v>231</v>
      </c>
      <c r="R37" s="14"/>
      <c r="T37" s="14"/>
      <c r="U37" s="14"/>
      <c r="V37" s="14"/>
      <c r="W37" s="14"/>
      <c r="X37" s="14"/>
      <c r="Y37" s="14"/>
      <c r="Z37" s="14"/>
      <c r="AA37" s="14"/>
      <c r="AB37" s="14"/>
      <c r="AC37" s="14"/>
      <c r="AD37" s="14"/>
      <c r="AE37" s="14"/>
      <c r="AF37" s="14"/>
      <c r="AG37" s="136"/>
      <c r="AH37" s="136"/>
      <c r="AI37" s="136"/>
      <c r="AJ37" s="136"/>
      <c r="AK37" s="136"/>
      <c r="AM37" s="14"/>
      <c r="AN37" s="14"/>
      <c r="AO37" s="14"/>
      <c r="AQ37" s="14"/>
      <c r="AR37" s="14"/>
      <c r="AS37" s="14"/>
    </row>
    <row r="38" spans="3:45" x14ac:dyDescent="0.3">
      <c r="C38" s="30"/>
      <c r="E38" s="3" t="s">
        <v>172</v>
      </c>
      <c r="F38" s="3" t="s">
        <v>200</v>
      </c>
      <c r="H38" s="3" t="s">
        <v>204</v>
      </c>
      <c r="L38" s="3" t="s">
        <v>231</v>
      </c>
      <c r="R38" s="14"/>
      <c r="T38" s="14"/>
      <c r="U38" s="14"/>
      <c r="V38" s="14"/>
      <c r="W38" s="14"/>
      <c r="X38" s="14"/>
      <c r="Y38" s="14"/>
      <c r="Z38" s="14"/>
      <c r="AA38" s="14"/>
      <c r="AB38" s="14"/>
      <c r="AC38" s="14"/>
      <c r="AD38" s="14"/>
      <c r="AE38" s="14"/>
      <c r="AF38" s="14"/>
      <c r="AG38" s="136"/>
      <c r="AH38" s="136"/>
      <c r="AI38" s="136"/>
      <c r="AJ38" s="136"/>
      <c r="AK38" s="136"/>
      <c r="AM38" s="14"/>
      <c r="AN38" s="14"/>
      <c r="AO38" s="14"/>
      <c r="AQ38" s="14"/>
      <c r="AR38" s="14"/>
      <c r="AS38" s="14"/>
    </row>
    <row r="39" spans="3:45" x14ac:dyDescent="0.3">
      <c r="C39" s="30"/>
      <c r="E39" s="3" t="s">
        <v>172</v>
      </c>
      <c r="F39" s="3" t="s">
        <v>200</v>
      </c>
      <c r="H39" s="3" t="s">
        <v>205</v>
      </c>
      <c r="L39" s="3" t="s">
        <v>231</v>
      </c>
      <c r="R39" s="14"/>
      <c r="T39" s="14"/>
      <c r="U39" s="14"/>
      <c r="V39" s="14"/>
      <c r="W39" s="14"/>
      <c r="X39" s="14"/>
      <c r="Y39" s="14"/>
      <c r="Z39" s="14"/>
      <c r="AA39" s="14"/>
      <c r="AB39" s="14"/>
      <c r="AC39" s="14"/>
      <c r="AD39" s="14"/>
      <c r="AE39" s="14"/>
      <c r="AF39" s="14"/>
      <c r="AG39" s="136"/>
      <c r="AH39" s="136"/>
      <c r="AI39" s="136"/>
      <c r="AJ39" s="136"/>
      <c r="AK39" s="136"/>
      <c r="AM39" s="14"/>
      <c r="AN39" s="14"/>
      <c r="AO39" s="14"/>
      <c r="AQ39" s="14"/>
      <c r="AR39" s="14"/>
      <c r="AS39" s="14"/>
    </row>
    <row r="40" spans="3:45" x14ac:dyDescent="0.3">
      <c r="C40" s="30"/>
      <c r="E40" s="3" t="s">
        <v>172</v>
      </c>
      <c r="F40" s="3" t="s">
        <v>200</v>
      </c>
      <c r="H40" s="3" t="s">
        <v>206</v>
      </c>
      <c r="L40" s="3" t="s">
        <v>231</v>
      </c>
      <c r="R40" s="14"/>
      <c r="T40" s="14"/>
      <c r="U40" s="14"/>
      <c r="V40" s="14"/>
      <c r="W40" s="14"/>
      <c r="X40" s="14"/>
      <c r="Y40" s="14"/>
      <c r="Z40" s="14"/>
      <c r="AA40" s="14"/>
      <c r="AB40" s="14"/>
      <c r="AC40" s="14"/>
      <c r="AD40" s="14"/>
      <c r="AE40" s="14"/>
      <c r="AF40" s="14"/>
      <c r="AG40" s="136"/>
      <c r="AH40" s="136"/>
      <c r="AI40" s="136"/>
      <c r="AJ40" s="136"/>
      <c r="AK40" s="136"/>
      <c r="AM40" s="14"/>
      <c r="AN40" s="14"/>
      <c r="AO40" s="14"/>
      <c r="AQ40" s="14"/>
      <c r="AR40" s="14"/>
      <c r="AS40" s="14"/>
    </row>
    <row r="41" spans="3:45" x14ac:dyDescent="0.3">
      <c r="C41" s="30"/>
      <c r="E41" s="3" t="s">
        <v>172</v>
      </c>
      <c r="F41" s="3" t="s">
        <v>200</v>
      </c>
      <c r="H41" s="3" t="s">
        <v>207</v>
      </c>
      <c r="L41" s="3" t="s">
        <v>231</v>
      </c>
      <c r="R41" s="14"/>
      <c r="T41" s="14"/>
      <c r="U41" s="14"/>
      <c r="V41" s="14"/>
      <c r="W41" s="14"/>
      <c r="X41" s="14"/>
      <c r="Y41" s="14"/>
      <c r="Z41" s="14"/>
      <c r="AA41" s="14"/>
      <c r="AB41" s="14"/>
      <c r="AC41" s="14"/>
      <c r="AD41" s="14"/>
      <c r="AE41" s="14"/>
      <c r="AF41" s="14"/>
      <c r="AG41" s="136"/>
      <c r="AH41" s="136"/>
      <c r="AI41" s="136"/>
      <c r="AJ41" s="136"/>
      <c r="AK41" s="136"/>
      <c r="AM41" s="14"/>
      <c r="AN41" s="14"/>
      <c r="AO41" s="14"/>
      <c r="AQ41" s="14"/>
      <c r="AR41" s="14"/>
      <c r="AS41" s="14"/>
    </row>
    <row r="42" spans="3:45" x14ac:dyDescent="0.3">
      <c r="C42" s="30"/>
      <c r="E42" s="3" t="s">
        <v>172</v>
      </c>
      <c r="F42" s="3" t="s">
        <v>200</v>
      </c>
      <c r="H42" s="3" t="s">
        <v>1117</v>
      </c>
      <c r="L42" s="3" t="s">
        <v>231</v>
      </c>
      <c r="R42" s="14"/>
      <c r="T42" s="14"/>
      <c r="U42" s="14"/>
      <c r="V42" s="14"/>
      <c r="W42" s="14"/>
      <c r="X42" s="14"/>
      <c r="Y42" s="14"/>
      <c r="Z42" s="14"/>
      <c r="AA42" s="14"/>
      <c r="AB42" s="14"/>
      <c r="AC42" s="14"/>
      <c r="AD42" s="14"/>
      <c r="AE42" s="14"/>
      <c r="AF42" s="14"/>
      <c r="AG42" s="136"/>
      <c r="AH42" s="136"/>
      <c r="AI42" s="136"/>
      <c r="AJ42" s="136"/>
      <c r="AK42" s="136"/>
      <c r="AM42" s="14"/>
      <c r="AN42" s="14"/>
      <c r="AO42" s="14"/>
      <c r="AQ42" s="14"/>
      <c r="AR42" s="14"/>
      <c r="AS42" s="14"/>
    </row>
    <row r="43" spans="3:45" x14ac:dyDescent="0.3">
      <c r="C43" s="30"/>
      <c r="E43" s="3" t="s">
        <v>172</v>
      </c>
      <c r="F43" s="3" t="s">
        <v>200</v>
      </c>
      <c r="H43" s="3" t="s">
        <v>209</v>
      </c>
      <c r="L43" s="3" t="s">
        <v>231</v>
      </c>
      <c r="R43" s="14"/>
      <c r="T43" s="14"/>
      <c r="U43" s="14"/>
      <c r="V43" s="14"/>
      <c r="W43" s="14"/>
      <c r="X43" s="14"/>
      <c r="Y43" s="14"/>
      <c r="Z43" s="14"/>
      <c r="AA43" s="14"/>
      <c r="AB43" s="14"/>
      <c r="AC43" s="14"/>
      <c r="AD43" s="14"/>
      <c r="AE43" s="14"/>
      <c r="AF43" s="14"/>
      <c r="AG43" s="136"/>
      <c r="AH43" s="136"/>
      <c r="AI43" s="136"/>
      <c r="AJ43" s="136"/>
      <c r="AK43" s="136"/>
      <c r="AM43" s="14"/>
      <c r="AN43" s="14"/>
      <c r="AO43" s="14"/>
      <c r="AQ43" s="14"/>
      <c r="AR43" s="14"/>
      <c r="AS43" s="14"/>
    </row>
    <row r="44" spans="3:45" x14ac:dyDescent="0.3">
      <c r="C44" s="30"/>
      <c r="E44" s="3" t="s">
        <v>172</v>
      </c>
      <c r="F44" s="3" t="s">
        <v>200</v>
      </c>
      <c r="H44" s="3" t="s">
        <v>210</v>
      </c>
      <c r="L44" s="3" t="s">
        <v>231</v>
      </c>
      <c r="R44" s="14"/>
      <c r="T44" s="14"/>
      <c r="U44" s="14"/>
      <c r="V44" s="14"/>
      <c r="W44" s="14"/>
      <c r="X44" s="14"/>
      <c r="Y44" s="14"/>
      <c r="Z44" s="14"/>
      <c r="AA44" s="14"/>
      <c r="AB44" s="14"/>
      <c r="AC44" s="14"/>
      <c r="AD44" s="14"/>
      <c r="AE44" s="14"/>
      <c r="AF44" s="14"/>
      <c r="AG44" s="136"/>
      <c r="AH44" s="136"/>
      <c r="AI44" s="136"/>
      <c r="AJ44" s="136"/>
      <c r="AK44" s="136"/>
      <c r="AM44" s="14"/>
      <c r="AN44" s="14"/>
      <c r="AO44" s="14"/>
      <c r="AQ44" s="14"/>
      <c r="AR44" s="14"/>
      <c r="AS44" s="14"/>
    </row>
    <row r="45" spans="3:45" x14ac:dyDescent="0.3">
      <c r="C45" s="30"/>
      <c r="E45" s="3" t="s">
        <v>172</v>
      </c>
      <c r="F45" s="3" t="s">
        <v>200</v>
      </c>
      <c r="H45" s="3" t="s">
        <v>1118</v>
      </c>
      <c r="L45" s="3" t="s">
        <v>231</v>
      </c>
      <c r="R45" s="14"/>
      <c r="T45" s="14"/>
      <c r="U45" s="14"/>
      <c r="V45" s="14"/>
      <c r="W45" s="14"/>
      <c r="X45" s="14"/>
      <c r="Y45" s="14"/>
      <c r="Z45" s="14"/>
      <c r="AA45" s="14"/>
      <c r="AB45" s="14"/>
      <c r="AC45" s="14"/>
      <c r="AD45" s="14"/>
      <c r="AE45" s="14"/>
      <c r="AF45" s="14"/>
      <c r="AG45" s="136"/>
      <c r="AH45" s="136"/>
      <c r="AI45" s="136"/>
      <c r="AJ45" s="136"/>
      <c r="AK45" s="136"/>
      <c r="AM45" s="14"/>
      <c r="AN45" s="14"/>
      <c r="AO45" s="14"/>
      <c r="AQ45" s="14"/>
      <c r="AR45" s="14"/>
      <c r="AS45" s="14"/>
    </row>
    <row r="46" spans="3:45" x14ac:dyDescent="0.3">
      <c r="C46" s="30"/>
      <c r="E46" s="3" t="s">
        <v>172</v>
      </c>
      <c r="F46" s="3" t="s">
        <v>200</v>
      </c>
      <c r="H46" s="3" t="s">
        <v>1119</v>
      </c>
      <c r="L46" s="3" t="s">
        <v>231</v>
      </c>
      <c r="R46" s="14"/>
      <c r="T46" s="14"/>
      <c r="U46" s="14"/>
      <c r="V46" s="14"/>
      <c r="W46" s="14"/>
      <c r="X46" s="14"/>
      <c r="Y46" s="14"/>
      <c r="Z46" s="14"/>
      <c r="AA46" s="14"/>
      <c r="AB46" s="14"/>
      <c r="AC46" s="14"/>
      <c r="AD46" s="14"/>
      <c r="AE46" s="14"/>
      <c r="AF46" s="14"/>
      <c r="AG46" s="136"/>
      <c r="AH46" s="136"/>
      <c r="AI46" s="136"/>
      <c r="AJ46" s="136"/>
      <c r="AK46" s="136"/>
      <c r="AM46" s="14"/>
      <c r="AN46" s="14"/>
      <c r="AO46" s="14"/>
      <c r="AQ46" s="14"/>
      <c r="AR46" s="14"/>
      <c r="AS46" s="14"/>
    </row>
    <row r="47" spans="3:45" x14ac:dyDescent="0.3">
      <c r="C47" s="30"/>
      <c r="E47" s="3" t="s">
        <v>172</v>
      </c>
      <c r="F47" s="3" t="s">
        <v>200</v>
      </c>
      <c r="H47" s="3" t="s">
        <v>1120</v>
      </c>
      <c r="L47" s="3" t="s">
        <v>231</v>
      </c>
      <c r="R47" s="14"/>
      <c r="T47" s="14"/>
      <c r="U47" s="14"/>
      <c r="V47" s="14"/>
      <c r="W47" s="14"/>
      <c r="X47" s="14"/>
      <c r="Y47" s="14"/>
      <c r="Z47" s="14"/>
      <c r="AA47" s="14"/>
      <c r="AB47" s="14"/>
      <c r="AC47" s="14"/>
      <c r="AD47" s="14"/>
      <c r="AE47" s="14"/>
      <c r="AF47" s="14"/>
      <c r="AG47" s="136"/>
      <c r="AH47" s="136"/>
      <c r="AI47" s="136"/>
      <c r="AJ47" s="136"/>
      <c r="AK47" s="136"/>
      <c r="AM47" s="14"/>
      <c r="AN47" s="14"/>
      <c r="AO47" s="14"/>
      <c r="AQ47" s="14"/>
      <c r="AR47" s="14"/>
      <c r="AS47" s="14"/>
    </row>
    <row r="48" spans="3:45" x14ac:dyDescent="0.3">
      <c r="C48" s="30"/>
      <c r="E48" s="3" t="s">
        <v>172</v>
      </c>
      <c r="F48" s="3" t="s">
        <v>200</v>
      </c>
      <c r="H48" s="3" t="s">
        <v>198</v>
      </c>
      <c r="L48" s="3" t="s">
        <v>231</v>
      </c>
      <c r="R48" s="14"/>
      <c r="T48" s="14"/>
      <c r="U48" s="14"/>
      <c r="V48" s="14"/>
      <c r="W48" s="14"/>
      <c r="X48" s="14"/>
      <c r="Y48" s="14"/>
      <c r="Z48" s="14"/>
      <c r="AA48" s="14"/>
      <c r="AB48" s="14"/>
      <c r="AC48" s="14"/>
      <c r="AD48" s="14"/>
      <c r="AE48" s="14"/>
      <c r="AF48" s="14"/>
      <c r="AG48" s="136"/>
      <c r="AH48" s="136"/>
      <c r="AI48" s="136"/>
      <c r="AJ48" s="136"/>
      <c r="AK48" s="136"/>
      <c r="AM48" s="14"/>
      <c r="AN48" s="14"/>
      <c r="AO48" s="14"/>
      <c r="AQ48" s="14"/>
      <c r="AR48" s="14"/>
      <c r="AS48" s="14"/>
    </row>
    <row r="49" spans="3:45" x14ac:dyDescent="0.3">
      <c r="C49" s="30"/>
      <c r="E49" s="4" t="s">
        <v>212</v>
      </c>
      <c r="H49" s="4" t="s">
        <v>212</v>
      </c>
      <c r="L49" s="3" t="s">
        <v>231</v>
      </c>
      <c r="R49" s="14"/>
      <c r="T49" s="14"/>
      <c r="U49" s="14"/>
      <c r="V49" s="14"/>
      <c r="W49" s="14"/>
      <c r="X49" s="14"/>
      <c r="Y49" s="14"/>
      <c r="Z49" s="14"/>
      <c r="AA49" s="14"/>
      <c r="AB49" s="14"/>
      <c r="AC49" s="14"/>
      <c r="AD49" s="14"/>
      <c r="AE49" s="14"/>
      <c r="AF49" s="14"/>
      <c r="AG49" s="135" t="s">
        <v>340</v>
      </c>
      <c r="AH49" s="135" t="s">
        <v>340</v>
      </c>
      <c r="AI49" s="135" t="s">
        <v>340</v>
      </c>
      <c r="AJ49" s="135" t="s">
        <v>340</v>
      </c>
      <c r="AK49" s="135" t="s">
        <v>340</v>
      </c>
      <c r="AM49" s="14"/>
      <c r="AN49" s="14"/>
      <c r="AO49" s="14"/>
      <c r="AQ49" s="14"/>
      <c r="AR49" s="14"/>
      <c r="AS49" s="14"/>
    </row>
    <row r="50" spans="3:45" x14ac:dyDescent="0.3">
      <c r="C50" s="30"/>
      <c r="E50" s="3" t="s">
        <v>212</v>
      </c>
      <c r="H50" s="3" t="s">
        <v>313</v>
      </c>
      <c r="L50" s="3" t="s">
        <v>231</v>
      </c>
      <c r="R50" s="14"/>
      <c r="T50" s="14"/>
      <c r="U50" s="14"/>
      <c r="V50" s="14"/>
      <c r="W50" s="14"/>
      <c r="X50" s="14"/>
      <c r="Y50" s="14"/>
      <c r="Z50" s="14"/>
      <c r="AA50" s="14"/>
      <c r="AB50" s="14"/>
      <c r="AC50" s="14"/>
      <c r="AD50" s="14"/>
      <c r="AE50" s="14"/>
      <c r="AF50" s="14"/>
      <c r="AG50" s="135">
        <v>0.97072027826443197</v>
      </c>
      <c r="AH50" s="135">
        <v>0.96077108413316714</v>
      </c>
      <c r="AI50" s="135">
        <v>0.95072571938688744</v>
      </c>
      <c r="AJ50" s="135">
        <v>0.94058325442395185</v>
      </c>
      <c r="AK50" s="135">
        <v>0.93034275065703032</v>
      </c>
      <c r="AM50" s="14"/>
      <c r="AN50" s="14"/>
      <c r="AO50" s="14"/>
      <c r="AQ50" s="14"/>
      <c r="AR50" s="14"/>
      <c r="AS50" s="14"/>
    </row>
    <row r="51" spans="3:45" x14ac:dyDescent="0.3">
      <c r="C51" s="30"/>
      <c r="E51" s="3" t="s">
        <v>212</v>
      </c>
      <c r="H51" s="3" t="s">
        <v>214</v>
      </c>
      <c r="L51" s="3" t="s">
        <v>231</v>
      </c>
      <c r="R51" s="14"/>
      <c r="T51" s="14"/>
      <c r="U51" s="14"/>
      <c r="V51" s="14"/>
      <c r="W51" s="14"/>
      <c r="X51" s="14"/>
      <c r="Y51" s="14"/>
      <c r="Z51" s="14"/>
      <c r="AA51" s="14"/>
      <c r="AB51" s="14"/>
      <c r="AC51" s="14"/>
      <c r="AD51" s="14"/>
      <c r="AE51" s="14"/>
      <c r="AF51" s="14"/>
      <c r="AG51" s="135">
        <v>0.97072027826443197</v>
      </c>
      <c r="AH51" s="135">
        <v>0.96077108413316714</v>
      </c>
      <c r="AI51" s="135">
        <v>0.95072571938688744</v>
      </c>
      <c r="AJ51" s="135">
        <v>0.94058325442395185</v>
      </c>
      <c r="AK51" s="135">
        <v>0.93034275065703032</v>
      </c>
      <c r="AM51" s="14"/>
      <c r="AN51" s="14"/>
      <c r="AO51" s="14"/>
      <c r="AQ51" s="14"/>
      <c r="AR51" s="14"/>
      <c r="AS51" s="14"/>
    </row>
    <row r="52" spans="3:45" x14ac:dyDescent="0.3">
      <c r="C52" s="30"/>
      <c r="E52" s="3" t="s">
        <v>212</v>
      </c>
      <c r="H52" s="3" t="s">
        <v>215</v>
      </c>
      <c r="L52" s="3" t="s">
        <v>231</v>
      </c>
      <c r="R52" s="14"/>
      <c r="T52" s="14"/>
      <c r="U52" s="14"/>
      <c r="V52" s="14"/>
      <c r="W52" s="14"/>
      <c r="X52" s="14"/>
      <c r="Y52" s="14"/>
      <c r="Z52" s="14"/>
      <c r="AA52" s="14"/>
      <c r="AB52" s="14"/>
      <c r="AC52" s="14"/>
      <c r="AD52" s="14"/>
      <c r="AE52" s="14"/>
      <c r="AF52" s="14"/>
      <c r="AG52" s="135">
        <v>0.97072027826443197</v>
      </c>
      <c r="AH52" s="135">
        <v>0.96077108413316714</v>
      </c>
      <c r="AI52" s="135">
        <v>0.95072571938688744</v>
      </c>
      <c r="AJ52" s="135">
        <v>0.94058325442395185</v>
      </c>
      <c r="AK52" s="135">
        <v>0.93034275065703032</v>
      </c>
      <c r="AM52" s="14"/>
      <c r="AN52" s="14"/>
      <c r="AO52" s="14"/>
      <c r="AQ52" s="14"/>
      <c r="AR52" s="14"/>
      <c r="AS52" s="14"/>
    </row>
    <row r="53" spans="3:45" x14ac:dyDescent="0.3">
      <c r="C53" s="30"/>
      <c r="E53" s="3" t="s">
        <v>212</v>
      </c>
      <c r="H53" s="3" t="s">
        <v>217</v>
      </c>
      <c r="L53" s="3" t="s">
        <v>231</v>
      </c>
      <c r="R53" s="14"/>
      <c r="T53" s="14"/>
      <c r="U53" s="14"/>
      <c r="V53" s="14"/>
      <c r="W53" s="14"/>
      <c r="X53" s="14"/>
      <c r="Y53" s="14"/>
      <c r="Z53" s="14"/>
      <c r="AA53" s="14"/>
      <c r="AB53" s="14"/>
      <c r="AC53" s="14"/>
      <c r="AD53" s="14"/>
      <c r="AE53" s="14"/>
      <c r="AF53" s="14"/>
      <c r="AG53" s="135">
        <v>0.97072027826443197</v>
      </c>
      <c r="AH53" s="135">
        <v>0.96077108413316714</v>
      </c>
      <c r="AI53" s="135">
        <v>0.95072571938688744</v>
      </c>
      <c r="AJ53" s="135">
        <v>0.94058325442395185</v>
      </c>
      <c r="AK53" s="135">
        <v>0.93034275065703032</v>
      </c>
      <c r="AM53" s="14"/>
      <c r="AN53" s="14"/>
      <c r="AO53" s="14"/>
      <c r="AQ53" s="14"/>
      <c r="AR53" s="14"/>
      <c r="AS53" s="14"/>
    </row>
    <row r="54" spans="3:45" x14ac:dyDescent="0.3">
      <c r="C54" s="30"/>
      <c r="E54" s="3" t="s">
        <v>212</v>
      </c>
      <c r="H54" s="3" t="s">
        <v>218</v>
      </c>
      <c r="L54" s="3" t="s">
        <v>231</v>
      </c>
      <c r="R54" s="14"/>
      <c r="T54" s="14"/>
      <c r="U54" s="14"/>
      <c r="V54" s="14"/>
      <c r="W54" s="14"/>
      <c r="X54" s="14"/>
      <c r="Y54" s="14"/>
      <c r="Z54" s="14"/>
      <c r="AA54" s="14"/>
      <c r="AB54" s="14"/>
      <c r="AC54" s="14"/>
      <c r="AD54" s="14"/>
      <c r="AE54" s="14"/>
      <c r="AF54" s="14"/>
      <c r="AG54" s="135">
        <v>0.97072027826443197</v>
      </c>
      <c r="AH54" s="135">
        <v>0.96077108413316714</v>
      </c>
      <c r="AI54" s="135">
        <v>0.95072571938688744</v>
      </c>
      <c r="AJ54" s="135">
        <v>0.94058325442395185</v>
      </c>
      <c r="AK54" s="135">
        <v>0.93034275065703032</v>
      </c>
      <c r="AM54" s="14"/>
      <c r="AN54" s="14"/>
      <c r="AO54" s="14"/>
      <c r="AQ54" s="14"/>
      <c r="AR54" s="14"/>
      <c r="AS54" s="14"/>
    </row>
    <row r="55" spans="3:45" x14ac:dyDescent="0.3">
      <c r="C55" s="30"/>
      <c r="E55" s="3" t="s">
        <v>212</v>
      </c>
      <c r="H55" s="3" t="s">
        <v>219</v>
      </c>
      <c r="L55" s="3" t="s">
        <v>231</v>
      </c>
      <c r="R55" s="14"/>
      <c r="T55" s="14"/>
      <c r="U55" s="14"/>
      <c r="V55" s="14"/>
      <c r="W55" s="14"/>
      <c r="X55" s="14"/>
      <c r="Y55" s="14"/>
      <c r="Z55" s="14"/>
      <c r="AA55" s="14"/>
      <c r="AB55" s="14"/>
      <c r="AC55" s="14"/>
      <c r="AD55" s="14"/>
      <c r="AE55" s="14"/>
      <c r="AF55" s="14"/>
      <c r="AG55" s="135">
        <v>0.97072027826443197</v>
      </c>
      <c r="AH55" s="135">
        <v>0.96077108413316714</v>
      </c>
      <c r="AI55" s="135">
        <v>0.95072571938688744</v>
      </c>
      <c r="AJ55" s="135">
        <v>0.94058325442395185</v>
      </c>
      <c r="AK55" s="135">
        <v>0.93034275065703032</v>
      </c>
      <c r="AM55" s="14"/>
      <c r="AN55" s="14"/>
      <c r="AO55" s="14"/>
      <c r="AQ55" s="14"/>
      <c r="AR55" s="14"/>
      <c r="AS55" s="14"/>
    </row>
    <row r="56" spans="3:45" x14ac:dyDescent="0.3">
      <c r="C56" s="30"/>
      <c r="E56" s="4" t="s">
        <v>220</v>
      </c>
      <c r="H56" s="4" t="s">
        <v>220</v>
      </c>
      <c r="L56" s="3" t="s">
        <v>231</v>
      </c>
      <c r="R56" s="14"/>
      <c r="T56" s="14"/>
      <c r="U56" s="14"/>
      <c r="V56" s="14"/>
      <c r="W56" s="14"/>
      <c r="X56" s="14"/>
      <c r="Y56" s="14"/>
      <c r="Z56" s="14"/>
      <c r="AA56" s="14"/>
      <c r="AB56" s="14"/>
      <c r="AC56" s="14"/>
      <c r="AD56" s="14"/>
      <c r="AE56" s="14"/>
      <c r="AF56" s="14"/>
      <c r="AG56" s="135">
        <v>0.98208070040971429</v>
      </c>
      <c r="AH56" s="135">
        <v>0.9760365267445823</v>
      </c>
      <c r="AI56" s="135">
        <v>0.96995646414865888</v>
      </c>
      <c r="AJ56" s="135">
        <v>0.9638402995216222</v>
      </c>
      <c r="AK56" s="135">
        <v>0.95768781849780904</v>
      </c>
      <c r="AM56" s="14"/>
      <c r="AN56" s="14"/>
      <c r="AO56" s="14"/>
      <c r="AQ56" s="14"/>
      <c r="AR56" s="14"/>
      <c r="AS56" s="14"/>
    </row>
    <row r="57" spans="3:45" x14ac:dyDescent="0.3">
      <c r="C57" s="30"/>
      <c r="E57" s="3" t="s">
        <v>220</v>
      </c>
      <c r="H57" s="3" t="s">
        <v>314</v>
      </c>
      <c r="L57" s="3" t="s">
        <v>231</v>
      </c>
      <c r="R57" s="14"/>
      <c r="T57" s="14"/>
      <c r="U57" s="14"/>
      <c r="V57" s="14"/>
      <c r="W57" s="14"/>
      <c r="X57" s="14"/>
      <c r="Y57" s="14"/>
      <c r="Z57" s="14"/>
      <c r="AA57" s="14"/>
      <c r="AB57" s="14"/>
      <c r="AC57" s="14"/>
      <c r="AD57" s="14"/>
      <c r="AE57" s="14"/>
      <c r="AF57" s="14"/>
      <c r="AG57" s="135" t="s">
        <v>340</v>
      </c>
      <c r="AH57" s="135" t="s">
        <v>340</v>
      </c>
      <c r="AI57" s="135" t="s">
        <v>340</v>
      </c>
      <c r="AJ57" s="135" t="s">
        <v>340</v>
      </c>
      <c r="AK57" s="135" t="s">
        <v>340</v>
      </c>
      <c r="AM57" s="14"/>
      <c r="AN57" s="14"/>
      <c r="AO57" s="14"/>
      <c r="AQ57" s="14"/>
      <c r="AR57" s="14"/>
      <c r="AS57" s="14"/>
    </row>
    <row r="58" spans="3:45" x14ac:dyDescent="0.3">
      <c r="C58" s="30"/>
      <c r="E58" s="3" t="s">
        <v>220</v>
      </c>
      <c r="H58" s="3" t="s">
        <v>315</v>
      </c>
      <c r="L58" s="3" t="s">
        <v>231</v>
      </c>
      <c r="R58" s="14"/>
      <c r="T58" s="14"/>
      <c r="U58" s="14"/>
      <c r="V58" s="14"/>
      <c r="W58" s="14"/>
      <c r="X58" s="14"/>
      <c r="Y58" s="14"/>
      <c r="Z58" s="14"/>
      <c r="AA58" s="14"/>
      <c r="AB58" s="14"/>
      <c r="AC58" s="14"/>
      <c r="AD58" s="14"/>
      <c r="AE58" s="14"/>
      <c r="AF58" s="14"/>
      <c r="AG58" s="135" t="s">
        <v>340</v>
      </c>
      <c r="AH58" s="135" t="s">
        <v>340</v>
      </c>
      <c r="AI58" s="135" t="s">
        <v>340</v>
      </c>
      <c r="AJ58" s="135" t="s">
        <v>340</v>
      </c>
      <c r="AK58" s="135" t="s">
        <v>340</v>
      </c>
      <c r="AM58" s="14"/>
      <c r="AN58" s="14"/>
      <c r="AO58" s="14"/>
      <c r="AQ58" s="14"/>
      <c r="AR58" s="14"/>
      <c r="AS58" s="14"/>
    </row>
    <row r="59" spans="3:45" x14ac:dyDescent="0.3">
      <c r="C59" s="30"/>
      <c r="E59" s="3" t="s">
        <v>220</v>
      </c>
      <c r="H59" s="3" t="s">
        <v>316</v>
      </c>
      <c r="L59" s="3" t="s">
        <v>231</v>
      </c>
      <c r="R59" s="14"/>
      <c r="T59" s="14"/>
      <c r="U59" s="14"/>
      <c r="V59" s="14"/>
      <c r="W59" s="14"/>
      <c r="X59" s="14"/>
      <c r="Y59" s="14"/>
      <c r="Z59" s="14"/>
      <c r="AA59" s="14"/>
      <c r="AB59" s="14"/>
      <c r="AC59" s="14"/>
      <c r="AD59" s="14"/>
      <c r="AE59" s="14"/>
      <c r="AF59" s="14"/>
      <c r="AG59" s="135" t="s">
        <v>340</v>
      </c>
      <c r="AH59" s="135" t="s">
        <v>340</v>
      </c>
      <c r="AI59" s="135" t="s">
        <v>340</v>
      </c>
      <c r="AJ59" s="135" t="s">
        <v>340</v>
      </c>
      <c r="AK59" s="135" t="s">
        <v>340</v>
      </c>
      <c r="AM59" s="14"/>
      <c r="AN59" s="14"/>
      <c r="AO59" s="14"/>
      <c r="AQ59" s="14"/>
      <c r="AR59" s="14"/>
      <c r="AS59" s="14"/>
    </row>
    <row r="60" spans="3:45" x14ac:dyDescent="0.3">
      <c r="C60" s="30"/>
      <c r="E60" s="3" t="s">
        <v>220</v>
      </c>
      <c r="H60" s="3" t="s">
        <v>224</v>
      </c>
      <c r="L60" s="3" t="s">
        <v>231</v>
      </c>
      <c r="R60" s="14"/>
      <c r="T60" s="14"/>
      <c r="U60" s="14"/>
      <c r="V60" s="14"/>
      <c r="W60" s="14"/>
      <c r="X60" s="14"/>
      <c r="Y60" s="14"/>
      <c r="Z60" s="14"/>
      <c r="AA60" s="14"/>
      <c r="AB60" s="14"/>
      <c r="AC60" s="14"/>
      <c r="AD60" s="14"/>
      <c r="AE60" s="14"/>
      <c r="AF60" s="14"/>
      <c r="AG60" s="135" t="s">
        <v>340</v>
      </c>
      <c r="AH60" s="135" t="s">
        <v>340</v>
      </c>
      <c r="AI60" s="135" t="s">
        <v>340</v>
      </c>
      <c r="AJ60" s="135" t="s">
        <v>340</v>
      </c>
      <c r="AK60" s="135" t="s">
        <v>340</v>
      </c>
      <c r="AM60" s="14"/>
      <c r="AN60" s="14"/>
      <c r="AO60" s="14"/>
      <c r="AQ60" s="14"/>
      <c r="AR60" s="14"/>
      <c r="AS60" s="14"/>
    </row>
    <row r="61" spans="3:45" x14ac:dyDescent="0.3">
      <c r="C61" s="30"/>
      <c r="E61" s="3" t="s">
        <v>220</v>
      </c>
      <c r="H61" s="3" t="s">
        <v>225</v>
      </c>
      <c r="L61" s="3" t="s">
        <v>231</v>
      </c>
      <c r="R61" s="14"/>
      <c r="T61" s="14"/>
      <c r="U61" s="14"/>
      <c r="V61" s="14"/>
      <c r="W61" s="14"/>
      <c r="X61" s="14"/>
      <c r="Y61" s="14"/>
      <c r="Z61" s="14"/>
      <c r="AA61" s="14"/>
      <c r="AB61" s="14"/>
      <c r="AC61" s="14"/>
      <c r="AD61" s="14"/>
      <c r="AE61" s="14"/>
      <c r="AF61" s="14"/>
      <c r="AG61" s="135" t="s">
        <v>340</v>
      </c>
      <c r="AH61" s="135" t="s">
        <v>340</v>
      </c>
      <c r="AI61" s="135" t="s">
        <v>340</v>
      </c>
      <c r="AJ61" s="135" t="s">
        <v>340</v>
      </c>
      <c r="AK61" s="135" t="s">
        <v>340</v>
      </c>
      <c r="AM61" s="14"/>
      <c r="AN61" s="14"/>
      <c r="AO61" s="14"/>
      <c r="AQ61" s="14"/>
      <c r="AR61" s="14"/>
      <c r="AS61" s="14"/>
    </row>
    <row r="62" spans="3:45" x14ac:dyDescent="0.3">
      <c r="E62" s="3" t="s">
        <v>220</v>
      </c>
      <c r="H62" s="3" t="s">
        <v>216</v>
      </c>
      <c r="L62" s="3" t="s">
        <v>231</v>
      </c>
      <c r="R62" s="14"/>
      <c r="T62" s="14"/>
      <c r="U62" s="14"/>
      <c r="V62" s="14"/>
      <c r="W62" s="14"/>
      <c r="X62" s="14"/>
      <c r="Y62" s="14"/>
      <c r="Z62" s="14"/>
      <c r="AA62" s="14"/>
      <c r="AB62" s="14"/>
      <c r="AC62" s="14"/>
      <c r="AD62" s="14"/>
      <c r="AE62" s="14"/>
      <c r="AF62" s="14"/>
      <c r="AG62" s="135" t="s">
        <v>340</v>
      </c>
      <c r="AH62" s="135" t="s">
        <v>340</v>
      </c>
      <c r="AI62" s="135" t="s">
        <v>340</v>
      </c>
      <c r="AJ62" s="135" t="s">
        <v>340</v>
      </c>
      <c r="AK62" s="135" t="s">
        <v>340</v>
      </c>
      <c r="AM62" s="14"/>
      <c r="AN62" s="14"/>
      <c r="AO62" s="14"/>
      <c r="AQ62" s="14"/>
      <c r="AR62" s="14"/>
      <c r="AS62" s="14"/>
    </row>
    <row r="63" spans="3:45" x14ac:dyDescent="0.3">
      <c r="E63" s="3" t="s">
        <v>220</v>
      </c>
      <c r="H63" s="3" t="s">
        <v>227</v>
      </c>
      <c r="L63" s="3" t="s">
        <v>231</v>
      </c>
      <c r="R63" s="14"/>
      <c r="T63" s="14"/>
      <c r="U63" s="14"/>
      <c r="V63" s="14"/>
      <c r="W63" s="14"/>
      <c r="X63" s="14"/>
      <c r="Y63" s="14"/>
      <c r="Z63" s="14"/>
      <c r="AA63" s="14"/>
      <c r="AB63" s="14"/>
      <c r="AC63" s="14"/>
      <c r="AD63" s="14"/>
      <c r="AE63" s="14"/>
      <c r="AF63" s="14"/>
      <c r="AG63" s="135" t="s">
        <v>340</v>
      </c>
      <c r="AH63" s="135" t="s">
        <v>340</v>
      </c>
      <c r="AI63" s="135" t="s">
        <v>340</v>
      </c>
      <c r="AJ63" s="135" t="s">
        <v>340</v>
      </c>
      <c r="AK63" s="135" t="s">
        <v>340</v>
      </c>
      <c r="AM63" s="14"/>
      <c r="AN63" s="14"/>
      <c r="AO63" s="14"/>
      <c r="AQ63" s="14"/>
      <c r="AR63" s="14"/>
      <c r="AS63" s="14"/>
    </row>
    <row r="64" spans="3:45" x14ac:dyDescent="0.3">
      <c r="E64" s="3" t="s">
        <v>220</v>
      </c>
      <c r="H64" s="3" t="s">
        <v>317</v>
      </c>
      <c r="L64" s="3" t="s">
        <v>231</v>
      </c>
      <c r="R64" s="14"/>
      <c r="T64" s="14"/>
      <c r="U64" s="14"/>
      <c r="V64" s="14"/>
      <c r="W64" s="14"/>
      <c r="X64" s="14"/>
      <c r="Y64" s="14"/>
      <c r="Z64" s="14"/>
      <c r="AA64" s="14"/>
      <c r="AB64" s="14"/>
      <c r="AC64" s="14"/>
      <c r="AD64" s="14"/>
      <c r="AE64" s="14"/>
      <c r="AF64" s="14"/>
      <c r="AG64" s="135" t="s">
        <v>340</v>
      </c>
      <c r="AH64" s="135" t="s">
        <v>340</v>
      </c>
      <c r="AI64" s="135" t="s">
        <v>340</v>
      </c>
      <c r="AJ64" s="135" t="s">
        <v>340</v>
      </c>
      <c r="AK64" s="135" t="s">
        <v>340</v>
      </c>
      <c r="AM64" s="14"/>
      <c r="AN64" s="14"/>
      <c r="AO64" s="14"/>
      <c r="AQ64" s="14"/>
      <c r="AR64" s="14"/>
      <c r="AS64" s="14"/>
    </row>
    <row r="65" spans="2:61" x14ac:dyDescent="0.3">
      <c r="AV65" s="3"/>
    </row>
    <row r="66" spans="2:61" ht="14.65" x14ac:dyDescent="0.35">
      <c r="B66" s="10" t="s">
        <v>161</v>
      </c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  <c r="AF66" s="10"/>
      <c r="AG66" s="10"/>
      <c r="AH66" s="10"/>
      <c r="AI66" s="10"/>
      <c r="AJ66" s="10"/>
      <c r="AK66" s="10"/>
      <c r="AL66" s="10"/>
      <c r="AM66" s="10"/>
      <c r="AN66" s="10"/>
      <c r="AO66" s="10"/>
      <c r="AP66" s="10"/>
      <c r="AQ66" s="10"/>
      <c r="AR66" s="10"/>
      <c r="AS66" s="10"/>
      <c r="AT66" s="10"/>
      <c r="AU66" s="10"/>
      <c r="AV66" s="41"/>
      <c r="AW66" s="10"/>
      <c r="AX66" s="10"/>
      <c r="AY66" s="10"/>
      <c r="AZ66" s="10"/>
      <c r="BA66" s="10"/>
      <c r="BB66" s="10"/>
      <c r="BC66" s="10"/>
      <c r="BD66" s="10"/>
      <c r="BE66" s="10"/>
      <c r="BF66" s="10"/>
      <c r="BG66" s="10"/>
      <c r="BH66" s="10"/>
      <c r="BI66" s="10"/>
    </row>
    <row r="67" spans="2:61" x14ac:dyDescent="0.3">
      <c r="C67" s="30" t="s">
        <v>162</v>
      </c>
    </row>
    <row r="69" spans="2:61" x14ac:dyDescent="0.3">
      <c r="R69" s="29"/>
      <c r="T69" s="29"/>
      <c r="U69" s="29"/>
      <c r="V69" s="29"/>
      <c r="W69" s="29"/>
      <c r="X69" s="29"/>
      <c r="Y69" s="29"/>
      <c r="Z69" s="29"/>
      <c r="AA69" s="29"/>
      <c r="AB69" s="29"/>
      <c r="AC69" s="29"/>
      <c r="AD69" s="29"/>
      <c r="AE69" s="29"/>
      <c r="AF69" s="29"/>
      <c r="AG69" s="29"/>
      <c r="AH69" s="29"/>
      <c r="AI69" s="29"/>
      <c r="AJ69" s="29"/>
      <c r="AK69" s="29"/>
      <c r="AM69" s="29"/>
      <c r="AN69" s="29"/>
      <c r="AO69" s="29"/>
      <c r="AQ69" s="29"/>
      <c r="AR69" s="29"/>
      <c r="AS69" s="29"/>
    </row>
    <row r="70" spans="2:61" x14ac:dyDescent="0.3">
      <c r="R70" s="29"/>
      <c r="T70" s="29"/>
      <c r="U70" s="29"/>
      <c r="V70" s="29"/>
      <c r="W70" s="29"/>
      <c r="X70" s="29"/>
      <c r="Y70" s="29"/>
      <c r="Z70" s="29"/>
      <c r="AA70" s="29"/>
      <c r="AB70" s="29"/>
      <c r="AC70" s="29"/>
      <c r="AD70" s="29"/>
      <c r="AE70" s="29"/>
      <c r="AF70" s="29"/>
      <c r="AG70" s="29"/>
      <c r="AH70" s="29"/>
      <c r="AI70" s="29"/>
      <c r="AJ70" s="29"/>
      <c r="AK70" s="29"/>
      <c r="AM70" s="29"/>
      <c r="AN70" s="29"/>
      <c r="AO70" s="29"/>
      <c r="AQ70" s="29"/>
      <c r="AR70" s="29"/>
      <c r="AS70" s="29"/>
    </row>
    <row r="72" spans="2:61" x14ac:dyDescent="0.3">
      <c r="R72" s="29"/>
    </row>
    <row r="128" spans="33:37" x14ac:dyDescent="0.3">
      <c r="AG128" s="137" t="s">
        <v>340</v>
      </c>
      <c r="AH128" s="137" t="s">
        <v>340</v>
      </c>
      <c r="AI128" s="137" t="s">
        <v>340</v>
      </c>
      <c r="AJ128" s="137" t="s">
        <v>340</v>
      </c>
      <c r="AK128" s="137" t="s">
        <v>340</v>
      </c>
    </row>
    <row r="129" spans="33:37" x14ac:dyDescent="0.3">
      <c r="AG129" s="137" t="s">
        <v>340</v>
      </c>
      <c r="AH129" s="137" t="s">
        <v>340</v>
      </c>
      <c r="AI129" s="137" t="s">
        <v>340</v>
      </c>
      <c r="AJ129" s="137" t="s">
        <v>340</v>
      </c>
      <c r="AK129" s="137" t="s">
        <v>340</v>
      </c>
    </row>
    <row r="130" spans="33:37" x14ac:dyDescent="0.3">
      <c r="AG130" s="137" t="s">
        <v>340</v>
      </c>
      <c r="AH130" s="137" t="s">
        <v>340</v>
      </c>
      <c r="AI130" s="137" t="s">
        <v>340</v>
      </c>
      <c r="AJ130" s="137" t="s">
        <v>340</v>
      </c>
      <c r="AK130" s="137" t="s">
        <v>340</v>
      </c>
    </row>
    <row r="131" spans="33:37" x14ac:dyDescent="0.3">
      <c r="AG131" s="137" t="s">
        <v>340</v>
      </c>
      <c r="AH131" s="137" t="s">
        <v>340</v>
      </c>
      <c r="AI131" s="137" t="s">
        <v>340</v>
      </c>
      <c r="AJ131" s="137" t="s">
        <v>340</v>
      </c>
      <c r="AK131" s="137" t="s">
        <v>340</v>
      </c>
    </row>
    <row r="132" spans="33:37" x14ac:dyDescent="0.3">
      <c r="AG132" s="137" t="s">
        <v>340</v>
      </c>
      <c r="AH132" s="137" t="s">
        <v>340</v>
      </c>
      <c r="AI132" s="137" t="s">
        <v>340</v>
      </c>
      <c r="AJ132" s="137" t="s">
        <v>340</v>
      </c>
      <c r="AK132" s="137" t="s">
        <v>340</v>
      </c>
    </row>
    <row r="133" spans="33:37" x14ac:dyDescent="0.3">
      <c r="AG133" s="137" t="s">
        <v>340</v>
      </c>
      <c r="AH133" s="137" t="s">
        <v>340</v>
      </c>
      <c r="AI133" s="137" t="s">
        <v>340</v>
      </c>
      <c r="AJ133" s="137" t="s">
        <v>340</v>
      </c>
      <c r="AK133" s="137" t="s">
        <v>340</v>
      </c>
    </row>
    <row r="134" spans="33:37" x14ac:dyDescent="0.3">
      <c r="AG134" s="137" t="s">
        <v>340</v>
      </c>
      <c r="AH134" s="137" t="s">
        <v>340</v>
      </c>
      <c r="AI134" s="137" t="s">
        <v>340</v>
      </c>
      <c r="AJ134" s="137" t="s">
        <v>340</v>
      </c>
      <c r="AK134" s="137" t="s">
        <v>340</v>
      </c>
    </row>
    <row r="135" spans="33:37" x14ac:dyDescent="0.3">
      <c r="AG135" s="137" t="s">
        <v>340</v>
      </c>
      <c r="AH135" s="137" t="s">
        <v>340</v>
      </c>
      <c r="AI135" s="137" t="s">
        <v>340</v>
      </c>
      <c r="AJ135" s="137" t="s">
        <v>340</v>
      </c>
      <c r="AK135" s="137" t="s">
        <v>340</v>
      </c>
    </row>
    <row r="136" spans="33:37" x14ac:dyDescent="0.3">
      <c r="AG136" s="137" t="s">
        <v>340</v>
      </c>
      <c r="AH136" s="137" t="s">
        <v>340</v>
      </c>
      <c r="AI136" s="137" t="s">
        <v>340</v>
      </c>
      <c r="AJ136" s="137" t="s">
        <v>340</v>
      </c>
      <c r="AK136" s="137" t="s">
        <v>340</v>
      </c>
    </row>
    <row r="137" spans="33:37" x14ac:dyDescent="0.3">
      <c r="AG137" s="137" t="s">
        <v>340</v>
      </c>
      <c r="AH137" s="137" t="s">
        <v>340</v>
      </c>
      <c r="AI137" s="137" t="s">
        <v>340</v>
      </c>
      <c r="AJ137" s="137" t="s">
        <v>340</v>
      </c>
      <c r="AK137" s="137" t="s">
        <v>340</v>
      </c>
    </row>
    <row r="138" spans="33:37" x14ac:dyDescent="0.3">
      <c r="AG138" s="137" t="s">
        <v>340</v>
      </c>
      <c r="AH138" s="137" t="s">
        <v>340</v>
      </c>
      <c r="AI138" s="137" t="s">
        <v>340</v>
      </c>
      <c r="AJ138" s="137" t="s">
        <v>340</v>
      </c>
      <c r="AK138" s="137" t="s">
        <v>340</v>
      </c>
    </row>
    <row r="139" spans="33:37" x14ac:dyDescent="0.3">
      <c r="AG139" s="137" t="s">
        <v>340</v>
      </c>
      <c r="AH139" s="137" t="s">
        <v>340</v>
      </c>
      <c r="AI139" s="137" t="s">
        <v>340</v>
      </c>
      <c r="AJ139" s="137" t="s">
        <v>340</v>
      </c>
      <c r="AK139" s="137" t="s">
        <v>340</v>
      </c>
    </row>
    <row r="140" spans="33:37" x14ac:dyDescent="0.3">
      <c r="AG140" s="137" t="s">
        <v>340</v>
      </c>
      <c r="AH140" s="137" t="s">
        <v>340</v>
      </c>
      <c r="AI140" s="137" t="s">
        <v>340</v>
      </c>
      <c r="AJ140" s="137" t="s">
        <v>340</v>
      </c>
      <c r="AK140" s="137" t="s">
        <v>340</v>
      </c>
    </row>
    <row r="141" spans="33:37" x14ac:dyDescent="0.3">
      <c r="AG141" s="137" t="s">
        <v>340</v>
      </c>
      <c r="AH141" s="137" t="s">
        <v>340</v>
      </c>
      <c r="AI141" s="137" t="s">
        <v>340</v>
      </c>
      <c r="AJ141" s="137" t="s">
        <v>340</v>
      </c>
      <c r="AK141" s="137" t="s">
        <v>340</v>
      </c>
    </row>
    <row r="142" spans="33:37" x14ac:dyDescent="0.3">
      <c r="AG142" s="137" t="s">
        <v>340</v>
      </c>
      <c r="AH142" s="137" t="s">
        <v>340</v>
      </c>
      <c r="AI142" s="137" t="s">
        <v>340</v>
      </c>
      <c r="AJ142" s="137" t="s">
        <v>340</v>
      </c>
      <c r="AK142" s="137" t="s">
        <v>340</v>
      </c>
    </row>
    <row r="143" spans="33:37" x14ac:dyDescent="0.3">
      <c r="AG143" s="137" t="s">
        <v>340</v>
      </c>
      <c r="AH143" s="137" t="s">
        <v>340</v>
      </c>
      <c r="AI143" s="137" t="s">
        <v>340</v>
      </c>
      <c r="AJ143" s="137" t="s">
        <v>340</v>
      </c>
      <c r="AK143" s="137" t="s">
        <v>340</v>
      </c>
    </row>
    <row r="144" spans="33:37" x14ac:dyDescent="0.3">
      <c r="AG144" s="137" t="s">
        <v>340</v>
      </c>
      <c r="AH144" s="137" t="s">
        <v>340</v>
      </c>
      <c r="AI144" s="137" t="s">
        <v>340</v>
      </c>
      <c r="AJ144" s="137" t="s">
        <v>340</v>
      </c>
      <c r="AK144" s="137" t="s">
        <v>340</v>
      </c>
    </row>
    <row r="145" spans="33:37" x14ac:dyDescent="0.3">
      <c r="AG145" s="137" t="s">
        <v>340</v>
      </c>
      <c r="AH145" s="137" t="s">
        <v>340</v>
      </c>
      <c r="AI145" s="137" t="s">
        <v>340</v>
      </c>
      <c r="AJ145" s="137" t="s">
        <v>340</v>
      </c>
      <c r="AK145" s="137" t="s">
        <v>340</v>
      </c>
    </row>
    <row r="146" spans="33:37" x14ac:dyDescent="0.3">
      <c r="AG146" s="137" t="s">
        <v>340</v>
      </c>
      <c r="AH146" s="137" t="s">
        <v>340</v>
      </c>
      <c r="AI146" s="137" t="s">
        <v>340</v>
      </c>
      <c r="AJ146" s="137" t="s">
        <v>340</v>
      </c>
      <c r="AK146" s="137" t="s">
        <v>340</v>
      </c>
    </row>
    <row r="147" spans="33:37" x14ac:dyDescent="0.3">
      <c r="AG147" s="137" t="s">
        <v>340</v>
      </c>
      <c r="AH147" s="137" t="s">
        <v>340</v>
      </c>
      <c r="AI147" s="137" t="s">
        <v>340</v>
      </c>
      <c r="AJ147" s="137" t="s">
        <v>340</v>
      </c>
      <c r="AK147" s="137" t="s">
        <v>340</v>
      </c>
    </row>
    <row r="148" spans="33:37" x14ac:dyDescent="0.3">
      <c r="AG148" s="137" t="s">
        <v>340</v>
      </c>
      <c r="AH148" s="137" t="s">
        <v>340</v>
      </c>
      <c r="AI148" s="137" t="s">
        <v>340</v>
      </c>
      <c r="AJ148" s="137" t="s">
        <v>340</v>
      </c>
      <c r="AK148" s="137" t="s">
        <v>340</v>
      </c>
    </row>
    <row r="149" spans="33:37" x14ac:dyDescent="0.3">
      <c r="AG149" s="137" t="s">
        <v>340</v>
      </c>
      <c r="AH149" s="137" t="s">
        <v>340</v>
      </c>
      <c r="AI149" s="137" t="s">
        <v>340</v>
      </c>
      <c r="AJ149" s="137" t="s">
        <v>340</v>
      </c>
      <c r="AK149" s="137" t="s">
        <v>340</v>
      </c>
    </row>
    <row r="150" spans="33:37" x14ac:dyDescent="0.3">
      <c r="AG150" s="137" t="s">
        <v>340</v>
      </c>
      <c r="AH150" s="137" t="s">
        <v>340</v>
      </c>
      <c r="AI150" s="137" t="s">
        <v>340</v>
      </c>
      <c r="AJ150" s="137" t="s">
        <v>340</v>
      </c>
      <c r="AK150" s="137" t="s">
        <v>340</v>
      </c>
    </row>
    <row r="151" spans="33:37" x14ac:dyDescent="0.3">
      <c r="AG151" s="137" t="s">
        <v>340</v>
      </c>
      <c r="AH151" s="137" t="s">
        <v>340</v>
      </c>
      <c r="AI151" s="137" t="s">
        <v>340</v>
      </c>
      <c r="AJ151" s="137" t="s">
        <v>340</v>
      </c>
      <c r="AK151" s="137" t="s">
        <v>340</v>
      </c>
    </row>
    <row r="152" spans="33:37" x14ac:dyDescent="0.3">
      <c r="AG152" s="137" t="s">
        <v>340</v>
      </c>
      <c r="AH152" s="137" t="s">
        <v>340</v>
      </c>
      <c r="AI152" s="137" t="s">
        <v>340</v>
      </c>
      <c r="AJ152" s="137" t="s">
        <v>340</v>
      </c>
      <c r="AK152" s="137" t="s">
        <v>340</v>
      </c>
    </row>
    <row r="153" spans="33:37" x14ac:dyDescent="0.3">
      <c r="AG153" s="137" t="s">
        <v>340</v>
      </c>
      <c r="AH153" s="137" t="s">
        <v>340</v>
      </c>
      <c r="AI153" s="137" t="s">
        <v>340</v>
      </c>
      <c r="AJ153" s="137" t="s">
        <v>340</v>
      </c>
      <c r="AK153" s="137" t="s">
        <v>340</v>
      </c>
    </row>
    <row r="154" spans="33:37" x14ac:dyDescent="0.3">
      <c r="AG154" s="137" t="s">
        <v>340</v>
      </c>
      <c r="AH154" s="137" t="s">
        <v>340</v>
      </c>
      <c r="AI154" s="137" t="s">
        <v>340</v>
      </c>
      <c r="AJ154" s="137" t="s">
        <v>340</v>
      </c>
      <c r="AK154" s="137" t="s">
        <v>340</v>
      </c>
    </row>
    <row r="155" spans="33:37" x14ac:dyDescent="0.3">
      <c r="AG155" s="137" t="s">
        <v>340</v>
      </c>
      <c r="AH155" s="137" t="s">
        <v>340</v>
      </c>
      <c r="AI155" s="137" t="s">
        <v>340</v>
      </c>
      <c r="AJ155" s="137" t="s">
        <v>340</v>
      </c>
      <c r="AK155" s="137" t="s">
        <v>340</v>
      </c>
    </row>
    <row r="156" spans="33:37" x14ac:dyDescent="0.3">
      <c r="AG156" s="137" t="s">
        <v>340</v>
      </c>
      <c r="AH156" s="137" t="s">
        <v>340</v>
      </c>
      <c r="AI156" s="137" t="s">
        <v>340</v>
      </c>
      <c r="AJ156" s="137" t="s">
        <v>340</v>
      </c>
      <c r="AK156" s="137" t="s">
        <v>340</v>
      </c>
    </row>
    <row r="157" spans="33:37" x14ac:dyDescent="0.3">
      <c r="AG157" s="137" t="s">
        <v>340</v>
      </c>
      <c r="AH157" s="137" t="s">
        <v>340</v>
      </c>
      <c r="AI157" s="137" t="s">
        <v>340</v>
      </c>
      <c r="AJ157" s="137" t="s">
        <v>340</v>
      </c>
      <c r="AK157" s="137" t="s">
        <v>340</v>
      </c>
    </row>
    <row r="158" spans="33:37" x14ac:dyDescent="0.3">
      <c r="AG158" s="137" t="s">
        <v>340</v>
      </c>
      <c r="AH158" s="137" t="s">
        <v>340</v>
      </c>
      <c r="AI158" s="137" t="s">
        <v>340</v>
      </c>
      <c r="AJ158" s="137" t="s">
        <v>340</v>
      </c>
      <c r="AK158" s="137" t="s">
        <v>340</v>
      </c>
    </row>
    <row r="159" spans="33:37" x14ac:dyDescent="0.3">
      <c r="AG159" s="137" t="s">
        <v>340</v>
      </c>
      <c r="AH159" s="137" t="s">
        <v>340</v>
      </c>
      <c r="AI159" s="137" t="s">
        <v>340</v>
      </c>
      <c r="AJ159" s="137" t="s">
        <v>340</v>
      </c>
      <c r="AK159" s="137" t="s">
        <v>340</v>
      </c>
    </row>
    <row r="160" spans="33:37" x14ac:dyDescent="0.3">
      <c r="AG160" s="137" t="s">
        <v>340</v>
      </c>
      <c r="AH160" s="137" t="s">
        <v>340</v>
      </c>
      <c r="AI160" s="137" t="s">
        <v>340</v>
      </c>
      <c r="AJ160" s="137" t="s">
        <v>340</v>
      </c>
      <c r="AK160" s="137" t="s">
        <v>340</v>
      </c>
    </row>
    <row r="161" spans="33:37" x14ac:dyDescent="0.3">
      <c r="AG161" s="137" t="s">
        <v>340</v>
      </c>
      <c r="AH161" s="137" t="s">
        <v>340</v>
      </c>
      <c r="AI161" s="137" t="s">
        <v>340</v>
      </c>
      <c r="AJ161" s="137" t="s">
        <v>340</v>
      </c>
      <c r="AK161" s="137" t="s">
        <v>340</v>
      </c>
    </row>
    <row r="162" spans="33:37" x14ac:dyDescent="0.3">
      <c r="AG162" s="137" t="s">
        <v>340</v>
      </c>
      <c r="AH162" s="137" t="s">
        <v>340</v>
      </c>
      <c r="AI162" s="137" t="s">
        <v>340</v>
      </c>
      <c r="AJ162" s="137" t="s">
        <v>340</v>
      </c>
      <c r="AK162" s="137" t="s">
        <v>340</v>
      </c>
    </row>
    <row r="163" spans="33:37" x14ac:dyDescent="0.3">
      <c r="AG163" s="137" t="s">
        <v>340</v>
      </c>
      <c r="AH163" s="137" t="s">
        <v>340</v>
      </c>
      <c r="AI163" s="137" t="s">
        <v>340</v>
      </c>
      <c r="AJ163" s="137" t="s">
        <v>340</v>
      </c>
      <c r="AK163" s="137" t="s">
        <v>340</v>
      </c>
    </row>
    <row r="164" spans="33:37" x14ac:dyDescent="0.3">
      <c r="AG164" s="137" t="s">
        <v>340</v>
      </c>
      <c r="AH164" s="137" t="s">
        <v>340</v>
      </c>
      <c r="AI164" s="137" t="s">
        <v>340</v>
      </c>
      <c r="AJ164" s="137" t="s">
        <v>340</v>
      </c>
      <c r="AK164" s="137" t="s">
        <v>340</v>
      </c>
    </row>
    <row r="165" spans="33:37" x14ac:dyDescent="0.3">
      <c r="AG165" s="137" t="s">
        <v>340</v>
      </c>
      <c r="AH165" s="137" t="s">
        <v>340</v>
      </c>
      <c r="AI165" s="137" t="s">
        <v>340</v>
      </c>
      <c r="AJ165" s="137" t="s">
        <v>340</v>
      </c>
      <c r="AK165" s="137" t="s">
        <v>340</v>
      </c>
    </row>
    <row r="166" spans="33:37" x14ac:dyDescent="0.3">
      <c r="AG166" s="137" t="s">
        <v>340</v>
      </c>
      <c r="AH166" s="137" t="s">
        <v>340</v>
      </c>
      <c r="AI166" s="137" t="s">
        <v>340</v>
      </c>
      <c r="AJ166" s="137" t="s">
        <v>340</v>
      </c>
      <c r="AK166" s="137" t="s">
        <v>340</v>
      </c>
    </row>
    <row r="167" spans="33:37" x14ac:dyDescent="0.3">
      <c r="AG167" s="137" t="s">
        <v>340</v>
      </c>
      <c r="AH167" s="137" t="s">
        <v>340</v>
      </c>
      <c r="AI167" s="137" t="s">
        <v>340</v>
      </c>
      <c r="AJ167" s="137" t="s">
        <v>340</v>
      </c>
      <c r="AK167" s="137" t="s">
        <v>340</v>
      </c>
    </row>
    <row r="168" spans="33:37" x14ac:dyDescent="0.3">
      <c r="AG168" s="137" t="s">
        <v>340</v>
      </c>
      <c r="AH168" s="137" t="s">
        <v>340</v>
      </c>
      <c r="AI168" s="137" t="s">
        <v>340</v>
      </c>
      <c r="AJ168" s="137" t="s">
        <v>340</v>
      </c>
      <c r="AK168" s="137" t="s">
        <v>340</v>
      </c>
    </row>
    <row r="169" spans="33:37" x14ac:dyDescent="0.3">
      <c r="AG169" s="137" t="s">
        <v>340</v>
      </c>
      <c r="AH169" s="137" t="s">
        <v>340</v>
      </c>
      <c r="AI169" s="137" t="s">
        <v>340</v>
      </c>
      <c r="AJ169" s="137" t="s">
        <v>340</v>
      </c>
      <c r="AK169" s="137" t="s">
        <v>340</v>
      </c>
    </row>
    <row r="170" spans="33:37" x14ac:dyDescent="0.3">
      <c r="AG170" s="137" t="s">
        <v>340</v>
      </c>
      <c r="AH170" s="137" t="s">
        <v>340</v>
      </c>
      <c r="AI170" s="137" t="s">
        <v>340</v>
      </c>
      <c r="AJ170" s="137" t="s">
        <v>340</v>
      </c>
      <c r="AK170" s="137" t="s">
        <v>340</v>
      </c>
    </row>
    <row r="171" spans="33:37" x14ac:dyDescent="0.3">
      <c r="AG171" s="137" t="s">
        <v>340</v>
      </c>
      <c r="AH171" s="137" t="s">
        <v>340</v>
      </c>
      <c r="AI171" s="137" t="s">
        <v>340</v>
      </c>
      <c r="AJ171" s="137" t="s">
        <v>340</v>
      </c>
      <c r="AK171" s="137" t="s">
        <v>340</v>
      </c>
    </row>
    <row r="172" spans="33:37" x14ac:dyDescent="0.3">
      <c r="AG172" s="137" t="s">
        <v>340</v>
      </c>
      <c r="AH172" s="137" t="s">
        <v>340</v>
      </c>
      <c r="AI172" s="137" t="s">
        <v>340</v>
      </c>
      <c r="AJ172" s="137" t="s">
        <v>340</v>
      </c>
      <c r="AK172" s="137" t="s">
        <v>340</v>
      </c>
    </row>
    <row r="173" spans="33:37" x14ac:dyDescent="0.3">
      <c r="AG173" s="137" t="s">
        <v>340</v>
      </c>
      <c r="AH173" s="137" t="s">
        <v>340</v>
      </c>
      <c r="AI173" s="137" t="s">
        <v>340</v>
      </c>
      <c r="AJ173" s="137" t="s">
        <v>340</v>
      </c>
      <c r="AK173" s="137" t="s">
        <v>340</v>
      </c>
    </row>
    <row r="174" spans="33:37" x14ac:dyDescent="0.3">
      <c r="AG174" s="137" t="s">
        <v>340</v>
      </c>
      <c r="AH174" s="137" t="s">
        <v>340</v>
      </c>
      <c r="AI174" s="137" t="s">
        <v>340</v>
      </c>
      <c r="AJ174" s="137" t="s">
        <v>340</v>
      </c>
      <c r="AK174" s="137" t="s">
        <v>340</v>
      </c>
    </row>
    <row r="175" spans="33:37" x14ac:dyDescent="0.3">
      <c r="AG175" s="137" t="s">
        <v>340</v>
      </c>
      <c r="AH175" s="137" t="s">
        <v>340</v>
      </c>
      <c r="AI175" s="137" t="s">
        <v>340</v>
      </c>
      <c r="AJ175" s="137" t="s">
        <v>340</v>
      </c>
      <c r="AK175" s="137" t="s">
        <v>340</v>
      </c>
    </row>
    <row r="176" spans="33:37" x14ac:dyDescent="0.3">
      <c r="AG176" s="137" t="s">
        <v>340</v>
      </c>
      <c r="AH176" s="137" t="s">
        <v>340</v>
      </c>
      <c r="AI176" s="137" t="s">
        <v>340</v>
      </c>
      <c r="AJ176" s="137" t="s">
        <v>340</v>
      </c>
      <c r="AK176" s="137" t="s">
        <v>340</v>
      </c>
    </row>
    <row r="177" spans="33:37" x14ac:dyDescent="0.3">
      <c r="AG177" s="137" t="s">
        <v>340</v>
      </c>
      <c r="AH177" s="137" t="s">
        <v>340</v>
      </c>
      <c r="AI177" s="137" t="s">
        <v>340</v>
      </c>
      <c r="AJ177" s="137" t="s">
        <v>340</v>
      </c>
      <c r="AK177" s="137" t="s">
        <v>340</v>
      </c>
    </row>
    <row r="178" spans="33:37" x14ac:dyDescent="0.3">
      <c r="AG178" s="137" t="s">
        <v>340</v>
      </c>
      <c r="AH178" s="137" t="s">
        <v>340</v>
      </c>
      <c r="AI178" s="137" t="s">
        <v>340</v>
      </c>
      <c r="AJ178" s="137" t="s">
        <v>340</v>
      </c>
      <c r="AK178" s="137" t="s">
        <v>340</v>
      </c>
    </row>
    <row r="179" spans="33:37" x14ac:dyDescent="0.3">
      <c r="AG179" s="137" t="s">
        <v>340</v>
      </c>
      <c r="AH179" s="137" t="s">
        <v>340</v>
      </c>
      <c r="AI179" s="137" t="s">
        <v>340</v>
      </c>
      <c r="AJ179" s="137" t="s">
        <v>340</v>
      </c>
      <c r="AK179" s="137" t="s">
        <v>340</v>
      </c>
    </row>
    <row r="180" spans="33:37" x14ac:dyDescent="0.3">
      <c r="AG180" s="137" t="s">
        <v>340</v>
      </c>
      <c r="AH180" s="137" t="s">
        <v>340</v>
      </c>
      <c r="AI180" s="137" t="s">
        <v>340</v>
      </c>
      <c r="AJ180" s="137" t="s">
        <v>340</v>
      </c>
      <c r="AK180" s="137" t="s">
        <v>340</v>
      </c>
    </row>
    <row r="181" spans="33:37" x14ac:dyDescent="0.3">
      <c r="AG181" s="137" t="s">
        <v>340</v>
      </c>
      <c r="AH181" s="137" t="s">
        <v>340</v>
      </c>
      <c r="AI181" s="137" t="s">
        <v>340</v>
      </c>
      <c r="AJ181" s="137" t="s">
        <v>340</v>
      </c>
      <c r="AK181" s="137" t="s">
        <v>340</v>
      </c>
    </row>
    <row r="182" spans="33:37" x14ac:dyDescent="0.3">
      <c r="AG182" s="137" t="s">
        <v>340</v>
      </c>
      <c r="AH182" s="137" t="s">
        <v>340</v>
      </c>
      <c r="AI182" s="137" t="s">
        <v>340</v>
      </c>
      <c r="AJ182" s="137" t="s">
        <v>340</v>
      </c>
      <c r="AK182" s="137" t="s">
        <v>340</v>
      </c>
    </row>
    <row r="183" spans="33:37" x14ac:dyDescent="0.3">
      <c r="AG183" s="137" t="s">
        <v>340</v>
      </c>
      <c r="AH183" s="137" t="s">
        <v>340</v>
      </c>
      <c r="AI183" s="137" t="s">
        <v>340</v>
      </c>
      <c r="AJ183" s="137" t="s">
        <v>340</v>
      </c>
      <c r="AK183" s="137" t="s">
        <v>340</v>
      </c>
    </row>
    <row r="184" spans="33:37" x14ac:dyDescent="0.3">
      <c r="AG184" s="137" t="s">
        <v>340</v>
      </c>
      <c r="AH184" s="137" t="s">
        <v>340</v>
      </c>
      <c r="AI184" s="137" t="s">
        <v>340</v>
      </c>
      <c r="AJ184" s="137" t="s">
        <v>340</v>
      </c>
      <c r="AK184" s="137" t="s">
        <v>340</v>
      </c>
    </row>
    <row r="185" spans="33:37" x14ac:dyDescent="0.3">
      <c r="AG185" s="137" t="s">
        <v>340</v>
      </c>
      <c r="AH185" s="137" t="s">
        <v>340</v>
      </c>
      <c r="AI185" s="137" t="s">
        <v>340</v>
      </c>
      <c r="AJ185" s="137" t="s">
        <v>340</v>
      </c>
      <c r="AK185" s="137" t="s">
        <v>340</v>
      </c>
    </row>
    <row r="186" spans="33:37" x14ac:dyDescent="0.3">
      <c r="AG186" s="137" t="s">
        <v>340</v>
      </c>
      <c r="AH186" s="137" t="s">
        <v>340</v>
      </c>
      <c r="AI186" s="137" t="s">
        <v>340</v>
      </c>
      <c r="AJ186" s="137" t="s">
        <v>340</v>
      </c>
      <c r="AK186" s="137" t="s">
        <v>340</v>
      </c>
    </row>
  </sheetData>
  <conditionalFormatting sqref="R69:R70">
    <cfRule type="cellIs" dxfId="109" priority="5" operator="greaterThan">
      <formula>0</formula>
    </cfRule>
  </conditionalFormatting>
  <conditionalFormatting sqref="T69:AK70 AM69:AO70">
    <cfRule type="cellIs" dxfId="108" priority="4" operator="equal">
      <formula>FALSE</formula>
    </cfRule>
  </conditionalFormatting>
  <conditionalFormatting sqref="R72">
    <cfRule type="cellIs" dxfId="107" priority="3" operator="greaterThan">
      <formula>0</formula>
    </cfRule>
  </conditionalFormatting>
  <conditionalFormatting sqref="R4">
    <cfRule type="cellIs" dxfId="106" priority="2" operator="greaterThan">
      <formula>0</formula>
    </cfRule>
  </conditionalFormatting>
  <conditionalFormatting sqref="AQ69:AS70">
    <cfRule type="cellIs" dxfId="105" priority="1" operator="equal">
      <formula>FALSE</formula>
    </cfRule>
  </conditionalFormatting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theme="6"/>
  </sheetPr>
  <dimension ref="A1:BI205"/>
  <sheetViews>
    <sheetView zoomScale="70" zoomScaleNormal="70" workbookViewId="0">
      <pane xSplit="19" ySplit="7" topLeftCell="T8" activePane="bottomRight" state="frozen"/>
      <selection activeCell="G121" sqref="G121"/>
      <selection pane="topRight" activeCell="G121" sqref="G121"/>
      <selection pane="bottomLeft" activeCell="G121" sqref="G121"/>
      <selection pane="bottomRight" activeCell="C26" sqref="C26"/>
    </sheetView>
  </sheetViews>
  <sheetFormatPr defaultColWidth="0" defaultRowHeight="12.4" outlineLevelCol="1" x14ac:dyDescent="0.3"/>
  <cols>
    <col min="1" max="4" width="1.703125" style="3" customWidth="1"/>
    <col min="5" max="5" width="5.703125" style="3" customWidth="1"/>
    <col min="6" max="6" width="15.3515625" style="3" customWidth="1"/>
    <col min="7" max="8" width="15.64453125" style="3" customWidth="1"/>
    <col min="9" max="9" width="27.64453125" style="3" customWidth="1"/>
    <col min="10" max="10" width="11.1171875" style="3" customWidth="1"/>
    <col min="11" max="11" width="1.703125" style="3" customWidth="1"/>
    <col min="12" max="12" width="9.17578125" style="3" customWidth="1"/>
    <col min="13" max="13" width="13.46875" style="3" customWidth="1"/>
    <col min="14" max="16" width="5.703125" style="3" customWidth="1"/>
    <col min="17" max="17" width="1.703125" style="3" customWidth="1"/>
    <col min="18" max="18" width="9.17578125" style="3" customWidth="1"/>
    <col min="19" max="19" width="1.703125" style="3" customWidth="1"/>
    <col min="20" max="32" width="9.17578125" style="3" hidden="1" customWidth="1" outlineLevel="1"/>
    <col min="33" max="33" width="9.17578125" style="3" customWidth="1" collapsed="1"/>
    <col min="34" max="37" width="9.17578125" style="3" customWidth="1"/>
    <col min="38" max="38" width="1.64453125" style="3" customWidth="1"/>
    <col min="39" max="39" width="9.17578125" style="3" customWidth="1"/>
    <col min="40" max="40" width="9.17578125" style="42" customWidth="1"/>
    <col min="41" max="41" width="9.17578125" style="3" customWidth="1"/>
    <col min="42" max="42" width="1.64453125" style="3" customWidth="1"/>
    <col min="43" max="45" width="9.17578125" style="3" customWidth="1"/>
    <col min="46" max="46" width="1.703125" style="3" customWidth="1"/>
    <col min="47" max="48" width="9.17578125" style="3" customWidth="1"/>
    <col min="49" max="49" width="60.87890625" style="3" bestFit="1" customWidth="1"/>
    <col min="50" max="61" width="1.703125" style="3" customWidth="1"/>
    <col min="62" max="16384" width="9.17578125" style="3" hidden="1"/>
  </cols>
  <sheetData>
    <row r="1" spans="1:61" ht="22.9" x14ac:dyDescent="0.6">
      <c r="A1" s="99" t="s">
        <v>787</v>
      </c>
      <c r="B1" s="99"/>
      <c r="C1" s="99"/>
      <c r="D1" s="99"/>
      <c r="E1" s="99"/>
      <c r="F1" s="99"/>
      <c r="G1" s="99"/>
      <c r="H1" s="99"/>
      <c r="I1" s="99"/>
      <c r="J1" s="99"/>
      <c r="K1" s="99"/>
      <c r="L1" s="99"/>
      <c r="M1" s="99"/>
      <c r="N1" s="99"/>
      <c r="O1" s="99"/>
      <c r="P1" s="99"/>
      <c r="Q1" s="99"/>
      <c r="R1" s="99"/>
      <c r="S1" s="99"/>
      <c r="T1" s="99"/>
      <c r="U1" s="99"/>
      <c r="V1" s="99"/>
      <c r="W1" s="99"/>
      <c r="X1" s="99"/>
      <c r="Y1" s="99"/>
      <c r="Z1" s="99"/>
      <c r="AA1" s="99"/>
      <c r="AB1" s="99"/>
      <c r="AC1" s="99"/>
      <c r="AD1" s="99"/>
      <c r="AE1" s="99"/>
      <c r="AF1" s="99"/>
      <c r="AG1" s="99"/>
      <c r="AH1" s="99"/>
      <c r="AI1" s="99"/>
      <c r="AJ1" s="99"/>
      <c r="AK1" s="99"/>
      <c r="AL1" s="99"/>
      <c r="AM1" s="99"/>
      <c r="AN1" s="100"/>
      <c r="AO1" s="99"/>
      <c r="AP1" s="99"/>
      <c r="AQ1" s="99"/>
      <c r="AR1" s="99"/>
      <c r="AS1" s="99"/>
      <c r="AT1" s="99"/>
      <c r="AU1" s="99"/>
      <c r="AV1" s="99"/>
      <c r="AW1" s="99"/>
      <c r="AX1" s="99"/>
      <c r="AY1" s="99"/>
      <c r="AZ1" s="99"/>
      <c r="BA1" s="99"/>
      <c r="BB1" s="99"/>
      <c r="BC1" s="99"/>
      <c r="BD1" s="99"/>
      <c r="BE1" s="99"/>
      <c r="BF1" s="99"/>
      <c r="BG1" s="99"/>
      <c r="BH1" s="99"/>
      <c r="BI1" s="99"/>
    </row>
    <row r="2" spans="1:61" ht="14.65" x14ac:dyDescent="0.35">
      <c r="A2" s="10" t="s">
        <v>1225</v>
      </c>
      <c r="B2" s="101"/>
      <c r="C2" s="101"/>
      <c r="D2" s="101"/>
      <c r="E2" s="101"/>
      <c r="F2" s="101"/>
      <c r="G2" s="101"/>
      <c r="H2" s="101"/>
      <c r="I2" s="101"/>
      <c r="J2" s="101"/>
      <c r="K2" s="101"/>
      <c r="L2" s="101"/>
      <c r="M2" s="101"/>
      <c r="N2" s="101"/>
      <c r="O2" s="101"/>
      <c r="P2" s="101"/>
      <c r="Q2" s="101"/>
      <c r="R2" s="101"/>
      <c r="S2" s="101"/>
      <c r="T2" s="101"/>
      <c r="U2" s="101"/>
      <c r="V2" s="101"/>
      <c r="W2" s="101"/>
      <c r="X2" s="101"/>
      <c r="Y2" s="101"/>
      <c r="Z2" s="101"/>
      <c r="AA2" s="101"/>
      <c r="AB2" s="101"/>
      <c r="AC2" s="101"/>
      <c r="AD2" s="101"/>
      <c r="AE2" s="101"/>
      <c r="AF2" s="101"/>
      <c r="AG2" s="101"/>
      <c r="AH2" s="101"/>
      <c r="AI2" s="101"/>
      <c r="AJ2" s="101"/>
      <c r="AK2" s="101"/>
      <c r="AL2" s="101"/>
      <c r="AM2" s="101"/>
      <c r="AN2" s="102"/>
      <c r="AO2" s="101"/>
      <c r="AP2" s="101"/>
      <c r="AQ2" s="101"/>
      <c r="AR2" s="101"/>
      <c r="AS2" s="101"/>
      <c r="AT2" s="101"/>
      <c r="AU2" s="101"/>
      <c r="AV2" s="101"/>
      <c r="AW2" s="101"/>
      <c r="AX2" s="101"/>
      <c r="AY2" s="101"/>
      <c r="AZ2" s="101"/>
      <c r="BA2" s="101"/>
      <c r="BB2" s="101"/>
      <c r="BC2" s="101"/>
      <c r="BD2" s="101"/>
      <c r="BE2" s="101"/>
      <c r="BF2" s="101"/>
      <c r="BG2" s="101"/>
      <c r="BH2" s="101"/>
      <c r="BI2" s="101"/>
    </row>
    <row r="3" spans="1:61" ht="14.65" x14ac:dyDescent="0.35">
      <c r="A3" s="10" t="s">
        <v>788</v>
      </c>
      <c r="B3" s="101"/>
      <c r="C3" s="101"/>
      <c r="D3" s="101"/>
      <c r="E3" s="101"/>
      <c r="F3" s="101"/>
      <c r="G3" s="101"/>
      <c r="H3" s="101"/>
      <c r="I3" s="101"/>
      <c r="J3" s="101"/>
      <c r="K3" s="101"/>
      <c r="L3" s="101"/>
      <c r="M3" s="101"/>
      <c r="N3" s="101"/>
      <c r="O3" s="101"/>
      <c r="P3" s="101"/>
      <c r="Q3" s="101"/>
      <c r="R3" s="101"/>
      <c r="S3" s="101"/>
      <c r="T3" s="101"/>
      <c r="U3" s="101"/>
      <c r="V3" s="101"/>
      <c r="W3" s="101"/>
      <c r="X3" s="101"/>
      <c r="Y3" s="101"/>
      <c r="Z3" s="101"/>
      <c r="AA3" s="101"/>
      <c r="AB3" s="101"/>
      <c r="AC3" s="101"/>
      <c r="AD3" s="101"/>
      <c r="AE3" s="101"/>
      <c r="AF3" s="101"/>
      <c r="AG3" s="101"/>
      <c r="AH3" s="101"/>
      <c r="AI3" s="101"/>
      <c r="AJ3" s="101"/>
      <c r="AK3" s="101"/>
      <c r="AL3" s="101"/>
      <c r="AM3" s="101"/>
      <c r="AN3" s="102"/>
      <c r="AO3" s="101"/>
      <c r="AP3" s="101"/>
      <c r="AQ3" s="101"/>
      <c r="AR3" s="101"/>
      <c r="AS3" s="101"/>
      <c r="AT3" s="101"/>
      <c r="AU3" s="101"/>
      <c r="AV3" s="101"/>
      <c r="AW3" s="101"/>
      <c r="AX3" s="101"/>
      <c r="AY3" s="101"/>
      <c r="AZ3" s="101"/>
      <c r="BA3" s="101"/>
      <c r="BB3" s="101"/>
      <c r="BC3" s="101"/>
      <c r="BD3" s="101"/>
      <c r="BE3" s="101"/>
      <c r="BF3" s="101"/>
      <c r="BG3" s="101"/>
      <c r="BH3" s="101"/>
      <c r="BI3" s="101"/>
    </row>
    <row r="4" spans="1:61" ht="14.65" x14ac:dyDescent="0.35">
      <c r="A4" s="101"/>
      <c r="B4" s="101"/>
      <c r="C4" s="101"/>
      <c r="D4" s="101"/>
      <c r="E4" s="101"/>
      <c r="F4" s="101" t="s">
        <v>789</v>
      </c>
      <c r="G4" s="101"/>
      <c r="H4" s="101"/>
      <c r="I4" s="101"/>
      <c r="J4" s="101"/>
      <c r="K4" s="101"/>
      <c r="L4" s="101"/>
      <c r="M4" s="101"/>
      <c r="N4" s="101"/>
      <c r="O4" s="101"/>
      <c r="P4" s="101"/>
      <c r="Q4" s="101"/>
      <c r="R4" s="103">
        <v>0</v>
      </c>
      <c r="S4" s="101"/>
      <c r="T4" s="101"/>
      <c r="U4" s="101"/>
      <c r="V4" s="101"/>
      <c r="W4" s="101"/>
      <c r="X4" s="101"/>
      <c r="Y4" s="101"/>
      <c r="Z4" s="101"/>
      <c r="AA4" s="101"/>
      <c r="AB4" s="101"/>
      <c r="AC4" s="101"/>
      <c r="AD4" s="101"/>
      <c r="AE4" s="101"/>
      <c r="AF4" s="101"/>
      <c r="AG4" s="101"/>
      <c r="AH4" s="101"/>
      <c r="AI4" s="101"/>
      <c r="AJ4" s="101"/>
      <c r="AK4" s="101"/>
      <c r="AL4" s="101"/>
      <c r="AM4" s="101"/>
      <c r="AN4" s="102"/>
      <c r="AO4" s="101"/>
      <c r="AP4" s="101"/>
      <c r="AQ4" s="101"/>
      <c r="AR4" s="101"/>
      <c r="AS4" s="101"/>
      <c r="AT4" s="101"/>
      <c r="AU4" s="101"/>
      <c r="AV4" s="101"/>
      <c r="AW4" s="101"/>
      <c r="AX4" s="101"/>
      <c r="AY4" s="101"/>
      <c r="AZ4" s="101"/>
      <c r="BA4" s="101"/>
      <c r="BB4" s="101"/>
      <c r="BC4" s="101"/>
      <c r="BD4" s="101"/>
      <c r="BE4" s="101"/>
      <c r="BF4" s="101"/>
      <c r="BG4" s="101"/>
      <c r="BH4" s="101"/>
      <c r="BI4" s="101"/>
    </row>
    <row r="5" spans="1:61" x14ac:dyDescent="0.3">
      <c r="A5" s="11" t="s">
        <v>136</v>
      </c>
      <c r="B5" s="11"/>
      <c r="C5" s="11"/>
      <c r="D5" s="11"/>
      <c r="E5" s="11"/>
      <c r="F5" s="11"/>
      <c r="G5" s="11" t="s">
        <v>137</v>
      </c>
      <c r="H5" s="148">
        <v>44019.426921296297</v>
      </c>
      <c r="I5" s="11"/>
      <c r="J5" s="11"/>
      <c r="K5" s="11"/>
      <c r="L5" s="11"/>
      <c r="M5" s="11"/>
      <c r="N5" s="11"/>
      <c r="O5" s="11" t="s">
        <v>138</v>
      </c>
      <c r="P5" s="11"/>
      <c r="Q5" s="11"/>
      <c r="R5" s="17">
        <v>65</v>
      </c>
      <c r="S5" s="11"/>
      <c r="T5" s="11"/>
      <c r="U5" s="11"/>
      <c r="V5" s="11"/>
      <c r="W5" s="11"/>
      <c r="X5" s="11"/>
      <c r="Y5" s="11"/>
      <c r="Z5" s="11"/>
      <c r="AA5" s="11"/>
      <c r="AB5" s="11"/>
      <c r="AC5" s="11"/>
      <c r="AD5" s="11"/>
      <c r="AE5" s="11"/>
      <c r="AF5" s="11"/>
      <c r="AG5" s="11"/>
      <c r="AH5" s="11"/>
      <c r="AI5" s="11"/>
      <c r="AJ5" s="11"/>
      <c r="AK5" s="11"/>
      <c r="AL5" s="11"/>
      <c r="AM5" s="11"/>
      <c r="AN5" s="11"/>
      <c r="AO5" s="11"/>
      <c r="AP5" s="11"/>
      <c r="AQ5" s="11"/>
      <c r="AR5" s="11"/>
      <c r="AS5" s="11"/>
      <c r="AT5" s="11"/>
      <c r="AU5" s="44"/>
      <c r="AV5" s="11"/>
      <c r="AW5" s="11"/>
      <c r="AX5" s="11"/>
      <c r="AY5" s="11"/>
      <c r="AZ5" s="11"/>
      <c r="BA5" s="11"/>
      <c r="BB5" s="11"/>
      <c r="BC5" s="11"/>
      <c r="BD5" s="11"/>
      <c r="BE5" s="11"/>
      <c r="BF5" s="11"/>
      <c r="BG5" s="11"/>
      <c r="BH5" s="11"/>
      <c r="BI5" s="11"/>
    </row>
    <row r="6" spans="1:61" ht="24.75" x14ac:dyDescent="0.3">
      <c r="F6" s="138" t="s">
        <v>786</v>
      </c>
      <c r="G6" s="95">
        <v>1</v>
      </c>
      <c r="T6" s="68" t="s">
        <v>139</v>
      </c>
      <c r="U6" s="69"/>
      <c r="V6" s="69"/>
      <c r="W6" s="69"/>
      <c r="X6" s="70"/>
      <c r="Y6" s="68" t="s">
        <v>140</v>
      </c>
      <c r="Z6" s="69"/>
      <c r="AA6" s="69"/>
      <c r="AB6" s="69"/>
      <c r="AC6" s="69"/>
      <c r="AD6" s="69"/>
      <c r="AE6" s="69"/>
      <c r="AF6" s="70"/>
      <c r="AG6" s="68" t="s">
        <v>141</v>
      </c>
      <c r="AH6" s="69"/>
      <c r="AI6" s="69"/>
      <c r="AJ6" s="69"/>
      <c r="AK6" s="70"/>
      <c r="AL6" s="81"/>
      <c r="AM6" s="76" t="s">
        <v>139</v>
      </c>
      <c r="AN6" s="53" t="s">
        <v>140</v>
      </c>
      <c r="AO6" s="77" t="s">
        <v>141</v>
      </c>
      <c r="AP6" s="81"/>
      <c r="AQ6" s="76" t="s">
        <v>142</v>
      </c>
      <c r="AR6" s="76" t="s">
        <v>142</v>
      </c>
      <c r="AS6" s="76" t="s">
        <v>142</v>
      </c>
      <c r="AU6" s="105" t="s">
        <v>143</v>
      </c>
      <c r="AV6" s="105"/>
      <c r="AW6" s="105"/>
    </row>
    <row r="7" spans="1:61" x14ac:dyDescent="0.3">
      <c r="A7" s="4"/>
      <c r="B7" s="4"/>
      <c r="C7" s="4"/>
      <c r="D7" s="4"/>
      <c r="E7" s="4" t="s">
        <v>282</v>
      </c>
      <c r="F7" s="4" t="s">
        <v>725</v>
      </c>
      <c r="G7" s="4" t="s">
        <v>167</v>
      </c>
      <c r="H7" s="4" t="s">
        <v>1207</v>
      </c>
      <c r="I7" s="4" t="s">
        <v>772</v>
      </c>
      <c r="J7" s="4"/>
      <c r="K7" s="4"/>
      <c r="L7" s="4" t="s">
        <v>146</v>
      </c>
      <c r="M7" s="4" t="s">
        <v>790</v>
      </c>
      <c r="N7" s="4"/>
      <c r="O7" s="4"/>
      <c r="P7" s="4" t="s">
        <v>150</v>
      </c>
      <c r="Q7" s="4"/>
      <c r="R7" s="4" t="s">
        <v>151</v>
      </c>
      <c r="S7" s="4"/>
      <c r="T7" s="37">
        <v>2009</v>
      </c>
      <c r="U7" s="83">
        <v>2010</v>
      </c>
      <c r="V7" s="83">
        <v>2011</v>
      </c>
      <c r="W7" s="83">
        <v>2012</v>
      </c>
      <c r="X7" s="83">
        <v>2013</v>
      </c>
      <c r="Y7" s="37">
        <v>2014</v>
      </c>
      <c r="Z7" s="83">
        <v>2015</v>
      </c>
      <c r="AA7" s="83">
        <v>2016</v>
      </c>
      <c r="AB7" s="83">
        <v>2017</v>
      </c>
      <c r="AC7" s="83">
        <v>2018</v>
      </c>
      <c r="AD7" s="83">
        <v>2019</v>
      </c>
      <c r="AE7" s="83">
        <v>2020</v>
      </c>
      <c r="AF7" s="83">
        <v>2021</v>
      </c>
      <c r="AG7" s="37">
        <v>2022</v>
      </c>
      <c r="AH7" s="83">
        <v>2023</v>
      </c>
      <c r="AI7" s="83">
        <v>2024</v>
      </c>
      <c r="AJ7" s="83">
        <v>2025</v>
      </c>
      <c r="AK7" s="39">
        <v>2026</v>
      </c>
      <c r="AL7" s="83"/>
      <c r="AM7" s="51" t="s">
        <v>152</v>
      </c>
      <c r="AN7" s="54" t="s">
        <v>152</v>
      </c>
      <c r="AO7" s="52" t="s">
        <v>152</v>
      </c>
      <c r="AP7" s="83"/>
      <c r="AQ7" s="51" t="s">
        <v>153</v>
      </c>
      <c r="AR7" s="51" t="s">
        <v>153</v>
      </c>
      <c r="AS7" s="51" t="s">
        <v>153</v>
      </c>
      <c r="AT7" s="4"/>
      <c r="AU7" s="36" t="s">
        <v>154</v>
      </c>
      <c r="AV7" s="84" t="s">
        <v>155</v>
      </c>
      <c r="AW7" s="35" t="s">
        <v>156</v>
      </c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</row>
    <row r="8" spans="1:61" x14ac:dyDescent="0.3">
      <c r="AN8" s="3"/>
      <c r="AV8" s="42"/>
    </row>
    <row r="9" spans="1:61" ht="14.65" x14ac:dyDescent="0.35">
      <c r="B9" s="10" t="s">
        <v>169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41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</row>
    <row r="10" spans="1:61" x14ac:dyDescent="0.3">
      <c r="C10" s="30" t="s">
        <v>1183</v>
      </c>
      <c r="AN10" s="3"/>
      <c r="AV10" s="42"/>
    </row>
    <row r="11" spans="1:61" x14ac:dyDescent="0.3">
      <c r="AN11" s="3"/>
      <c r="AV11" s="42"/>
    </row>
    <row r="12" spans="1:61" x14ac:dyDescent="0.3">
      <c r="C12" s="11" t="s">
        <v>1246</v>
      </c>
      <c r="D12" s="11"/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  <c r="AM12" s="11"/>
      <c r="AN12" s="11"/>
      <c r="AO12" s="11"/>
      <c r="AP12" s="11"/>
      <c r="AQ12" s="11"/>
      <c r="AR12" s="11"/>
      <c r="AS12" s="11"/>
      <c r="AT12" s="11"/>
      <c r="AU12" s="11"/>
      <c r="AV12" s="44"/>
      <c r="AW12" s="11"/>
      <c r="AX12" s="11"/>
      <c r="AY12" s="11"/>
      <c r="AZ12" s="11"/>
      <c r="BA12" s="11"/>
      <c r="BB12" s="11"/>
      <c r="BC12" s="11"/>
      <c r="BD12" s="11"/>
      <c r="BE12" s="11"/>
      <c r="BF12" s="11"/>
      <c r="BG12" s="11"/>
      <c r="BH12" s="11"/>
      <c r="BI12" s="11"/>
    </row>
    <row r="13" spans="1:61" x14ac:dyDescent="0.3">
      <c r="AN13" s="3"/>
      <c r="AV13" s="42"/>
    </row>
    <row r="14" spans="1:61" x14ac:dyDescent="0.3">
      <c r="E14" s="73" t="s">
        <v>101</v>
      </c>
      <c r="F14" s="3" t="s">
        <v>159</v>
      </c>
      <c r="G14" s="3" t="s">
        <v>168</v>
      </c>
      <c r="H14" s="3" t="s">
        <v>309</v>
      </c>
      <c r="L14" s="3" t="s">
        <v>160</v>
      </c>
      <c r="R14" s="14"/>
      <c r="T14" s="14"/>
      <c r="U14" s="14"/>
      <c r="V14" s="14"/>
      <c r="W14" s="14"/>
      <c r="X14" s="14"/>
      <c r="Y14" s="14"/>
      <c r="Z14" s="14"/>
      <c r="AA14" s="14"/>
      <c r="AB14" s="14"/>
      <c r="AC14" s="14"/>
      <c r="AD14" s="14"/>
      <c r="AE14" s="14"/>
      <c r="AF14" s="14"/>
      <c r="AG14" s="107">
        <v>362.23341497717348</v>
      </c>
      <c r="AH14" s="107">
        <v>357.94342150889287</v>
      </c>
      <c r="AI14" s="107">
        <v>351.40264877320658</v>
      </c>
      <c r="AJ14" s="107">
        <v>343.44078092696344</v>
      </c>
      <c r="AK14" s="107">
        <v>335.17760897244324</v>
      </c>
      <c r="AM14" s="107">
        <v>0</v>
      </c>
      <c r="AN14" s="107">
        <v>0</v>
      </c>
      <c r="AO14" s="107">
        <v>1750.1978751586798</v>
      </c>
      <c r="AV14" s="42"/>
    </row>
    <row r="15" spans="1:61" x14ac:dyDescent="0.3">
      <c r="E15" s="73"/>
      <c r="R15" s="14"/>
      <c r="T15" s="14"/>
      <c r="U15" s="14"/>
      <c r="V15" s="14"/>
      <c r="W15" s="14"/>
      <c r="X15" s="14"/>
      <c r="Y15" s="14"/>
      <c r="Z15" s="14"/>
      <c r="AA15" s="14"/>
      <c r="AB15" s="14"/>
      <c r="AC15" s="14"/>
      <c r="AD15" s="14"/>
      <c r="AE15" s="14"/>
      <c r="AF15" s="14"/>
      <c r="AG15" s="107"/>
      <c r="AH15" s="107"/>
      <c r="AI15" s="107"/>
      <c r="AJ15" s="107"/>
      <c r="AK15" s="107"/>
      <c r="AM15" s="107"/>
      <c r="AN15" s="107"/>
      <c r="AO15" s="107"/>
      <c r="AV15" s="42"/>
    </row>
    <row r="16" spans="1:61" x14ac:dyDescent="0.3">
      <c r="E16" s="73"/>
      <c r="R16" s="14"/>
      <c r="T16" s="14"/>
      <c r="U16" s="14"/>
      <c r="V16" s="14"/>
      <c r="W16" s="14"/>
      <c r="X16" s="14"/>
      <c r="Y16" s="14"/>
      <c r="Z16" s="14"/>
      <c r="AA16" s="14"/>
      <c r="AB16" s="14"/>
      <c r="AC16" s="14"/>
      <c r="AD16" s="14"/>
      <c r="AE16" s="14"/>
      <c r="AF16" s="14"/>
      <c r="AG16" s="107"/>
      <c r="AH16" s="107"/>
      <c r="AI16" s="107"/>
      <c r="AJ16" s="107"/>
      <c r="AK16" s="107"/>
      <c r="AM16" s="107"/>
      <c r="AN16" s="107"/>
      <c r="AO16" s="107"/>
      <c r="AV16" s="42"/>
    </row>
    <row r="17" spans="2:61" x14ac:dyDescent="0.3">
      <c r="AN17" s="3"/>
      <c r="AV17" s="42"/>
    </row>
    <row r="18" spans="2:61" x14ac:dyDescent="0.3">
      <c r="C18" s="11" t="s">
        <v>1247</v>
      </c>
      <c r="D18" s="11"/>
      <c r="E18" s="11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  <c r="AM18" s="11"/>
      <c r="AN18" s="11"/>
      <c r="AO18" s="11"/>
      <c r="AP18" s="11"/>
      <c r="AQ18" s="11"/>
      <c r="AR18" s="11"/>
      <c r="AS18" s="11"/>
      <c r="AT18" s="11"/>
      <c r="AU18" s="11"/>
      <c r="AV18" s="44"/>
      <c r="AW18" s="11"/>
      <c r="AX18" s="11"/>
      <c r="AY18" s="11"/>
      <c r="AZ18" s="11"/>
      <c r="BA18" s="11"/>
      <c r="BB18" s="11"/>
      <c r="BC18" s="11"/>
      <c r="BD18" s="11"/>
      <c r="BE18" s="11"/>
      <c r="BF18" s="11"/>
      <c r="BG18" s="11"/>
      <c r="BH18" s="11"/>
      <c r="BI18" s="11"/>
    </row>
    <row r="19" spans="2:61" x14ac:dyDescent="0.3">
      <c r="AN19" s="3"/>
      <c r="AV19" s="42"/>
    </row>
    <row r="20" spans="2:61" x14ac:dyDescent="0.3">
      <c r="E20" s="73" t="s">
        <v>101</v>
      </c>
      <c r="F20" s="3" t="s">
        <v>791</v>
      </c>
      <c r="G20" s="3" t="s">
        <v>168</v>
      </c>
      <c r="H20" s="3" t="s">
        <v>792</v>
      </c>
      <c r="I20" s="3" t="s">
        <v>1153</v>
      </c>
      <c r="L20" s="3" t="s">
        <v>160</v>
      </c>
      <c r="M20" s="73" t="s">
        <v>1027</v>
      </c>
      <c r="R20" s="14"/>
      <c r="T20" s="14"/>
      <c r="U20" s="14"/>
      <c r="V20" s="14"/>
      <c r="W20" s="14"/>
      <c r="X20" s="14"/>
      <c r="Y20" s="14"/>
      <c r="Z20" s="14"/>
      <c r="AA20" s="14"/>
      <c r="AB20" s="14"/>
      <c r="AC20" s="14"/>
      <c r="AD20" s="14"/>
      <c r="AE20" s="14"/>
      <c r="AF20" s="14"/>
      <c r="AG20" s="107">
        <v>375.95472008703922</v>
      </c>
      <c r="AH20" s="107">
        <v>380.12598215948867</v>
      </c>
      <c r="AI20" s="107">
        <v>371.6394303542296</v>
      </c>
      <c r="AJ20" s="107">
        <v>365.81839533149082</v>
      </c>
      <c r="AK20" s="107">
        <v>369.40417170085601</v>
      </c>
      <c r="AM20" s="107">
        <v>0</v>
      </c>
      <c r="AN20" s="107">
        <v>0</v>
      </c>
      <c r="AO20" s="107">
        <v>1862.9426996331044</v>
      </c>
      <c r="AV20" s="42"/>
    </row>
    <row r="21" spans="2:61" x14ac:dyDescent="0.3">
      <c r="E21" s="73" t="s">
        <v>101</v>
      </c>
      <c r="F21" s="3" t="s">
        <v>791</v>
      </c>
      <c r="G21" s="3" t="s">
        <v>168</v>
      </c>
      <c r="H21" s="3" t="s">
        <v>792</v>
      </c>
      <c r="I21" s="3" t="s">
        <v>152</v>
      </c>
      <c r="L21" s="3" t="s">
        <v>160</v>
      </c>
      <c r="M21" s="73" t="s">
        <v>1027</v>
      </c>
      <c r="R21" s="14"/>
      <c r="AG21" s="107">
        <v>409.85992387500005</v>
      </c>
      <c r="AH21" s="107">
        <v>418.24611416799996</v>
      </c>
      <c r="AI21" s="107">
        <v>418.46528220900007</v>
      </c>
      <c r="AJ21" s="107">
        <v>411.133533521</v>
      </c>
      <c r="AK21" s="107">
        <v>402.26800798899995</v>
      </c>
      <c r="AM21" s="107">
        <v>0</v>
      </c>
      <c r="AN21" s="107">
        <v>0</v>
      </c>
      <c r="AO21" s="107">
        <v>2059.9728617620003</v>
      </c>
      <c r="AV21" s="42"/>
    </row>
    <row r="22" spans="2:61" ht="14.65" x14ac:dyDescent="0.35">
      <c r="B22" s="10" t="s">
        <v>170</v>
      </c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  <c r="AA22" s="10"/>
      <c r="AB22" s="10"/>
      <c r="AC22" s="10"/>
      <c r="AD22" s="10"/>
      <c r="AE22" s="10"/>
      <c r="AF22" s="10"/>
      <c r="AG22" s="10"/>
      <c r="AH22" s="10"/>
      <c r="AI22" s="10"/>
      <c r="AJ22" s="10"/>
      <c r="AK22" s="10"/>
      <c r="AL22" s="10"/>
      <c r="AM22" s="10"/>
      <c r="AN22" s="10"/>
      <c r="AO22" s="10"/>
      <c r="AP22" s="10"/>
      <c r="AQ22" s="10"/>
      <c r="AR22" s="10"/>
      <c r="AS22" s="10"/>
      <c r="AT22" s="10"/>
      <c r="AU22" s="10"/>
      <c r="AV22" s="41"/>
      <c r="AW22" s="10"/>
      <c r="AX22" s="10"/>
      <c r="AY22" s="10"/>
      <c r="AZ22" s="10"/>
      <c r="BA22" s="10"/>
      <c r="BB22" s="10"/>
      <c r="BC22" s="10"/>
      <c r="BD22" s="10"/>
      <c r="BE22" s="10"/>
      <c r="BF22" s="10"/>
      <c r="BG22" s="10"/>
      <c r="BH22" s="10"/>
      <c r="BI22" s="10"/>
    </row>
    <row r="23" spans="2:61" x14ac:dyDescent="0.3">
      <c r="C23" s="30" t="s">
        <v>171</v>
      </c>
      <c r="AN23" s="3"/>
      <c r="AV23" s="42"/>
    </row>
    <row r="24" spans="2:61" x14ac:dyDescent="0.3">
      <c r="AN24" s="3"/>
      <c r="AV24" s="42"/>
    </row>
    <row r="25" spans="2:61" x14ac:dyDescent="0.3">
      <c r="C25" s="11" t="s">
        <v>1248</v>
      </c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  <c r="AJ25" s="11"/>
      <c r="AK25" s="11"/>
      <c r="AL25" s="11"/>
      <c r="AM25" s="11"/>
      <c r="AN25" s="11"/>
      <c r="AO25" s="11"/>
      <c r="AP25" s="11"/>
      <c r="AQ25" s="11"/>
      <c r="AR25" s="11"/>
      <c r="AS25" s="11"/>
      <c r="AT25" s="11"/>
      <c r="AU25" s="11"/>
      <c r="AV25" s="44"/>
      <c r="AW25" s="11"/>
      <c r="AX25" s="11"/>
      <c r="AY25" s="11"/>
      <c r="AZ25" s="11"/>
      <c r="BA25" s="11"/>
      <c r="BB25" s="11"/>
      <c r="BC25" s="11"/>
      <c r="BD25" s="11"/>
      <c r="BE25" s="11"/>
      <c r="BF25" s="11"/>
      <c r="BG25" s="11"/>
      <c r="BH25" s="11"/>
      <c r="BI25" s="11"/>
    </row>
    <row r="26" spans="2:61" x14ac:dyDescent="0.3">
      <c r="AN26" s="3"/>
      <c r="AV26" s="42"/>
    </row>
    <row r="27" spans="2:61" x14ac:dyDescent="0.3">
      <c r="E27" s="73" t="s">
        <v>101</v>
      </c>
      <c r="F27" s="4" t="s">
        <v>168</v>
      </c>
      <c r="I27" s="4" t="s">
        <v>168</v>
      </c>
      <c r="L27" s="3" t="s">
        <v>160</v>
      </c>
      <c r="R27" s="14"/>
      <c r="T27" s="14"/>
      <c r="U27" s="14"/>
      <c r="V27" s="14"/>
      <c r="W27" s="14"/>
      <c r="X27" s="14"/>
      <c r="Y27" s="14"/>
      <c r="Z27" s="14"/>
      <c r="AA27" s="14"/>
      <c r="AB27" s="14"/>
      <c r="AC27" s="14"/>
      <c r="AD27" s="14"/>
      <c r="AE27" s="14"/>
      <c r="AF27" s="14"/>
      <c r="AG27" s="14"/>
      <c r="AH27" s="14"/>
      <c r="AI27" s="14"/>
      <c r="AJ27" s="14"/>
      <c r="AK27" s="14"/>
      <c r="AM27" s="14"/>
      <c r="AN27" s="14"/>
      <c r="AO27" s="14"/>
    </row>
    <row r="28" spans="2:61" x14ac:dyDescent="0.3">
      <c r="E28" s="73" t="s">
        <v>101</v>
      </c>
      <c r="F28" s="4" t="s">
        <v>172</v>
      </c>
      <c r="I28" s="4" t="s">
        <v>172</v>
      </c>
      <c r="L28" s="3" t="s">
        <v>160</v>
      </c>
      <c r="R28" s="14"/>
      <c r="T28" s="14"/>
      <c r="U28" s="14"/>
      <c r="V28" s="14"/>
      <c r="W28" s="14"/>
      <c r="X28" s="14"/>
      <c r="Y28" s="14"/>
      <c r="Z28" s="14"/>
      <c r="AA28" s="14"/>
      <c r="AB28" s="14"/>
      <c r="AC28" s="14"/>
      <c r="AD28" s="14"/>
      <c r="AE28" s="14"/>
      <c r="AF28" s="14"/>
      <c r="AG28" s="14"/>
      <c r="AH28" s="14"/>
      <c r="AI28" s="14"/>
      <c r="AJ28" s="14"/>
      <c r="AK28" s="14"/>
      <c r="AM28" s="14"/>
      <c r="AN28" s="14"/>
      <c r="AO28" s="14"/>
    </row>
    <row r="29" spans="2:61" x14ac:dyDescent="0.3">
      <c r="E29" s="73" t="s">
        <v>101</v>
      </c>
      <c r="F29" s="4" t="s">
        <v>172</v>
      </c>
      <c r="G29" s="4" t="s">
        <v>173</v>
      </c>
      <c r="I29" s="4" t="s">
        <v>174</v>
      </c>
      <c r="L29" s="3" t="s">
        <v>160</v>
      </c>
      <c r="R29" s="14"/>
      <c r="T29" s="14"/>
      <c r="U29" s="14"/>
      <c r="V29" s="14"/>
      <c r="W29" s="14"/>
      <c r="X29" s="14"/>
      <c r="Y29" s="14"/>
      <c r="Z29" s="14"/>
      <c r="AA29" s="14"/>
      <c r="AB29" s="14"/>
      <c r="AC29" s="14"/>
      <c r="AD29" s="14"/>
      <c r="AE29" s="14"/>
      <c r="AF29" s="14"/>
      <c r="AG29" s="14"/>
      <c r="AH29" s="14"/>
      <c r="AI29" s="14"/>
      <c r="AJ29" s="14"/>
      <c r="AK29" s="14"/>
      <c r="AM29" s="14"/>
      <c r="AN29" s="14"/>
      <c r="AO29" s="14"/>
    </row>
    <row r="30" spans="2:61" x14ac:dyDescent="0.3">
      <c r="E30" s="73" t="s">
        <v>101</v>
      </c>
      <c r="F30" s="4" t="s">
        <v>172</v>
      </c>
      <c r="G30" s="4" t="s">
        <v>173</v>
      </c>
      <c r="H30" s="4" t="s">
        <v>175</v>
      </c>
      <c r="I30" s="4" t="s">
        <v>176</v>
      </c>
      <c r="L30" s="3" t="s">
        <v>160</v>
      </c>
      <c r="R30" s="14"/>
      <c r="T30" s="14"/>
      <c r="U30" s="14"/>
      <c r="V30" s="14"/>
      <c r="W30" s="14"/>
      <c r="X30" s="14"/>
      <c r="Y30" s="14"/>
      <c r="Z30" s="14"/>
      <c r="AA30" s="14"/>
      <c r="AB30" s="14"/>
      <c r="AC30" s="14"/>
      <c r="AD30" s="14"/>
      <c r="AE30" s="14"/>
      <c r="AF30" s="14"/>
      <c r="AG30" s="14"/>
      <c r="AH30" s="14"/>
      <c r="AI30" s="14"/>
      <c r="AJ30" s="14"/>
      <c r="AK30" s="14"/>
      <c r="AM30" s="14"/>
      <c r="AN30" s="14"/>
      <c r="AO30" s="14"/>
    </row>
    <row r="31" spans="2:61" x14ac:dyDescent="0.3">
      <c r="E31" s="73" t="s">
        <v>101</v>
      </c>
      <c r="F31" s="3" t="s">
        <v>172</v>
      </c>
      <c r="G31" s="3" t="s">
        <v>173</v>
      </c>
      <c r="H31" s="3" t="s">
        <v>175</v>
      </c>
      <c r="I31" s="106" t="s">
        <v>177</v>
      </c>
      <c r="L31" s="3" t="s">
        <v>160</v>
      </c>
      <c r="R31" s="14"/>
      <c r="T31" s="14"/>
      <c r="U31" s="14"/>
      <c r="V31" s="14"/>
      <c r="W31" s="14"/>
      <c r="X31" s="14"/>
      <c r="Y31" s="14"/>
      <c r="Z31" s="14"/>
      <c r="AA31" s="14"/>
      <c r="AB31" s="14"/>
      <c r="AC31" s="14"/>
      <c r="AD31" s="14"/>
      <c r="AE31" s="14"/>
      <c r="AF31" s="14"/>
      <c r="AG31" s="14"/>
      <c r="AH31" s="14"/>
      <c r="AI31" s="14"/>
      <c r="AJ31" s="14"/>
      <c r="AK31" s="14"/>
      <c r="AM31" s="14"/>
      <c r="AN31" s="14"/>
      <c r="AO31" s="14"/>
    </row>
    <row r="32" spans="2:61" x14ac:dyDescent="0.3">
      <c r="E32" s="73" t="s">
        <v>101</v>
      </c>
      <c r="F32" s="3" t="s">
        <v>172</v>
      </c>
      <c r="G32" s="3" t="s">
        <v>173</v>
      </c>
      <c r="H32" s="3" t="s">
        <v>175</v>
      </c>
      <c r="I32" s="106" t="s">
        <v>178</v>
      </c>
      <c r="L32" s="3" t="s">
        <v>160</v>
      </c>
      <c r="R32" s="14"/>
      <c r="T32" s="14"/>
      <c r="U32" s="14"/>
      <c r="V32" s="14"/>
      <c r="W32" s="14"/>
      <c r="X32" s="14"/>
      <c r="Y32" s="14"/>
      <c r="Z32" s="14"/>
      <c r="AA32" s="14"/>
      <c r="AB32" s="14"/>
      <c r="AC32" s="14"/>
      <c r="AD32" s="14"/>
      <c r="AE32" s="14"/>
      <c r="AF32" s="14"/>
      <c r="AG32" s="14"/>
      <c r="AH32" s="14"/>
      <c r="AI32" s="14"/>
      <c r="AJ32" s="14"/>
      <c r="AK32" s="14"/>
      <c r="AM32" s="14"/>
      <c r="AN32" s="14"/>
      <c r="AO32" s="14"/>
    </row>
    <row r="33" spans="5:41" x14ac:dyDescent="0.3">
      <c r="E33" s="73" t="s">
        <v>101</v>
      </c>
      <c r="F33" s="3" t="s">
        <v>172</v>
      </c>
      <c r="G33" s="3" t="s">
        <v>173</v>
      </c>
      <c r="H33" s="3" t="s">
        <v>175</v>
      </c>
      <c r="I33" s="106" t="s">
        <v>179</v>
      </c>
      <c r="L33" s="3" t="s">
        <v>160</v>
      </c>
      <c r="R33" s="14"/>
      <c r="T33" s="14"/>
      <c r="U33" s="14"/>
      <c r="V33" s="14"/>
      <c r="W33" s="14"/>
      <c r="X33" s="14"/>
      <c r="Y33" s="14"/>
      <c r="Z33" s="14"/>
      <c r="AA33" s="14"/>
      <c r="AB33" s="14"/>
      <c r="AC33" s="14"/>
      <c r="AD33" s="14"/>
      <c r="AE33" s="14"/>
      <c r="AF33" s="14"/>
      <c r="AG33" s="14"/>
      <c r="AH33" s="14"/>
      <c r="AI33" s="14"/>
      <c r="AJ33" s="14"/>
      <c r="AK33" s="14"/>
      <c r="AM33" s="14"/>
      <c r="AN33" s="14"/>
      <c r="AO33" s="14"/>
    </row>
    <row r="34" spans="5:41" x14ac:dyDescent="0.3">
      <c r="E34" s="73" t="s">
        <v>101</v>
      </c>
      <c r="F34" s="3" t="s">
        <v>172</v>
      </c>
      <c r="G34" s="3" t="s">
        <v>173</v>
      </c>
      <c r="H34" s="3" t="s">
        <v>175</v>
      </c>
      <c r="I34" s="106" t="s">
        <v>180</v>
      </c>
      <c r="L34" s="3" t="s">
        <v>160</v>
      </c>
      <c r="R34" s="14"/>
      <c r="T34" s="14"/>
      <c r="U34" s="14"/>
      <c r="V34" s="14"/>
      <c r="W34" s="14"/>
      <c r="X34" s="14"/>
      <c r="Y34" s="14"/>
      <c r="Z34" s="14"/>
      <c r="AA34" s="14"/>
      <c r="AB34" s="14"/>
      <c r="AC34" s="14"/>
      <c r="AD34" s="14"/>
      <c r="AE34" s="14"/>
      <c r="AF34" s="14"/>
      <c r="AG34" s="14"/>
      <c r="AH34" s="14"/>
      <c r="AI34" s="14"/>
      <c r="AJ34" s="14"/>
      <c r="AK34" s="14"/>
      <c r="AM34" s="14"/>
      <c r="AN34" s="14"/>
      <c r="AO34" s="14"/>
    </row>
    <row r="35" spans="5:41" x14ac:dyDescent="0.3">
      <c r="E35" s="73" t="s">
        <v>101</v>
      </c>
      <c r="F35" s="4" t="s">
        <v>172</v>
      </c>
      <c r="G35" s="4" t="s">
        <v>173</v>
      </c>
      <c r="H35" s="4" t="s">
        <v>181</v>
      </c>
      <c r="I35" s="4" t="s">
        <v>182</v>
      </c>
      <c r="L35" s="3" t="s">
        <v>160</v>
      </c>
      <c r="R35" s="14"/>
      <c r="T35" s="14"/>
      <c r="U35" s="14"/>
      <c r="V35" s="14"/>
      <c r="W35" s="14"/>
      <c r="X35" s="14"/>
      <c r="Y35" s="14"/>
      <c r="Z35" s="14"/>
      <c r="AA35" s="14"/>
      <c r="AB35" s="14"/>
      <c r="AC35" s="14"/>
      <c r="AD35" s="14"/>
      <c r="AE35" s="14"/>
      <c r="AF35" s="14"/>
      <c r="AG35" s="14"/>
      <c r="AH35" s="14"/>
      <c r="AI35" s="14"/>
      <c r="AJ35" s="14"/>
      <c r="AK35" s="14"/>
      <c r="AM35" s="14"/>
      <c r="AN35" s="14"/>
      <c r="AO35" s="14"/>
    </row>
    <row r="36" spans="5:41" x14ac:dyDescent="0.3">
      <c r="E36" s="73" t="s">
        <v>101</v>
      </c>
      <c r="F36" s="3" t="s">
        <v>172</v>
      </c>
      <c r="G36" s="3" t="s">
        <v>173</v>
      </c>
      <c r="H36" s="3" t="s">
        <v>181</v>
      </c>
      <c r="I36" s="106" t="s">
        <v>183</v>
      </c>
      <c r="L36" s="3" t="s">
        <v>160</v>
      </c>
      <c r="R36" s="14"/>
      <c r="T36" s="14"/>
      <c r="U36" s="14"/>
      <c r="V36" s="14"/>
      <c r="W36" s="14"/>
      <c r="X36" s="14"/>
      <c r="Y36" s="14"/>
      <c r="Z36" s="14"/>
      <c r="AA36" s="14"/>
      <c r="AB36" s="14"/>
      <c r="AC36" s="14"/>
      <c r="AD36" s="14"/>
      <c r="AE36" s="14"/>
      <c r="AF36" s="14"/>
      <c r="AG36" s="14"/>
      <c r="AH36" s="14"/>
      <c r="AI36" s="14"/>
      <c r="AJ36" s="14"/>
      <c r="AK36" s="14"/>
      <c r="AM36" s="14"/>
      <c r="AN36" s="14"/>
      <c r="AO36" s="14"/>
    </row>
    <row r="37" spans="5:41" x14ac:dyDescent="0.3">
      <c r="E37" s="73" t="s">
        <v>101</v>
      </c>
      <c r="F37" s="3" t="s">
        <v>172</v>
      </c>
      <c r="G37" s="3" t="s">
        <v>173</v>
      </c>
      <c r="H37" s="3" t="s">
        <v>181</v>
      </c>
      <c r="I37" s="106" t="s">
        <v>310</v>
      </c>
      <c r="L37" s="3" t="s">
        <v>160</v>
      </c>
      <c r="R37" s="14"/>
      <c r="T37" s="14"/>
      <c r="U37" s="14"/>
      <c r="V37" s="14"/>
      <c r="W37" s="14"/>
      <c r="X37" s="14"/>
      <c r="Y37" s="14"/>
      <c r="Z37" s="14"/>
      <c r="AA37" s="14"/>
      <c r="AB37" s="14"/>
      <c r="AC37" s="14"/>
      <c r="AD37" s="14"/>
      <c r="AE37" s="14"/>
      <c r="AF37" s="14"/>
      <c r="AG37" s="14"/>
      <c r="AH37" s="14"/>
      <c r="AI37" s="14"/>
      <c r="AJ37" s="14"/>
      <c r="AK37" s="14"/>
      <c r="AM37" s="14"/>
      <c r="AN37" s="14"/>
      <c r="AO37" s="14"/>
    </row>
    <row r="38" spans="5:41" x14ac:dyDescent="0.3">
      <c r="E38" s="73" t="s">
        <v>101</v>
      </c>
      <c r="F38" s="3" t="s">
        <v>172</v>
      </c>
      <c r="G38" s="3" t="s">
        <v>173</v>
      </c>
      <c r="H38" s="3" t="s">
        <v>181</v>
      </c>
      <c r="I38" s="106" t="s">
        <v>185</v>
      </c>
      <c r="L38" s="3" t="s">
        <v>160</v>
      </c>
      <c r="R38" s="14"/>
      <c r="T38" s="14"/>
      <c r="U38" s="14"/>
      <c r="V38" s="14"/>
      <c r="W38" s="14"/>
      <c r="X38" s="14"/>
      <c r="Y38" s="14"/>
      <c r="Z38" s="14"/>
      <c r="AA38" s="14"/>
      <c r="AB38" s="14"/>
      <c r="AC38" s="14"/>
      <c r="AD38" s="14"/>
      <c r="AE38" s="14"/>
      <c r="AF38" s="14"/>
      <c r="AG38" s="14"/>
      <c r="AH38" s="14"/>
      <c r="AI38" s="14"/>
      <c r="AJ38" s="14"/>
      <c r="AK38" s="14"/>
      <c r="AM38" s="14"/>
      <c r="AN38" s="14"/>
      <c r="AO38" s="14"/>
    </row>
    <row r="39" spans="5:41" x14ac:dyDescent="0.3">
      <c r="E39" s="73" t="s">
        <v>101</v>
      </c>
      <c r="F39" s="3" t="s">
        <v>172</v>
      </c>
      <c r="G39" s="3" t="s">
        <v>173</v>
      </c>
      <c r="H39" s="3" t="s">
        <v>181</v>
      </c>
      <c r="I39" s="106" t="s">
        <v>311</v>
      </c>
      <c r="L39" s="3" t="s">
        <v>160</v>
      </c>
      <c r="R39" s="14"/>
      <c r="T39" s="14"/>
      <c r="U39" s="14"/>
      <c r="V39" s="14"/>
      <c r="W39" s="14"/>
      <c r="X39" s="14"/>
      <c r="Y39" s="14"/>
      <c r="Z39" s="14"/>
      <c r="AA39" s="14"/>
      <c r="AB39" s="14"/>
      <c r="AC39" s="14"/>
      <c r="AD39" s="14"/>
      <c r="AE39" s="14"/>
      <c r="AF39" s="14"/>
      <c r="AG39" s="14"/>
      <c r="AH39" s="14"/>
      <c r="AI39" s="14"/>
      <c r="AJ39" s="14"/>
      <c r="AK39" s="14"/>
      <c r="AM39" s="14"/>
      <c r="AN39" s="14"/>
      <c r="AO39" s="14"/>
    </row>
    <row r="40" spans="5:41" x14ac:dyDescent="0.3">
      <c r="E40" s="73" t="s">
        <v>101</v>
      </c>
      <c r="F40" s="3" t="s">
        <v>172</v>
      </c>
      <c r="G40" s="3" t="s">
        <v>173</v>
      </c>
      <c r="H40" s="3" t="s">
        <v>181</v>
      </c>
      <c r="I40" s="106" t="s">
        <v>312</v>
      </c>
      <c r="L40" s="3" t="s">
        <v>160</v>
      </c>
      <c r="R40" s="14"/>
      <c r="T40" s="14"/>
      <c r="U40" s="14"/>
      <c r="V40" s="14"/>
      <c r="W40" s="14"/>
      <c r="X40" s="14"/>
      <c r="Y40" s="14"/>
      <c r="Z40" s="14"/>
      <c r="AA40" s="14"/>
      <c r="AB40" s="14"/>
      <c r="AC40" s="14"/>
      <c r="AD40" s="14"/>
      <c r="AE40" s="14"/>
      <c r="AF40" s="14"/>
      <c r="AG40" s="14"/>
      <c r="AH40" s="14"/>
      <c r="AI40" s="14"/>
      <c r="AJ40" s="14"/>
      <c r="AK40" s="14"/>
      <c r="AM40" s="14"/>
      <c r="AN40" s="14"/>
      <c r="AO40" s="14"/>
    </row>
    <row r="41" spans="5:41" x14ac:dyDescent="0.3">
      <c r="E41" s="73" t="s">
        <v>101</v>
      </c>
      <c r="F41" s="4" t="s">
        <v>172</v>
      </c>
      <c r="G41" s="4" t="s">
        <v>173</v>
      </c>
      <c r="H41" s="4" t="s">
        <v>188</v>
      </c>
      <c r="I41" s="4" t="s">
        <v>189</v>
      </c>
      <c r="L41" s="3" t="s">
        <v>160</v>
      </c>
      <c r="R41" s="14"/>
      <c r="T41" s="14"/>
      <c r="U41" s="14"/>
      <c r="V41" s="14"/>
      <c r="W41" s="14"/>
      <c r="X41" s="14"/>
      <c r="Y41" s="14"/>
      <c r="Z41" s="14"/>
      <c r="AA41" s="14"/>
      <c r="AB41" s="14"/>
      <c r="AC41" s="14"/>
      <c r="AD41" s="14"/>
      <c r="AE41" s="14"/>
      <c r="AF41" s="14"/>
      <c r="AG41" s="14"/>
      <c r="AH41" s="14"/>
      <c r="AI41" s="14"/>
      <c r="AJ41" s="14"/>
      <c r="AK41" s="14"/>
      <c r="AM41" s="14"/>
      <c r="AN41" s="14"/>
      <c r="AO41" s="14"/>
    </row>
    <row r="42" spans="5:41" x14ac:dyDescent="0.3">
      <c r="E42" s="73" t="s">
        <v>101</v>
      </c>
      <c r="F42" s="3" t="s">
        <v>172</v>
      </c>
      <c r="G42" s="3" t="s">
        <v>173</v>
      </c>
      <c r="H42" s="3" t="s">
        <v>188</v>
      </c>
      <c r="I42" s="106" t="s">
        <v>1106</v>
      </c>
      <c r="L42" s="3" t="s">
        <v>160</v>
      </c>
      <c r="R42" s="14"/>
      <c r="T42" s="14"/>
      <c r="U42" s="14"/>
      <c r="V42" s="14"/>
      <c r="W42" s="14"/>
      <c r="X42" s="14"/>
      <c r="Y42" s="14"/>
      <c r="Z42" s="14"/>
      <c r="AA42" s="14"/>
      <c r="AB42" s="14"/>
      <c r="AC42" s="14"/>
      <c r="AD42" s="14"/>
      <c r="AE42" s="14"/>
      <c r="AF42" s="14"/>
      <c r="AG42" s="14"/>
      <c r="AH42" s="14"/>
      <c r="AI42" s="14"/>
      <c r="AJ42" s="14"/>
      <c r="AK42" s="14"/>
      <c r="AM42" s="14"/>
      <c r="AN42" s="14"/>
      <c r="AO42" s="14"/>
    </row>
    <row r="43" spans="5:41" x14ac:dyDescent="0.3">
      <c r="E43" s="73" t="s">
        <v>101</v>
      </c>
      <c r="F43" s="3" t="s">
        <v>172</v>
      </c>
      <c r="G43" s="3" t="s">
        <v>173</v>
      </c>
      <c r="H43" s="3" t="s">
        <v>188</v>
      </c>
      <c r="I43" s="106" t="s">
        <v>191</v>
      </c>
      <c r="L43" s="3" t="s">
        <v>160</v>
      </c>
      <c r="R43" s="14"/>
      <c r="T43" s="14"/>
      <c r="U43" s="14"/>
      <c r="V43" s="14"/>
      <c r="W43" s="14"/>
      <c r="X43" s="14"/>
      <c r="Y43" s="14"/>
      <c r="Z43" s="14"/>
      <c r="AA43" s="14"/>
      <c r="AB43" s="14"/>
      <c r="AC43" s="14"/>
      <c r="AD43" s="14"/>
      <c r="AE43" s="14"/>
      <c r="AF43" s="14"/>
      <c r="AG43" s="14"/>
      <c r="AH43" s="14"/>
      <c r="AI43" s="14"/>
      <c r="AJ43" s="14"/>
      <c r="AK43" s="14"/>
      <c r="AM43" s="14"/>
      <c r="AN43" s="14"/>
      <c r="AO43" s="14"/>
    </row>
    <row r="44" spans="5:41" x14ac:dyDescent="0.3">
      <c r="E44" s="73" t="s">
        <v>101</v>
      </c>
      <c r="F44" s="3" t="s">
        <v>172</v>
      </c>
      <c r="G44" s="3" t="s">
        <v>173</v>
      </c>
      <c r="H44" s="3" t="s">
        <v>188</v>
      </c>
      <c r="I44" s="106" t="s">
        <v>192</v>
      </c>
      <c r="L44" s="3" t="s">
        <v>160</v>
      </c>
      <c r="R44" s="14"/>
      <c r="T44" s="14"/>
      <c r="U44" s="14"/>
      <c r="V44" s="14"/>
      <c r="W44" s="14"/>
      <c r="X44" s="14"/>
      <c r="Y44" s="14"/>
      <c r="Z44" s="14"/>
      <c r="AA44" s="14"/>
      <c r="AB44" s="14"/>
      <c r="AC44" s="14"/>
      <c r="AD44" s="14"/>
      <c r="AE44" s="14"/>
      <c r="AF44" s="14"/>
      <c r="AG44" s="14"/>
      <c r="AH44" s="14"/>
      <c r="AI44" s="14"/>
      <c r="AJ44" s="14"/>
      <c r="AK44" s="14"/>
      <c r="AM44" s="14"/>
      <c r="AN44" s="14"/>
      <c r="AO44" s="14"/>
    </row>
    <row r="45" spans="5:41" x14ac:dyDescent="0.3">
      <c r="E45" s="73" t="s">
        <v>101</v>
      </c>
      <c r="F45" s="3" t="s">
        <v>172</v>
      </c>
      <c r="G45" s="3" t="s">
        <v>173</v>
      </c>
      <c r="H45" s="3" t="s">
        <v>188</v>
      </c>
      <c r="I45" s="106" t="s">
        <v>193</v>
      </c>
      <c r="L45" s="3" t="s">
        <v>160</v>
      </c>
      <c r="R45" s="14"/>
      <c r="T45" s="14"/>
      <c r="U45" s="14"/>
      <c r="V45" s="14"/>
      <c r="W45" s="14"/>
      <c r="X45" s="14"/>
      <c r="Y45" s="14"/>
      <c r="Z45" s="14"/>
      <c r="AA45" s="14"/>
      <c r="AB45" s="14"/>
      <c r="AC45" s="14"/>
      <c r="AD45" s="14"/>
      <c r="AE45" s="14"/>
      <c r="AF45" s="14"/>
      <c r="AG45" s="14"/>
      <c r="AH45" s="14"/>
      <c r="AI45" s="14"/>
      <c r="AJ45" s="14"/>
      <c r="AK45" s="14"/>
      <c r="AM45" s="14"/>
      <c r="AN45" s="14"/>
      <c r="AO45" s="14"/>
    </row>
    <row r="46" spans="5:41" x14ac:dyDescent="0.3">
      <c r="E46" s="73" t="s">
        <v>101</v>
      </c>
      <c r="F46" s="3" t="s">
        <v>172</v>
      </c>
      <c r="G46" s="3" t="s">
        <v>173</v>
      </c>
      <c r="H46" s="3" t="s">
        <v>188</v>
      </c>
      <c r="I46" s="106" t="s">
        <v>194</v>
      </c>
      <c r="L46" s="3" t="s">
        <v>160</v>
      </c>
      <c r="R46" s="14"/>
      <c r="T46" s="14"/>
      <c r="U46" s="14"/>
      <c r="V46" s="14"/>
      <c r="W46" s="14"/>
      <c r="X46" s="14"/>
      <c r="Y46" s="14"/>
      <c r="Z46" s="14"/>
      <c r="AA46" s="14"/>
      <c r="AB46" s="14"/>
      <c r="AC46" s="14"/>
      <c r="AD46" s="14"/>
      <c r="AE46" s="14"/>
      <c r="AF46" s="14"/>
      <c r="AG46" s="14"/>
      <c r="AH46" s="14"/>
      <c r="AI46" s="14"/>
      <c r="AJ46" s="14"/>
      <c r="AK46" s="14"/>
      <c r="AM46" s="14"/>
      <c r="AN46" s="14"/>
      <c r="AO46" s="14"/>
    </row>
    <row r="47" spans="5:41" x14ac:dyDescent="0.3">
      <c r="E47" s="73" t="s">
        <v>101</v>
      </c>
      <c r="F47" s="3" t="s">
        <v>172</v>
      </c>
      <c r="G47" s="3" t="s">
        <v>173</v>
      </c>
      <c r="H47" s="3" t="s">
        <v>188</v>
      </c>
      <c r="I47" s="106" t="s">
        <v>195</v>
      </c>
      <c r="L47" s="3" t="s">
        <v>160</v>
      </c>
      <c r="R47" s="14"/>
      <c r="T47" s="14"/>
      <c r="U47" s="14"/>
      <c r="V47" s="14"/>
      <c r="W47" s="14"/>
      <c r="X47" s="14"/>
      <c r="Y47" s="14"/>
      <c r="Z47" s="14"/>
      <c r="AA47" s="14"/>
      <c r="AB47" s="14"/>
      <c r="AC47" s="14"/>
      <c r="AD47" s="14"/>
      <c r="AE47" s="14"/>
      <c r="AF47" s="14"/>
      <c r="AG47" s="14"/>
      <c r="AH47" s="14"/>
      <c r="AI47" s="14"/>
      <c r="AJ47" s="14"/>
      <c r="AK47" s="14"/>
      <c r="AM47" s="14"/>
      <c r="AN47" s="14"/>
      <c r="AO47" s="14"/>
    </row>
    <row r="48" spans="5:41" x14ac:dyDescent="0.3">
      <c r="E48" s="73" t="s">
        <v>101</v>
      </c>
      <c r="F48" s="3" t="s">
        <v>172</v>
      </c>
      <c r="G48" s="3" t="s">
        <v>173</v>
      </c>
      <c r="H48" s="3" t="s">
        <v>188</v>
      </c>
      <c r="I48" s="106" t="s">
        <v>196</v>
      </c>
      <c r="L48" s="3" t="s">
        <v>160</v>
      </c>
      <c r="R48" s="14"/>
      <c r="T48" s="14"/>
      <c r="U48" s="14"/>
      <c r="V48" s="14"/>
      <c r="W48" s="14"/>
      <c r="X48" s="14"/>
      <c r="Y48" s="14"/>
      <c r="Z48" s="14"/>
      <c r="AA48" s="14"/>
      <c r="AB48" s="14"/>
      <c r="AC48" s="14"/>
      <c r="AD48" s="14"/>
      <c r="AE48" s="14"/>
      <c r="AF48" s="14"/>
      <c r="AG48" s="14"/>
      <c r="AH48" s="14"/>
      <c r="AI48" s="14"/>
      <c r="AJ48" s="14"/>
      <c r="AK48" s="14"/>
      <c r="AM48" s="14"/>
      <c r="AN48" s="14"/>
      <c r="AO48" s="14"/>
    </row>
    <row r="49" spans="5:41" x14ac:dyDescent="0.3">
      <c r="E49" s="73" t="s">
        <v>101</v>
      </c>
      <c r="F49" s="3" t="s">
        <v>172</v>
      </c>
      <c r="G49" s="3" t="s">
        <v>173</v>
      </c>
      <c r="H49" s="3" t="s">
        <v>188</v>
      </c>
      <c r="I49" s="106" t="s">
        <v>197</v>
      </c>
      <c r="L49" s="3" t="s">
        <v>160</v>
      </c>
      <c r="R49" s="14"/>
      <c r="T49" s="14"/>
      <c r="U49" s="14"/>
      <c r="V49" s="14"/>
      <c r="W49" s="14"/>
      <c r="X49" s="14"/>
      <c r="Y49" s="14"/>
      <c r="Z49" s="14"/>
      <c r="AA49" s="14"/>
      <c r="AB49" s="14"/>
      <c r="AC49" s="14"/>
      <c r="AD49" s="14"/>
      <c r="AE49" s="14"/>
      <c r="AF49" s="14"/>
      <c r="AG49" s="14"/>
      <c r="AH49" s="14"/>
      <c r="AI49" s="14"/>
      <c r="AJ49" s="14"/>
      <c r="AK49" s="14"/>
      <c r="AM49" s="14"/>
      <c r="AN49" s="14"/>
      <c r="AO49" s="14"/>
    </row>
    <row r="50" spans="5:41" ht="13.5" customHeight="1" x14ac:dyDescent="0.3">
      <c r="E50" s="73" t="s">
        <v>101</v>
      </c>
      <c r="F50" s="4" t="s">
        <v>172</v>
      </c>
      <c r="G50" s="4" t="s">
        <v>173</v>
      </c>
      <c r="H50" s="4" t="s">
        <v>198</v>
      </c>
      <c r="I50" s="4" t="s">
        <v>199</v>
      </c>
      <c r="L50" s="3" t="s">
        <v>160</v>
      </c>
      <c r="R50" s="14"/>
      <c r="T50" s="14"/>
      <c r="U50" s="14"/>
      <c r="V50" s="14"/>
      <c r="W50" s="14"/>
      <c r="X50" s="14"/>
      <c r="Y50" s="14"/>
      <c r="Z50" s="14"/>
      <c r="AA50" s="14"/>
      <c r="AB50" s="14"/>
      <c r="AC50" s="14"/>
      <c r="AD50" s="14"/>
      <c r="AE50" s="14"/>
      <c r="AF50" s="14"/>
      <c r="AG50" s="14"/>
      <c r="AH50" s="14"/>
      <c r="AI50" s="14"/>
      <c r="AJ50" s="14"/>
      <c r="AK50" s="14"/>
      <c r="AM50" s="14"/>
      <c r="AN50" s="14"/>
      <c r="AO50" s="14"/>
    </row>
    <row r="51" spans="5:41" x14ac:dyDescent="0.3">
      <c r="E51" s="73" t="s">
        <v>101</v>
      </c>
      <c r="F51" s="4" t="s">
        <v>172</v>
      </c>
      <c r="G51" s="4" t="s">
        <v>200</v>
      </c>
      <c r="I51" s="4" t="s">
        <v>201</v>
      </c>
      <c r="L51" s="3" t="s">
        <v>160</v>
      </c>
      <c r="R51" s="14"/>
      <c r="T51" s="14"/>
      <c r="U51" s="14"/>
      <c r="V51" s="14"/>
      <c r="W51" s="14"/>
      <c r="X51" s="14"/>
      <c r="Y51" s="14"/>
      <c r="Z51" s="14"/>
      <c r="AA51" s="14"/>
      <c r="AB51" s="14"/>
      <c r="AC51" s="14"/>
      <c r="AD51" s="14"/>
      <c r="AE51" s="14"/>
      <c r="AF51" s="14"/>
      <c r="AG51" s="14"/>
      <c r="AH51" s="14"/>
      <c r="AI51" s="14"/>
      <c r="AJ51" s="14"/>
      <c r="AK51" s="14"/>
      <c r="AM51" s="14"/>
      <c r="AN51" s="14"/>
      <c r="AO51" s="14"/>
    </row>
    <row r="52" spans="5:41" x14ac:dyDescent="0.3">
      <c r="E52" s="73" t="s">
        <v>101</v>
      </c>
      <c r="F52" s="3" t="s">
        <v>172</v>
      </c>
      <c r="G52" s="3" t="s">
        <v>200</v>
      </c>
      <c r="I52" s="111" t="s">
        <v>202</v>
      </c>
      <c r="L52" s="3" t="s">
        <v>160</v>
      </c>
      <c r="R52" s="14"/>
      <c r="T52" s="14"/>
      <c r="U52" s="14"/>
      <c r="V52" s="14"/>
      <c r="W52" s="14"/>
      <c r="X52" s="14"/>
      <c r="Y52" s="14"/>
      <c r="Z52" s="14"/>
      <c r="AA52" s="14"/>
      <c r="AB52" s="14"/>
      <c r="AC52" s="14"/>
      <c r="AD52" s="14"/>
      <c r="AE52" s="14"/>
      <c r="AF52" s="14"/>
      <c r="AG52" s="14"/>
      <c r="AH52" s="14"/>
      <c r="AI52" s="14"/>
      <c r="AJ52" s="14"/>
      <c r="AK52" s="14"/>
      <c r="AM52" s="14"/>
      <c r="AN52" s="14"/>
      <c r="AO52" s="14"/>
    </row>
    <row r="53" spans="5:41" x14ac:dyDescent="0.3">
      <c r="E53" s="73" t="s">
        <v>101</v>
      </c>
      <c r="F53" s="3" t="s">
        <v>172</v>
      </c>
      <c r="G53" s="3" t="s">
        <v>200</v>
      </c>
      <c r="I53" s="3" t="s">
        <v>203</v>
      </c>
      <c r="L53" s="3" t="s">
        <v>160</v>
      </c>
      <c r="R53" s="14"/>
      <c r="T53" s="14"/>
      <c r="U53" s="14"/>
      <c r="V53" s="14"/>
      <c r="W53" s="14"/>
      <c r="X53" s="14"/>
      <c r="Y53" s="14"/>
      <c r="Z53" s="14"/>
      <c r="AA53" s="14"/>
      <c r="AB53" s="14"/>
      <c r="AC53" s="14"/>
      <c r="AD53" s="14"/>
      <c r="AE53" s="14"/>
      <c r="AF53" s="14"/>
      <c r="AG53" s="14"/>
      <c r="AH53" s="14"/>
      <c r="AI53" s="14"/>
      <c r="AJ53" s="14"/>
      <c r="AK53" s="14"/>
      <c r="AM53" s="14"/>
      <c r="AN53" s="14"/>
      <c r="AO53" s="14"/>
    </row>
    <row r="54" spans="5:41" x14ac:dyDescent="0.3">
      <c r="E54" s="73" t="s">
        <v>101</v>
      </c>
      <c r="F54" s="3" t="s">
        <v>172</v>
      </c>
      <c r="G54" s="3" t="s">
        <v>200</v>
      </c>
      <c r="I54" s="3" t="s">
        <v>204</v>
      </c>
      <c r="L54" s="3" t="s">
        <v>160</v>
      </c>
      <c r="R54" s="14"/>
      <c r="T54" s="14"/>
      <c r="U54" s="14"/>
      <c r="V54" s="14"/>
      <c r="W54" s="14"/>
      <c r="X54" s="14"/>
      <c r="Y54" s="14"/>
      <c r="Z54" s="14"/>
      <c r="AA54" s="14"/>
      <c r="AB54" s="14"/>
      <c r="AC54" s="14"/>
      <c r="AD54" s="14"/>
      <c r="AE54" s="14"/>
      <c r="AF54" s="14"/>
      <c r="AG54" s="14"/>
      <c r="AH54" s="14"/>
      <c r="AI54" s="14"/>
      <c r="AJ54" s="14"/>
      <c r="AK54" s="14"/>
      <c r="AM54" s="14"/>
      <c r="AN54" s="14"/>
      <c r="AO54" s="14"/>
    </row>
    <row r="55" spans="5:41" x14ac:dyDescent="0.3">
      <c r="E55" s="73" t="s">
        <v>101</v>
      </c>
      <c r="F55" s="3" t="s">
        <v>172</v>
      </c>
      <c r="G55" s="3" t="s">
        <v>200</v>
      </c>
      <c r="I55" s="3" t="s">
        <v>205</v>
      </c>
      <c r="L55" s="3" t="s">
        <v>160</v>
      </c>
      <c r="R55" s="14"/>
      <c r="T55" s="14"/>
      <c r="U55" s="14"/>
      <c r="V55" s="14"/>
      <c r="W55" s="14"/>
      <c r="X55" s="14"/>
      <c r="Y55" s="14"/>
      <c r="Z55" s="14"/>
      <c r="AA55" s="14"/>
      <c r="AB55" s="14"/>
      <c r="AC55" s="14"/>
      <c r="AD55" s="14"/>
      <c r="AE55" s="14"/>
      <c r="AF55" s="14"/>
      <c r="AG55" s="14"/>
      <c r="AH55" s="14"/>
      <c r="AI55" s="14"/>
      <c r="AJ55" s="14"/>
      <c r="AK55" s="14"/>
      <c r="AM55" s="14"/>
      <c r="AN55" s="14"/>
      <c r="AO55" s="14"/>
    </row>
    <row r="56" spans="5:41" x14ac:dyDescent="0.3">
      <c r="E56" s="73" t="s">
        <v>101</v>
      </c>
      <c r="F56" s="3" t="s">
        <v>172</v>
      </c>
      <c r="G56" s="3" t="s">
        <v>200</v>
      </c>
      <c r="I56" s="110" t="s">
        <v>206</v>
      </c>
      <c r="L56" s="3" t="s">
        <v>160</v>
      </c>
      <c r="R56" s="14"/>
      <c r="T56" s="14"/>
      <c r="U56" s="14"/>
      <c r="V56" s="14"/>
      <c r="W56" s="14"/>
      <c r="X56" s="14"/>
      <c r="Y56" s="14"/>
      <c r="Z56" s="14"/>
      <c r="AA56" s="14"/>
      <c r="AB56" s="14"/>
      <c r="AC56" s="14"/>
      <c r="AD56" s="14"/>
      <c r="AE56" s="14"/>
      <c r="AF56" s="14"/>
      <c r="AG56" s="14"/>
      <c r="AH56" s="14"/>
      <c r="AI56" s="14"/>
      <c r="AJ56" s="14"/>
      <c r="AK56" s="14"/>
      <c r="AM56" s="14"/>
      <c r="AN56" s="14"/>
      <c r="AO56" s="14"/>
    </row>
    <row r="57" spans="5:41" x14ac:dyDescent="0.3">
      <c r="E57" s="73" t="s">
        <v>101</v>
      </c>
      <c r="F57" s="3" t="s">
        <v>172</v>
      </c>
      <c r="G57" s="3" t="s">
        <v>200</v>
      </c>
      <c r="I57" s="110" t="s">
        <v>207</v>
      </c>
      <c r="L57" s="3" t="s">
        <v>160</v>
      </c>
      <c r="R57" s="14"/>
      <c r="T57" s="14"/>
      <c r="U57" s="14"/>
      <c r="V57" s="14"/>
      <c r="W57" s="14"/>
      <c r="X57" s="14"/>
      <c r="Y57" s="14"/>
      <c r="Z57" s="14"/>
      <c r="AA57" s="14"/>
      <c r="AB57" s="14"/>
      <c r="AC57" s="14"/>
      <c r="AD57" s="14"/>
      <c r="AE57" s="14"/>
      <c r="AF57" s="14"/>
      <c r="AG57" s="14"/>
      <c r="AH57" s="14"/>
      <c r="AI57" s="14"/>
      <c r="AJ57" s="14"/>
      <c r="AK57" s="14"/>
      <c r="AM57" s="14"/>
      <c r="AN57" s="14"/>
      <c r="AO57" s="14"/>
    </row>
    <row r="58" spans="5:41" x14ac:dyDescent="0.3">
      <c r="E58" s="73" t="s">
        <v>101</v>
      </c>
      <c r="F58" s="3" t="s">
        <v>172</v>
      </c>
      <c r="G58" s="3" t="s">
        <v>200</v>
      </c>
      <c r="I58" s="110" t="s">
        <v>1117</v>
      </c>
      <c r="L58" s="3" t="s">
        <v>160</v>
      </c>
      <c r="R58" s="14"/>
      <c r="T58" s="14"/>
      <c r="U58" s="14"/>
      <c r="V58" s="14"/>
      <c r="W58" s="14"/>
      <c r="X58" s="14"/>
      <c r="Y58" s="14"/>
      <c r="Z58" s="14"/>
      <c r="AA58" s="14"/>
      <c r="AB58" s="14"/>
      <c r="AC58" s="14"/>
      <c r="AD58" s="14"/>
      <c r="AE58" s="14"/>
      <c r="AF58" s="14"/>
      <c r="AG58" s="14"/>
      <c r="AH58" s="14"/>
      <c r="AI58" s="14"/>
      <c r="AJ58" s="14"/>
      <c r="AK58" s="14"/>
      <c r="AM58" s="14"/>
      <c r="AN58" s="14"/>
      <c r="AO58" s="14"/>
    </row>
    <row r="59" spans="5:41" x14ac:dyDescent="0.3">
      <c r="E59" s="73" t="s">
        <v>101</v>
      </c>
      <c r="F59" s="3" t="s">
        <v>172</v>
      </c>
      <c r="G59" s="3" t="s">
        <v>200</v>
      </c>
      <c r="I59" s="3" t="s">
        <v>209</v>
      </c>
      <c r="L59" s="3" t="s">
        <v>160</v>
      </c>
      <c r="R59" s="14"/>
      <c r="T59" s="14"/>
      <c r="U59" s="14"/>
      <c r="V59" s="14"/>
      <c r="W59" s="14"/>
      <c r="X59" s="14"/>
      <c r="Y59" s="14"/>
      <c r="Z59" s="14"/>
      <c r="AA59" s="14"/>
      <c r="AB59" s="14"/>
      <c r="AC59" s="14"/>
      <c r="AD59" s="14"/>
      <c r="AE59" s="14"/>
      <c r="AF59" s="14"/>
      <c r="AG59" s="14"/>
      <c r="AH59" s="14"/>
      <c r="AI59" s="14"/>
      <c r="AJ59" s="14"/>
      <c r="AK59" s="14"/>
      <c r="AM59" s="14"/>
      <c r="AN59" s="14"/>
      <c r="AO59" s="14"/>
    </row>
    <row r="60" spans="5:41" x14ac:dyDescent="0.3">
      <c r="E60" s="73" t="s">
        <v>101</v>
      </c>
      <c r="F60" s="3" t="s">
        <v>172</v>
      </c>
      <c r="G60" s="3" t="s">
        <v>200</v>
      </c>
      <c r="I60" s="3" t="s">
        <v>210</v>
      </c>
      <c r="L60" s="3" t="s">
        <v>160</v>
      </c>
      <c r="R60" s="14"/>
      <c r="T60" s="14"/>
      <c r="U60" s="14"/>
      <c r="V60" s="14"/>
      <c r="W60" s="14"/>
      <c r="X60" s="14"/>
      <c r="Y60" s="14"/>
      <c r="Z60" s="14"/>
      <c r="AA60" s="14"/>
      <c r="AB60" s="14"/>
      <c r="AC60" s="14"/>
      <c r="AD60" s="14"/>
      <c r="AE60" s="14"/>
      <c r="AF60" s="14"/>
      <c r="AG60" s="14"/>
      <c r="AH60" s="14"/>
      <c r="AI60" s="14"/>
      <c r="AJ60" s="14"/>
      <c r="AK60" s="14"/>
      <c r="AM60" s="14"/>
      <c r="AN60" s="14"/>
      <c r="AO60" s="14"/>
    </row>
    <row r="61" spans="5:41" x14ac:dyDescent="0.3">
      <c r="E61" s="73" t="s">
        <v>101</v>
      </c>
      <c r="F61" s="3" t="s">
        <v>172</v>
      </c>
      <c r="G61" s="3" t="s">
        <v>200</v>
      </c>
      <c r="I61" s="3" t="s">
        <v>1118</v>
      </c>
      <c r="L61" s="3" t="s">
        <v>160</v>
      </c>
      <c r="R61" s="14"/>
      <c r="T61" s="14"/>
      <c r="U61" s="14"/>
      <c r="V61" s="14"/>
      <c r="W61" s="14"/>
      <c r="X61" s="14"/>
      <c r="Y61" s="14"/>
      <c r="Z61" s="14"/>
      <c r="AA61" s="14"/>
      <c r="AB61" s="14"/>
      <c r="AC61" s="14"/>
      <c r="AD61" s="14"/>
      <c r="AE61" s="14"/>
      <c r="AF61" s="14"/>
      <c r="AG61" s="14"/>
      <c r="AH61" s="14"/>
      <c r="AI61" s="14"/>
      <c r="AJ61" s="14"/>
      <c r="AK61" s="14"/>
      <c r="AM61" s="14"/>
      <c r="AN61" s="14"/>
      <c r="AO61" s="14"/>
    </row>
    <row r="62" spans="5:41" x14ac:dyDescent="0.3">
      <c r="E62" s="73" t="s">
        <v>101</v>
      </c>
      <c r="F62" s="3" t="s">
        <v>172</v>
      </c>
      <c r="G62" s="3" t="s">
        <v>200</v>
      </c>
      <c r="I62" s="3" t="s">
        <v>1119</v>
      </c>
      <c r="L62" s="3" t="s">
        <v>160</v>
      </c>
      <c r="R62" s="14"/>
      <c r="T62" s="14"/>
      <c r="U62" s="14"/>
      <c r="V62" s="14"/>
      <c r="W62" s="14"/>
      <c r="X62" s="14"/>
      <c r="Y62" s="14"/>
      <c r="Z62" s="14"/>
      <c r="AA62" s="14"/>
      <c r="AB62" s="14"/>
      <c r="AC62" s="14"/>
      <c r="AD62" s="14"/>
      <c r="AE62" s="14"/>
      <c r="AF62" s="14"/>
      <c r="AG62" s="14"/>
      <c r="AH62" s="14"/>
      <c r="AI62" s="14"/>
      <c r="AJ62" s="14"/>
      <c r="AK62" s="14"/>
      <c r="AM62" s="14"/>
      <c r="AN62" s="14"/>
      <c r="AO62" s="14"/>
    </row>
    <row r="63" spans="5:41" x14ac:dyDescent="0.3">
      <c r="E63" s="73" t="s">
        <v>101</v>
      </c>
      <c r="F63" s="3" t="s">
        <v>172</v>
      </c>
      <c r="G63" s="3" t="s">
        <v>200</v>
      </c>
      <c r="I63" s="3" t="s">
        <v>1120</v>
      </c>
      <c r="L63" s="3" t="s">
        <v>160</v>
      </c>
      <c r="R63" s="14"/>
      <c r="T63" s="14"/>
      <c r="U63" s="14"/>
      <c r="V63" s="14"/>
      <c r="W63" s="14"/>
      <c r="X63" s="14"/>
      <c r="Y63" s="14"/>
      <c r="Z63" s="14"/>
      <c r="AA63" s="14"/>
      <c r="AB63" s="14"/>
      <c r="AC63" s="14"/>
      <c r="AD63" s="14"/>
      <c r="AE63" s="14"/>
      <c r="AF63" s="14"/>
      <c r="AG63" s="14"/>
      <c r="AH63" s="14"/>
      <c r="AI63" s="14"/>
      <c r="AJ63" s="14"/>
      <c r="AK63" s="14"/>
      <c r="AM63" s="14"/>
      <c r="AN63" s="14"/>
      <c r="AO63" s="14"/>
    </row>
    <row r="64" spans="5:41" x14ac:dyDescent="0.3">
      <c r="E64" s="73" t="s">
        <v>101</v>
      </c>
      <c r="F64" s="3" t="s">
        <v>172</v>
      </c>
      <c r="G64" s="3" t="s">
        <v>200</v>
      </c>
      <c r="I64" s="3" t="s">
        <v>198</v>
      </c>
      <c r="L64" s="3" t="s">
        <v>160</v>
      </c>
      <c r="R64" s="14"/>
      <c r="T64" s="14"/>
      <c r="U64" s="14"/>
      <c r="V64" s="14"/>
      <c r="W64" s="14"/>
      <c r="X64" s="14"/>
      <c r="Y64" s="14"/>
      <c r="Z64" s="14"/>
      <c r="AA64" s="14"/>
      <c r="AB64" s="14"/>
      <c r="AC64" s="14"/>
      <c r="AD64" s="14"/>
      <c r="AE64" s="14"/>
      <c r="AF64" s="14"/>
      <c r="AG64" s="14"/>
      <c r="AH64" s="14"/>
      <c r="AI64" s="14"/>
      <c r="AJ64" s="14"/>
      <c r="AK64" s="14"/>
      <c r="AM64" s="14"/>
      <c r="AN64" s="14"/>
      <c r="AO64" s="14"/>
    </row>
    <row r="65" spans="5:41" x14ac:dyDescent="0.3">
      <c r="E65" s="73" t="s">
        <v>101</v>
      </c>
      <c r="F65" s="4" t="s">
        <v>212</v>
      </c>
      <c r="I65" s="4" t="s">
        <v>212</v>
      </c>
      <c r="L65" s="3" t="s">
        <v>160</v>
      </c>
      <c r="R65" s="14"/>
      <c r="T65" s="14"/>
      <c r="U65" s="14"/>
      <c r="V65" s="14"/>
      <c r="W65" s="14"/>
      <c r="X65" s="14"/>
      <c r="Y65" s="14"/>
      <c r="Z65" s="14"/>
      <c r="AA65" s="14"/>
      <c r="AB65" s="14"/>
      <c r="AC65" s="14"/>
      <c r="AD65" s="14"/>
      <c r="AE65" s="14"/>
      <c r="AF65" s="14"/>
      <c r="AG65" s="14"/>
      <c r="AH65" s="14"/>
      <c r="AI65" s="14"/>
      <c r="AJ65" s="14"/>
      <c r="AK65" s="14"/>
      <c r="AM65" s="14"/>
      <c r="AN65" s="14"/>
      <c r="AO65" s="14"/>
    </row>
    <row r="66" spans="5:41" x14ac:dyDescent="0.3">
      <c r="E66" s="73" t="s">
        <v>101</v>
      </c>
      <c r="F66" s="3" t="s">
        <v>212</v>
      </c>
      <c r="I66" s="106" t="s">
        <v>313</v>
      </c>
      <c r="L66" s="3" t="s">
        <v>160</v>
      </c>
      <c r="R66" s="14"/>
      <c r="T66" s="14"/>
      <c r="U66" s="14"/>
      <c r="V66" s="14"/>
      <c r="W66" s="14"/>
      <c r="X66" s="14"/>
      <c r="Y66" s="14"/>
      <c r="Z66" s="14"/>
      <c r="AA66" s="14"/>
      <c r="AB66" s="14"/>
      <c r="AC66" s="14"/>
      <c r="AD66" s="14"/>
      <c r="AE66" s="14"/>
      <c r="AF66" s="14"/>
      <c r="AG66" s="14"/>
      <c r="AH66" s="14"/>
      <c r="AI66" s="14"/>
      <c r="AJ66" s="14"/>
      <c r="AK66" s="14"/>
      <c r="AM66" s="14"/>
      <c r="AN66" s="14"/>
      <c r="AO66" s="14"/>
    </row>
    <row r="67" spans="5:41" x14ac:dyDescent="0.3">
      <c r="E67" s="73" t="s">
        <v>101</v>
      </c>
      <c r="F67" s="3" t="s">
        <v>212</v>
      </c>
      <c r="I67" s="106" t="s">
        <v>214</v>
      </c>
      <c r="L67" s="3" t="s">
        <v>160</v>
      </c>
      <c r="R67" s="14"/>
      <c r="T67" s="14"/>
      <c r="U67" s="14"/>
      <c r="V67" s="14"/>
      <c r="W67" s="14"/>
      <c r="X67" s="14"/>
      <c r="Y67" s="14"/>
      <c r="Z67" s="14"/>
      <c r="AA67" s="14"/>
      <c r="AB67" s="14"/>
      <c r="AC67" s="14"/>
      <c r="AD67" s="14"/>
      <c r="AE67" s="14"/>
      <c r="AF67" s="14"/>
      <c r="AG67" s="14"/>
      <c r="AH67" s="14"/>
      <c r="AI67" s="14"/>
      <c r="AJ67" s="14"/>
      <c r="AK67" s="14"/>
      <c r="AM67" s="14"/>
      <c r="AN67" s="14"/>
      <c r="AO67" s="14"/>
    </row>
    <row r="68" spans="5:41" x14ac:dyDescent="0.3">
      <c r="E68" s="73" t="s">
        <v>101</v>
      </c>
      <c r="F68" s="3" t="s">
        <v>212</v>
      </c>
      <c r="I68" s="106" t="s">
        <v>215</v>
      </c>
      <c r="L68" s="3" t="s">
        <v>160</v>
      </c>
      <c r="R68" s="14"/>
      <c r="T68" s="14"/>
      <c r="U68" s="14"/>
      <c r="V68" s="14"/>
      <c r="W68" s="14"/>
      <c r="X68" s="14"/>
      <c r="Y68" s="14"/>
      <c r="Z68" s="14"/>
      <c r="AA68" s="14"/>
      <c r="AB68" s="14"/>
      <c r="AC68" s="14"/>
      <c r="AD68" s="14"/>
      <c r="AE68" s="14"/>
      <c r="AF68" s="14"/>
      <c r="AG68" s="14"/>
      <c r="AH68" s="14"/>
      <c r="AI68" s="14"/>
      <c r="AJ68" s="14"/>
      <c r="AK68" s="14"/>
      <c r="AM68" s="14"/>
      <c r="AN68" s="14"/>
      <c r="AO68" s="14"/>
    </row>
    <row r="69" spans="5:41" x14ac:dyDescent="0.3">
      <c r="E69" s="73" t="s">
        <v>101</v>
      </c>
      <c r="F69" s="3" t="s">
        <v>212</v>
      </c>
      <c r="I69" s="106" t="s">
        <v>217</v>
      </c>
      <c r="L69" s="3" t="s">
        <v>160</v>
      </c>
      <c r="R69" s="14"/>
      <c r="T69" s="14"/>
      <c r="U69" s="14"/>
      <c r="V69" s="14"/>
      <c r="W69" s="14"/>
      <c r="X69" s="14"/>
      <c r="Y69" s="14"/>
      <c r="Z69" s="14"/>
      <c r="AA69" s="14"/>
      <c r="AB69" s="14"/>
      <c r="AC69" s="14"/>
      <c r="AD69" s="14"/>
      <c r="AE69" s="14"/>
      <c r="AF69" s="14"/>
      <c r="AG69" s="14"/>
      <c r="AH69" s="14"/>
      <c r="AI69" s="14"/>
      <c r="AJ69" s="14"/>
      <c r="AK69" s="14"/>
      <c r="AM69" s="14"/>
      <c r="AN69" s="14"/>
      <c r="AO69" s="14"/>
    </row>
    <row r="70" spans="5:41" x14ac:dyDescent="0.3">
      <c r="E70" s="73" t="s">
        <v>101</v>
      </c>
      <c r="F70" s="3" t="s">
        <v>212</v>
      </c>
      <c r="I70" s="106" t="s">
        <v>218</v>
      </c>
      <c r="L70" s="3" t="s">
        <v>160</v>
      </c>
      <c r="R70" s="14"/>
      <c r="T70" s="14"/>
      <c r="U70" s="14"/>
      <c r="V70" s="14"/>
      <c r="W70" s="14"/>
      <c r="X70" s="14"/>
      <c r="Y70" s="14"/>
      <c r="Z70" s="14"/>
      <c r="AA70" s="14"/>
      <c r="AB70" s="14"/>
      <c r="AC70" s="14"/>
      <c r="AD70" s="14"/>
      <c r="AE70" s="14"/>
      <c r="AF70" s="14"/>
      <c r="AG70" s="14"/>
      <c r="AH70" s="14"/>
      <c r="AI70" s="14"/>
      <c r="AJ70" s="14"/>
      <c r="AK70" s="14"/>
      <c r="AM70" s="14"/>
      <c r="AN70" s="14"/>
      <c r="AO70" s="14"/>
    </row>
    <row r="71" spans="5:41" x14ac:dyDescent="0.3">
      <c r="E71" s="73" t="s">
        <v>101</v>
      </c>
      <c r="F71" s="3" t="s">
        <v>212</v>
      </c>
      <c r="I71" s="106" t="s">
        <v>219</v>
      </c>
      <c r="L71" s="3" t="s">
        <v>160</v>
      </c>
      <c r="R71" s="14"/>
      <c r="T71" s="14"/>
      <c r="U71" s="14"/>
      <c r="V71" s="14"/>
      <c r="W71" s="14"/>
      <c r="X71" s="14"/>
      <c r="Y71" s="14"/>
      <c r="Z71" s="14"/>
      <c r="AA71" s="14"/>
      <c r="AB71" s="14"/>
      <c r="AC71" s="14"/>
      <c r="AD71" s="14"/>
      <c r="AE71" s="14"/>
      <c r="AF71" s="14"/>
      <c r="AG71" s="14"/>
      <c r="AH71" s="14"/>
      <c r="AI71" s="14"/>
      <c r="AJ71" s="14"/>
      <c r="AK71" s="14"/>
      <c r="AM71" s="14"/>
      <c r="AN71" s="14"/>
      <c r="AO71" s="14"/>
    </row>
    <row r="72" spans="5:41" x14ac:dyDescent="0.3">
      <c r="E72" s="73" t="s">
        <v>101</v>
      </c>
      <c r="F72" s="4" t="s">
        <v>220</v>
      </c>
      <c r="I72" s="4" t="s">
        <v>220</v>
      </c>
      <c r="L72" s="3" t="s">
        <v>160</v>
      </c>
      <c r="R72" s="14"/>
      <c r="T72" s="14"/>
      <c r="U72" s="14"/>
      <c r="V72" s="14"/>
      <c r="W72" s="14"/>
      <c r="X72" s="14"/>
      <c r="Y72" s="14"/>
      <c r="Z72" s="14"/>
      <c r="AA72" s="14"/>
      <c r="AB72" s="14"/>
      <c r="AC72" s="14"/>
      <c r="AD72" s="14"/>
      <c r="AE72" s="14"/>
      <c r="AF72" s="14"/>
      <c r="AG72" s="14"/>
      <c r="AH72" s="14"/>
      <c r="AI72" s="14"/>
      <c r="AJ72" s="14"/>
      <c r="AK72" s="14"/>
      <c r="AM72" s="14"/>
      <c r="AN72" s="14"/>
      <c r="AO72" s="14"/>
    </row>
    <row r="73" spans="5:41" x14ac:dyDescent="0.3">
      <c r="E73" s="73" t="s">
        <v>101</v>
      </c>
      <c r="F73" s="3" t="s">
        <v>220</v>
      </c>
      <c r="I73" s="106" t="s">
        <v>314</v>
      </c>
      <c r="L73" s="3" t="s">
        <v>160</v>
      </c>
      <c r="R73" s="14"/>
      <c r="T73" s="14"/>
      <c r="U73" s="14"/>
      <c r="V73" s="14"/>
      <c r="W73" s="14"/>
      <c r="X73" s="14"/>
      <c r="Y73" s="14"/>
      <c r="Z73" s="14"/>
      <c r="AA73" s="14"/>
      <c r="AB73" s="14"/>
      <c r="AC73" s="14"/>
      <c r="AD73" s="14"/>
      <c r="AE73" s="14"/>
      <c r="AF73" s="14"/>
      <c r="AG73" s="14"/>
      <c r="AH73" s="14"/>
      <c r="AI73" s="14"/>
      <c r="AJ73" s="14"/>
      <c r="AK73" s="14"/>
      <c r="AM73" s="14"/>
      <c r="AN73" s="14"/>
      <c r="AO73" s="14"/>
    </row>
    <row r="74" spans="5:41" x14ac:dyDescent="0.3">
      <c r="E74" s="73" t="s">
        <v>101</v>
      </c>
      <c r="F74" s="3" t="s">
        <v>220</v>
      </c>
      <c r="I74" s="106" t="s">
        <v>315</v>
      </c>
      <c r="L74" s="3" t="s">
        <v>160</v>
      </c>
      <c r="R74" s="14"/>
      <c r="T74" s="14"/>
      <c r="U74" s="14"/>
      <c r="V74" s="14"/>
      <c r="W74" s="14"/>
      <c r="X74" s="14"/>
      <c r="Y74" s="14"/>
      <c r="Z74" s="14"/>
      <c r="AA74" s="14"/>
      <c r="AB74" s="14"/>
      <c r="AC74" s="14"/>
      <c r="AD74" s="14"/>
      <c r="AE74" s="14"/>
      <c r="AF74" s="14"/>
      <c r="AG74" s="14"/>
      <c r="AH74" s="14"/>
      <c r="AI74" s="14"/>
      <c r="AJ74" s="14"/>
      <c r="AK74" s="14"/>
      <c r="AM74" s="14"/>
      <c r="AN74" s="14"/>
      <c r="AO74" s="14"/>
    </row>
    <row r="75" spans="5:41" x14ac:dyDescent="0.3">
      <c r="E75" s="73" t="s">
        <v>101</v>
      </c>
      <c r="F75" s="3" t="s">
        <v>220</v>
      </c>
      <c r="I75" s="106" t="s">
        <v>316</v>
      </c>
      <c r="L75" s="3" t="s">
        <v>160</v>
      </c>
      <c r="R75" s="14"/>
      <c r="T75" s="14"/>
      <c r="U75" s="14"/>
      <c r="V75" s="14"/>
      <c r="W75" s="14"/>
      <c r="X75" s="14"/>
      <c r="Y75" s="14"/>
      <c r="Z75" s="14"/>
      <c r="AA75" s="14"/>
      <c r="AB75" s="14"/>
      <c r="AC75" s="14"/>
      <c r="AD75" s="14"/>
      <c r="AE75" s="14"/>
      <c r="AF75" s="14"/>
      <c r="AG75" s="14"/>
      <c r="AH75" s="14"/>
      <c r="AI75" s="14"/>
      <c r="AJ75" s="14"/>
      <c r="AK75" s="14"/>
      <c r="AM75" s="14"/>
      <c r="AN75" s="14"/>
      <c r="AO75" s="14"/>
    </row>
    <row r="76" spans="5:41" x14ac:dyDescent="0.3">
      <c r="E76" s="73" t="s">
        <v>101</v>
      </c>
      <c r="F76" s="3" t="s">
        <v>220</v>
      </c>
      <c r="I76" s="106" t="s">
        <v>224</v>
      </c>
      <c r="L76" s="3" t="s">
        <v>160</v>
      </c>
      <c r="R76" s="14"/>
      <c r="T76" s="14"/>
      <c r="U76" s="14"/>
      <c r="V76" s="14"/>
      <c r="W76" s="14"/>
      <c r="X76" s="14"/>
      <c r="Y76" s="14"/>
      <c r="Z76" s="14"/>
      <c r="AA76" s="14"/>
      <c r="AB76" s="14"/>
      <c r="AC76" s="14"/>
      <c r="AD76" s="14"/>
      <c r="AE76" s="14"/>
      <c r="AF76" s="14"/>
      <c r="AG76" s="14"/>
      <c r="AH76" s="14"/>
      <c r="AI76" s="14"/>
      <c r="AJ76" s="14"/>
      <c r="AK76" s="14"/>
      <c r="AM76" s="14"/>
      <c r="AN76" s="14"/>
      <c r="AO76" s="14"/>
    </row>
    <row r="77" spans="5:41" x14ac:dyDescent="0.3">
      <c r="E77" s="73" t="s">
        <v>101</v>
      </c>
      <c r="F77" s="3" t="s">
        <v>220</v>
      </c>
      <c r="I77" s="106" t="s">
        <v>225</v>
      </c>
      <c r="L77" s="3" t="s">
        <v>160</v>
      </c>
      <c r="R77" s="14"/>
      <c r="T77" s="14"/>
      <c r="U77" s="14"/>
      <c r="V77" s="14"/>
      <c r="W77" s="14"/>
      <c r="X77" s="14"/>
      <c r="Y77" s="14"/>
      <c r="Z77" s="14"/>
      <c r="AA77" s="14"/>
      <c r="AB77" s="14"/>
      <c r="AC77" s="14"/>
      <c r="AD77" s="14"/>
      <c r="AE77" s="14"/>
      <c r="AF77" s="14"/>
      <c r="AG77" s="14"/>
      <c r="AH77" s="14"/>
      <c r="AI77" s="14"/>
      <c r="AJ77" s="14"/>
      <c r="AK77" s="14"/>
      <c r="AM77" s="14"/>
      <c r="AN77" s="14"/>
      <c r="AO77" s="14"/>
    </row>
    <row r="78" spans="5:41" x14ac:dyDescent="0.3">
      <c r="E78" s="73" t="s">
        <v>101</v>
      </c>
      <c r="F78" s="3" t="s">
        <v>220</v>
      </c>
      <c r="I78" s="106" t="s">
        <v>216</v>
      </c>
      <c r="L78" s="3" t="s">
        <v>160</v>
      </c>
      <c r="R78" s="14"/>
      <c r="T78" s="14"/>
      <c r="U78" s="14"/>
      <c r="V78" s="14"/>
      <c r="W78" s="14"/>
      <c r="X78" s="14"/>
      <c r="Y78" s="14"/>
      <c r="Z78" s="14"/>
      <c r="AA78" s="14"/>
      <c r="AB78" s="14"/>
      <c r="AC78" s="14"/>
      <c r="AD78" s="14"/>
      <c r="AE78" s="14"/>
      <c r="AF78" s="14"/>
      <c r="AG78" s="14"/>
      <c r="AH78" s="14"/>
      <c r="AI78" s="14"/>
      <c r="AJ78" s="14"/>
      <c r="AK78" s="14"/>
      <c r="AM78" s="14"/>
      <c r="AN78" s="14"/>
      <c r="AO78" s="14"/>
    </row>
    <row r="79" spans="5:41" x14ac:dyDescent="0.3">
      <c r="E79" s="73" t="s">
        <v>101</v>
      </c>
      <c r="F79" s="3" t="s">
        <v>220</v>
      </c>
      <c r="I79" s="106" t="s">
        <v>227</v>
      </c>
      <c r="L79" s="3" t="s">
        <v>160</v>
      </c>
      <c r="R79" s="14"/>
      <c r="T79" s="14"/>
      <c r="U79" s="14"/>
      <c r="V79" s="14"/>
      <c r="W79" s="14"/>
      <c r="X79" s="14"/>
      <c r="Y79" s="14"/>
      <c r="Z79" s="14"/>
      <c r="AA79" s="14"/>
      <c r="AB79" s="14"/>
      <c r="AC79" s="14"/>
      <c r="AD79" s="14"/>
      <c r="AE79" s="14"/>
      <c r="AF79" s="14"/>
      <c r="AG79" s="14"/>
      <c r="AH79" s="14"/>
      <c r="AI79" s="14"/>
      <c r="AJ79" s="14"/>
      <c r="AK79" s="14"/>
      <c r="AM79" s="14"/>
      <c r="AN79" s="14"/>
      <c r="AO79" s="14"/>
    </row>
    <row r="80" spans="5:41" x14ac:dyDescent="0.3">
      <c r="E80" s="73" t="s">
        <v>101</v>
      </c>
      <c r="F80" s="3" t="s">
        <v>220</v>
      </c>
      <c r="I80" s="106" t="s">
        <v>317</v>
      </c>
      <c r="L80" s="3" t="s">
        <v>160</v>
      </c>
      <c r="R80" s="14"/>
      <c r="T80" s="14"/>
      <c r="U80" s="14"/>
      <c r="V80" s="14"/>
      <c r="W80" s="14"/>
      <c r="X80" s="14"/>
      <c r="Y80" s="14"/>
      <c r="Z80" s="14"/>
      <c r="AA80" s="14"/>
      <c r="AB80" s="14"/>
      <c r="AC80" s="14"/>
      <c r="AD80" s="14"/>
      <c r="AE80" s="14"/>
      <c r="AF80" s="14"/>
      <c r="AG80" s="14"/>
      <c r="AH80" s="14"/>
      <c r="AI80" s="14"/>
      <c r="AJ80" s="14"/>
      <c r="AK80" s="14"/>
      <c r="AM80" s="14"/>
      <c r="AN80" s="14"/>
      <c r="AO80" s="14"/>
    </row>
    <row r="81" spans="3:61" x14ac:dyDescent="0.3">
      <c r="AN81" s="3"/>
      <c r="AV81" s="42"/>
    </row>
    <row r="82" spans="3:61" x14ac:dyDescent="0.3">
      <c r="C82" s="11" t="s">
        <v>297</v>
      </c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  <c r="Z82" s="11"/>
      <c r="AA82" s="11"/>
      <c r="AB82" s="11"/>
      <c r="AC82" s="11"/>
      <c r="AD82" s="11"/>
      <c r="AE82" s="11"/>
      <c r="AF82" s="11"/>
      <c r="AG82" s="11"/>
      <c r="AH82" s="11"/>
      <c r="AI82" s="11"/>
      <c r="AJ82" s="11"/>
      <c r="AK82" s="11"/>
      <c r="AL82" s="11"/>
      <c r="AM82" s="11"/>
      <c r="AN82" s="11"/>
      <c r="AO82" s="11"/>
      <c r="AP82" s="11"/>
      <c r="AQ82" s="11"/>
      <c r="AR82" s="11"/>
      <c r="AS82" s="11"/>
      <c r="AT82" s="11"/>
      <c r="AU82" s="11"/>
      <c r="AV82" s="44"/>
      <c r="AW82" s="11"/>
      <c r="AX82" s="11"/>
      <c r="AY82" s="11"/>
      <c r="AZ82" s="11"/>
      <c r="BA82" s="11"/>
      <c r="BB82" s="11"/>
      <c r="BC82" s="11"/>
      <c r="BD82" s="11"/>
      <c r="BE82" s="11"/>
      <c r="BF82" s="11"/>
      <c r="BG82" s="11"/>
      <c r="BH82" s="11"/>
      <c r="BI82" s="11"/>
    </row>
    <row r="83" spans="3:61" x14ac:dyDescent="0.3">
      <c r="AN83" s="3"/>
    </row>
    <row r="84" spans="3:61" x14ac:dyDescent="0.3">
      <c r="D84" s="65" t="s">
        <v>318</v>
      </c>
      <c r="E84" s="65"/>
      <c r="F84" s="65"/>
      <c r="G84" s="65"/>
      <c r="H84" s="65"/>
      <c r="I84" s="65"/>
      <c r="J84" s="65"/>
      <c r="K84" s="65"/>
      <c r="L84" s="65"/>
      <c r="M84" s="65"/>
      <c r="N84" s="65"/>
      <c r="O84" s="65"/>
      <c r="P84" s="65"/>
      <c r="Q84" s="65"/>
      <c r="R84" s="65"/>
      <c r="S84" s="65"/>
      <c r="T84" s="65"/>
      <c r="U84" s="65"/>
      <c r="V84" s="65"/>
      <c r="W84" s="65"/>
      <c r="X84" s="65"/>
      <c r="Y84" s="65"/>
      <c r="Z84" s="65"/>
      <c r="AA84" s="65"/>
      <c r="AB84" s="65"/>
      <c r="AC84" s="65"/>
      <c r="AD84" s="65"/>
      <c r="AE84" s="65"/>
      <c r="AF84" s="65"/>
      <c r="AG84" s="65"/>
      <c r="AH84" s="65"/>
      <c r="AI84" s="65"/>
      <c r="AJ84" s="65"/>
      <c r="AK84" s="65"/>
      <c r="AL84" s="65"/>
      <c r="AM84" s="65"/>
      <c r="AN84" s="65"/>
      <c r="AO84" s="65"/>
      <c r="AP84" s="65"/>
      <c r="AQ84" s="65"/>
      <c r="AR84" s="65"/>
      <c r="AS84" s="65"/>
      <c r="AT84" s="65"/>
      <c r="AU84" s="65"/>
      <c r="AV84" s="65"/>
      <c r="AW84" s="65"/>
      <c r="AX84" s="65"/>
      <c r="AY84" s="65"/>
      <c r="AZ84" s="65"/>
      <c r="BA84" s="65"/>
      <c r="BB84" s="65"/>
      <c r="BC84" s="65"/>
      <c r="BD84" s="65"/>
      <c r="BE84" s="65"/>
      <c r="BF84" s="65"/>
      <c r="BG84" s="65"/>
      <c r="BH84" s="65"/>
      <c r="BI84" s="65"/>
    </row>
    <row r="85" spans="3:61" x14ac:dyDescent="0.3">
      <c r="AN85" s="3"/>
      <c r="AV85" s="42"/>
    </row>
    <row r="86" spans="3:61" x14ac:dyDescent="0.3">
      <c r="E86" s="73" t="s">
        <v>101</v>
      </c>
      <c r="F86" s="4" t="s">
        <v>172</v>
      </c>
      <c r="G86" s="4" t="s">
        <v>200</v>
      </c>
      <c r="I86" s="4" t="s">
        <v>201</v>
      </c>
      <c r="L86" s="3" t="s">
        <v>160</v>
      </c>
      <c r="M86" s="73" t="s">
        <v>626</v>
      </c>
      <c r="R86" s="14"/>
      <c r="T86" s="14"/>
      <c r="U86" s="14"/>
      <c r="V86" s="14"/>
      <c r="W86" s="14"/>
      <c r="X86" s="14"/>
      <c r="Y86" s="14"/>
      <c r="Z86" s="14"/>
      <c r="AA86" s="14"/>
      <c r="AB86" s="14"/>
      <c r="AC86" s="14"/>
      <c r="AD86" s="14"/>
      <c r="AE86" s="14"/>
      <c r="AF86" s="14"/>
      <c r="AG86" s="107">
        <v>166.51090997611087</v>
      </c>
      <c r="AH86" s="107">
        <v>164.69917884625082</v>
      </c>
      <c r="AI86" s="107">
        <v>162.82217503652828</v>
      </c>
      <c r="AJ86" s="107">
        <v>162.61539571799605</v>
      </c>
      <c r="AK86" s="107">
        <v>158.70897603155478</v>
      </c>
      <c r="AM86" s="107">
        <v>0</v>
      </c>
      <c r="AN86" s="107">
        <v>0</v>
      </c>
      <c r="AO86" s="107">
        <v>815.3566356084408</v>
      </c>
    </row>
    <row r="87" spans="3:61" x14ac:dyDescent="0.3">
      <c r="E87" s="73" t="s">
        <v>101</v>
      </c>
      <c r="F87" s="3" t="s">
        <v>172</v>
      </c>
      <c r="G87" s="3" t="s">
        <v>200</v>
      </c>
      <c r="I87" s="111" t="s">
        <v>202</v>
      </c>
      <c r="L87" s="3" t="s">
        <v>160</v>
      </c>
      <c r="M87" s="73" t="s">
        <v>627</v>
      </c>
      <c r="R87" s="14"/>
      <c r="T87" s="14"/>
      <c r="U87" s="14"/>
      <c r="V87" s="14"/>
      <c r="W87" s="14"/>
      <c r="X87" s="14"/>
      <c r="Y87" s="14"/>
      <c r="Z87" s="14"/>
      <c r="AA87" s="14"/>
      <c r="AB87" s="14"/>
      <c r="AC87" s="14"/>
      <c r="AD87" s="14"/>
      <c r="AE87" s="14"/>
      <c r="AF87" s="14"/>
      <c r="AG87" s="107">
        <v>7.6547501981108708</v>
      </c>
      <c r="AH87" s="107">
        <v>7.5060190682508185</v>
      </c>
      <c r="AI87" s="107">
        <v>7.3420152585283089</v>
      </c>
      <c r="AJ87" s="107">
        <v>7.157235939996049</v>
      </c>
      <c r="AK87" s="107">
        <v>6.9568162535548046</v>
      </c>
      <c r="AM87" s="107">
        <v>0</v>
      </c>
      <c r="AN87" s="107">
        <v>0</v>
      </c>
      <c r="AO87" s="107">
        <v>36.616836718440851</v>
      </c>
    </row>
    <row r="88" spans="3:61" x14ac:dyDescent="0.3">
      <c r="E88" s="73" t="s">
        <v>101</v>
      </c>
      <c r="F88" s="3" t="s">
        <v>172</v>
      </c>
      <c r="G88" s="3" t="s">
        <v>200</v>
      </c>
      <c r="I88" s="3" t="s">
        <v>203</v>
      </c>
      <c r="L88" s="3" t="s">
        <v>160</v>
      </c>
      <c r="M88" s="73" t="s">
        <v>628</v>
      </c>
      <c r="R88" s="14"/>
      <c r="T88" s="14"/>
      <c r="U88" s="14"/>
      <c r="V88" s="14"/>
      <c r="W88" s="14"/>
      <c r="X88" s="14"/>
      <c r="Y88" s="14"/>
      <c r="Z88" s="14"/>
      <c r="AA88" s="14"/>
      <c r="AB88" s="14"/>
      <c r="AC88" s="14"/>
      <c r="AD88" s="14"/>
      <c r="AE88" s="14"/>
      <c r="AF88" s="14"/>
      <c r="AG88" s="107">
        <v>3.0494945640000002</v>
      </c>
      <c r="AH88" s="107">
        <v>3.0494945640000002</v>
      </c>
      <c r="AI88" s="107">
        <v>3.0494945640000002</v>
      </c>
      <c r="AJ88" s="107">
        <v>3.0494945640000002</v>
      </c>
      <c r="AK88" s="107">
        <v>3.0494945640000002</v>
      </c>
      <c r="AM88" s="107">
        <v>0</v>
      </c>
      <c r="AN88" s="107">
        <v>0</v>
      </c>
      <c r="AO88" s="107">
        <v>15.24747282</v>
      </c>
    </row>
    <row r="89" spans="3:61" x14ac:dyDescent="0.3">
      <c r="E89" s="73" t="s">
        <v>101</v>
      </c>
      <c r="F89" s="3" t="s">
        <v>172</v>
      </c>
      <c r="G89" s="3" t="s">
        <v>200</v>
      </c>
      <c r="I89" s="3" t="s">
        <v>204</v>
      </c>
      <c r="L89" s="3" t="s">
        <v>160</v>
      </c>
      <c r="M89" s="73" t="s">
        <v>629</v>
      </c>
      <c r="R89" s="14"/>
      <c r="T89" s="14"/>
      <c r="U89" s="14"/>
      <c r="V89" s="14"/>
      <c r="W89" s="14"/>
      <c r="X89" s="14"/>
      <c r="Y89" s="14"/>
      <c r="Z89" s="14"/>
      <c r="AA89" s="14"/>
      <c r="AB89" s="14"/>
      <c r="AC89" s="14"/>
      <c r="AD89" s="14"/>
      <c r="AE89" s="14"/>
      <c r="AF89" s="14"/>
      <c r="AG89" s="107">
        <v>78.609656610000002</v>
      </c>
      <c r="AH89" s="107">
        <v>78.609656610000002</v>
      </c>
      <c r="AI89" s="107">
        <v>78.609656610000002</v>
      </c>
      <c r="AJ89" s="107">
        <v>78.609656610000002</v>
      </c>
      <c r="AK89" s="107">
        <v>78.609656610000002</v>
      </c>
      <c r="AM89" s="107">
        <v>0</v>
      </c>
      <c r="AN89" s="107">
        <v>0</v>
      </c>
      <c r="AO89" s="107">
        <v>393.04828305000001</v>
      </c>
    </row>
    <row r="90" spans="3:61" x14ac:dyDescent="0.3">
      <c r="E90" s="73" t="s">
        <v>101</v>
      </c>
      <c r="F90" s="3" t="s">
        <v>172</v>
      </c>
      <c r="G90" s="3" t="s">
        <v>200</v>
      </c>
      <c r="I90" s="3" t="s">
        <v>205</v>
      </c>
      <c r="L90" s="3" t="s">
        <v>160</v>
      </c>
      <c r="M90" s="73" t="s">
        <v>630</v>
      </c>
      <c r="R90" s="14"/>
      <c r="T90" s="14"/>
      <c r="U90" s="14"/>
      <c r="V90" s="14"/>
      <c r="W90" s="14"/>
      <c r="X90" s="14"/>
      <c r="Y90" s="14"/>
      <c r="Z90" s="14"/>
      <c r="AA90" s="14"/>
      <c r="AB90" s="14"/>
      <c r="AC90" s="14"/>
      <c r="AD90" s="14"/>
      <c r="AE90" s="14"/>
      <c r="AF90" s="14"/>
      <c r="AG90" s="107">
        <v>5.625</v>
      </c>
      <c r="AH90" s="107">
        <v>3.6749999999999998</v>
      </c>
      <c r="AI90" s="107">
        <v>3.6749999999999998</v>
      </c>
      <c r="AJ90" s="107">
        <v>3.6749999999999998</v>
      </c>
      <c r="AK90" s="107">
        <v>0</v>
      </c>
      <c r="AM90" s="107">
        <v>0</v>
      </c>
      <c r="AN90" s="107">
        <v>0</v>
      </c>
      <c r="AO90" s="107">
        <v>16.650000000000002</v>
      </c>
    </row>
    <row r="91" spans="3:61" x14ac:dyDescent="0.3">
      <c r="E91" s="73" t="s">
        <v>101</v>
      </c>
      <c r="F91" s="3" t="s">
        <v>172</v>
      </c>
      <c r="G91" s="3" t="s">
        <v>200</v>
      </c>
      <c r="I91" s="110" t="s">
        <v>206</v>
      </c>
      <c r="L91" s="3" t="s">
        <v>160</v>
      </c>
      <c r="M91" s="73" t="s">
        <v>631</v>
      </c>
      <c r="R91" s="14"/>
      <c r="T91" s="14"/>
      <c r="U91" s="14"/>
      <c r="V91" s="14"/>
      <c r="W91" s="14"/>
      <c r="X91" s="14"/>
      <c r="Y91" s="14"/>
      <c r="Z91" s="14"/>
      <c r="AA91" s="14"/>
      <c r="AB91" s="14"/>
      <c r="AC91" s="14"/>
      <c r="AD91" s="14"/>
      <c r="AE91" s="14"/>
      <c r="AF91" s="14"/>
      <c r="AG91" s="107">
        <v>0</v>
      </c>
      <c r="AH91" s="107">
        <v>0</v>
      </c>
      <c r="AI91" s="107">
        <v>0</v>
      </c>
      <c r="AJ91" s="107">
        <v>0</v>
      </c>
      <c r="AK91" s="107">
        <v>0</v>
      </c>
      <c r="AM91" s="107">
        <v>0</v>
      </c>
      <c r="AN91" s="107">
        <v>0</v>
      </c>
      <c r="AO91" s="107">
        <v>0</v>
      </c>
    </row>
    <row r="92" spans="3:61" x14ac:dyDescent="0.3">
      <c r="E92" s="73" t="s">
        <v>101</v>
      </c>
      <c r="F92" s="3" t="s">
        <v>172</v>
      </c>
      <c r="G92" s="3" t="s">
        <v>200</v>
      </c>
      <c r="I92" s="110" t="s">
        <v>207</v>
      </c>
      <c r="L92" s="3" t="s">
        <v>160</v>
      </c>
      <c r="M92" s="73" t="s">
        <v>632</v>
      </c>
      <c r="R92" s="14"/>
      <c r="T92" s="14"/>
      <c r="U92" s="14"/>
      <c r="V92" s="14"/>
      <c r="W92" s="14"/>
      <c r="X92" s="14"/>
      <c r="Y92" s="14"/>
      <c r="Z92" s="14"/>
      <c r="AA92" s="14"/>
      <c r="AB92" s="14"/>
      <c r="AC92" s="14"/>
      <c r="AD92" s="14"/>
      <c r="AE92" s="14"/>
      <c r="AF92" s="14"/>
      <c r="AG92" s="107">
        <v>0</v>
      </c>
      <c r="AH92" s="107">
        <v>0</v>
      </c>
      <c r="AI92" s="107">
        <v>0</v>
      </c>
      <c r="AJ92" s="107">
        <v>0</v>
      </c>
      <c r="AK92" s="107">
        <v>0</v>
      </c>
      <c r="AM92" s="107">
        <v>0</v>
      </c>
      <c r="AN92" s="107">
        <v>0</v>
      </c>
      <c r="AO92" s="107">
        <v>0</v>
      </c>
    </row>
    <row r="93" spans="3:61" x14ac:dyDescent="0.3">
      <c r="E93" s="73" t="s">
        <v>101</v>
      </c>
      <c r="F93" s="3" t="s">
        <v>172</v>
      </c>
      <c r="G93" s="3" t="s">
        <v>200</v>
      </c>
      <c r="I93" s="110" t="s">
        <v>1117</v>
      </c>
      <c r="L93" s="3" t="s">
        <v>160</v>
      </c>
      <c r="M93" s="73" t="s">
        <v>1145</v>
      </c>
      <c r="R93" s="14"/>
      <c r="T93" s="14"/>
      <c r="U93" s="14"/>
      <c r="V93" s="14"/>
      <c r="W93" s="14"/>
      <c r="X93" s="14"/>
      <c r="Y93" s="14"/>
      <c r="Z93" s="14"/>
      <c r="AA93" s="14"/>
      <c r="AB93" s="14"/>
      <c r="AC93" s="14"/>
      <c r="AD93" s="14"/>
      <c r="AE93" s="14"/>
      <c r="AF93" s="14"/>
      <c r="AG93" s="107">
        <v>11.54677145</v>
      </c>
      <c r="AH93" s="107">
        <v>11.54677145</v>
      </c>
      <c r="AI93" s="107">
        <v>11.54677145</v>
      </c>
      <c r="AJ93" s="107">
        <v>11.54677145</v>
      </c>
      <c r="AK93" s="107">
        <v>11.54677145</v>
      </c>
      <c r="AM93" s="107">
        <v>0</v>
      </c>
      <c r="AN93" s="107">
        <v>0</v>
      </c>
      <c r="AO93" s="107">
        <v>57.73385725</v>
      </c>
    </row>
    <row r="94" spans="3:61" x14ac:dyDescent="0.3">
      <c r="E94" s="73" t="s">
        <v>101</v>
      </c>
      <c r="F94" s="3" t="s">
        <v>172</v>
      </c>
      <c r="G94" s="3" t="s">
        <v>200</v>
      </c>
      <c r="I94" s="3" t="s">
        <v>209</v>
      </c>
      <c r="L94" s="3" t="s">
        <v>160</v>
      </c>
      <c r="M94" s="73" t="s">
        <v>633</v>
      </c>
      <c r="R94" s="14"/>
      <c r="T94" s="14"/>
      <c r="U94" s="14"/>
      <c r="V94" s="14"/>
      <c r="W94" s="14"/>
      <c r="X94" s="14"/>
      <c r="Y94" s="14"/>
      <c r="Z94" s="14"/>
      <c r="AA94" s="14"/>
      <c r="AB94" s="14"/>
      <c r="AC94" s="14"/>
      <c r="AD94" s="14"/>
      <c r="AE94" s="14"/>
      <c r="AF94" s="14"/>
      <c r="AG94" s="107">
        <v>0.20999896400000001</v>
      </c>
      <c r="AH94" s="107">
        <v>0.20999896400000001</v>
      </c>
      <c r="AI94" s="107">
        <v>0.20999896400000001</v>
      </c>
      <c r="AJ94" s="107">
        <v>0.20999896400000001</v>
      </c>
      <c r="AK94" s="107">
        <v>0.20999896400000001</v>
      </c>
      <c r="AM94" s="107">
        <v>0</v>
      </c>
      <c r="AN94" s="107">
        <v>0</v>
      </c>
      <c r="AO94" s="107">
        <v>1.04999482</v>
      </c>
    </row>
    <row r="95" spans="3:61" x14ac:dyDescent="0.3">
      <c r="E95" s="73" t="s">
        <v>101</v>
      </c>
      <c r="F95" s="3" t="s">
        <v>172</v>
      </c>
      <c r="G95" s="3" t="s">
        <v>200</v>
      </c>
      <c r="I95" s="3" t="s">
        <v>210</v>
      </c>
      <c r="L95" s="3" t="s">
        <v>160</v>
      </c>
      <c r="M95" s="73" t="s">
        <v>634</v>
      </c>
      <c r="R95" s="14"/>
      <c r="T95" s="14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F95" s="14"/>
      <c r="AG95" s="107">
        <v>54.731238189999999</v>
      </c>
      <c r="AH95" s="107">
        <v>54.731238189999999</v>
      </c>
      <c r="AI95" s="107">
        <v>54.731238189999999</v>
      </c>
      <c r="AJ95" s="107">
        <v>54.731238189999999</v>
      </c>
      <c r="AK95" s="107">
        <v>54.731238189999999</v>
      </c>
      <c r="AM95" s="107">
        <v>0</v>
      </c>
      <c r="AN95" s="107">
        <v>0</v>
      </c>
      <c r="AO95" s="107">
        <v>273.65619095</v>
      </c>
    </row>
    <row r="96" spans="3:61" x14ac:dyDescent="0.3">
      <c r="E96" s="73" t="s">
        <v>101</v>
      </c>
      <c r="F96" s="3" t="s">
        <v>172</v>
      </c>
      <c r="G96" s="3" t="s">
        <v>200</v>
      </c>
      <c r="I96" s="3" t="s">
        <v>1118</v>
      </c>
      <c r="L96" s="3" t="s">
        <v>160</v>
      </c>
      <c r="M96" s="73" t="s">
        <v>1146</v>
      </c>
      <c r="R96" s="14"/>
      <c r="T96" s="14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4"/>
      <c r="AF96" s="14"/>
      <c r="AG96" s="107">
        <v>0</v>
      </c>
      <c r="AH96" s="107">
        <v>0</v>
      </c>
      <c r="AI96" s="107">
        <v>0</v>
      </c>
      <c r="AJ96" s="107">
        <v>0</v>
      </c>
      <c r="AK96" s="107">
        <v>0</v>
      </c>
      <c r="AM96" s="107">
        <v>0</v>
      </c>
      <c r="AN96" s="107">
        <v>0</v>
      </c>
      <c r="AO96" s="107">
        <v>0</v>
      </c>
    </row>
    <row r="97" spans="4:61" x14ac:dyDescent="0.3">
      <c r="E97" s="73" t="s">
        <v>101</v>
      </c>
      <c r="F97" s="3" t="s">
        <v>172</v>
      </c>
      <c r="G97" s="3" t="s">
        <v>200</v>
      </c>
      <c r="I97" s="3" t="s">
        <v>1119</v>
      </c>
      <c r="L97" s="3" t="s">
        <v>160</v>
      </c>
      <c r="M97" s="73" t="s">
        <v>1147</v>
      </c>
      <c r="R97" s="14"/>
      <c r="T97" s="14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F97" s="14"/>
      <c r="AG97" s="107">
        <v>0</v>
      </c>
      <c r="AH97" s="107">
        <v>0</v>
      </c>
      <c r="AI97" s="107">
        <v>0</v>
      </c>
      <c r="AJ97" s="107">
        <v>0</v>
      </c>
      <c r="AK97" s="107">
        <v>0</v>
      </c>
      <c r="AM97" s="107">
        <v>0</v>
      </c>
      <c r="AN97" s="107">
        <v>0</v>
      </c>
      <c r="AO97" s="107">
        <v>0</v>
      </c>
    </row>
    <row r="98" spans="4:61" x14ac:dyDescent="0.3">
      <c r="E98" s="73" t="s">
        <v>101</v>
      </c>
      <c r="F98" s="3" t="s">
        <v>172</v>
      </c>
      <c r="G98" s="3" t="s">
        <v>200</v>
      </c>
      <c r="I98" s="3" t="s">
        <v>1120</v>
      </c>
      <c r="L98" s="3" t="s">
        <v>160</v>
      </c>
      <c r="M98" s="73" t="s">
        <v>1148</v>
      </c>
      <c r="R98" s="14"/>
      <c r="T98" s="14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F98" s="14"/>
      <c r="AG98" s="107">
        <v>5.0839999999999996</v>
      </c>
      <c r="AH98" s="107">
        <v>5.3710000000000004</v>
      </c>
      <c r="AI98" s="107">
        <v>3.6579999999999999</v>
      </c>
      <c r="AJ98" s="107">
        <v>3.6360000000000001</v>
      </c>
      <c r="AK98" s="107">
        <v>3.605</v>
      </c>
      <c r="AM98" s="107">
        <v>0</v>
      </c>
      <c r="AN98" s="107">
        <v>0</v>
      </c>
      <c r="AO98" s="107">
        <v>21.353999999999999</v>
      </c>
    </row>
    <row r="99" spans="4:61" x14ac:dyDescent="0.3">
      <c r="E99" s="73" t="s">
        <v>101</v>
      </c>
      <c r="F99" s="3" t="s">
        <v>172</v>
      </c>
      <c r="G99" s="3" t="s">
        <v>200</v>
      </c>
      <c r="I99" s="3" t="s">
        <v>198</v>
      </c>
      <c r="L99" s="3" t="s">
        <v>160</v>
      </c>
      <c r="M99" s="73" t="s">
        <v>635</v>
      </c>
      <c r="R99" s="14"/>
      <c r="T99" s="14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F99" s="14"/>
      <c r="AG99" s="107">
        <v>0</v>
      </c>
      <c r="AH99" s="107">
        <v>0</v>
      </c>
      <c r="AI99" s="107">
        <v>0</v>
      </c>
      <c r="AJ99" s="107">
        <v>0</v>
      </c>
      <c r="AK99" s="107">
        <v>0</v>
      </c>
      <c r="AM99" s="107">
        <v>0</v>
      </c>
      <c r="AN99" s="107">
        <v>0</v>
      </c>
      <c r="AO99" s="107">
        <v>0</v>
      </c>
    </row>
    <row r="100" spans="4:61" x14ac:dyDescent="0.3">
      <c r="F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  <c r="AA100" s="4"/>
      <c r="AB100" s="4"/>
      <c r="AC100" s="4"/>
      <c r="AD100" s="4"/>
      <c r="AE100" s="4"/>
      <c r="AF100" s="4"/>
      <c r="AG100" s="4"/>
      <c r="AH100" s="4"/>
      <c r="AI100" s="4"/>
      <c r="AJ100" s="4"/>
      <c r="AK100" s="4"/>
      <c r="AL100" s="4"/>
      <c r="AM100" s="4"/>
      <c r="AN100" s="4"/>
      <c r="AO100" s="4"/>
      <c r="AP100" s="4"/>
      <c r="AQ100" s="4"/>
      <c r="AR100" s="4"/>
      <c r="AS100" s="4"/>
      <c r="AT100" s="4"/>
      <c r="AU100" s="4"/>
      <c r="AV100" s="4"/>
      <c r="AW100" s="4"/>
      <c r="AX100" s="4"/>
      <c r="AY100" s="4"/>
      <c r="AZ100" s="4"/>
      <c r="BA100" s="4"/>
      <c r="BB100" s="4"/>
      <c r="BC100" s="4"/>
      <c r="BD100" s="4"/>
      <c r="BE100" s="4"/>
      <c r="BF100" s="4"/>
      <c r="BG100" s="4"/>
      <c r="BH100" s="4"/>
      <c r="BI100" s="4"/>
    </row>
    <row r="101" spans="4:61" x14ac:dyDescent="0.3">
      <c r="D101" s="65" t="s">
        <v>329</v>
      </c>
      <c r="E101" s="65"/>
      <c r="F101" s="65"/>
      <c r="G101" s="65"/>
      <c r="H101" s="65"/>
      <c r="I101" s="65"/>
      <c r="J101" s="65"/>
      <c r="K101" s="65"/>
      <c r="L101" s="65"/>
      <c r="M101" s="65"/>
      <c r="N101" s="65"/>
      <c r="O101" s="65"/>
      <c r="P101" s="65"/>
      <c r="Q101" s="65"/>
      <c r="R101" s="65"/>
      <c r="S101" s="65"/>
      <c r="T101" s="65"/>
      <c r="U101" s="65"/>
      <c r="V101" s="65"/>
      <c r="W101" s="65"/>
      <c r="X101" s="65"/>
      <c r="Y101" s="65"/>
      <c r="Z101" s="65"/>
      <c r="AA101" s="65"/>
      <c r="AB101" s="65"/>
      <c r="AC101" s="65"/>
      <c r="AD101" s="65"/>
      <c r="AE101" s="65"/>
      <c r="AF101" s="65"/>
      <c r="AG101" s="65"/>
      <c r="AH101" s="65"/>
      <c r="AI101" s="65"/>
      <c r="AJ101" s="65"/>
      <c r="AK101" s="65"/>
      <c r="AL101" s="65"/>
      <c r="AM101" s="65"/>
      <c r="AN101" s="65"/>
      <c r="AO101" s="65"/>
      <c r="AP101" s="65"/>
      <c r="AQ101" s="65"/>
      <c r="AR101" s="65"/>
      <c r="AS101" s="65"/>
      <c r="AT101" s="65"/>
      <c r="AU101" s="65"/>
      <c r="AV101" s="65"/>
      <c r="AW101" s="65"/>
      <c r="AX101" s="65"/>
      <c r="AY101" s="65"/>
      <c r="AZ101" s="65"/>
      <c r="BA101" s="65"/>
      <c r="BB101" s="65"/>
      <c r="BC101" s="65"/>
      <c r="BD101" s="65"/>
      <c r="BE101" s="65"/>
      <c r="BF101" s="65"/>
      <c r="BG101" s="65"/>
      <c r="BH101" s="65"/>
      <c r="BI101" s="65"/>
    </row>
    <row r="102" spans="4:61" x14ac:dyDescent="0.3">
      <c r="AN102" s="3"/>
    </row>
    <row r="103" spans="4:61" x14ac:dyDescent="0.3">
      <c r="E103" s="73" t="s">
        <v>101</v>
      </c>
      <c r="F103" s="3" t="s">
        <v>330</v>
      </c>
      <c r="L103" s="3" t="s">
        <v>160</v>
      </c>
      <c r="M103" s="73" t="s">
        <v>636</v>
      </c>
      <c r="R103" s="14"/>
      <c r="T103" s="14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F103" s="14"/>
      <c r="AG103" s="107">
        <v>0</v>
      </c>
      <c r="AH103" s="107">
        <v>0</v>
      </c>
      <c r="AI103" s="107">
        <v>0</v>
      </c>
      <c r="AJ103" s="107">
        <v>0</v>
      </c>
      <c r="AK103" s="107">
        <v>0</v>
      </c>
      <c r="AM103" s="107">
        <v>0</v>
      </c>
      <c r="AN103" s="107">
        <v>0</v>
      </c>
      <c r="AO103" s="107">
        <v>0</v>
      </c>
    </row>
    <row r="104" spans="4:61" x14ac:dyDescent="0.3">
      <c r="E104" s="73" t="s">
        <v>101</v>
      </c>
      <c r="F104" s="3" t="s">
        <v>332</v>
      </c>
      <c r="G104" s="3" t="s">
        <v>340</v>
      </c>
      <c r="H104" s="3" t="s">
        <v>340</v>
      </c>
      <c r="I104" s="3" t="s">
        <v>340</v>
      </c>
      <c r="J104" s="3" t="s">
        <v>340</v>
      </c>
      <c r="L104" s="3" t="s">
        <v>160</v>
      </c>
      <c r="M104" s="73" t="s">
        <v>637</v>
      </c>
      <c r="R104" s="14"/>
      <c r="T104" s="14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F104" s="14"/>
      <c r="AG104" s="107">
        <v>0</v>
      </c>
      <c r="AH104" s="107">
        <v>0</v>
      </c>
      <c r="AI104" s="107">
        <v>0</v>
      </c>
      <c r="AJ104" s="107">
        <v>0</v>
      </c>
      <c r="AK104" s="107">
        <v>0</v>
      </c>
      <c r="AM104" s="107">
        <v>0</v>
      </c>
      <c r="AN104" s="107">
        <v>0</v>
      </c>
      <c r="AO104" s="107">
        <v>0</v>
      </c>
    </row>
    <row r="105" spans="4:61" x14ac:dyDescent="0.3">
      <c r="E105" s="73" t="s">
        <v>101</v>
      </c>
      <c r="F105" s="3" t="s">
        <v>334</v>
      </c>
      <c r="G105" s="3" t="s">
        <v>340</v>
      </c>
      <c r="H105" s="3" t="s">
        <v>340</v>
      </c>
      <c r="I105" s="3" t="s">
        <v>340</v>
      </c>
      <c r="J105" s="3" t="s">
        <v>340</v>
      </c>
      <c r="L105" s="3" t="s">
        <v>160</v>
      </c>
      <c r="M105" s="73" t="s">
        <v>638</v>
      </c>
      <c r="R105" s="14"/>
      <c r="T105" s="14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F105" s="14"/>
      <c r="AG105" s="107">
        <v>0</v>
      </c>
      <c r="AH105" s="107">
        <v>0</v>
      </c>
      <c r="AI105" s="107">
        <v>0</v>
      </c>
      <c r="AJ105" s="107">
        <v>0</v>
      </c>
      <c r="AK105" s="107">
        <v>0</v>
      </c>
      <c r="AM105" s="107">
        <v>0</v>
      </c>
      <c r="AN105" s="107">
        <v>0</v>
      </c>
      <c r="AO105" s="107">
        <v>0</v>
      </c>
    </row>
    <row r="106" spans="4:61" x14ac:dyDescent="0.3">
      <c r="E106" s="73" t="s">
        <v>101</v>
      </c>
      <c r="F106" s="3" t="s">
        <v>336</v>
      </c>
      <c r="G106" s="3" t="s">
        <v>340</v>
      </c>
      <c r="H106" s="3" t="s">
        <v>340</v>
      </c>
      <c r="I106" s="3" t="s">
        <v>340</v>
      </c>
      <c r="J106" s="3" t="s">
        <v>340</v>
      </c>
      <c r="L106" s="3" t="s">
        <v>160</v>
      </c>
      <c r="M106" s="73" t="s">
        <v>639</v>
      </c>
      <c r="R106" s="14"/>
      <c r="T106" s="14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F106" s="14"/>
      <c r="AG106" s="107">
        <v>0</v>
      </c>
      <c r="AH106" s="107">
        <v>0</v>
      </c>
      <c r="AI106" s="107">
        <v>0</v>
      </c>
      <c r="AJ106" s="107">
        <v>0</v>
      </c>
      <c r="AK106" s="107">
        <v>0</v>
      </c>
      <c r="AM106" s="107">
        <v>0</v>
      </c>
      <c r="AN106" s="107">
        <v>0</v>
      </c>
      <c r="AO106" s="107">
        <v>0</v>
      </c>
    </row>
    <row r="107" spans="4:61" x14ac:dyDescent="0.3">
      <c r="E107" s="73" t="s">
        <v>101</v>
      </c>
      <c r="F107" s="3" t="s">
        <v>338</v>
      </c>
      <c r="G107" s="3" t="s">
        <v>340</v>
      </c>
      <c r="H107" s="3" t="s">
        <v>340</v>
      </c>
      <c r="I107" s="3" t="s">
        <v>340</v>
      </c>
      <c r="J107" s="3" t="s">
        <v>340</v>
      </c>
      <c r="L107" s="3" t="s">
        <v>160</v>
      </c>
      <c r="M107" s="73" t="s">
        <v>640</v>
      </c>
      <c r="R107" s="14"/>
      <c r="T107" s="14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F107" s="14"/>
      <c r="AG107" s="107">
        <v>0</v>
      </c>
      <c r="AH107" s="107">
        <v>0</v>
      </c>
      <c r="AI107" s="107">
        <v>0</v>
      </c>
      <c r="AJ107" s="107">
        <v>0</v>
      </c>
      <c r="AK107" s="107">
        <v>0</v>
      </c>
      <c r="AM107" s="107">
        <v>0</v>
      </c>
      <c r="AN107" s="107">
        <v>0</v>
      </c>
      <c r="AO107" s="107">
        <v>0</v>
      </c>
    </row>
    <row r="108" spans="4:61" x14ac:dyDescent="0.3">
      <c r="E108" s="73" t="s">
        <v>101</v>
      </c>
      <c r="F108" s="3" t="s">
        <v>341</v>
      </c>
      <c r="G108" s="3" t="s">
        <v>340</v>
      </c>
      <c r="H108" s="3" t="s">
        <v>340</v>
      </c>
      <c r="I108" s="3" t="s">
        <v>340</v>
      </c>
      <c r="J108" s="3" t="s">
        <v>340</v>
      </c>
      <c r="L108" s="3" t="s">
        <v>160</v>
      </c>
      <c r="M108" s="73" t="s">
        <v>641</v>
      </c>
      <c r="R108" s="14"/>
      <c r="T108" s="14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F108" s="14"/>
      <c r="AG108" s="107">
        <v>0</v>
      </c>
      <c r="AH108" s="107">
        <v>0</v>
      </c>
      <c r="AI108" s="107">
        <v>0</v>
      </c>
      <c r="AJ108" s="107">
        <v>0</v>
      </c>
      <c r="AK108" s="107">
        <v>0</v>
      </c>
      <c r="AM108" s="107">
        <v>0</v>
      </c>
      <c r="AN108" s="107">
        <v>0</v>
      </c>
      <c r="AO108" s="107">
        <v>0</v>
      </c>
    </row>
    <row r="109" spans="4:61" x14ac:dyDescent="0.3">
      <c r="E109" s="73" t="s">
        <v>101</v>
      </c>
      <c r="F109" s="3" t="s">
        <v>343</v>
      </c>
      <c r="G109" s="3" t="s">
        <v>340</v>
      </c>
      <c r="H109" s="3" t="s">
        <v>340</v>
      </c>
      <c r="I109" s="3" t="s">
        <v>340</v>
      </c>
      <c r="J109" s="3" t="s">
        <v>340</v>
      </c>
      <c r="L109" s="3" t="s">
        <v>160</v>
      </c>
      <c r="M109" s="73" t="s">
        <v>642</v>
      </c>
      <c r="R109" s="14"/>
      <c r="T109" s="14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F109" s="14"/>
      <c r="AG109" s="107">
        <v>0</v>
      </c>
      <c r="AH109" s="107">
        <v>0</v>
      </c>
      <c r="AI109" s="107">
        <v>0</v>
      </c>
      <c r="AJ109" s="107">
        <v>0</v>
      </c>
      <c r="AK109" s="107">
        <v>0</v>
      </c>
      <c r="AM109" s="107">
        <v>0</v>
      </c>
      <c r="AN109" s="107">
        <v>0</v>
      </c>
      <c r="AO109" s="107">
        <v>0</v>
      </c>
    </row>
    <row r="110" spans="4:61" x14ac:dyDescent="0.3">
      <c r="E110" s="73" t="s">
        <v>101</v>
      </c>
      <c r="F110" s="3" t="s">
        <v>345</v>
      </c>
      <c r="G110" s="3" t="s">
        <v>340</v>
      </c>
      <c r="H110" s="3" t="s">
        <v>340</v>
      </c>
      <c r="I110" s="3" t="s">
        <v>340</v>
      </c>
      <c r="J110" s="3" t="s">
        <v>340</v>
      </c>
      <c r="L110" s="3" t="s">
        <v>160</v>
      </c>
      <c r="M110" s="73" t="s">
        <v>643</v>
      </c>
      <c r="R110" s="14"/>
      <c r="T110" s="14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F110" s="14"/>
      <c r="AG110" s="107">
        <v>0</v>
      </c>
      <c r="AH110" s="107">
        <v>0</v>
      </c>
      <c r="AI110" s="107">
        <v>0</v>
      </c>
      <c r="AJ110" s="107">
        <v>0</v>
      </c>
      <c r="AK110" s="107">
        <v>0</v>
      </c>
      <c r="AM110" s="107">
        <v>0</v>
      </c>
      <c r="AN110" s="107">
        <v>0</v>
      </c>
      <c r="AO110" s="107">
        <v>0</v>
      </c>
    </row>
    <row r="111" spans="4:61" x14ac:dyDescent="0.3">
      <c r="E111" s="73" t="s">
        <v>101</v>
      </c>
      <c r="F111" s="3" t="s">
        <v>347</v>
      </c>
      <c r="G111" s="3" t="s">
        <v>340</v>
      </c>
      <c r="H111" s="3" t="s">
        <v>340</v>
      </c>
      <c r="I111" s="3" t="s">
        <v>340</v>
      </c>
      <c r="J111" s="3" t="s">
        <v>340</v>
      </c>
      <c r="L111" s="3" t="s">
        <v>160</v>
      </c>
      <c r="M111" s="73" t="s">
        <v>644</v>
      </c>
      <c r="R111" s="14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107">
        <v>0</v>
      </c>
      <c r="AH111" s="107">
        <v>0</v>
      </c>
      <c r="AI111" s="107">
        <v>0</v>
      </c>
      <c r="AJ111" s="107">
        <v>0</v>
      </c>
      <c r="AK111" s="107">
        <v>0</v>
      </c>
      <c r="AM111" s="107">
        <v>0</v>
      </c>
      <c r="AN111" s="107">
        <v>0</v>
      </c>
      <c r="AO111" s="107">
        <v>0</v>
      </c>
    </row>
    <row r="112" spans="4:61" x14ac:dyDescent="0.3">
      <c r="E112" s="73" t="s">
        <v>101</v>
      </c>
      <c r="F112" s="3" t="s">
        <v>349</v>
      </c>
      <c r="G112" s="3" t="s">
        <v>340</v>
      </c>
      <c r="H112" s="3" t="s">
        <v>340</v>
      </c>
      <c r="I112" s="3" t="s">
        <v>340</v>
      </c>
      <c r="J112" s="3" t="s">
        <v>340</v>
      </c>
      <c r="L112" s="3" t="s">
        <v>160</v>
      </c>
      <c r="M112" s="73" t="s">
        <v>645</v>
      </c>
      <c r="R112" s="14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107">
        <v>0</v>
      </c>
      <c r="AH112" s="107">
        <v>0</v>
      </c>
      <c r="AI112" s="107">
        <v>0</v>
      </c>
      <c r="AJ112" s="107">
        <v>0</v>
      </c>
      <c r="AK112" s="107">
        <v>0</v>
      </c>
      <c r="AM112" s="107">
        <v>0</v>
      </c>
      <c r="AN112" s="107">
        <v>0</v>
      </c>
      <c r="AO112" s="107">
        <v>0</v>
      </c>
    </row>
    <row r="113" spans="3:61" x14ac:dyDescent="0.3">
      <c r="E113" s="73" t="s">
        <v>101</v>
      </c>
      <c r="F113" s="3" t="s">
        <v>351</v>
      </c>
      <c r="G113" s="3" t="s">
        <v>340</v>
      </c>
      <c r="H113" s="3" t="s">
        <v>340</v>
      </c>
      <c r="I113" s="3" t="s">
        <v>340</v>
      </c>
      <c r="J113" s="3" t="s">
        <v>340</v>
      </c>
      <c r="L113" s="3" t="s">
        <v>160</v>
      </c>
      <c r="M113" s="73" t="s">
        <v>646</v>
      </c>
      <c r="R113" s="14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107">
        <v>0</v>
      </c>
      <c r="AH113" s="107">
        <v>0</v>
      </c>
      <c r="AI113" s="107">
        <v>0</v>
      </c>
      <c r="AJ113" s="107">
        <v>0</v>
      </c>
      <c r="AK113" s="107">
        <v>0</v>
      </c>
      <c r="AM113" s="107">
        <v>0</v>
      </c>
      <c r="AN113" s="107">
        <v>0</v>
      </c>
      <c r="AO113" s="107">
        <v>0</v>
      </c>
    </row>
    <row r="114" spans="3:61" x14ac:dyDescent="0.3">
      <c r="E114" s="73" t="s">
        <v>101</v>
      </c>
      <c r="F114" s="3" t="s">
        <v>353</v>
      </c>
      <c r="G114" s="3" t="s">
        <v>340</v>
      </c>
      <c r="H114" s="3" t="s">
        <v>340</v>
      </c>
      <c r="I114" s="3" t="s">
        <v>340</v>
      </c>
      <c r="J114" s="3" t="s">
        <v>340</v>
      </c>
      <c r="L114" s="3" t="s">
        <v>160</v>
      </c>
      <c r="M114" s="73" t="s">
        <v>647</v>
      </c>
      <c r="R114" s="14"/>
      <c r="T114" s="14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107">
        <v>0</v>
      </c>
      <c r="AH114" s="107">
        <v>0</v>
      </c>
      <c r="AI114" s="107">
        <v>0</v>
      </c>
      <c r="AJ114" s="107">
        <v>0</v>
      </c>
      <c r="AK114" s="107">
        <v>0</v>
      </c>
      <c r="AM114" s="107">
        <v>0</v>
      </c>
      <c r="AN114" s="107">
        <v>0</v>
      </c>
      <c r="AO114" s="107">
        <v>0</v>
      </c>
    </row>
    <row r="115" spans="3:61" x14ac:dyDescent="0.3">
      <c r="E115" s="73" t="s">
        <v>101</v>
      </c>
      <c r="F115" s="3" t="s">
        <v>355</v>
      </c>
      <c r="G115" s="3" t="s">
        <v>340</v>
      </c>
      <c r="H115" s="3" t="s">
        <v>340</v>
      </c>
      <c r="I115" s="3" t="s">
        <v>340</v>
      </c>
      <c r="J115" s="3" t="s">
        <v>340</v>
      </c>
      <c r="L115" s="3" t="s">
        <v>160</v>
      </c>
      <c r="M115" s="73" t="s">
        <v>648</v>
      </c>
      <c r="R115" s="14"/>
      <c r="T115" s="14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F115" s="14"/>
      <c r="AG115" s="107">
        <v>0</v>
      </c>
      <c r="AH115" s="107">
        <v>0</v>
      </c>
      <c r="AI115" s="107">
        <v>0</v>
      </c>
      <c r="AJ115" s="107">
        <v>0</v>
      </c>
      <c r="AK115" s="107">
        <v>0</v>
      </c>
      <c r="AM115" s="107">
        <v>0</v>
      </c>
      <c r="AN115" s="107">
        <v>0</v>
      </c>
      <c r="AO115" s="107">
        <v>0</v>
      </c>
    </row>
    <row r="116" spans="3:61" x14ac:dyDescent="0.3">
      <c r="E116" s="73" t="s">
        <v>101</v>
      </c>
      <c r="F116" s="3" t="s">
        <v>357</v>
      </c>
      <c r="G116" s="3" t="s">
        <v>340</v>
      </c>
      <c r="H116" s="3" t="s">
        <v>340</v>
      </c>
      <c r="I116" s="3" t="s">
        <v>340</v>
      </c>
      <c r="J116" s="3" t="s">
        <v>340</v>
      </c>
      <c r="L116" s="3" t="s">
        <v>160</v>
      </c>
      <c r="M116" s="73" t="s">
        <v>649</v>
      </c>
      <c r="R116" s="14"/>
      <c r="T116" s="1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F116" s="14"/>
      <c r="AG116" s="107">
        <v>0</v>
      </c>
      <c r="AH116" s="107">
        <v>0</v>
      </c>
      <c r="AI116" s="107">
        <v>0</v>
      </c>
      <c r="AJ116" s="107">
        <v>0</v>
      </c>
      <c r="AK116" s="107">
        <v>0</v>
      </c>
      <c r="AM116" s="107">
        <v>0</v>
      </c>
      <c r="AN116" s="107">
        <v>0</v>
      </c>
      <c r="AO116" s="107">
        <v>0</v>
      </c>
    </row>
    <row r="117" spans="3:61" x14ac:dyDescent="0.3">
      <c r="E117" s="73" t="s">
        <v>101</v>
      </c>
      <c r="F117" s="3" t="s">
        <v>359</v>
      </c>
      <c r="G117" s="3" t="s">
        <v>340</v>
      </c>
      <c r="H117" s="3" t="s">
        <v>340</v>
      </c>
      <c r="I117" s="3" t="s">
        <v>340</v>
      </c>
      <c r="J117" s="3" t="s">
        <v>340</v>
      </c>
      <c r="L117" s="3" t="s">
        <v>160</v>
      </c>
      <c r="M117" s="73" t="s">
        <v>650</v>
      </c>
      <c r="R117" s="14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F117" s="14"/>
      <c r="AG117" s="107">
        <v>0</v>
      </c>
      <c r="AH117" s="107">
        <v>0</v>
      </c>
      <c r="AI117" s="107">
        <v>0</v>
      </c>
      <c r="AJ117" s="107">
        <v>0</v>
      </c>
      <c r="AK117" s="107">
        <v>0</v>
      </c>
      <c r="AM117" s="107">
        <v>0</v>
      </c>
      <c r="AN117" s="107">
        <v>0</v>
      </c>
      <c r="AO117" s="107">
        <v>0</v>
      </c>
    </row>
    <row r="118" spans="3:61" x14ac:dyDescent="0.3">
      <c r="AN118" s="3"/>
      <c r="AV118" s="42"/>
    </row>
    <row r="119" spans="3:61" x14ac:dyDescent="0.3">
      <c r="C119" s="11" t="s">
        <v>298</v>
      </c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  <c r="Z119" s="11"/>
      <c r="AA119" s="11"/>
      <c r="AB119" s="11"/>
      <c r="AC119" s="11"/>
      <c r="AD119" s="11"/>
      <c r="AE119" s="11"/>
      <c r="AF119" s="11"/>
      <c r="AG119" s="11"/>
      <c r="AH119" s="11"/>
      <c r="AI119" s="11"/>
      <c r="AJ119" s="11"/>
      <c r="AK119" s="11"/>
      <c r="AL119" s="11"/>
      <c r="AM119" s="11"/>
      <c r="AN119" s="11"/>
      <c r="AO119" s="11"/>
      <c r="AP119" s="11"/>
      <c r="AQ119" s="11"/>
      <c r="AR119" s="11"/>
      <c r="AS119" s="11"/>
      <c r="AT119" s="11"/>
      <c r="AU119" s="11"/>
      <c r="AV119" s="44"/>
      <c r="AW119" s="11"/>
      <c r="AX119" s="11"/>
      <c r="AY119" s="11"/>
      <c r="AZ119" s="11"/>
      <c r="BA119" s="11"/>
      <c r="BB119" s="11"/>
      <c r="BC119" s="11"/>
      <c r="BD119" s="11"/>
      <c r="BE119" s="11"/>
      <c r="BF119" s="11"/>
      <c r="BG119" s="11"/>
      <c r="BH119" s="11"/>
      <c r="BI119" s="11"/>
    </row>
    <row r="120" spans="3:61" x14ac:dyDescent="0.3">
      <c r="AN120" s="3"/>
      <c r="AV120" s="42"/>
    </row>
    <row r="121" spans="3:61" x14ac:dyDescent="0.3">
      <c r="E121" s="73" t="s">
        <v>101</v>
      </c>
      <c r="F121" s="3" t="s">
        <v>361</v>
      </c>
      <c r="H121" s="3" t="s">
        <v>1184</v>
      </c>
      <c r="I121" s="3" t="s">
        <v>219</v>
      </c>
      <c r="J121" s="3" t="s">
        <v>1185</v>
      </c>
      <c r="L121" s="3" t="s">
        <v>160</v>
      </c>
      <c r="M121" s="73" t="s">
        <v>651</v>
      </c>
      <c r="R121" s="14"/>
      <c r="T121" s="14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F121" s="14"/>
      <c r="AG121" s="107">
        <v>5.4494999999999996</v>
      </c>
      <c r="AH121" s="107">
        <v>5.9850000000000003</v>
      </c>
      <c r="AI121" s="107">
        <v>5.1093000000000002</v>
      </c>
      <c r="AJ121" s="107">
        <v>3.8310300000000002</v>
      </c>
      <c r="AK121" s="107">
        <v>3.3793829999999998</v>
      </c>
      <c r="AM121" s="107">
        <v>0</v>
      </c>
      <c r="AN121" s="107">
        <v>0</v>
      </c>
      <c r="AO121" s="107">
        <v>23.754213000000004</v>
      </c>
    </row>
    <row r="122" spans="3:61" x14ac:dyDescent="0.3">
      <c r="E122" s="73" t="s">
        <v>101</v>
      </c>
      <c r="F122" s="3" t="s">
        <v>363</v>
      </c>
      <c r="G122" s="3" t="s">
        <v>340</v>
      </c>
      <c r="H122" s="3" t="s">
        <v>340</v>
      </c>
      <c r="I122" s="3" t="s">
        <v>340</v>
      </c>
      <c r="J122" s="3" t="s">
        <v>340</v>
      </c>
      <c r="L122" s="3" t="s">
        <v>160</v>
      </c>
      <c r="M122" s="73" t="s">
        <v>652</v>
      </c>
      <c r="R122" s="14"/>
      <c r="T122" s="14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F122" s="14"/>
      <c r="AG122" s="107">
        <v>0</v>
      </c>
      <c r="AH122" s="107">
        <v>0</v>
      </c>
      <c r="AI122" s="107">
        <v>0</v>
      </c>
      <c r="AJ122" s="107">
        <v>0</v>
      </c>
      <c r="AK122" s="107">
        <v>0</v>
      </c>
      <c r="AM122" s="107">
        <v>0</v>
      </c>
      <c r="AN122" s="107">
        <v>0</v>
      </c>
      <c r="AO122" s="107">
        <v>0</v>
      </c>
    </row>
    <row r="123" spans="3:61" x14ac:dyDescent="0.3">
      <c r="E123" s="73" t="s">
        <v>101</v>
      </c>
      <c r="F123" s="3" t="s">
        <v>365</v>
      </c>
      <c r="G123" s="3" t="s">
        <v>340</v>
      </c>
      <c r="H123" s="3" t="s">
        <v>340</v>
      </c>
      <c r="I123" s="3" t="s">
        <v>340</v>
      </c>
      <c r="J123" s="3" t="s">
        <v>340</v>
      </c>
      <c r="L123" s="3" t="s">
        <v>160</v>
      </c>
      <c r="M123" s="73" t="s">
        <v>653</v>
      </c>
      <c r="R123" s="14"/>
      <c r="T123" s="14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F123" s="14"/>
      <c r="AG123" s="107">
        <v>0</v>
      </c>
      <c r="AH123" s="107">
        <v>0</v>
      </c>
      <c r="AI123" s="107">
        <v>0</v>
      </c>
      <c r="AJ123" s="107">
        <v>0</v>
      </c>
      <c r="AK123" s="107">
        <v>0</v>
      </c>
      <c r="AM123" s="107">
        <v>0</v>
      </c>
      <c r="AN123" s="107">
        <v>0</v>
      </c>
      <c r="AO123" s="107">
        <v>0</v>
      </c>
    </row>
    <row r="124" spans="3:61" x14ac:dyDescent="0.3">
      <c r="E124" s="73" t="s">
        <v>101</v>
      </c>
      <c r="F124" s="3" t="s">
        <v>367</v>
      </c>
      <c r="G124" s="3" t="s">
        <v>340</v>
      </c>
      <c r="H124" s="3" t="s">
        <v>340</v>
      </c>
      <c r="I124" s="3" t="s">
        <v>340</v>
      </c>
      <c r="J124" s="3" t="s">
        <v>340</v>
      </c>
      <c r="L124" s="3" t="s">
        <v>160</v>
      </c>
      <c r="M124" s="73" t="s">
        <v>654</v>
      </c>
      <c r="R124" s="14"/>
      <c r="T124" s="14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F124" s="14"/>
      <c r="AG124" s="107">
        <v>0</v>
      </c>
      <c r="AH124" s="107">
        <v>0</v>
      </c>
      <c r="AI124" s="107">
        <v>0</v>
      </c>
      <c r="AJ124" s="107">
        <v>0</v>
      </c>
      <c r="AK124" s="107">
        <v>0</v>
      </c>
      <c r="AM124" s="107">
        <v>0</v>
      </c>
      <c r="AN124" s="107">
        <v>0</v>
      </c>
      <c r="AO124" s="107">
        <v>0</v>
      </c>
    </row>
    <row r="125" spans="3:61" x14ac:dyDescent="0.3">
      <c r="E125" s="73" t="s">
        <v>101</v>
      </c>
      <c r="F125" s="3" t="s">
        <v>369</v>
      </c>
      <c r="G125" s="3" t="s">
        <v>340</v>
      </c>
      <c r="H125" s="3" t="s">
        <v>340</v>
      </c>
      <c r="I125" s="3" t="s">
        <v>340</v>
      </c>
      <c r="J125" s="3" t="s">
        <v>340</v>
      </c>
      <c r="L125" s="3" t="s">
        <v>160</v>
      </c>
      <c r="M125" s="73" t="s">
        <v>655</v>
      </c>
      <c r="R125" s="14"/>
      <c r="T125" s="14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F125" s="14"/>
      <c r="AG125" s="107">
        <v>0</v>
      </c>
      <c r="AH125" s="107">
        <v>0</v>
      </c>
      <c r="AI125" s="107">
        <v>0</v>
      </c>
      <c r="AJ125" s="107">
        <v>0</v>
      </c>
      <c r="AK125" s="107">
        <v>0</v>
      </c>
      <c r="AM125" s="107">
        <v>0</v>
      </c>
      <c r="AN125" s="107">
        <v>0</v>
      </c>
      <c r="AO125" s="107">
        <v>0</v>
      </c>
    </row>
    <row r="126" spans="3:61" x14ac:dyDescent="0.3">
      <c r="E126" s="73" t="s">
        <v>101</v>
      </c>
      <c r="F126" s="3" t="s">
        <v>371</v>
      </c>
      <c r="G126" s="3" t="s">
        <v>340</v>
      </c>
      <c r="H126" s="3" t="s">
        <v>340</v>
      </c>
      <c r="I126" s="3" t="s">
        <v>340</v>
      </c>
      <c r="J126" s="3" t="s">
        <v>340</v>
      </c>
      <c r="L126" s="3" t="s">
        <v>160</v>
      </c>
      <c r="M126" s="73" t="s">
        <v>656</v>
      </c>
      <c r="R126" s="14"/>
      <c r="T126" s="14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F126" s="14"/>
      <c r="AG126" s="107">
        <v>0</v>
      </c>
      <c r="AH126" s="107">
        <v>0</v>
      </c>
      <c r="AI126" s="107">
        <v>0</v>
      </c>
      <c r="AJ126" s="107">
        <v>0</v>
      </c>
      <c r="AK126" s="107">
        <v>0</v>
      </c>
      <c r="AM126" s="107">
        <v>0</v>
      </c>
      <c r="AN126" s="107">
        <v>0</v>
      </c>
      <c r="AO126" s="107">
        <v>0</v>
      </c>
    </row>
    <row r="127" spans="3:61" x14ac:dyDescent="0.3">
      <c r="E127" s="73" t="s">
        <v>101</v>
      </c>
      <c r="F127" s="3" t="s">
        <v>373</v>
      </c>
      <c r="G127" s="3" t="s">
        <v>340</v>
      </c>
      <c r="H127" s="3" t="s">
        <v>340</v>
      </c>
      <c r="I127" s="3" t="s">
        <v>340</v>
      </c>
      <c r="J127" s="3" t="s">
        <v>340</v>
      </c>
      <c r="L127" s="3" t="s">
        <v>160</v>
      </c>
      <c r="M127" s="73" t="s">
        <v>657</v>
      </c>
      <c r="R127" s="14"/>
      <c r="T127" s="14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F127" s="14"/>
      <c r="AG127" s="107">
        <v>0</v>
      </c>
      <c r="AH127" s="107">
        <v>0</v>
      </c>
      <c r="AI127" s="107">
        <v>0</v>
      </c>
      <c r="AJ127" s="107">
        <v>0</v>
      </c>
      <c r="AK127" s="107">
        <v>0</v>
      </c>
      <c r="AM127" s="107">
        <v>0</v>
      </c>
      <c r="AN127" s="107">
        <v>0</v>
      </c>
      <c r="AO127" s="107">
        <v>0</v>
      </c>
    </row>
    <row r="128" spans="3:61" x14ac:dyDescent="0.3">
      <c r="E128" s="73" t="s">
        <v>101</v>
      </c>
      <c r="F128" s="3" t="s">
        <v>375</v>
      </c>
      <c r="G128" s="3" t="s">
        <v>340</v>
      </c>
      <c r="H128" s="3" t="s">
        <v>340</v>
      </c>
      <c r="I128" s="3" t="s">
        <v>340</v>
      </c>
      <c r="J128" s="3" t="s">
        <v>340</v>
      </c>
      <c r="L128" s="3" t="s">
        <v>160</v>
      </c>
      <c r="M128" s="73" t="s">
        <v>658</v>
      </c>
      <c r="R128" s="14"/>
      <c r="T128" s="14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F128" s="14"/>
      <c r="AG128" s="107">
        <v>0</v>
      </c>
      <c r="AH128" s="107">
        <v>0</v>
      </c>
      <c r="AI128" s="107">
        <v>0</v>
      </c>
      <c r="AJ128" s="107">
        <v>0</v>
      </c>
      <c r="AK128" s="107">
        <v>0</v>
      </c>
      <c r="AM128" s="107">
        <v>0</v>
      </c>
      <c r="AN128" s="107">
        <v>0</v>
      </c>
      <c r="AO128" s="107">
        <v>0</v>
      </c>
    </row>
    <row r="129" spans="3:61" x14ac:dyDescent="0.3">
      <c r="E129" s="73" t="s">
        <v>101</v>
      </c>
      <c r="F129" s="3" t="s">
        <v>377</v>
      </c>
      <c r="G129" s="3" t="s">
        <v>340</v>
      </c>
      <c r="H129" s="3" t="s">
        <v>340</v>
      </c>
      <c r="I129" s="3" t="s">
        <v>340</v>
      </c>
      <c r="J129" s="3" t="s">
        <v>340</v>
      </c>
      <c r="L129" s="3" t="s">
        <v>160</v>
      </c>
      <c r="M129" s="73" t="s">
        <v>659</v>
      </c>
      <c r="R129" s="14"/>
      <c r="T129" s="14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F129" s="14"/>
      <c r="AG129" s="107">
        <v>0</v>
      </c>
      <c r="AH129" s="107">
        <v>0</v>
      </c>
      <c r="AI129" s="107">
        <v>0</v>
      </c>
      <c r="AJ129" s="107">
        <v>0</v>
      </c>
      <c r="AK129" s="107">
        <v>0</v>
      </c>
      <c r="AM129" s="107">
        <v>0</v>
      </c>
      <c r="AN129" s="107">
        <v>0</v>
      </c>
      <c r="AO129" s="107">
        <v>0</v>
      </c>
    </row>
    <row r="130" spans="3:61" x14ac:dyDescent="0.3">
      <c r="E130" s="73" t="s">
        <v>101</v>
      </c>
      <c r="F130" s="3" t="s">
        <v>379</v>
      </c>
      <c r="G130" s="3" t="s">
        <v>340</v>
      </c>
      <c r="H130" s="3" t="s">
        <v>340</v>
      </c>
      <c r="I130" s="3" t="s">
        <v>340</v>
      </c>
      <c r="J130" s="3" t="s">
        <v>340</v>
      </c>
      <c r="L130" s="3" t="s">
        <v>160</v>
      </c>
      <c r="M130" s="73" t="s">
        <v>660</v>
      </c>
      <c r="R130" s="14"/>
      <c r="T130" s="14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F130" s="14"/>
      <c r="AG130" s="107">
        <v>0</v>
      </c>
      <c r="AH130" s="107">
        <v>0</v>
      </c>
      <c r="AI130" s="107">
        <v>0</v>
      </c>
      <c r="AJ130" s="107">
        <v>0</v>
      </c>
      <c r="AK130" s="107">
        <v>0</v>
      </c>
      <c r="AM130" s="107">
        <v>0</v>
      </c>
      <c r="AN130" s="107">
        <v>0</v>
      </c>
      <c r="AO130" s="107">
        <v>0</v>
      </c>
    </row>
    <row r="131" spans="3:61" x14ac:dyDescent="0.3">
      <c r="E131" s="73" t="s">
        <v>101</v>
      </c>
      <c r="F131" s="3" t="s">
        <v>381</v>
      </c>
      <c r="G131" s="3" t="s">
        <v>340</v>
      </c>
      <c r="H131" s="3" t="s">
        <v>340</v>
      </c>
      <c r="I131" s="3" t="s">
        <v>340</v>
      </c>
      <c r="J131" s="3" t="s">
        <v>340</v>
      </c>
      <c r="L131" s="3" t="s">
        <v>160</v>
      </c>
      <c r="M131" s="73" t="s">
        <v>661</v>
      </c>
      <c r="R131" s="14"/>
      <c r="T131" s="14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F131" s="14"/>
      <c r="AG131" s="107">
        <v>0</v>
      </c>
      <c r="AH131" s="107">
        <v>0</v>
      </c>
      <c r="AI131" s="107">
        <v>0</v>
      </c>
      <c r="AJ131" s="107">
        <v>0</v>
      </c>
      <c r="AK131" s="107">
        <v>0</v>
      </c>
      <c r="AM131" s="107">
        <v>0</v>
      </c>
      <c r="AN131" s="107">
        <v>0</v>
      </c>
      <c r="AO131" s="107">
        <v>0</v>
      </c>
    </row>
    <row r="132" spans="3:61" x14ac:dyDescent="0.3">
      <c r="E132" s="73" t="s">
        <v>101</v>
      </c>
      <c r="F132" s="3" t="s">
        <v>383</v>
      </c>
      <c r="G132" s="3" t="s">
        <v>340</v>
      </c>
      <c r="H132" s="3" t="s">
        <v>340</v>
      </c>
      <c r="I132" s="3" t="s">
        <v>340</v>
      </c>
      <c r="J132" s="3" t="s">
        <v>340</v>
      </c>
      <c r="L132" s="3" t="s">
        <v>160</v>
      </c>
      <c r="M132" s="73" t="s">
        <v>662</v>
      </c>
      <c r="R132" s="14"/>
      <c r="T132" s="14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F132" s="14"/>
      <c r="AG132" s="107">
        <v>0</v>
      </c>
      <c r="AH132" s="107">
        <v>0</v>
      </c>
      <c r="AI132" s="107">
        <v>0</v>
      </c>
      <c r="AJ132" s="107">
        <v>0</v>
      </c>
      <c r="AK132" s="107">
        <v>0</v>
      </c>
      <c r="AM132" s="107">
        <v>0</v>
      </c>
      <c r="AN132" s="107">
        <v>0</v>
      </c>
      <c r="AO132" s="107">
        <v>0</v>
      </c>
    </row>
    <row r="133" spans="3:61" x14ac:dyDescent="0.3">
      <c r="E133" s="73" t="s">
        <v>101</v>
      </c>
      <c r="F133" s="3" t="s">
        <v>385</v>
      </c>
      <c r="G133" s="3" t="s">
        <v>340</v>
      </c>
      <c r="H133" s="3" t="s">
        <v>340</v>
      </c>
      <c r="I133" s="3" t="s">
        <v>340</v>
      </c>
      <c r="J133" s="3" t="s">
        <v>340</v>
      </c>
      <c r="L133" s="3" t="s">
        <v>160</v>
      </c>
      <c r="M133" s="73" t="s">
        <v>663</v>
      </c>
      <c r="R133" s="14"/>
      <c r="T133" s="14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F133" s="14"/>
      <c r="AG133" s="107">
        <v>0</v>
      </c>
      <c r="AH133" s="107">
        <v>0</v>
      </c>
      <c r="AI133" s="107">
        <v>0</v>
      </c>
      <c r="AJ133" s="107">
        <v>0</v>
      </c>
      <c r="AK133" s="107">
        <v>0</v>
      </c>
      <c r="AM133" s="107">
        <v>0</v>
      </c>
      <c r="AN133" s="107">
        <v>0</v>
      </c>
      <c r="AO133" s="107">
        <v>0</v>
      </c>
    </row>
    <row r="134" spans="3:61" x14ac:dyDescent="0.3">
      <c r="E134" s="73" t="s">
        <v>101</v>
      </c>
      <c r="F134" s="3" t="s">
        <v>387</v>
      </c>
      <c r="G134" s="3" t="s">
        <v>340</v>
      </c>
      <c r="H134" s="3" t="s">
        <v>340</v>
      </c>
      <c r="I134" s="3" t="s">
        <v>340</v>
      </c>
      <c r="J134" s="3" t="s">
        <v>340</v>
      </c>
      <c r="L134" s="3" t="s">
        <v>160</v>
      </c>
      <c r="M134" s="73" t="s">
        <v>664</v>
      </c>
      <c r="R134" s="14"/>
      <c r="T134" s="14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F134" s="14"/>
      <c r="AG134" s="107">
        <v>0</v>
      </c>
      <c r="AH134" s="107">
        <v>0</v>
      </c>
      <c r="AI134" s="107">
        <v>0</v>
      </c>
      <c r="AJ134" s="107">
        <v>0</v>
      </c>
      <c r="AK134" s="107">
        <v>0</v>
      </c>
      <c r="AM134" s="107">
        <v>0</v>
      </c>
      <c r="AN134" s="107">
        <v>0</v>
      </c>
      <c r="AO134" s="107">
        <v>0</v>
      </c>
    </row>
    <row r="135" spans="3:61" x14ac:dyDescent="0.3">
      <c r="E135" s="73" t="s">
        <v>101</v>
      </c>
      <c r="F135" s="3" t="s">
        <v>389</v>
      </c>
      <c r="G135" s="3" t="s">
        <v>340</v>
      </c>
      <c r="H135" s="3" t="s">
        <v>340</v>
      </c>
      <c r="I135" s="3" t="s">
        <v>340</v>
      </c>
      <c r="J135" s="3" t="s">
        <v>340</v>
      </c>
      <c r="L135" s="3" t="s">
        <v>160</v>
      </c>
      <c r="M135" s="73" t="s">
        <v>665</v>
      </c>
      <c r="R135" s="14"/>
      <c r="T135" s="14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F135" s="14"/>
      <c r="AG135" s="107">
        <v>0</v>
      </c>
      <c r="AH135" s="107">
        <v>0</v>
      </c>
      <c r="AI135" s="107">
        <v>0</v>
      </c>
      <c r="AJ135" s="107">
        <v>0</v>
      </c>
      <c r="AK135" s="107">
        <v>0</v>
      </c>
      <c r="AM135" s="107">
        <v>0</v>
      </c>
      <c r="AN135" s="107">
        <v>0</v>
      </c>
      <c r="AO135" s="107">
        <v>0</v>
      </c>
    </row>
    <row r="136" spans="3:61" x14ac:dyDescent="0.3">
      <c r="E136" s="73" t="s">
        <v>101</v>
      </c>
      <c r="F136" s="3" t="s">
        <v>391</v>
      </c>
      <c r="G136" s="3" t="s">
        <v>340</v>
      </c>
      <c r="H136" s="3" t="s">
        <v>340</v>
      </c>
      <c r="I136" s="3" t="s">
        <v>340</v>
      </c>
      <c r="J136" s="3" t="s">
        <v>340</v>
      </c>
      <c r="L136" s="3" t="s">
        <v>160</v>
      </c>
      <c r="M136" s="73" t="s">
        <v>666</v>
      </c>
      <c r="R136" s="14"/>
      <c r="T136" s="14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F136" s="14"/>
      <c r="AG136" s="107">
        <v>0</v>
      </c>
      <c r="AH136" s="107">
        <v>0</v>
      </c>
      <c r="AI136" s="107">
        <v>0</v>
      </c>
      <c r="AJ136" s="107">
        <v>0</v>
      </c>
      <c r="AK136" s="107">
        <v>0</v>
      </c>
      <c r="AM136" s="107">
        <v>0</v>
      </c>
      <c r="AN136" s="107">
        <v>0</v>
      </c>
      <c r="AO136" s="107">
        <v>0</v>
      </c>
    </row>
    <row r="137" spans="3:61" x14ac:dyDescent="0.3">
      <c r="E137" s="73" t="s">
        <v>101</v>
      </c>
      <c r="F137" s="3" t="s">
        <v>393</v>
      </c>
      <c r="G137" s="3" t="s">
        <v>340</v>
      </c>
      <c r="H137" s="3" t="s">
        <v>340</v>
      </c>
      <c r="I137" s="3" t="s">
        <v>340</v>
      </c>
      <c r="J137" s="3" t="s">
        <v>340</v>
      </c>
      <c r="L137" s="3" t="s">
        <v>160</v>
      </c>
      <c r="M137" s="73" t="s">
        <v>667</v>
      </c>
      <c r="R137" s="14"/>
      <c r="T137" s="14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F137" s="14"/>
      <c r="AG137" s="107">
        <v>0</v>
      </c>
      <c r="AH137" s="107">
        <v>0</v>
      </c>
      <c r="AI137" s="107">
        <v>0</v>
      </c>
      <c r="AJ137" s="107">
        <v>0</v>
      </c>
      <c r="AK137" s="107">
        <v>0</v>
      </c>
      <c r="AM137" s="107">
        <v>0</v>
      </c>
      <c r="AN137" s="107">
        <v>0</v>
      </c>
      <c r="AO137" s="107">
        <v>0</v>
      </c>
    </row>
    <row r="138" spans="3:61" x14ac:dyDescent="0.3">
      <c r="E138" s="73" t="s">
        <v>101</v>
      </c>
      <c r="F138" s="3" t="s">
        <v>395</v>
      </c>
      <c r="G138" s="3" t="s">
        <v>340</v>
      </c>
      <c r="H138" s="3" t="s">
        <v>340</v>
      </c>
      <c r="I138" s="3" t="s">
        <v>340</v>
      </c>
      <c r="J138" s="3" t="s">
        <v>340</v>
      </c>
      <c r="L138" s="3" t="s">
        <v>160</v>
      </c>
      <c r="M138" s="73" t="s">
        <v>668</v>
      </c>
      <c r="R138" s="14"/>
      <c r="T138" s="14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F138" s="14"/>
      <c r="AG138" s="107">
        <v>0</v>
      </c>
      <c r="AH138" s="107">
        <v>0</v>
      </c>
      <c r="AI138" s="107">
        <v>0</v>
      </c>
      <c r="AJ138" s="107">
        <v>0</v>
      </c>
      <c r="AK138" s="107">
        <v>0</v>
      </c>
      <c r="AM138" s="107">
        <v>0</v>
      </c>
      <c r="AN138" s="107">
        <v>0</v>
      </c>
      <c r="AO138" s="107">
        <v>0</v>
      </c>
    </row>
    <row r="139" spans="3:61" x14ac:dyDescent="0.3">
      <c r="E139" s="73" t="s">
        <v>101</v>
      </c>
      <c r="F139" s="3" t="s">
        <v>397</v>
      </c>
      <c r="G139" s="3" t="s">
        <v>340</v>
      </c>
      <c r="H139" s="3" t="s">
        <v>340</v>
      </c>
      <c r="I139" s="3" t="s">
        <v>340</v>
      </c>
      <c r="J139" s="3" t="s">
        <v>340</v>
      </c>
      <c r="L139" s="3" t="s">
        <v>160</v>
      </c>
      <c r="M139" s="73" t="s">
        <v>669</v>
      </c>
      <c r="R139" s="14"/>
      <c r="T139" s="14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F139" s="14"/>
      <c r="AG139" s="107">
        <v>0</v>
      </c>
      <c r="AH139" s="107">
        <v>0</v>
      </c>
      <c r="AI139" s="107">
        <v>0</v>
      </c>
      <c r="AJ139" s="107">
        <v>0</v>
      </c>
      <c r="AK139" s="107">
        <v>0</v>
      </c>
      <c r="AM139" s="107">
        <v>0</v>
      </c>
      <c r="AN139" s="107">
        <v>0</v>
      </c>
      <c r="AO139" s="107">
        <v>0</v>
      </c>
    </row>
    <row r="140" spans="3:61" x14ac:dyDescent="0.3">
      <c r="E140" s="73" t="s">
        <v>101</v>
      </c>
      <c r="F140" s="3" t="s">
        <v>399</v>
      </c>
      <c r="G140" s="3" t="s">
        <v>340</v>
      </c>
      <c r="H140" s="3" t="s">
        <v>340</v>
      </c>
      <c r="I140" s="3" t="s">
        <v>340</v>
      </c>
      <c r="J140" s="3" t="s">
        <v>340</v>
      </c>
      <c r="L140" s="3" t="s">
        <v>160</v>
      </c>
      <c r="M140" s="73" t="s">
        <v>670</v>
      </c>
      <c r="R140" s="14"/>
      <c r="T140" s="14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F140" s="14"/>
      <c r="AG140" s="107">
        <v>0</v>
      </c>
      <c r="AH140" s="107">
        <v>0</v>
      </c>
      <c r="AI140" s="107">
        <v>0</v>
      </c>
      <c r="AJ140" s="107">
        <v>0</v>
      </c>
      <c r="AK140" s="107">
        <v>0</v>
      </c>
      <c r="AM140" s="107">
        <v>0</v>
      </c>
      <c r="AN140" s="107">
        <v>0</v>
      </c>
      <c r="AO140" s="107">
        <v>0</v>
      </c>
    </row>
    <row r="141" spans="3:61" x14ac:dyDescent="0.3">
      <c r="AN141" s="3"/>
      <c r="AV141" s="42"/>
    </row>
    <row r="142" spans="3:61" x14ac:dyDescent="0.3">
      <c r="C142" s="11" t="s">
        <v>1206</v>
      </c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F142" s="11"/>
      <c r="AG142" s="11"/>
      <c r="AH142" s="11"/>
      <c r="AI142" s="11"/>
      <c r="AJ142" s="11"/>
      <c r="AK142" s="11"/>
      <c r="AL142" s="11"/>
      <c r="AM142" s="11"/>
      <c r="AN142" s="11"/>
      <c r="AO142" s="11"/>
      <c r="AP142" s="11"/>
      <c r="AQ142" s="11"/>
      <c r="AR142" s="11"/>
      <c r="AS142" s="11"/>
      <c r="AT142" s="11"/>
      <c r="AU142" s="11"/>
      <c r="AV142" s="44"/>
      <c r="AW142" s="11"/>
      <c r="AX142" s="11"/>
      <c r="AY142" s="11"/>
      <c r="AZ142" s="11"/>
      <c r="BA142" s="11"/>
      <c r="BB142" s="11"/>
      <c r="BC142" s="11"/>
      <c r="BD142" s="11"/>
      <c r="BE142" s="11"/>
      <c r="BF142" s="11"/>
      <c r="BG142" s="11"/>
      <c r="BH142" s="11"/>
      <c r="BI142" s="11"/>
    </row>
    <row r="143" spans="3:61" x14ac:dyDescent="0.3">
      <c r="AN143" s="3"/>
      <c r="AV143" s="42"/>
    </row>
    <row r="144" spans="3:61" x14ac:dyDescent="0.3">
      <c r="E144" s="73" t="s">
        <v>101</v>
      </c>
      <c r="F144" s="4" t="s">
        <v>168</v>
      </c>
      <c r="I144" s="4" t="s">
        <v>168</v>
      </c>
      <c r="L144" s="3" t="s">
        <v>160</v>
      </c>
      <c r="M144" s="73" t="s">
        <v>1027</v>
      </c>
      <c r="R144" s="14"/>
      <c r="T144" s="14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F144" s="14"/>
      <c r="AG144" s="108">
        <v>14.203009268766966</v>
      </c>
      <c r="AH144" s="108">
        <v>14.326043204092805</v>
      </c>
      <c r="AI144" s="108">
        <v>23.343522121122639</v>
      </c>
      <c r="AJ144" s="108">
        <v>17.059862315030365</v>
      </c>
      <c r="AK144" s="108">
        <v>14.267854771288039</v>
      </c>
      <c r="AM144" s="107">
        <v>0</v>
      </c>
      <c r="AN144" s="107">
        <v>0</v>
      </c>
      <c r="AO144" s="107">
        <v>83.200291680300822</v>
      </c>
    </row>
    <row r="145" spans="5:41" x14ac:dyDescent="0.3">
      <c r="E145" s="73" t="s">
        <v>101</v>
      </c>
      <c r="F145" s="4" t="s">
        <v>172</v>
      </c>
      <c r="I145" s="4" t="s">
        <v>172</v>
      </c>
      <c r="L145" s="3" t="s">
        <v>160</v>
      </c>
      <c r="M145" s="73" t="s">
        <v>1028</v>
      </c>
      <c r="R145" s="14"/>
      <c r="T145" s="14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F145" s="14"/>
      <c r="AG145" s="108">
        <v>0.13284499999999999</v>
      </c>
      <c r="AH145" s="108">
        <v>0.13214999999999999</v>
      </c>
      <c r="AI145" s="108">
        <v>0.13194700000000001</v>
      </c>
      <c r="AJ145" s="108">
        <v>0.131721</v>
      </c>
      <c r="AK145" s="108">
        <v>0.13159499999999999</v>
      </c>
      <c r="AM145" s="107">
        <v>0</v>
      </c>
      <c r="AN145" s="107">
        <v>0</v>
      </c>
      <c r="AO145" s="107">
        <v>0.66025800000000001</v>
      </c>
    </row>
    <row r="146" spans="5:41" x14ac:dyDescent="0.3">
      <c r="E146" s="73" t="s">
        <v>101</v>
      </c>
      <c r="F146" s="4" t="s">
        <v>172</v>
      </c>
      <c r="G146" s="4" t="s">
        <v>173</v>
      </c>
      <c r="I146" s="4" t="s">
        <v>174</v>
      </c>
      <c r="L146" s="3" t="s">
        <v>160</v>
      </c>
      <c r="M146" s="73" t="s">
        <v>1029</v>
      </c>
      <c r="R146" s="14"/>
      <c r="T146" s="1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F146" s="14"/>
      <c r="AG146" s="108">
        <v>0.13284499999999999</v>
      </c>
      <c r="AH146" s="108">
        <v>0.13214999999999999</v>
      </c>
      <c r="AI146" s="108">
        <v>0.13194700000000001</v>
      </c>
      <c r="AJ146" s="108">
        <v>0.131721</v>
      </c>
      <c r="AK146" s="108">
        <v>0.13159499999999999</v>
      </c>
      <c r="AM146" s="107">
        <v>0</v>
      </c>
      <c r="AN146" s="107">
        <v>0</v>
      </c>
      <c r="AO146" s="107">
        <v>0.66025800000000001</v>
      </c>
    </row>
    <row r="147" spans="5:41" x14ac:dyDescent="0.3">
      <c r="E147" s="73" t="s">
        <v>101</v>
      </c>
      <c r="F147" s="4" t="s">
        <v>172</v>
      </c>
      <c r="G147" s="4" t="s">
        <v>173</v>
      </c>
      <c r="H147" s="4" t="s">
        <v>175</v>
      </c>
      <c r="I147" s="4" t="s">
        <v>176</v>
      </c>
      <c r="L147" s="3" t="s">
        <v>160</v>
      </c>
      <c r="M147" s="73" t="s">
        <v>1030</v>
      </c>
      <c r="R147" s="14"/>
      <c r="T147" s="14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F147" s="14"/>
      <c r="AG147" s="107">
        <v>0</v>
      </c>
      <c r="AH147" s="107">
        <v>0</v>
      </c>
      <c r="AI147" s="107">
        <v>0</v>
      </c>
      <c r="AJ147" s="107">
        <v>0</v>
      </c>
      <c r="AK147" s="107">
        <v>0</v>
      </c>
      <c r="AM147" s="107">
        <v>0</v>
      </c>
      <c r="AN147" s="107">
        <v>0</v>
      </c>
      <c r="AO147" s="107">
        <v>0</v>
      </c>
    </row>
    <row r="148" spans="5:41" x14ac:dyDescent="0.3">
      <c r="E148" s="73" t="s">
        <v>101</v>
      </c>
      <c r="F148" s="3" t="s">
        <v>172</v>
      </c>
      <c r="G148" s="3" t="s">
        <v>173</v>
      </c>
      <c r="H148" s="3" t="s">
        <v>175</v>
      </c>
      <c r="I148" s="106" t="s">
        <v>177</v>
      </c>
      <c r="L148" s="3" t="s">
        <v>160</v>
      </c>
      <c r="M148" s="73" t="s">
        <v>1031</v>
      </c>
      <c r="R148" s="14"/>
      <c r="T148" s="14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F148" s="14"/>
      <c r="AG148" s="14"/>
      <c r="AH148" s="14"/>
      <c r="AI148" s="14"/>
      <c r="AJ148" s="14"/>
      <c r="AK148" s="14"/>
      <c r="AM148" s="107">
        <v>0</v>
      </c>
      <c r="AN148" s="107">
        <v>0</v>
      </c>
      <c r="AO148" s="107">
        <v>0</v>
      </c>
    </row>
    <row r="149" spans="5:41" x14ac:dyDescent="0.3">
      <c r="E149" s="73" t="s">
        <v>101</v>
      </c>
      <c r="F149" s="3" t="s">
        <v>172</v>
      </c>
      <c r="G149" s="3" t="s">
        <v>173</v>
      </c>
      <c r="H149" s="3" t="s">
        <v>175</v>
      </c>
      <c r="I149" s="106" t="s">
        <v>178</v>
      </c>
      <c r="L149" s="3" t="s">
        <v>160</v>
      </c>
      <c r="M149" s="73" t="s">
        <v>1032</v>
      </c>
      <c r="R149" s="14"/>
      <c r="T149" s="14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F149" s="14"/>
      <c r="AG149" s="14"/>
      <c r="AH149" s="14"/>
      <c r="AI149" s="14"/>
      <c r="AJ149" s="14"/>
      <c r="AK149" s="14"/>
      <c r="AM149" s="107">
        <v>0</v>
      </c>
      <c r="AN149" s="107">
        <v>0</v>
      </c>
      <c r="AO149" s="107">
        <v>0</v>
      </c>
    </row>
    <row r="150" spans="5:41" x14ac:dyDescent="0.3">
      <c r="E150" s="73" t="s">
        <v>101</v>
      </c>
      <c r="F150" s="3" t="s">
        <v>172</v>
      </c>
      <c r="G150" s="3" t="s">
        <v>173</v>
      </c>
      <c r="H150" s="3" t="s">
        <v>175</v>
      </c>
      <c r="I150" s="106" t="s">
        <v>179</v>
      </c>
      <c r="L150" s="3" t="s">
        <v>160</v>
      </c>
      <c r="M150" s="73" t="s">
        <v>1033</v>
      </c>
      <c r="R150" s="14"/>
      <c r="T150" s="1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F150" s="14"/>
      <c r="AG150" s="14"/>
      <c r="AH150" s="14"/>
      <c r="AI150" s="14"/>
      <c r="AJ150" s="14"/>
      <c r="AK150" s="14"/>
      <c r="AM150" s="107">
        <v>0</v>
      </c>
      <c r="AN150" s="107">
        <v>0</v>
      </c>
      <c r="AO150" s="107">
        <v>0</v>
      </c>
    </row>
    <row r="151" spans="5:41" x14ac:dyDescent="0.3">
      <c r="E151" s="73" t="s">
        <v>101</v>
      </c>
      <c r="F151" s="3" t="s">
        <v>172</v>
      </c>
      <c r="G151" s="3" t="s">
        <v>173</v>
      </c>
      <c r="H151" s="3" t="s">
        <v>175</v>
      </c>
      <c r="I151" s="106" t="s">
        <v>180</v>
      </c>
      <c r="L151" s="3" t="s">
        <v>160</v>
      </c>
      <c r="M151" s="73" t="s">
        <v>1034</v>
      </c>
      <c r="R151" s="14"/>
      <c r="T151" s="14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F151" s="14"/>
      <c r="AG151" s="14"/>
      <c r="AH151" s="14"/>
      <c r="AI151" s="14"/>
      <c r="AJ151" s="14"/>
      <c r="AK151" s="14"/>
      <c r="AM151" s="107">
        <v>0</v>
      </c>
      <c r="AN151" s="107">
        <v>0</v>
      </c>
      <c r="AO151" s="107">
        <v>0</v>
      </c>
    </row>
    <row r="152" spans="5:41" x14ac:dyDescent="0.3">
      <c r="E152" s="73" t="s">
        <v>101</v>
      </c>
      <c r="F152" s="4" t="s">
        <v>172</v>
      </c>
      <c r="G152" s="4" t="s">
        <v>173</v>
      </c>
      <c r="H152" s="4" t="s">
        <v>181</v>
      </c>
      <c r="I152" s="4" t="s">
        <v>182</v>
      </c>
      <c r="L152" s="3" t="s">
        <v>160</v>
      </c>
      <c r="M152" s="73" t="s">
        <v>1035</v>
      </c>
      <c r="R152" s="14"/>
      <c r="T152" s="14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F152" s="14"/>
      <c r="AG152" s="108">
        <v>0.13284499999999999</v>
      </c>
      <c r="AH152" s="108">
        <v>0.13214999999999999</v>
      </c>
      <c r="AI152" s="108">
        <v>0.13194700000000001</v>
      </c>
      <c r="AJ152" s="108">
        <v>0.131721</v>
      </c>
      <c r="AK152" s="108">
        <v>0.13159499999999999</v>
      </c>
      <c r="AM152" s="107">
        <v>0</v>
      </c>
      <c r="AN152" s="107">
        <v>0</v>
      </c>
      <c r="AO152" s="107">
        <v>0.66025800000000001</v>
      </c>
    </row>
    <row r="153" spans="5:41" x14ac:dyDescent="0.3">
      <c r="E153" s="73" t="s">
        <v>101</v>
      </c>
      <c r="F153" s="3" t="s">
        <v>172</v>
      </c>
      <c r="G153" s="3" t="s">
        <v>173</v>
      </c>
      <c r="H153" s="3" t="s">
        <v>181</v>
      </c>
      <c r="I153" s="106" t="s">
        <v>183</v>
      </c>
      <c r="L153" s="3" t="s">
        <v>160</v>
      </c>
      <c r="M153" s="73" t="s">
        <v>1036</v>
      </c>
      <c r="R153" s="14"/>
      <c r="T153" s="14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F153" s="14"/>
      <c r="AG153" s="107">
        <v>0</v>
      </c>
      <c r="AH153" s="107">
        <v>0</v>
      </c>
      <c r="AI153" s="107">
        <v>0</v>
      </c>
      <c r="AJ153" s="107">
        <v>0</v>
      </c>
      <c r="AK153" s="107">
        <v>0</v>
      </c>
      <c r="AM153" s="107">
        <v>0</v>
      </c>
      <c r="AN153" s="107">
        <v>0</v>
      </c>
      <c r="AO153" s="107">
        <v>0</v>
      </c>
    </row>
    <row r="154" spans="5:41" x14ac:dyDescent="0.3">
      <c r="E154" s="73" t="s">
        <v>101</v>
      </c>
      <c r="F154" s="3" t="s">
        <v>172</v>
      </c>
      <c r="G154" s="3" t="s">
        <v>173</v>
      </c>
      <c r="H154" s="3" t="s">
        <v>181</v>
      </c>
      <c r="I154" s="106" t="s">
        <v>310</v>
      </c>
      <c r="L154" s="3" t="s">
        <v>160</v>
      </c>
      <c r="M154" s="73" t="s">
        <v>1037</v>
      </c>
      <c r="R154" s="14"/>
      <c r="T154" s="14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F154" s="14"/>
      <c r="AG154" s="107">
        <v>0</v>
      </c>
      <c r="AH154" s="107">
        <v>0</v>
      </c>
      <c r="AI154" s="107">
        <v>0</v>
      </c>
      <c r="AJ154" s="107">
        <v>0</v>
      </c>
      <c r="AK154" s="107">
        <v>0</v>
      </c>
      <c r="AM154" s="107">
        <v>0</v>
      </c>
      <c r="AN154" s="107">
        <v>0</v>
      </c>
      <c r="AO154" s="107">
        <v>0</v>
      </c>
    </row>
    <row r="155" spans="5:41" x14ac:dyDescent="0.3">
      <c r="E155" s="73" t="s">
        <v>101</v>
      </c>
      <c r="F155" s="3" t="s">
        <v>172</v>
      </c>
      <c r="G155" s="3" t="s">
        <v>173</v>
      </c>
      <c r="H155" s="3" t="s">
        <v>181</v>
      </c>
      <c r="I155" s="106" t="s">
        <v>185</v>
      </c>
      <c r="L155" s="3" t="s">
        <v>160</v>
      </c>
      <c r="M155" s="73" t="s">
        <v>1038</v>
      </c>
      <c r="R155" s="14"/>
      <c r="T155" s="14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F155" s="14"/>
      <c r="AG155" s="107">
        <v>0.13284499999999999</v>
      </c>
      <c r="AH155" s="107">
        <v>0.13214999999999999</v>
      </c>
      <c r="AI155" s="107">
        <v>0.13194700000000001</v>
      </c>
      <c r="AJ155" s="107">
        <v>0.131721</v>
      </c>
      <c r="AK155" s="107">
        <v>0.13159499999999999</v>
      </c>
      <c r="AM155" s="107">
        <v>0</v>
      </c>
      <c r="AN155" s="107">
        <v>0</v>
      </c>
      <c r="AO155" s="107">
        <v>0.66025800000000001</v>
      </c>
    </row>
    <row r="156" spans="5:41" x14ac:dyDescent="0.3">
      <c r="E156" s="73" t="s">
        <v>101</v>
      </c>
      <c r="F156" s="3" t="s">
        <v>172</v>
      </c>
      <c r="G156" s="3" t="s">
        <v>173</v>
      </c>
      <c r="H156" s="3" t="s">
        <v>181</v>
      </c>
      <c r="I156" s="106" t="s">
        <v>311</v>
      </c>
      <c r="L156" s="3" t="s">
        <v>160</v>
      </c>
      <c r="M156" s="73" t="s">
        <v>1039</v>
      </c>
      <c r="R156" s="14"/>
      <c r="T156" s="14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F156" s="14"/>
      <c r="AG156" s="107">
        <v>0</v>
      </c>
      <c r="AH156" s="107">
        <v>0</v>
      </c>
      <c r="AI156" s="107">
        <v>0</v>
      </c>
      <c r="AJ156" s="107">
        <v>0</v>
      </c>
      <c r="AK156" s="107">
        <v>0</v>
      </c>
      <c r="AM156" s="107">
        <v>0</v>
      </c>
      <c r="AN156" s="107">
        <v>0</v>
      </c>
      <c r="AO156" s="107">
        <v>0</v>
      </c>
    </row>
    <row r="157" spans="5:41" x14ac:dyDescent="0.3">
      <c r="E157" s="73" t="s">
        <v>101</v>
      </c>
      <c r="F157" s="3" t="s">
        <v>172</v>
      </c>
      <c r="G157" s="3" t="s">
        <v>173</v>
      </c>
      <c r="H157" s="3" t="s">
        <v>181</v>
      </c>
      <c r="I157" s="106" t="s">
        <v>312</v>
      </c>
      <c r="L157" s="3" t="s">
        <v>160</v>
      </c>
      <c r="M157" s="73" t="s">
        <v>1040</v>
      </c>
      <c r="R157" s="14"/>
      <c r="T157" s="14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F157" s="14"/>
      <c r="AG157" s="107">
        <v>0</v>
      </c>
      <c r="AH157" s="107">
        <v>0</v>
      </c>
      <c r="AI157" s="107">
        <v>0</v>
      </c>
      <c r="AJ157" s="107">
        <v>0</v>
      </c>
      <c r="AK157" s="107">
        <v>0</v>
      </c>
      <c r="AM157" s="107">
        <v>0</v>
      </c>
      <c r="AN157" s="107">
        <v>0</v>
      </c>
      <c r="AO157" s="107">
        <v>0</v>
      </c>
    </row>
    <row r="158" spans="5:41" x14ac:dyDescent="0.3">
      <c r="E158" s="73" t="s">
        <v>101</v>
      </c>
      <c r="F158" s="4" t="s">
        <v>172</v>
      </c>
      <c r="G158" s="4" t="s">
        <v>173</v>
      </c>
      <c r="H158" s="4" t="s">
        <v>188</v>
      </c>
      <c r="I158" s="4" t="s">
        <v>189</v>
      </c>
      <c r="L158" s="3" t="s">
        <v>160</v>
      </c>
      <c r="M158" s="73" t="s">
        <v>1041</v>
      </c>
      <c r="R158" s="14"/>
      <c r="T158" s="14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F158" s="14"/>
      <c r="AG158" s="108">
        <v>0</v>
      </c>
      <c r="AH158" s="108">
        <v>0</v>
      </c>
      <c r="AI158" s="108">
        <v>0</v>
      </c>
      <c r="AJ158" s="108">
        <v>0</v>
      </c>
      <c r="AK158" s="108">
        <v>0</v>
      </c>
      <c r="AM158" s="107">
        <v>0</v>
      </c>
      <c r="AN158" s="107">
        <v>0</v>
      </c>
      <c r="AO158" s="107">
        <v>0</v>
      </c>
    </row>
    <row r="159" spans="5:41" x14ac:dyDescent="0.3">
      <c r="E159" s="73" t="s">
        <v>101</v>
      </c>
      <c r="F159" s="3" t="s">
        <v>172</v>
      </c>
      <c r="G159" s="3" t="s">
        <v>173</v>
      </c>
      <c r="H159" s="3" t="s">
        <v>188</v>
      </c>
      <c r="I159" s="106" t="s">
        <v>1106</v>
      </c>
      <c r="L159" s="3" t="s">
        <v>160</v>
      </c>
      <c r="M159" s="73" t="s">
        <v>1115</v>
      </c>
      <c r="R159" s="14"/>
      <c r="T159" s="14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F159" s="14"/>
      <c r="AG159" s="107">
        <v>0</v>
      </c>
      <c r="AH159" s="107">
        <v>0</v>
      </c>
      <c r="AI159" s="107">
        <v>0</v>
      </c>
      <c r="AJ159" s="107">
        <v>0</v>
      </c>
      <c r="AK159" s="107">
        <v>0</v>
      </c>
      <c r="AM159" s="107">
        <v>0</v>
      </c>
      <c r="AN159" s="107">
        <v>0</v>
      </c>
      <c r="AO159" s="107">
        <v>0</v>
      </c>
    </row>
    <row r="160" spans="5:41" x14ac:dyDescent="0.3">
      <c r="E160" s="73" t="s">
        <v>101</v>
      </c>
      <c r="F160" s="3" t="s">
        <v>172</v>
      </c>
      <c r="G160" s="3" t="s">
        <v>173</v>
      </c>
      <c r="H160" s="3" t="s">
        <v>188</v>
      </c>
      <c r="I160" s="106" t="s">
        <v>191</v>
      </c>
      <c r="L160" s="3" t="s">
        <v>160</v>
      </c>
      <c r="M160" s="73" t="s">
        <v>1042</v>
      </c>
      <c r="R160" s="14"/>
      <c r="T160" s="14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F160" s="14"/>
      <c r="AG160" s="107">
        <v>0</v>
      </c>
      <c r="AH160" s="107">
        <v>0</v>
      </c>
      <c r="AI160" s="107">
        <v>0</v>
      </c>
      <c r="AJ160" s="107">
        <v>0</v>
      </c>
      <c r="AK160" s="107">
        <v>0</v>
      </c>
      <c r="AM160" s="107">
        <v>0</v>
      </c>
      <c r="AN160" s="107">
        <v>0</v>
      </c>
      <c r="AO160" s="107">
        <v>0</v>
      </c>
    </row>
    <row r="161" spans="5:41" x14ac:dyDescent="0.3">
      <c r="E161" s="73" t="s">
        <v>101</v>
      </c>
      <c r="F161" s="3" t="s">
        <v>172</v>
      </c>
      <c r="G161" s="3" t="s">
        <v>173</v>
      </c>
      <c r="H161" s="3" t="s">
        <v>188</v>
      </c>
      <c r="I161" s="106" t="s">
        <v>192</v>
      </c>
      <c r="L161" s="3" t="s">
        <v>160</v>
      </c>
      <c r="M161" s="73" t="s">
        <v>1043</v>
      </c>
      <c r="R161" s="14"/>
      <c r="T161" s="14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F161" s="14"/>
      <c r="AG161" s="107">
        <v>0</v>
      </c>
      <c r="AH161" s="107">
        <v>0</v>
      </c>
      <c r="AI161" s="107">
        <v>0</v>
      </c>
      <c r="AJ161" s="107">
        <v>0</v>
      </c>
      <c r="AK161" s="107">
        <v>0</v>
      </c>
      <c r="AM161" s="107">
        <v>0</v>
      </c>
      <c r="AN161" s="107">
        <v>0</v>
      </c>
      <c r="AO161" s="107">
        <v>0</v>
      </c>
    </row>
    <row r="162" spans="5:41" x14ac:dyDescent="0.3">
      <c r="E162" s="73" t="s">
        <v>101</v>
      </c>
      <c r="F162" s="3" t="s">
        <v>172</v>
      </c>
      <c r="G162" s="3" t="s">
        <v>173</v>
      </c>
      <c r="H162" s="3" t="s">
        <v>188</v>
      </c>
      <c r="I162" s="106" t="s">
        <v>193</v>
      </c>
      <c r="L162" s="3" t="s">
        <v>160</v>
      </c>
      <c r="M162" s="73" t="s">
        <v>1044</v>
      </c>
      <c r="R162" s="14"/>
      <c r="T162" s="14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F162" s="14"/>
      <c r="AG162" s="107">
        <v>0</v>
      </c>
      <c r="AH162" s="107">
        <v>0</v>
      </c>
      <c r="AI162" s="107">
        <v>0</v>
      </c>
      <c r="AJ162" s="107">
        <v>0</v>
      </c>
      <c r="AK162" s="107">
        <v>0</v>
      </c>
      <c r="AM162" s="107">
        <v>0</v>
      </c>
      <c r="AN162" s="107">
        <v>0</v>
      </c>
      <c r="AO162" s="107">
        <v>0</v>
      </c>
    </row>
    <row r="163" spans="5:41" x14ac:dyDescent="0.3">
      <c r="E163" s="73" t="s">
        <v>101</v>
      </c>
      <c r="F163" s="3" t="s">
        <v>172</v>
      </c>
      <c r="G163" s="3" t="s">
        <v>173</v>
      </c>
      <c r="H163" s="3" t="s">
        <v>188</v>
      </c>
      <c r="I163" s="106" t="s">
        <v>194</v>
      </c>
      <c r="L163" s="3" t="s">
        <v>160</v>
      </c>
      <c r="M163" s="73" t="s">
        <v>1045</v>
      </c>
      <c r="R163" s="14"/>
      <c r="T163" s="14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F163" s="14"/>
      <c r="AG163" s="107">
        <v>0</v>
      </c>
      <c r="AH163" s="107">
        <v>0</v>
      </c>
      <c r="AI163" s="107">
        <v>0</v>
      </c>
      <c r="AJ163" s="107">
        <v>0</v>
      </c>
      <c r="AK163" s="107">
        <v>0</v>
      </c>
      <c r="AM163" s="107">
        <v>0</v>
      </c>
      <c r="AN163" s="107">
        <v>0</v>
      </c>
      <c r="AO163" s="107">
        <v>0</v>
      </c>
    </row>
    <row r="164" spans="5:41" x14ac:dyDescent="0.3">
      <c r="E164" s="73" t="s">
        <v>101</v>
      </c>
      <c r="F164" s="3" t="s">
        <v>172</v>
      </c>
      <c r="G164" s="3" t="s">
        <v>173</v>
      </c>
      <c r="H164" s="3" t="s">
        <v>188</v>
      </c>
      <c r="I164" s="106" t="s">
        <v>195</v>
      </c>
      <c r="L164" s="3" t="s">
        <v>160</v>
      </c>
      <c r="M164" s="73" t="s">
        <v>1046</v>
      </c>
      <c r="R164" s="14"/>
      <c r="T164" s="14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F164" s="14"/>
      <c r="AG164" s="107">
        <v>0</v>
      </c>
      <c r="AH164" s="107">
        <v>0</v>
      </c>
      <c r="AI164" s="107">
        <v>0</v>
      </c>
      <c r="AJ164" s="107">
        <v>0</v>
      </c>
      <c r="AK164" s="107">
        <v>0</v>
      </c>
      <c r="AM164" s="107">
        <v>0</v>
      </c>
      <c r="AN164" s="107">
        <v>0</v>
      </c>
      <c r="AO164" s="107">
        <v>0</v>
      </c>
    </row>
    <row r="165" spans="5:41" x14ac:dyDescent="0.3">
      <c r="E165" s="73" t="s">
        <v>101</v>
      </c>
      <c r="F165" s="3" t="s">
        <v>172</v>
      </c>
      <c r="G165" s="3" t="s">
        <v>173</v>
      </c>
      <c r="H165" s="3" t="s">
        <v>188</v>
      </c>
      <c r="I165" s="106" t="s">
        <v>196</v>
      </c>
      <c r="L165" s="3" t="s">
        <v>160</v>
      </c>
      <c r="M165" s="73" t="s">
        <v>1047</v>
      </c>
      <c r="R165" s="14"/>
      <c r="T165" s="14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F165" s="14"/>
      <c r="AG165" s="107">
        <v>0</v>
      </c>
      <c r="AH165" s="107">
        <v>0</v>
      </c>
      <c r="AI165" s="107">
        <v>0</v>
      </c>
      <c r="AJ165" s="107">
        <v>0</v>
      </c>
      <c r="AK165" s="107">
        <v>0</v>
      </c>
      <c r="AM165" s="107">
        <v>0</v>
      </c>
      <c r="AN165" s="107">
        <v>0</v>
      </c>
      <c r="AO165" s="107">
        <v>0</v>
      </c>
    </row>
    <row r="166" spans="5:41" x14ac:dyDescent="0.3">
      <c r="E166" s="73" t="s">
        <v>101</v>
      </c>
      <c r="F166" s="3" t="s">
        <v>172</v>
      </c>
      <c r="G166" s="3" t="s">
        <v>173</v>
      </c>
      <c r="H166" s="3" t="s">
        <v>188</v>
      </c>
      <c r="I166" s="106" t="s">
        <v>197</v>
      </c>
      <c r="L166" s="3" t="s">
        <v>160</v>
      </c>
      <c r="M166" s="73" t="s">
        <v>1048</v>
      </c>
      <c r="R166" s="14"/>
      <c r="T166" s="14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F166" s="14"/>
      <c r="AG166" s="107">
        <v>0</v>
      </c>
      <c r="AH166" s="107">
        <v>0</v>
      </c>
      <c r="AI166" s="107">
        <v>0</v>
      </c>
      <c r="AJ166" s="107">
        <v>0</v>
      </c>
      <c r="AK166" s="107">
        <v>0</v>
      </c>
      <c r="AM166" s="107">
        <v>0</v>
      </c>
      <c r="AN166" s="107">
        <v>0</v>
      </c>
      <c r="AO166" s="107">
        <v>0</v>
      </c>
    </row>
    <row r="167" spans="5:41" x14ac:dyDescent="0.3">
      <c r="E167" s="73" t="s">
        <v>101</v>
      </c>
      <c r="F167" s="4" t="s">
        <v>172</v>
      </c>
      <c r="G167" s="4" t="s">
        <v>173</v>
      </c>
      <c r="H167" s="4" t="s">
        <v>198</v>
      </c>
      <c r="I167" s="4" t="s">
        <v>199</v>
      </c>
      <c r="L167" s="3" t="s">
        <v>160</v>
      </c>
      <c r="M167" s="73" t="s">
        <v>1049</v>
      </c>
      <c r="R167" s="14"/>
      <c r="T167" s="14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F167" s="14"/>
      <c r="AG167" s="107">
        <v>0</v>
      </c>
      <c r="AH167" s="107">
        <v>0</v>
      </c>
      <c r="AI167" s="107">
        <v>0</v>
      </c>
      <c r="AJ167" s="107">
        <v>0</v>
      </c>
      <c r="AK167" s="107">
        <v>0</v>
      </c>
      <c r="AM167" s="107">
        <v>0</v>
      </c>
      <c r="AN167" s="107">
        <v>0</v>
      </c>
      <c r="AO167" s="107">
        <v>0</v>
      </c>
    </row>
    <row r="168" spans="5:41" x14ac:dyDescent="0.3">
      <c r="E168" s="73" t="s">
        <v>101</v>
      </c>
      <c r="F168" s="4" t="s">
        <v>172</v>
      </c>
      <c r="G168" s="4" t="s">
        <v>200</v>
      </c>
      <c r="I168" s="4" t="s">
        <v>201</v>
      </c>
      <c r="L168" s="3" t="s">
        <v>160</v>
      </c>
      <c r="M168" s="73" t="s">
        <v>626</v>
      </c>
      <c r="R168" s="14"/>
      <c r="T168" s="14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F168" s="14"/>
      <c r="AG168" s="14"/>
      <c r="AH168" s="14"/>
      <c r="AI168" s="14"/>
      <c r="AJ168" s="14"/>
      <c r="AK168" s="14"/>
      <c r="AM168" s="107">
        <v>0</v>
      </c>
      <c r="AN168" s="107">
        <v>0</v>
      </c>
      <c r="AO168" s="107">
        <v>0</v>
      </c>
    </row>
    <row r="169" spans="5:41" x14ac:dyDescent="0.3">
      <c r="E169" s="73" t="s">
        <v>101</v>
      </c>
      <c r="F169" s="3" t="s">
        <v>172</v>
      </c>
      <c r="G169" s="3" t="s">
        <v>200</v>
      </c>
      <c r="I169" s="111" t="s">
        <v>202</v>
      </c>
      <c r="L169" s="3" t="s">
        <v>160</v>
      </c>
      <c r="M169" s="73" t="s">
        <v>627</v>
      </c>
      <c r="R169" s="14"/>
      <c r="T169" s="14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F169" s="14"/>
      <c r="AG169" s="14"/>
      <c r="AH169" s="14"/>
      <c r="AI169" s="14"/>
      <c r="AJ169" s="14"/>
      <c r="AK169" s="14"/>
      <c r="AM169" s="107">
        <v>0</v>
      </c>
      <c r="AN169" s="107">
        <v>0</v>
      </c>
      <c r="AO169" s="107">
        <v>0</v>
      </c>
    </row>
    <row r="170" spans="5:41" x14ac:dyDescent="0.3">
      <c r="E170" s="73" t="s">
        <v>101</v>
      </c>
      <c r="F170" s="3" t="s">
        <v>172</v>
      </c>
      <c r="G170" s="3" t="s">
        <v>200</v>
      </c>
      <c r="I170" s="3" t="s">
        <v>203</v>
      </c>
      <c r="L170" s="3" t="s">
        <v>160</v>
      </c>
      <c r="M170" s="73" t="s">
        <v>628</v>
      </c>
      <c r="R170" s="14"/>
      <c r="T170" s="14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F170" s="14"/>
      <c r="AG170" s="14"/>
      <c r="AH170" s="14"/>
      <c r="AI170" s="14"/>
      <c r="AJ170" s="14"/>
      <c r="AK170" s="14"/>
      <c r="AM170" s="107">
        <v>0</v>
      </c>
      <c r="AN170" s="107">
        <v>0</v>
      </c>
      <c r="AO170" s="107">
        <v>0</v>
      </c>
    </row>
    <row r="171" spans="5:41" x14ac:dyDescent="0.3">
      <c r="E171" s="73" t="s">
        <v>101</v>
      </c>
      <c r="F171" s="3" t="s">
        <v>172</v>
      </c>
      <c r="G171" s="3" t="s">
        <v>200</v>
      </c>
      <c r="I171" s="3" t="s">
        <v>204</v>
      </c>
      <c r="L171" s="3" t="s">
        <v>160</v>
      </c>
      <c r="M171" s="73" t="s">
        <v>629</v>
      </c>
      <c r="R171" s="14"/>
      <c r="T171" s="14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F171" s="14"/>
      <c r="AG171" s="14"/>
      <c r="AH171" s="14"/>
      <c r="AI171" s="14"/>
      <c r="AJ171" s="14"/>
      <c r="AK171" s="14"/>
      <c r="AM171" s="107">
        <v>0</v>
      </c>
      <c r="AN171" s="107">
        <v>0</v>
      </c>
      <c r="AO171" s="107">
        <v>0</v>
      </c>
    </row>
    <row r="172" spans="5:41" x14ac:dyDescent="0.3">
      <c r="E172" s="73" t="s">
        <v>101</v>
      </c>
      <c r="F172" s="3" t="s">
        <v>172</v>
      </c>
      <c r="G172" s="3" t="s">
        <v>200</v>
      </c>
      <c r="I172" s="3" t="s">
        <v>205</v>
      </c>
      <c r="L172" s="3" t="s">
        <v>160</v>
      </c>
      <c r="M172" s="73" t="s">
        <v>630</v>
      </c>
      <c r="R172" s="14"/>
      <c r="T172" s="14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F172" s="14"/>
      <c r="AG172" s="14"/>
      <c r="AH172" s="14"/>
      <c r="AI172" s="14"/>
      <c r="AJ172" s="14"/>
      <c r="AK172" s="14"/>
      <c r="AM172" s="107">
        <v>0</v>
      </c>
      <c r="AN172" s="107">
        <v>0</v>
      </c>
      <c r="AO172" s="107">
        <v>0</v>
      </c>
    </row>
    <row r="173" spans="5:41" x14ac:dyDescent="0.3">
      <c r="E173" s="73" t="s">
        <v>101</v>
      </c>
      <c r="F173" s="3" t="s">
        <v>172</v>
      </c>
      <c r="G173" s="3" t="s">
        <v>200</v>
      </c>
      <c r="I173" s="110" t="s">
        <v>206</v>
      </c>
      <c r="L173" s="3" t="s">
        <v>160</v>
      </c>
      <c r="M173" s="73" t="s">
        <v>631</v>
      </c>
      <c r="R173" s="14"/>
      <c r="T173" s="14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F173" s="14"/>
      <c r="AG173" s="14"/>
      <c r="AH173" s="14"/>
      <c r="AI173" s="14"/>
      <c r="AJ173" s="14"/>
      <c r="AK173" s="14"/>
      <c r="AM173" s="107">
        <v>0</v>
      </c>
      <c r="AN173" s="107">
        <v>0</v>
      </c>
      <c r="AO173" s="107">
        <v>0</v>
      </c>
    </row>
    <row r="174" spans="5:41" x14ac:dyDescent="0.3">
      <c r="E174" s="73" t="s">
        <v>101</v>
      </c>
      <c r="F174" s="3" t="s">
        <v>172</v>
      </c>
      <c r="G174" s="3" t="s">
        <v>200</v>
      </c>
      <c r="I174" s="110" t="s">
        <v>207</v>
      </c>
      <c r="L174" s="3" t="s">
        <v>160</v>
      </c>
      <c r="M174" s="73" t="s">
        <v>632</v>
      </c>
      <c r="R174" s="14"/>
      <c r="T174" s="14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F174" s="14"/>
      <c r="AG174" s="14"/>
      <c r="AH174" s="14"/>
      <c r="AI174" s="14"/>
      <c r="AJ174" s="14"/>
      <c r="AK174" s="14"/>
      <c r="AM174" s="107">
        <v>0</v>
      </c>
      <c r="AN174" s="107">
        <v>0</v>
      </c>
      <c r="AO174" s="107">
        <v>0</v>
      </c>
    </row>
    <row r="175" spans="5:41" x14ac:dyDescent="0.3">
      <c r="E175" s="73" t="s">
        <v>101</v>
      </c>
      <c r="F175" s="3" t="s">
        <v>172</v>
      </c>
      <c r="G175" s="3" t="s">
        <v>200</v>
      </c>
      <c r="I175" s="110" t="s">
        <v>1117</v>
      </c>
      <c r="L175" s="3" t="s">
        <v>160</v>
      </c>
      <c r="M175" s="73" t="s">
        <v>1145</v>
      </c>
      <c r="R175" s="14"/>
      <c r="T175" s="14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F175" s="14"/>
      <c r="AG175" s="14"/>
      <c r="AH175" s="14"/>
      <c r="AI175" s="14"/>
      <c r="AJ175" s="14"/>
      <c r="AK175" s="14"/>
      <c r="AM175" s="107">
        <v>0</v>
      </c>
      <c r="AN175" s="107">
        <v>0</v>
      </c>
      <c r="AO175" s="107">
        <v>0</v>
      </c>
    </row>
    <row r="176" spans="5:41" x14ac:dyDescent="0.3">
      <c r="E176" s="73" t="s">
        <v>101</v>
      </c>
      <c r="F176" s="3" t="s">
        <v>172</v>
      </c>
      <c r="G176" s="3" t="s">
        <v>200</v>
      </c>
      <c r="I176" s="3" t="s">
        <v>209</v>
      </c>
      <c r="L176" s="3" t="s">
        <v>160</v>
      </c>
      <c r="M176" s="73" t="s">
        <v>633</v>
      </c>
      <c r="R176" s="14"/>
      <c r="T176" s="14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F176" s="14"/>
      <c r="AG176" s="14"/>
      <c r="AH176" s="14"/>
      <c r="AI176" s="14"/>
      <c r="AJ176" s="14"/>
      <c r="AK176" s="14"/>
      <c r="AM176" s="107">
        <v>0</v>
      </c>
      <c r="AN176" s="107">
        <v>0</v>
      </c>
      <c r="AO176" s="107">
        <v>0</v>
      </c>
    </row>
    <row r="177" spans="5:41" x14ac:dyDescent="0.3">
      <c r="E177" s="73" t="s">
        <v>101</v>
      </c>
      <c r="F177" s="3" t="s">
        <v>172</v>
      </c>
      <c r="G177" s="3" t="s">
        <v>200</v>
      </c>
      <c r="I177" s="3" t="s">
        <v>210</v>
      </c>
      <c r="L177" s="3" t="s">
        <v>160</v>
      </c>
      <c r="M177" s="73" t="s">
        <v>634</v>
      </c>
      <c r="R177" s="14"/>
      <c r="T177" s="14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F177" s="14"/>
      <c r="AG177" s="14"/>
      <c r="AH177" s="14"/>
      <c r="AI177" s="14"/>
      <c r="AJ177" s="14"/>
      <c r="AK177" s="14"/>
      <c r="AM177" s="107">
        <v>0</v>
      </c>
      <c r="AN177" s="107">
        <v>0</v>
      </c>
      <c r="AO177" s="107">
        <v>0</v>
      </c>
    </row>
    <row r="178" spans="5:41" x14ac:dyDescent="0.3">
      <c r="E178" s="73" t="s">
        <v>101</v>
      </c>
      <c r="F178" s="3" t="s">
        <v>172</v>
      </c>
      <c r="G178" s="3" t="s">
        <v>200</v>
      </c>
      <c r="I178" s="3" t="s">
        <v>1118</v>
      </c>
      <c r="L178" s="3" t="s">
        <v>160</v>
      </c>
      <c r="M178" s="73" t="s">
        <v>1146</v>
      </c>
      <c r="R178" s="14"/>
      <c r="T178" s="14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F178" s="14"/>
      <c r="AG178" s="14"/>
      <c r="AH178" s="14"/>
      <c r="AI178" s="14"/>
      <c r="AJ178" s="14"/>
      <c r="AK178" s="14"/>
      <c r="AM178" s="107">
        <v>0</v>
      </c>
      <c r="AN178" s="107">
        <v>0</v>
      </c>
      <c r="AO178" s="107">
        <v>0</v>
      </c>
    </row>
    <row r="179" spans="5:41" x14ac:dyDescent="0.3">
      <c r="E179" s="73" t="s">
        <v>101</v>
      </c>
      <c r="F179" s="3" t="s">
        <v>172</v>
      </c>
      <c r="G179" s="3" t="s">
        <v>200</v>
      </c>
      <c r="I179" s="3" t="s">
        <v>1119</v>
      </c>
      <c r="L179" s="3" t="s">
        <v>160</v>
      </c>
      <c r="M179" s="73" t="s">
        <v>1147</v>
      </c>
      <c r="R179" s="14"/>
      <c r="T179" s="14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F179" s="14"/>
      <c r="AG179" s="14"/>
      <c r="AH179" s="14"/>
      <c r="AI179" s="14"/>
      <c r="AJ179" s="14"/>
      <c r="AK179" s="14"/>
      <c r="AM179" s="107">
        <v>0</v>
      </c>
      <c r="AN179" s="107">
        <v>0</v>
      </c>
      <c r="AO179" s="107">
        <v>0</v>
      </c>
    </row>
    <row r="180" spans="5:41" x14ac:dyDescent="0.3">
      <c r="E180" s="73" t="s">
        <v>101</v>
      </c>
      <c r="F180" s="3" t="s">
        <v>172</v>
      </c>
      <c r="G180" s="3" t="s">
        <v>200</v>
      </c>
      <c r="I180" s="3" t="s">
        <v>1120</v>
      </c>
      <c r="L180" s="3" t="s">
        <v>160</v>
      </c>
      <c r="M180" s="73" t="s">
        <v>1148</v>
      </c>
      <c r="R180" s="14"/>
      <c r="T180" s="14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F180" s="14"/>
      <c r="AG180" s="14"/>
      <c r="AH180" s="14"/>
      <c r="AI180" s="14"/>
      <c r="AJ180" s="14"/>
      <c r="AK180" s="14"/>
      <c r="AM180" s="107">
        <v>0</v>
      </c>
      <c r="AN180" s="107">
        <v>0</v>
      </c>
      <c r="AO180" s="107">
        <v>0</v>
      </c>
    </row>
    <row r="181" spans="5:41" x14ac:dyDescent="0.3">
      <c r="E181" s="73" t="s">
        <v>101</v>
      </c>
      <c r="F181" s="3" t="s">
        <v>172</v>
      </c>
      <c r="G181" s="3" t="s">
        <v>200</v>
      </c>
      <c r="I181" s="106" t="s">
        <v>198</v>
      </c>
      <c r="L181" s="3" t="s">
        <v>160</v>
      </c>
      <c r="M181" s="73" t="s">
        <v>635</v>
      </c>
      <c r="R181" s="14"/>
      <c r="T181" s="14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F181" s="14"/>
      <c r="AG181" s="14"/>
      <c r="AH181" s="14"/>
      <c r="AI181" s="14"/>
      <c r="AJ181" s="14"/>
      <c r="AK181" s="14"/>
      <c r="AM181" s="107">
        <v>0</v>
      </c>
      <c r="AN181" s="107">
        <v>0</v>
      </c>
      <c r="AO181" s="107">
        <v>0</v>
      </c>
    </row>
    <row r="182" spans="5:41" x14ac:dyDescent="0.3">
      <c r="E182" s="73" t="s">
        <v>101</v>
      </c>
      <c r="F182" s="4" t="s">
        <v>212</v>
      </c>
      <c r="I182" s="4" t="s">
        <v>212</v>
      </c>
      <c r="L182" s="3" t="s">
        <v>160</v>
      </c>
      <c r="M182" s="73" t="s">
        <v>1050</v>
      </c>
      <c r="R182" s="14"/>
      <c r="T182" s="14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F182" s="14"/>
      <c r="AG182" s="108">
        <v>9.2201642687669665</v>
      </c>
      <c r="AH182" s="108">
        <v>14.193893204092806</v>
      </c>
      <c r="AI182" s="108">
        <v>23.211575121122639</v>
      </c>
      <c r="AJ182" s="108">
        <v>16.928141315030366</v>
      </c>
      <c r="AK182" s="108">
        <v>14.136259771288039</v>
      </c>
      <c r="AM182" s="107">
        <v>0</v>
      </c>
      <c r="AN182" s="107">
        <v>0</v>
      </c>
      <c r="AO182" s="107">
        <v>77.690033680300814</v>
      </c>
    </row>
    <row r="183" spans="5:41" x14ac:dyDescent="0.3">
      <c r="E183" s="73" t="s">
        <v>101</v>
      </c>
      <c r="F183" s="3" t="s">
        <v>212</v>
      </c>
      <c r="I183" s="106" t="s">
        <v>313</v>
      </c>
      <c r="L183" s="3" t="s">
        <v>160</v>
      </c>
      <c r="M183" s="73" t="s">
        <v>1051</v>
      </c>
      <c r="R183" s="14"/>
      <c r="T183" s="14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F183" s="14"/>
      <c r="AG183" s="107">
        <v>5.7388794687669664</v>
      </c>
      <c r="AH183" s="107">
        <v>11.726036554092804</v>
      </c>
      <c r="AI183" s="107">
        <v>19.356627677372639</v>
      </c>
      <c r="AJ183" s="107">
        <v>12.063137708780365</v>
      </c>
      <c r="AK183" s="107">
        <v>7.256860524022418</v>
      </c>
      <c r="AM183" s="107">
        <v>0</v>
      </c>
      <c r="AN183" s="107">
        <v>0</v>
      </c>
      <c r="AO183" s="107">
        <v>56.141541933035199</v>
      </c>
    </row>
    <row r="184" spans="5:41" x14ac:dyDescent="0.3">
      <c r="E184" s="73" t="s">
        <v>101</v>
      </c>
      <c r="F184" s="3" t="s">
        <v>212</v>
      </c>
      <c r="I184" s="106" t="s">
        <v>214</v>
      </c>
      <c r="L184" s="3" t="s">
        <v>160</v>
      </c>
      <c r="M184" s="73" t="s">
        <v>1052</v>
      </c>
      <c r="R184" s="14"/>
      <c r="T184" s="14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F184" s="14"/>
      <c r="AG184" s="107">
        <v>0</v>
      </c>
      <c r="AH184" s="107">
        <v>0</v>
      </c>
      <c r="AI184" s="107">
        <v>0</v>
      </c>
      <c r="AJ184" s="107">
        <v>0</v>
      </c>
      <c r="AK184" s="107">
        <v>0</v>
      </c>
      <c r="AM184" s="107">
        <v>0</v>
      </c>
      <c r="AN184" s="107">
        <v>0</v>
      </c>
      <c r="AO184" s="107">
        <v>0</v>
      </c>
    </row>
    <row r="185" spans="5:41" x14ac:dyDescent="0.3">
      <c r="E185" s="73" t="s">
        <v>101</v>
      </c>
      <c r="F185" s="3" t="s">
        <v>212</v>
      </c>
      <c r="I185" s="106" t="s">
        <v>215</v>
      </c>
      <c r="L185" s="3" t="s">
        <v>160</v>
      </c>
      <c r="M185" s="73" t="s">
        <v>1053</v>
      </c>
      <c r="R185" s="14"/>
      <c r="T185" s="14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F185" s="14"/>
      <c r="AG185" s="107">
        <v>0</v>
      </c>
      <c r="AH185" s="107">
        <v>0</v>
      </c>
      <c r="AI185" s="107">
        <v>0</v>
      </c>
      <c r="AJ185" s="107">
        <v>0</v>
      </c>
      <c r="AK185" s="107">
        <v>0</v>
      </c>
      <c r="AM185" s="107">
        <v>0</v>
      </c>
      <c r="AN185" s="107">
        <v>0</v>
      </c>
      <c r="AO185" s="107">
        <v>0</v>
      </c>
    </row>
    <row r="186" spans="5:41" x14ac:dyDescent="0.3">
      <c r="E186" s="73" t="s">
        <v>101</v>
      </c>
      <c r="F186" s="3" t="s">
        <v>212</v>
      </c>
      <c r="I186" s="106" t="s">
        <v>217</v>
      </c>
      <c r="L186" s="3" t="s">
        <v>160</v>
      </c>
      <c r="M186" s="73" t="s">
        <v>1055</v>
      </c>
      <c r="R186" s="14"/>
      <c r="T186" s="14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F186" s="14"/>
      <c r="AG186" s="107">
        <v>0</v>
      </c>
      <c r="AH186" s="107">
        <v>0</v>
      </c>
      <c r="AI186" s="107">
        <v>0</v>
      </c>
      <c r="AJ186" s="107">
        <v>0</v>
      </c>
      <c r="AK186" s="107">
        <v>0</v>
      </c>
      <c r="AM186" s="107">
        <v>0</v>
      </c>
      <c r="AN186" s="107">
        <v>0</v>
      </c>
      <c r="AO186" s="107">
        <v>0</v>
      </c>
    </row>
    <row r="187" spans="5:41" x14ac:dyDescent="0.3">
      <c r="E187" s="73" t="s">
        <v>101</v>
      </c>
      <c r="F187" s="3" t="s">
        <v>212</v>
      </c>
      <c r="I187" s="106" t="s">
        <v>218</v>
      </c>
      <c r="L187" s="3" t="s">
        <v>160</v>
      </c>
      <c r="M187" s="73" t="s">
        <v>1056</v>
      </c>
      <c r="R187" s="14"/>
      <c r="T187" s="14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F187" s="14"/>
      <c r="AG187" s="107">
        <v>0</v>
      </c>
      <c r="AH187" s="107">
        <v>0</v>
      </c>
      <c r="AI187" s="107">
        <v>0</v>
      </c>
      <c r="AJ187" s="107">
        <v>0</v>
      </c>
      <c r="AK187" s="107">
        <v>0</v>
      </c>
      <c r="AM187" s="107">
        <v>0</v>
      </c>
      <c r="AN187" s="107">
        <v>0</v>
      </c>
      <c r="AO187" s="107">
        <v>0</v>
      </c>
    </row>
    <row r="188" spans="5:41" x14ac:dyDescent="0.3">
      <c r="E188" s="73" t="s">
        <v>101</v>
      </c>
      <c r="F188" s="3" t="s">
        <v>212</v>
      </c>
      <c r="I188" s="106" t="s">
        <v>219</v>
      </c>
      <c r="L188" s="3" t="s">
        <v>160</v>
      </c>
      <c r="M188" s="73" t="s">
        <v>1057</v>
      </c>
      <c r="R188" s="14"/>
      <c r="T188" s="14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F188" s="14"/>
      <c r="AG188" s="107">
        <v>3.4812848000000005</v>
      </c>
      <c r="AH188" s="107">
        <v>2.4678566500000008</v>
      </c>
      <c r="AI188" s="107">
        <v>3.8549474437499991</v>
      </c>
      <c r="AJ188" s="107">
        <v>4.8650036062500002</v>
      </c>
      <c r="AK188" s="107">
        <v>6.8793992472656207</v>
      </c>
      <c r="AM188" s="107">
        <v>0</v>
      </c>
      <c r="AN188" s="107">
        <v>0</v>
      </c>
      <c r="AO188" s="107">
        <v>21.548491747265622</v>
      </c>
    </row>
    <row r="189" spans="5:41" x14ac:dyDescent="0.3">
      <c r="E189" s="73" t="s">
        <v>101</v>
      </c>
      <c r="F189" s="4" t="s">
        <v>220</v>
      </c>
      <c r="I189" s="4" t="s">
        <v>220</v>
      </c>
      <c r="L189" s="3" t="s">
        <v>160</v>
      </c>
      <c r="M189" s="73" t="s">
        <v>1058</v>
      </c>
      <c r="R189" s="14"/>
      <c r="T189" s="14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F189" s="14"/>
      <c r="AG189" s="107">
        <v>4.8499999999999996</v>
      </c>
      <c r="AH189" s="107">
        <v>0</v>
      </c>
      <c r="AI189" s="107">
        <v>0</v>
      </c>
      <c r="AJ189" s="107">
        <v>0</v>
      </c>
      <c r="AK189" s="107">
        <v>0</v>
      </c>
      <c r="AM189" s="107">
        <v>0</v>
      </c>
      <c r="AN189" s="107">
        <v>0</v>
      </c>
      <c r="AO189" s="107">
        <v>4.8499999999999996</v>
      </c>
    </row>
    <row r="190" spans="5:41" x14ac:dyDescent="0.3">
      <c r="E190" s="73" t="s">
        <v>101</v>
      </c>
      <c r="F190" s="3" t="s">
        <v>220</v>
      </c>
      <c r="I190" s="106" t="s">
        <v>314</v>
      </c>
      <c r="L190" s="3" t="s">
        <v>160</v>
      </c>
      <c r="M190" s="73" t="s">
        <v>1059</v>
      </c>
      <c r="R190" s="14"/>
      <c r="T190" s="14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F190" s="14"/>
      <c r="AG190" s="14"/>
      <c r="AH190" s="14"/>
      <c r="AI190" s="14"/>
      <c r="AJ190" s="14"/>
      <c r="AK190" s="14"/>
      <c r="AM190" s="107">
        <v>0</v>
      </c>
      <c r="AN190" s="107">
        <v>0</v>
      </c>
      <c r="AO190" s="107">
        <v>0</v>
      </c>
    </row>
    <row r="191" spans="5:41" x14ac:dyDescent="0.3">
      <c r="E191" s="73" t="s">
        <v>101</v>
      </c>
      <c r="F191" s="3" t="s">
        <v>220</v>
      </c>
      <c r="I191" s="106" t="s">
        <v>315</v>
      </c>
      <c r="L191" s="3" t="s">
        <v>160</v>
      </c>
      <c r="M191" s="73" t="s">
        <v>1060</v>
      </c>
      <c r="R191" s="14"/>
      <c r="T191" s="14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F191" s="14"/>
      <c r="AG191" s="14"/>
      <c r="AH191" s="14"/>
      <c r="AI191" s="14"/>
      <c r="AJ191" s="14"/>
      <c r="AK191" s="14"/>
      <c r="AM191" s="107">
        <v>0</v>
      </c>
      <c r="AN191" s="107">
        <v>0</v>
      </c>
      <c r="AO191" s="107">
        <v>0</v>
      </c>
    </row>
    <row r="192" spans="5:41" x14ac:dyDescent="0.3">
      <c r="E192" s="73" t="s">
        <v>101</v>
      </c>
      <c r="F192" s="3" t="s">
        <v>220</v>
      </c>
      <c r="I192" s="106" t="s">
        <v>316</v>
      </c>
      <c r="L192" s="3" t="s">
        <v>160</v>
      </c>
      <c r="M192" s="73" t="s">
        <v>1061</v>
      </c>
      <c r="R192" s="14"/>
      <c r="T192" s="14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F192" s="14"/>
      <c r="AG192" s="14"/>
      <c r="AH192" s="14"/>
      <c r="AI192" s="14"/>
      <c r="AJ192" s="14"/>
      <c r="AK192" s="14"/>
      <c r="AM192" s="107">
        <v>0</v>
      </c>
      <c r="AN192" s="107">
        <v>0</v>
      </c>
      <c r="AO192" s="107">
        <v>0</v>
      </c>
    </row>
    <row r="193" spans="2:61" x14ac:dyDescent="0.3">
      <c r="E193" s="73" t="s">
        <v>101</v>
      </c>
      <c r="F193" s="3" t="s">
        <v>220</v>
      </c>
      <c r="I193" s="106" t="s">
        <v>224</v>
      </c>
      <c r="L193" s="3" t="s">
        <v>160</v>
      </c>
      <c r="M193" s="73" t="s">
        <v>1062</v>
      </c>
      <c r="R193" s="14"/>
      <c r="T193" s="14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F193" s="14"/>
      <c r="AG193" s="14"/>
      <c r="AH193" s="14"/>
      <c r="AI193" s="14"/>
      <c r="AJ193" s="14"/>
      <c r="AK193" s="14"/>
      <c r="AM193" s="107">
        <v>0</v>
      </c>
      <c r="AN193" s="107">
        <v>0</v>
      </c>
      <c r="AO193" s="107">
        <v>0</v>
      </c>
    </row>
    <row r="194" spans="2:61" x14ac:dyDescent="0.3">
      <c r="E194" s="73" t="s">
        <v>101</v>
      </c>
      <c r="F194" s="3" t="s">
        <v>220</v>
      </c>
      <c r="I194" s="106" t="s">
        <v>225</v>
      </c>
      <c r="L194" s="3" t="s">
        <v>160</v>
      </c>
      <c r="M194" s="73" t="s">
        <v>1063</v>
      </c>
      <c r="R194" s="14"/>
      <c r="T194" s="14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F194" s="14"/>
      <c r="AG194" s="14"/>
      <c r="AH194" s="14"/>
      <c r="AI194" s="14"/>
      <c r="AJ194" s="14"/>
      <c r="AK194" s="14"/>
      <c r="AM194" s="107">
        <v>0</v>
      </c>
      <c r="AN194" s="107">
        <v>0</v>
      </c>
      <c r="AO194" s="107">
        <v>0</v>
      </c>
    </row>
    <row r="195" spans="2:61" x14ac:dyDescent="0.3">
      <c r="E195" s="73" t="s">
        <v>101</v>
      </c>
      <c r="F195" s="3" t="s">
        <v>220</v>
      </c>
      <c r="I195" s="106" t="s">
        <v>216</v>
      </c>
      <c r="L195" s="3" t="s">
        <v>160</v>
      </c>
      <c r="M195" s="73" t="s">
        <v>1054</v>
      </c>
      <c r="R195" s="14"/>
      <c r="T195" s="14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F195" s="14"/>
      <c r="AG195" s="14"/>
      <c r="AH195" s="14"/>
      <c r="AI195" s="14"/>
      <c r="AJ195" s="14"/>
      <c r="AK195" s="14"/>
      <c r="AM195" s="107">
        <v>0</v>
      </c>
      <c r="AN195" s="107">
        <v>0</v>
      </c>
      <c r="AO195" s="107">
        <v>0</v>
      </c>
    </row>
    <row r="196" spans="2:61" x14ac:dyDescent="0.3">
      <c r="E196" s="73" t="s">
        <v>101</v>
      </c>
      <c r="F196" s="3" t="s">
        <v>220</v>
      </c>
      <c r="I196" s="106" t="s">
        <v>227</v>
      </c>
      <c r="L196" s="3" t="s">
        <v>160</v>
      </c>
      <c r="M196" s="73" t="s">
        <v>1064</v>
      </c>
      <c r="R196" s="14"/>
      <c r="T196" s="14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F196" s="14"/>
      <c r="AG196" s="14"/>
      <c r="AH196" s="14"/>
      <c r="AI196" s="14"/>
      <c r="AJ196" s="14"/>
      <c r="AK196" s="14"/>
      <c r="AM196" s="107">
        <v>0</v>
      </c>
      <c r="AN196" s="107">
        <v>0</v>
      </c>
      <c r="AO196" s="107">
        <v>0</v>
      </c>
    </row>
    <row r="197" spans="2:61" x14ac:dyDescent="0.3">
      <c r="E197" s="73" t="s">
        <v>101</v>
      </c>
      <c r="F197" s="3" t="s">
        <v>220</v>
      </c>
      <c r="I197" s="106" t="s">
        <v>317</v>
      </c>
      <c r="L197" s="3" t="s">
        <v>160</v>
      </c>
      <c r="M197" s="73" t="s">
        <v>1065</v>
      </c>
      <c r="R197" s="14"/>
      <c r="T197" s="14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F197" s="14"/>
      <c r="AG197" s="14"/>
      <c r="AH197" s="14"/>
      <c r="AI197" s="14"/>
      <c r="AJ197" s="14"/>
      <c r="AK197" s="14"/>
      <c r="AM197" s="107">
        <v>0</v>
      </c>
      <c r="AN197" s="107">
        <v>0</v>
      </c>
      <c r="AO197" s="107">
        <v>0</v>
      </c>
    </row>
    <row r="198" spans="2:61" x14ac:dyDescent="0.3">
      <c r="AN198" s="3"/>
      <c r="AV198" s="42"/>
    </row>
    <row r="199" spans="2:61" ht="14.65" x14ac:dyDescent="0.35">
      <c r="B199" s="10" t="s">
        <v>161</v>
      </c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  <c r="AA199" s="10"/>
      <c r="AB199" s="10"/>
      <c r="AC199" s="10"/>
      <c r="AD199" s="10"/>
      <c r="AE199" s="10"/>
      <c r="AF199" s="10"/>
      <c r="AG199" s="10"/>
      <c r="AH199" s="10"/>
      <c r="AI199" s="10"/>
      <c r="AJ199" s="10"/>
      <c r="AK199" s="10"/>
      <c r="AL199" s="10"/>
      <c r="AM199" s="10"/>
      <c r="AN199" s="10"/>
      <c r="AO199" s="10"/>
      <c r="AP199" s="10"/>
      <c r="AQ199" s="10"/>
      <c r="AR199" s="10"/>
      <c r="AS199" s="10"/>
      <c r="AT199" s="10"/>
      <c r="AU199" s="10"/>
      <c r="AV199" s="41"/>
      <c r="AW199" s="10"/>
      <c r="AX199" s="10"/>
      <c r="AY199" s="10"/>
      <c r="AZ199" s="10"/>
      <c r="BA199" s="10"/>
      <c r="BB199" s="10"/>
      <c r="BC199" s="10"/>
      <c r="BD199" s="10"/>
      <c r="BE199" s="10"/>
      <c r="BF199" s="10"/>
      <c r="BG199" s="10"/>
      <c r="BH199" s="10"/>
      <c r="BI199" s="10"/>
    </row>
    <row r="200" spans="2:61" x14ac:dyDescent="0.3">
      <c r="C200" s="30" t="s">
        <v>162</v>
      </c>
      <c r="AN200" s="3"/>
      <c r="AV200" s="42"/>
    </row>
    <row r="201" spans="2:61" x14ac:dyDescent="0.3">
      <c r="AN201" s="3"/>
      <c r="AV201" s="42"/>
    </row>
    <row r="202" spans="2:61" x14ac:dyDescent="0.3">
      <c r="F202" s="3" t="s">
        <v>1177</v>
      </c>
      <c r="R202" s="29">
        <v>0</v>
      </c>
      <c r="T202" s="29" t="b">
        <v>1</v>
      </c>
      <c r="U202" s="29" t="b">
        <v>1</v>
      </c>
      <c r="V202" s="29" t="b">
        <v>1</v>
      </c>
      <c r="W202" s="29" t="b">
        <v>1</v>
      </c>
      <c r="X202" s="29" t="b">
        <v>1</v>
      </c>
      <c r="Y202" s="29" t="b">
        <v>1</v>
      </c>
      <c r="Z202" s="29" t="b">
        <v>1</v>
      </c>
      <c r="AA202" s="29" t="b">
        <v>1</v>
      </c>
      <c r="AB202" s="29" t="b">
        <v>1</v>
      </c>
      <c r="AC202" s="29" t="b">
        <v>1</v>
      </c>
      <c r="AD202" s="29" t="b">
        <v>1</v>
      </c>
      <c r="AE202" s="29" t="b">
        <v>1</v>
      </c>
      <c r="AF202" s="29" t="b">
        <v>1</v>
      </c>
      <c r="AG202" s="29" t="b">
        <v>1</v>
      </c>
      <c r="AH202" s="29" t="b">
        <v>1</v>
      </c>
      <c r="AI202" s="29" t="b">
        <v>1</v>
      </c>
      <c r="AJ202" s="29" t="b">
        <v>1</v>
      </c>
      <c r="AK202" s="29" t="b">
        <v>1</v>
      </c>
      <c r="AM202" s="29"/>
      <c r="AN202" s="29"/>
      <c r="AO202" s="29"/>
      <c r="AQ202" s="29"/>
      <c r="AR202" s="29"/>
      <c r="AS202" s="29"/>
      <c r="AV202" s="42"/>
    </row>
    <row r="203" spans="2:61" x14ac:dyDescent="0.3">
      <c r="F203" s="3" t="s">
        <v>1178</v>
      </c>
      <c r="R203" s="29">
        <v>0</v>
      </c>
      <c r="T203" s="29" t="b">
        <v>1</v>
      </c>
      <c r="U203" s="29" t="b">
        <v>1</v>
      </c>
      <c r="V203" s="29" t="b">
        <v>1</v>
      </c>
      <c r="W203" s="29" t="b">
        <v>1</v>
      </c>
      <c r="X203" s="29" t="b">
        <v>1</v>
      </c>
      <c r="Y203" s="29" t="b">
        <v>1</v>
      </c>
      <c r="Z203" s="29" t="b">
        <v>1</v>
      </c>
      <c r="AA203" s="29" t="b">
        <v>1</v>
      </c>
      <c r="AB203" s="29" t="b">
        <v>1</v>
      </c>
      <c r="AC203" s="29" t="b">
        <v>1</v>
      </c>
      <c r="AD203" s="29" t="b">
        <v>1</v>
      </c>
      <c r="AE203" s="29" t="b">
        <v>1</v>
      </c>
      <c r="AF203" s="29" t="b">
        <v>1</v>
      </c>
      <c r="AG203" s="29" t="b">
        <v>1</v>
      </c>
      <c r="AH203" s="29" t="b">
        <v>1</v>
      </c>
      <c r="AI203" s="29" t="b">
        <v>1</v>
      </c>
      <c r="AJ203" s="29" t="b">
        <v>1</v>
      </c>
      <c r="AK203" s="29" t="b">
        <v>1</v>
      </c>
      <c r="AM203" s="29"/>
      <c r="AN203" s="29"/>
      <c r="AO203" s="29"/>
      <c r="AQ203" s="29"/>
      <c r="AR203" s="29"/>
      <c r="AS203" s="29"/>
      <c r="AV203" s="42"/>
    </row>
    <row r="204" spans="2:61" x14ac:dyDescent="0.3">
      <c r="AN204" s="3"/>
      <c r="AV204" s="42"/>
    </row>
    <row r="205" spans="2:61" x14ac:dyDescent="0.3">
      <c r="F205" s="3" t="s">
        <v>165</v>
      </c>
      <c r="R205" s="29">
        <v>0</v>
      </c>
      <c r="AN205" s="3"/>
      <c r="AV205" s="42"/>
    </row>
  </sheetData>
  <conditionalFormatting sqref="AQ202:AS203">
    <cfRule type="cellIs" dxfId="104" priority="1" operator="equal">
      <formula>FALSE</formula>
    </cfRule>
  </conditionalFormatting>
  <conditionalFormatting sqref="R202:R203">
    <cfRule type="cellIs" dxfId="103" priority="4" operator="greaterThan">
      <formula>0</formula>
    </cfRule>
  </conditionalFormatting>
  <conditionalFormatting sqref="T202:AK203 AM202:AO203">
    <cfRule type="cellIs" dxfId="102" priority="3" operator="equal">
      <formula>FALSE</formula>
    </cfRule>
  </conditionalFormatting>
  <conditionalFormatting sqref="R205">
    <cfRule type="cellIs" dxfId="101" priority="2" operator="greaterThan">
      <formula>0</formula>
    </cfRule>
  </conditionalFormatting>
  <conditionalFormatting sqref="R4">
    <cfRule type="cellIs" dxfId="100" priority="5" operator="greaterThan">
      <formula>0</formula>
    </cfRule>
  </conditionalFormatting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/>
  </sheetPr>
  <dimension ref="A1:BC235"/>
  <sheetViews>
    <sheetView zoomScale="70" zoomScaleNormal="70" workbookViewId="0"/>
  </sheetViews>
  <sheetFormatPr defaultColWidth="0" defaultRowHeight="12.4" outlineLevelCol="1" x14ac:dyDescent="0.3"/>
  <cols>
    <col min="1" max="4" width="1.703125" style="3" customWidth="1"/>
    <col min="5" max="5" width="7.46875" style="3" customWidth="1"/>
    <col min="6" max="6" width="11.703125" style="3" customWidth="1"/>
    <col min="7" max="7" width="25" style="3" bestFit="1" customWidth="1"/>
    <col min="8" max="8" width="25.87890625" style="3" customWidth="1"/>
    <col min="9" max="9" width="40.3515625" style="3" customWidth="1"/>
    <col min="10" max="10" width="12.87890625" style="3" customWidth="1"/>
    <col min="11" max="11" width="10.17578125" style="3" bestFit="1" customWidth="1"/>
    <col min="12" max="12" width="9.17578125" style="3" customWidth="1"/>
    <col min="13" max="13" width="27.1171875" style="3" customWidth="1"/>
    <col min="14" max="15" width="3.703125" style="3" customWidth="1"/>
    <col min="16" max="16" width="5.703125" style="3" customWidth="1"/>
    <col min="17" max="17" width="1.703125" style="3" customWidth="1"/>
    <col min="18" max="18" width="9.17578125" style="3" customWidth="1"/>
    <col min="19" max="19" width="1.703125" style="3" customWidth="1"/>
    <col min="20" max="24" width="9.17578125" style="3" hidden="1" customWidth="1" outlineLevel="1"/>
    <col min="25" max="25" width="9.17578125" style="3" hidden="1" customWidth="1" outlineLevel="1" collapsed="1"/>
    <col min="26" max="32" width="9.17578125" style="3" hidden="1" customWidth="1" outlineLevel="1"/>
    <col min="33" max="33" width="9.17578125" style="3" customWidth="1" collapsed="1"/>
    <col min="34" max="37" width="9.17578125" style="3" customWidth="1"/>
    <col min="38" max="38" width="1.703125" style="3" customWidth="1"/>
    <col min="39" max="39" width="9.17578125" style="3" customWidth="1"/>
    <col min="40" max="40" width="9.17578125" style="42" customWidth="1"/>
    <col min="41" max="41" width="60.87890625" style="3" bestFit="1" customWidth="1"/>
    <col min="42" max="53" width="1.703125" style="3" customWidth="1"/>
    <col min="54" max="55" width="0" style="3" hidden="1" customWidth="1"/>
    <col min="56" max="16384" width="9.17578125" style="3" hidden="1"/>
  </cols>
  <sheetData>
    <row r="1" spans="1:53" ht="22.9" x14ac:dyDescent="0.6">
      <c r="A1" s="9" t="s">
        <v>1154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40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</row>
    <row r="2" spans="1:53" ht="14.65" x14ac:dyDescent="0.35">
      <c r="A2" s="10" t="s">
        <v>1226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41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</row>
    <row r="3" spans="1:53" ht="14.65" x14ac:dyDescent="0.35">
      <c r="A3" s="10" t="s">
        <v>1176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41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</row>
    <row r="4" spans="1:53" ht="14.65" x14ac:dyDescent="0.35">
      <c r="A4" s="10"/>
      <c r="B4" s="10"/>
      <c r="C4" s="10"/>
      <c r="D4" s="10"/>
      <c r="E4" s="10"/>
      <c r="F4" s="10"/>
      <c r="G4" s="10"/>
      <c r="H4" s="10"/>
      <c r="I4" s="10" t="s">
        <v>789</v>
      </c>
      <c r="J4" s="10"/>
      <c r="K4" s="10"/>
      <c r="L4" s="10"/>
      <c r="M4" s="10"/>
      <c r="N4" s="10"/>
      <c r="O4" s="10"/>
      <c r="P4" s="10"/>
      <c r="Q4" s="10"/>
      <c r="R4" s="47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41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</row>
    <row r="5" spans="1:53" s="11" customFormat="1" x14ac:dyDescent="0.3">
      <c r="A5" s="11" t="s">
        <v>136</v>
      </c>
      <c r="G5" s="11" t="s">
        <v>137</v>
      </c>
      <c r="H5" s="156">
        <v>44019.426921296297</v>
      </c>
      <c r="O5" s="11" t="s">
        <v>138</v>
      </c>
      <c r="R5" s="17">
        <v>65</v>
      </c>
      <c r="AU5" s="44"/>
    </row>
    <row r="6" spans="1:53" x14ac:dyDescent="0.3">
      <c r="T6" s="68" t="s">
        <v>139</v>
      </c>
      <c r="U6" s="69"/>
      <c r="V6" s="69"/>
      <c r="W6" s="69"/>
      <c r="X6" s="70"/>
      <c r="Y6" s="68" t="s">
        <v>140</v>
      </c>
      <c r="Z6" s="69"/>
      <c r="AA6" s="69"/>
      <c r="AB6" s="69"/>
      <c r="AC6" s="69"/>
      <c r="AD6" s="69"/>
      <c r="AE6" s="69"/>
      <c r="AF6" s="70"/>
      <c r="AG6" s="68" t="s">
        <v>141</v>
      </c>
      <c r="AH6" s="69"/>
      <c r="AI6" s="69"/>
      <c r="AJ6" s="69"/>
      <c r="AK6" s="70"/>
      <c r="AM6" s="168" t="s">
        <v>143</v>
      </c>
      <c r="AN6" s="168"/>
      <c r="AO6" s="168"/>
    </row>
    <row r="7" spans="1:53" x14ac:dyDescent="0.3">
      <c r="A7" s="4"/>
      <c r="B7" s="4"/>
      <c r="C7" s="4"/>
      <c r="D7" s="4"/>
      <c r="E7" s="4" t="s">
        <v>769</v>
      </c>
      <c r="F7" s="4" t="s">
        <v>1220</v>
      </c>
      <c r="G7" s="4" t="s">
        <v>1155</v>
      </c>
      <c r="H7" s="4" t="s">
        <v>1156</v>
      </c>
      <c r="J7" s="4" t="s">
        <v>1157</v>
      </c>
      <c r="K7" s="4"/>
      <c r="L7" s="4" t="s">
        <v>146</v>
      </c>
      <c r="M7" s="4"/>
      <c r="N7" s="4"/>
      <c r="O7" s="4" t="s">
        <v>149</v>
      </c>
      <c r="P7" s="4" t="s">
        <v>150</v>
      </c>
      <c r="Q7" s="4"/>
      <c r="R7" s="4" t="s">
        <v>151</v>
      </c>
      <c r="S7" s="4"/>
      <c r="T7" s="37">
        <v>2009</v>
      </c>
      <c r="U7" s="83">
        <v>2010</v>
      </c>
      <c r="V7" s="83">
        <v>2011</v>
      </c>
      <c r="W7" s="83">
        <v>2012</v>
      </c>
      <c r="X7" s="83">
        <v>2013</v>
      </c>
      <c r="Y7" s="37">
        <v>2014</v>
      </c>
      <c r="Z7" s="83">
        <v>2015</v>
      </c>
      <c r="AA7" s="83">
        <v>2016</v>
      </c>
      <c r="AB7" s="83">
        <v>2017</v>
      </c>
      <c r="AC7" s="83">
        <v>2018</v>
      </c>
      <c r="AD7" s="83">
        <v>2019</v>
      </c>
      <c r="AE7" s="83">
        <v>2020</v>
      </c>
      <c r="AF7" s="83">
        <v>2021</v>
      </c>
      <c r="AG7" s="37">
        <v>2022</v>
      </c>
      <c r="AH7" s="83">
        <v>2023</v>
      </c>
      <c r="AI7" s="83">
        <v>2024</v>
      </c>
      <c r="AJ7" s="83">
        <v>2025</v>
      </c>
      <c r="AK7" s="39">
        <v>2026</v>
      </c>
      <c r="AL7" s="4"/>
      <c r="AM7" s="36" t="s">
        <v>154</v>
      </c>
      <c r="AN7" s="43" t="s">
        <v>155</v>
      </c>
      <c r="AO7" s="35" t="s">
        <v>156</v>
      </c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</row>
    <row r="8" spans="1:53" s="110" customFormat="1" x14ac:dyDescent="0.3">
      <c r="A8" s="118"/>
      <c r="B8" s="118"/>
      <c r="C8" s="118"/>
      <c r="D8" s="118"/>
      <c r="E8" s="129"/>
      <c r="F8" s="129"/>
      <c r="G8" s="129"/>
      <c r="H8" s="129"/>
      <c r="I8" s="129"/>
      <c r="J8" s="129"/>
      <c r="K8" s="118"/>
      <c r="L8" s="118"/>
      <c r="M8" s="118"/>
      <c r="N8" s="118"/>
      <c r="O8" s="118"/>
      <c r="P8" s="118"/>
      <c r="Q8" s="118"/>
      <c r="R8" s="118"/>
      <c r="S8" s="118"/>
      <c r="T8" s="119"/>
      <c r="U8" s="120"/>
      <c r="V8" s="120"/>
      <c r="W8" s="120"/>
      <c r="X8" s="120"/>
      <c r="Y8" s="119"/>
      <c r="Z8" s="120"/>
      <c r="AA8" s="120"/>
      <c r="AB8" s="120"/>
      <c r="AC8" s="120"/>
      <c r="AD8" s="120"/>
      <c r="AE8" s="120"/>
      <c r="AF8" s="120"/>
      <c r="AG8" s="119"/>
      <c r="AH8" s="120"/>
      <c r="AI8" s="120"/>
      <c r="AJ8" s="120"/>
      <c r="AK8" s="119"/>
      <c r="AL8" s="118"/>
      <c r="AM8" s="121"/>
      <c r="AN8" s="122"/>
      <c r="AO8" s="121"/>
      <c r="AP8" s="118"/>
      <c r="AQ8" s="118"/>
      <c r="AR8" s="118"/>
      <c r="AS8" s="118"/>
      <c r="AT8" s="118"/>
      <c r="AU8" s="118"/>
      <c r="AV8" s="118"/>
      <c r="AW8" s="118"/>
      <c r="AX8" s="118"/>
      <c r="AY8" s="118"/>
      <c r="AZ8" s="118"/>
      <c r="BA8" s="118"/>
    </row>
    <row r="9" spans="1:53" ht="14.65" x14ac:dyDescent="0.35">
      <c r="A9" s="4"/>
      <c r="B9" s="10" t="s">
        <v>1158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41"/>
      <c r="AO9" s="10"/>
      <c r="AP9" s="10"/>
      <c r="AQ9" s="10"/>
      <c r="AR9" s="10"/>
      <c r="AS9" s="10"/>
      <c r="AT9" s="10"/>
      <c r="AU9" s="10"/>
      <c r="AV9" s="10"/>
      <c r="AW9" s="10"/>
      <c r="AX9" s="10"/>
      <c r="AY9" s="10"/>
      <c r="AZ9" s="10"/>
      <c r="BA9" s="10"/>
    </row>
    <row r="10" spans="1:53" x14ac:dyDescent="0.3">
      <c r="A10" s="4"/>
      <c r="AN10" s="3"/>
    </row>
    <row r="11" spans="1:53" x14ac:dyDescent="0.3">
      <c r="E11" s="3" t="s">
        <v>168</v>
      </c>
      <c r="H11" s="3" t="s">
        <v>168</v>
      </c>
      <c r="J11" s="3" t="s">
        <v>792</v>
      </c>
      <c r="L11" s="111" t="s">
        <v>160</v>
      </c>
      <c r="AG11" s="123">
        <v>409.85992387500005</v>
      </c>
      <c r="AH11" s="123">
        <v>418.24611416799996</v>
      </c>
      <c r="AI11" s="123">
        <v>418.46528220900001</v>
      </c>
      <c r="AJ11" s="123">
        <v>411.133533521</v>
      </c>
      <c r="AK11" s="123">
        <v>402.26800798899995</v>
      </c>
    </row>
    <row r="12" spans="1:53" x14ac:dyDescent="0.3">
      <c r="E12" s="3" t="s">
        <v>172</v>
      </c>
      <c r="H12" s="3" t="s">
        <v>172</v>
      </c>
      <c r="J12" s="3" t="s">
        <v>792</v>
      </c>
      <c r="L12" s="111" t="s">
        <v>160</v>
      </c>
      <c r="AG12" s="123">
        <v>131.36626838000001</v>
      </c>
      <c r="AH12" s="123">
        <v>133.22631364699998</v>
      </c>
      <c r="AI12" s="123">
        <v>133.63745894199999</v>
      </c>
      <c r="AJ12" s="123">
        <v>133.271676488</v>
      </c>
      <c r="AK12" s="123">
        <v>133.59780880299999</v>
      </c>
    </row>
    <row r="13" spans="1:53" x14ac:dyDescent="0.3">
      <c r="E13" s="3" t="s">
        <v>172</v>
      </c>
      <c r="F13" s="3" t="s">
        <v>173</v>
      </c>
      <c r="H13" s="3" t="s">
        <v>174</v>
      </c>
      <c r="J13" s="3" t="s">
        <v>792</v>
      </c>
      <c r="L13" s="111" t="s">
        <v>160</v>
      </c>
      <c r="AG13" s="123">
        <v>131.36626838000001</v>
      </c>
      <c r="AH13" s="123">
        <v>133.22631364699998</v>
      </c>
      <c r="AI13" s="123">
        <v>133.63745894199999</v>
      </c>
      <c r="AJ13" s="123">
        <v>133.271676488</v>
      </c>
      <c r="AK13" s="123">
        <v>133.59780880299999</v>
      </c>
    </row>
    <row r="14" spans="1:53" x14ac:dyDescent="0.3">
      <c r="E14" s="3" t="s">
        <v>172</v>
      </c>
      <c r="F14" s="3" t="s">
        <v>173</v>
      </c>
      <c r="G14" s="3" t="s">
        <v>175</v>
      </c>
      <c r="H14" s="3" t="s">
        <v>176</v>
      </c>
      <c r="J14" s="3" t="s">
        <v>792</v>
      </c>
      <c r="L14" s="111" t="s">
        <v>160</v>
      </c>
      <c r="AG14" s="123">
        <v>28.004664916000003</v>
      </c>
      <c r="AH14" s="123">
        <v>30.183958870000001</v>
      </c>
      <c r="AI14" s="123">
        <v>29.423480472000001</v>
      </c>
      <c r="AJ14" s="123">
        <v>27.518467523000002</v>
      </c>
      <c r="AK14" s="123">
        <v>28.272067336000003</v>
      </c>
    </row>
    <row r="15" spans="1:53" x14ac:dyDescent="0.3">
      <c r="E15" s="3" t="s">
        <v>172</v>
      </c>
      <c r="F15" s="3" t="s">
        <v>173</v>
      </c>
      <c r="G15" s="3" t="s">
        <v>175</v>
      </c>
      <c r="H15" s="3" t="s">
        <v>1159</v>
      </c>
      <c r="J15" s="3" t="s">
        <v>792</v>
      </c>
      <c r="L15" s="111" t="s">
        <v>160</v>
      </c>
      <c r="AG15" s="123">
        <v>6.1063171710000006</v>
      </c>
      <c r="AH15" s="123">
        <v>8.1603679319999998</v>
      </c>
      <c r="AI15" s="123">
        <v>7.9734879030000005</v>
      </c>
      <c r="AJ15" s="123">
        <v>6.0680861009999996</v>
      </c>
      <c r="AK15" s="123">
        <v>6.0225529299999998</v>
      </c>
    </row>
    <row r="16" spans="1:53" x14ac:dyDescent="0.3">
      <c r="E16" s="3" t="s">
        <v>172</v>
      </c>
      <c r="F16" s="3" t="s">
        <v>173</v>
      </c>
      <c r="G16" s="3" t="s">
        <v>175</v>
      </c>
      <c r="H16" s="3" t="s">
        <v>1160</v>
      </c>
      <c r="J16" s="3" t="s">
        <v>792</v>
      </c>
      <c r="L16" s="111" t="s">
        <v>160</v>
      </c>
      <c r="AG16" s="123">
        <v>17.571904585000002</v>
      </c>
      <c r="AH16" s="123">
        <v>17.750422828000001</v>
      </c>
      <c r="AI16" s="123">
        <v>17.239779219999999</v>
      </c>
      <c r="AJ16" s="123">
        <v>17.259219698000003</v>
      </c>
      <c r="AK16" s="123">
        <v>18.082741125000002</v>
      </c>
    </row>
    <row r="17" spans="5:37" x14ac:dyDescent="0.3">
      <c r="E17" s="3" t="s">
        <v>172</v>
      </c>
      <c r="F17" s="3" t="s">
        <v>173</v>
      </c>
      <c r="G17" s="3" t="s">
        <v>175</v>
      </c>
      <c r="H17" s="3" t="s">
        <v>1161</v>
      </c>
      <c r="J17" s="3" t="s">
        <v>792</v>
      </c>
      <c r="L17" s="111" t="s">
        <v>160</v>
      </c>
      <c r="AG17" s="123">
        <v>3.1018300609999998</v>
      </c>
      <c r="AH17" s="123">
        <v>3.068737257</v>
      </c>
      <c r="AI17" s="123">
        <v>3.0303310969999999</v>
      </c>
      <c r="AJ17" s="123">
        <v>3.016094447</v>
      </c>
      <c r="AK17" s="123">
        <v>2.9989928149999998</v>
      </c>
    </row>
    <row r="18" spans="5:37" x14ac:dyDescent="0.3">
      <c r="E18" s="3" t="s">
        <v>172</v>
      </c>
      <c r="F18" s="3" t="s">
        <v>173</v>
      </c>
      <c r="G18" s="3" t="s">
        <v>175</v>
      </c>
      <c r="H18" s="3" t="s">
        <v>180</v>
      </c>
      <c r="J18" s="3" t="s">
        <v>792</v>
      </c>
      <c r="L18" s="111" t="s">
        <v>160</v>
      </c>
      <c r="AG18" s="123">
        <v>1.2246130989999999</v>
      </c>
      <c r="AH18" s="123">
        <v>1.2044308530000001</v>
      </c>
      <c r="AI18" s="123">
        <v>1.1798822520000001</v>
      </c>
      <c r="AJ18" s="123">
        <v>1.1750672770000001</v>
      </c>
      <c r="AK18" s="123">
        <v>1.1677804660000002</v>
      </c>
    </row>
    <row r="19" spans="5:37" x14ac:dyDescent="0.3">
      <c r="E19" s="3" t="s">
        <v>172</v>
      </c>
      <c r="F19" s="3" t="s">
        <v>173</v>
      </c>
      <c r="G19" s="3" t="s">
        <v>181</v>
      </c>
      <c r="H19" s="3" t="s">
        <v>182</v>
      </c>
      <c r="J19" s="3" t="s">
        <v>792</v>
      </c>
      <c r="L19" s="111" t="s">
        <v>160</v>
      </c>
      <c r="AG19" s="123">
        <v>66.931695704999996</v>
      </c>
      <c r="AH19" s="123">
        <v>64.852844671</v>
      </c>
      <c r="AI19" s="123">
        <v>63.798833320000007</v>
      </c>
      <c r="AJ19" s="123">
        <v>63.888154870000001</v>
      </c>
      <c r="AK19" s="123">
        <v>63.131300826</v>
      </c>
    </row>
    <row r="20" spans="5:37" x14ac:dyDescent="0.3">
      <c r="E20" s="3" t="s">
        <v>172</v>
      </c>
      <c r="F20" s="3" t="s">
        <v>173</v>
      </c>
      <c r="G20" s="3" t="s">
        <v>181</v>
      </c>
      <c r="H20" s="3" t="s">
        <v>183</v>
      </c>
      <c r="J20" s="3" t="s">
        <v>792</v>
      </c>
      <c r="L20" s="111" t="s">
        <v>160</v>
      </c>
      <c r="AG20" s="123">
        <v>19.008492410999999</v>
      </c>
      <c r="AH20" s="123">
        <v>19.219884011000001</v>
      </c>
      <c r="AI20" s="123">
        <v>19.274878527999999</v>
      </c>
      <c r="AJ20" s="123">
        <v>19.885251483999998</v>
      </c>
      <c r="AK20" s="123">
        <v>19.484317177000001</v>
      </c>
    </row>
    <row r="21" spans="5:37" x14ac:dyDescent="0.3">
      <c r="E21" s="3" t="s">
        <v>172</v>
      </c>
      <c r="F21" s="3" t="s">
        <v>173</v>
      </c>
      <c r="G21" s="3" t="s">
        <v>181</v>
      </c>
      <c r="H21" s="3" t="s">
        <v>310</v>
      </c>
      <c r="J21" s="3" t="s">
        <v>792</v>
      </c>
      <c r="L21" s="111" t="s">
        <v>160</v>
      </c>
      <c r="AG21" s="123">
        <v>20.176531830999998</v>
      </c>
      <c r="AH21" s="123">
        <v>19.390477175000001</v>
      </c>
      <c r="AI21" s="123">
        <v>18.495026243000002</v>
      </c>
      <c r="AJ21" s="123">
        <v>17.718665248999997</v>
      </c>
      <c r="AK21" s="123">
        <v>17.156587024</v>
      </c>
    </row>
    <row r="22" spans="5:37" x14ac:dyDescent="0.3">
      <c r="E22" s="3" t="s">
        <v>172</v>
      </c>
      <c r="F22" s="3" t="s">
        <v>173</v>
      </c>
      <c r="G22" s="3" t="s">
        <v>181</v>
      </c>
      <c r="H22" s="3" t="s">
        <v>185</v>
      </c>
      <c r="J22" s="3" t="s">
        <v>792</v>
      </c>
      <c r="L22" s="111" t="s">
        <v>160</v>
      </c>
      <c r="AG22" s="123">
        <v>22.707298664</v>
      </c>
      <c r="AH22" s="123">
        <v>22.869541501</v>
      </c>
      <c r="AI22" s="123">
        <v>22.711608686000005</v>
      </c>
      <c r="AJ22" s="123">
        <v>22.904488753000006</v>
      </c>
      <c r="AK22" s="123">
        <v>22.996041644000002</v>
      </c>
    </row>
    <row r="23" spans="5:37" x14ac:dyDescent="0.3">
      <c r="E23" s="3" t="s">
        <v>172</v>
      </c>
      <c r="F23" s="3" t="s">
        <v>173</v>
      </c>
      <c r="G23" s="3" t="s">
        <v>181</v>
      </c>
      <c r="H23" s="3" t="s">
        <v>311</v>
      </c>
      <c r="J23" s="3" t="s">
        <v>792</v>
      </c>
      <c r="L23" s="111" t="s">
        <v>160</v>
      </c>
      <c r="AG23" s="123">
        <v>0</v>
      </c>
      <c r="AH23" s="123">
        <v>0</v>
      </c>
      <c r="AI23" s="123">
        <v>0</v>
      </c>
      <c r="AJ23" s="123">
        <v>0</v>
      </c>
      <c r="AK23" s="123">
        <v>0</v>
      </c>
    </row>
    <row r="24" spans="5:37" x14ac:dyDescent="0.3">
      <c r="E24" s="3" t="s">
        <v>172</v>
      </c>
      <c r="F24" s="3" t="s">
        <v>173</v>
      </c>
      <c r="G24" s="3" t="s">
        <v>181</v>
      </c>
      <c r="H24" s="3" t="s">
        <v>312</v>
      </c>
      <c r="J24" s="3" t="s">
        <v>792</v>
      </c>
      <c r="L24" s="111" t="s">
        <v>160</v>
      </c>
      <c r="AG24" s="123">
        <v>5.0393727989999988</v>
      </c>
      <c r="AH24" s="123">
        <v>3.3729419839999992</v>
      </c>
      <c r="AI24" s="123">
        <v>3.3173198630000003</v>
      </c>
      <c r="AJ24" s="123">
        <v>3.3797493839999997</v>
      </c>
      <c r="AK24" s="123">
        <v>3.4943549810000003</v>
      </c>
    </row>
    <row r="25" spans="5:37" x14ac:dyDescent="0.3">
      <c r="E25" s="3" t="s">
        <v>172</v>
      </c>
      <c r="F25" s="3" t="s">
        <v>173</v>
      </c>
      <c r="G25" s="3" t="s">
        <v>188</v>
      </c>
      <c r="H25" s="3" t="s">
        <v>189</v>
      </c>
      <c r="J25" s="3" t="s">
        <v>792</v>
      </c>
      <c r="L25" s="111" t="s">
        <v>160</v>
      </c>
      <c r="AG25" s="123">
        <v>30.433871081000003</v>
      </c>
      <c r="AH25" s="123">
        <v>31.154473428999999</v>
      </c>
      <c r="AI25" s="123">
        <v>33.508140867000002</v>
      </c>
      <c r="AJ25" s="123">
        <v>34.908049811999994</v>
      </c>
      <c r="AK25" s="123">
        <v>35.452468752999998</v>
      </c>
    </row>
    <row r="26" spans="5:37" x14ac:dyDescent="0.3">
      <c r="E26" s="3" t="s">
        <v>172</v>
      </c>
      <c r="F26" s="3" t="s">
        <v>173</v>
      </c>
      <c r="G26" s="3" t="s">
        <v>188</v>
      </c>
      <c r="H26" s="3" t="s">
        <v>1106</v>
      </c>
      <c r="J26" s="3" t="s">
        <v>792</v>
      </c>
      <c r="L26" s="111" t="s">
        <v>160</v>
      </c>
      <c r="AG26" s="123">
        <v>14.072902210000001</v>
      </c>
      <c r="AH26" s="123">
        <v>14.870898264999999</v>
      </c>
      <c r="AI26" s="123">
        <v>15.643172039</v>
      </c>
      <c r="AJ26" s="123">
        <v>16.521524907999996</v>
      </c>
      <c r="AK26" s="123">
        <v>17.475745304</v>
      </c>
    </row>
    <row r="27" spans="5:37" x14ac:dyDescent="0.3">
      <c r="E27" s="3" t="s">
        <v>172</v>
      </c>
      <c r="F27" s="3" t="s">
        <v>173</v>
      </c>
      <c r="G27" s="3" t="s">
        <v>188</v>
      </c>
      <c r="H27" s="3" t="s">
        <v>191</v>
      </c>
      <c r="J27" s="3" t="s">
        <v>792</v>
      </c>
      <c r="L27" s="111" t="s">
        <v>160</v>
      </c>
      <c r="AG27" s="123">
        <v>4.9022284269999998</v>
      </c>
      <c r="AH27" s="123">
        <v>5.0843394490000007</v>
      </c>
      <c r="AI27" s="123">
        <v>5.0425791260000006</v>
      </c>
      <c r="AJ27" s="123">
        <v>5.0550670040000005</v>
      </c>
      <c r="AK27" s="123">
        <v>5.0618738879999992</v>
      </c>
    </row>
    <row r="28" spans="5:37" x14ac:dyDescent="0.3">
      <c r="E28" s="3" t="s">
        <v>172</v>
      </c>
      <c r="F28" s="3" t="s">
        <v>173</v>
      </c>
      <c r="G28" s="3" t="s">
        <v>188</v>
      </c>
      <c r="H28" s="3" t="s">
        <v>192</v>
      </c>
      <c r="J28" s="3" t="s">
        <v>792</v>
      </c>
      <c r="L28" s="111" t="s">
        <v>160</v>
      </c>
      <c r="AG28" s="123">
        <v>3.4042678479999999</v>
      </c>
      <c r="AH28" s="123">
        <v>3.3288566949999998</v>
      </c>
      <c r="AI28" s="123">
        <v>3.2840432760000002</v>
      </c>
      <c r="AJ28" s="123">
        <v>3.3073692919999997</v>
      </c>
      <c r="AK28" s="123">
        <v>3.2488989229999996</v>
      </c>
    </row>
    <row r="29" spans="5:37" x14ac:dyDescent="0.3">
      <c r="E29" s="3" t="s">
        <v>172</v>
      </c>
      <c r="F29" s="3" t="s">
        <v>173</v>
      </c>
      <c r="G29" s="3" t="s">
        <v>188</v>
      </c>
      <c r="H29" s="3" t="s">
        <v>193</v>
      </c>
      <c r="J29" s="3" t="s">
        <v>792</v>
      </c>
      <c r="L29" s="111" t="s">
        <v>160</v>
      </c>
      <c r="AG29" s="123">
        <v>1.057793526</v>
      </c>
      <c r="AH29" s="123">
        <v>1.0285419060000001</v>
      </c>
      <c r="AI29" s="123">
        <v>2.808702797</v>
      </c>
      <c r="AJ29" s="123">
        <v>3.310610955</v>
      </c>
      <c r="AK29" s="123">
        <v>2.9089735560000003</v>
      </c>
    </row>
    <row r="30" spans="5:37" x14ac:dyDescent="0.3">
      <c r="E30" s="3" t="s">
        <v>172</v>
      </c>
      <c r="F30" s="3" t="s">
        <v>173</v>
      </c>
      <c r="G30" s="3" t="s">
        <v>188</v>
      </c>
      <c r="H30" s="3" t="s">
        <v>194</v>
      </c>
      <c r="J30" s="3" t="s">
        <v>792</v>
      </c>
      <c r="L30" s="111" t="s">
        <v>160</v>
      </c>
      <c r="AG30" s="123">
        <v>0.56047837899999997</v>
      </c>
      <c r="AH30" s="123">
        <v>0.54361729400000003</v>
      </c>
      <c r="AI30" s="123">
        <v>0.51057360500000004</v>
      </c>
      <c r="AJ30" s="123">
        <v>0.54203550599999994</v>
      </c>
      <c r="AK30" s="123">
        <v>0.56404486300000001</v>
      </c>
    </row>
    <row r="31" spans="5:37" x14ac:dyDescent="0.3">
      <c r="E31" s="3" t="s">
        <v>172</v>
      </c>
      <c r="F31" s="3" t="s">
        <v>173</v>
      </c>
      <c r="G31" s="3" t="s">
        <v>188</v>
      </c>
      <c r="H31" s="3" t="s">
        <v>195</v>
      </c>
      <c r="J31" s="3" t="s">
        <v>792</v>
      </c>
      <c r="L31" s="111" t="s">
        <v>160</v>
      </c>
      <c r="AG31" s="123">
        <v>0.22675235000000002</v>
      </c>
      <c r="AH31" s="123">
        <v>0.21724254200000001</v>
      </c>
      <c r="AI31" s="123">
        <v>0.198902471</v>
      </c>
      <c r="AJ31" s="123">
        <v>0.215307891</v>
      </c>
      <c r="AK31" s="123">
        <v>0.22659621299999999</v>
      </c>
    </row>
    <row r="32" spans="5:37" x14ac:dyDescent="0.3">
      <c r="E32" s="3" t="s">
        <v>172</v>
      </c>
      <c r="F32" s="3" t="s">
        <v>173</v>
      </c>
      <c r="G32" s="3" t="s">
        <v>188</v>
      </c>
      <c r="H32" s="3" t="s">
        <v>196</v>
      </c>
      <c r="J32" s="3" t="s">
        <v>792</v>
      </c>
      <c r="L32" s="111" t="s">
        <v>160</v>
      </c>
      <c r="AG32" s="123">
        <v>5.4115900409999993</v>
      </c>
      <c r="AH32" s="123">
        <v>5.3048101610000007</v>
      </c>
      <c r="AI32" s="123">
        <v>5.2856505830000007</v>
      </c>
      <c r="AJ32" s="123">
        <v>5.1837506169999994</v>
      </c>
      <c r="AK32" s="123">
        <v>5.1677242210000003</v>
      </c>
    </row>
    <row r="33" spans="5:37" x14ac:dyDescent="0.3">
      <c r="E33" s="3" t="s">
        <v>172</v>
      </c>
      <c r="F33" s="3" t="s">
        <v>173</v>
      </c>
      <c r="G33" s="3" t="s">
        <v>188</v>
      </c>
      <c r="H33" s="3" t="s">
        <v>197</v>
      </c>
      <c r="J33" s="3" t="s">
        <v>792</v>
      </c>
      <c r="L33" s="111" t="s">
        <v>160</v>
      </c>
      <c r="AG33" s="123">
        <v>0.79785830000000002</v>
      </c>
      <c r="AH33" s="123">
        <v>0.77616711699999996</v>
      </c>
      <c r="AI33" s="123">
        <v>0.73451696999999994</v>
      </c>
      <c r="AJ33" s="123">
        <v>0.77238363900000007</v>
      </c>
      <c r="AK33" s="123">
        <v>0.79861178500000007</v>
      </c>
    </row>
    <row r="34" spans="5:37" x14ac:dyDescent="0.3">
      <c r="E34" s="3" t="s">
        <v>172</v>
      </c>
      <c r="F34" s="3" t="s">
        <v>173</v>
      </c>
      <c r="G34" s="3" t="s">
        <v>198</v>
      </c>
      <c r="H34" s="3" t="s">
        <v>199</v>
      </c>
      <c r="J34" s="3" t="s">
        <v>792</v>
      </c>
      <c r="L34" s="111" t="s">
        <v>160</v>
      </c>
      <c r="AG34" s="123">
        <v>5.9960366780000003</v>
      </c>
      <c r="AH34" s="123">
        <v>7.0350366769999999</v>
      </c>
      <c r="AI34" s="123">
        <v>6.907004283</v>
      </c>
      <c r="AJ34" s="123">
        <v>6.9570042829999998</v>
      </c>
      <c r="AK34" s="123">
        <v>6.7419718880000001</v>
      </c>
    </row>
    <row r="35" spans="5:37" x14ac:dyDescent="0.3">
      <c r="E35" s="3" t="s">
        <v>172</v>
      </c>
      <c r="F35" s="3" t="s">
        <v>200</v>
      </c>
      <c r="H35" s="3" t="s">
        <v>201</v>
      </c>
      <c r="J35" s="3" t="s">
        <v>792</v>
      </c>
      <c r="L35" s="111" t="s">
        <v>160</v>
      </c>
      <c r="AG35" s="46"/>
      <c r="AH35" s="46"/>
      <c r="AI35" s="46"/>
      <c r="AJ35" s="46"/>
      <c r="AK35" s="46"/>
    </row>
    <row r="36" spans="5:37" x14ac:dyDescent="0.3">
      <c r="E36" s="3" t="s">
        <v>172</v>
      </c>
      <c r="F36" s="3" t="s">
        <v>200</v>
      </c>
      <c r="H36" s="3" t="s">
        <v>202</v>
      </c>
      <c r="J36" s="3" t="s">
        <v>792</v>
      </c>
      <c r="L36" s="111" t="s">
        <v>160</v>
      </c>
      <c r="AG36" s="46"/>
      <c r="AH36" s="46"/>
      <c r="AI36" s="46"/>
      <c r="AJ36" s="46"/>
      <c r="AK36" s="46"/>
    </row>
    <row r="37" spans="5:37" x14ac:dyDescent="0.3">
      <c r="E37" s="3" t="s">
        <v>172</v>
      </c>
      <c r="F37" s="3" t="s">
        <v>200</v>
      </c>
      <c r="H37" s="3" t="s">
        <v>203</v>
      </c>
      <c r="J37" s="3" t="s">
        <v>792</v>
      </c>
      <c r="L37" s="111" t="s">
        <v>160</v>
      </c>
      <c r="AG37" s="46"/>
      <c r="AH37" s="46"/>
      <c r="AI37" s="46"/>
      <c r="AJ37" s="46"/>
      <c r="AK37" s="46"/>
    </row>
    <row r="38" spans="5:37" x14ac:dyDescent="0.3">
      <c r="E38" s="3" t="s">
        <v>172</v>
      </c>
      <c r="F38" s="3" t="s">
        <v>200</v>
      </c>
      <c r="H38" s="3" t="s">
        <v>204</v>
      </c>
      <c r="J38" s="3" t="s">
        <v>792</v>
      </c>
      <c r="L38" s="111" t="s">
        <v>160</v>
      </c>
      <c r="AG38" s="46"/>
      <c r="AH38" s="46"/>
      <c r="AI38" s="46"/>
      <c r="AJ38" s="46"/>
      <c r="AK38" s="46"/>
    </row>
    <row r="39" spans="5:37" x14ac:dyDescent="0.3">
      <c r="E39" s="3" t="s">
        <v>172</v>
      </c>
      <c r="F39" s="3" t="s">
        <v>200</v>
      </c>
      <c r="H39" s="3" t="s">
        <v>205</v>
      </c>
      <c r="J39" s="3" t="s">
        <v>792</v>
      </c>
      <c r="L39" s="111" t="s">
        <v>160</v>
      </c>
      <c r="AG39" s="46"/>
      <c r="AH39" s="46"/>
      <c r="AI39" s="46"/>
      <c r="AJ39" s="46"/>
      <c r="AK39" s="46"/>
    </row>
    <row r="40" spans="5:37" x14ac:dyDescent="0.3">
      <c r="E40" s="3" t="s">
        <v>172</v>
      </c>
      <c r="F40" s="3" t="s">
        <v>200</v>
      </c>
      <c r="H40" s="3" t="s">
        <v>206</v>
      </c>
      <c r="J40" s="3" t="s">
        <v>792</v>
      </c>
      <c r="L40" s="111" t="s">
        <v>160</v>
      </c>
      <c r="AG40" s="46"/>
      <c r="AH40" s="46"/>
      <c r="AI40" s="46"/>
      <c r="AJ40" s="46"/>
      <c r="AK40" s="46"/>
    </row>
    <row r="41" spans="5:37" x14ac:dyDescent="0.3">
      <c r="E41" s="3" t="s">
        <v>172</v>
      </c>
      <c r="F41" s="3" t="s">
        <v>200</v>
      </c>
      <c r="H41" s="3" t="s">
        <v>207</v>
      </c>
      <c r="J41" s="3" t="s">
        <v>792</v>
      </c>
      <c r="L41" s="111" t="s">
        <v>160</v>
      </c>
      <c r="AG41" s="46"/>
      <c r="AH41" s="46"/>
      <c r="AI41" s="46"/>
      <c r="AJ41" s="46"/>
      <c r="AK41" s="46"/>
    </row>
    <row r="42" spans="5:37" x14ac:dyDescent="0.3">
      <c r="E42" s="3" t="s">
        <v>172</v>
      </c>
      <c r="F42" s="3" t="s">
        <v>200</v>
      </c>
      <c r="H42" s="3" t="s">
        <v>1117</v>
      </c>
      <c r="J42" s="3" t="s">
        <v>792</v>
      </c>
      <c r="L42" s="111" t="s">
        <v>160</v>
      </c>
      <c r="AG42" s="46"/>
      <c r="AH42" s="46"/>
      <c r="AI42" s="46"/>
      <c r="AJ42" s="46"/>
      <c r="AK42" s="46"/>
    </row>
    <row r="43" spans="5:37" x14ac:dyDescent="0.3">
      <c r="E43" s="3" t="s">
        <v>172</v>
      </c>
      <c r="F43" s="3" t="s">
        <v>200</v>
      </c>
      <c r="H43" s="3" t="s">
        <v>209</v>
      </c>
      <c r="J43" s="3" t="s">
        <v>792</v>
      </c>
      <c r="L43" s="111" t="s">
        <v>160</v>
      </c>
      <c r="AG43" s="46"/>
      <c r="AH43" s="46"/>
      <c r="AI43" s="46"/>
      <c r="AJ43" s="46"/>
      <c r="AK43" s="46"/>
    </row>
    <row r="44" spans="5:37" x14ac:dyDescent="0.3">
      <c r="E44" s="3" t="s">
        <v>172</v>
      </c>
      <c r="F44" s="3" t="s">
        <v>200</v>
      </c>
      <c r="H44" s="3" t="s">
        <v>210</v>
      </c>
      <c r="J44" s="3" t="s">
        <v>792</v>
      </c>
      <c r="L44" s="111" t="s">
        <v>160</v>
      </c>
      <c r="AG44" s="46"/>
      <c r="AH44" s="46"/>
      <c r="AI44" s="46"/>
      <c r="AJ44" s="46"/>
      <c r="AK44" s="46"/>
    </row>
    <row r="45" spans="5:37" x14ac:dyDescent="0.3">
      <c r="E45" s="3" t="s">
        <v>172</v>
      </c>
      <c r="F45" s="3" t="s">
        <v>200</v>
      </c>
      <c r="H45" s="3" t="s">
        <v>1118</v>
      </c>
      <c r="J45" s="3" t="s">
        <v>792</v>
      </c>
      <c r="L45" s="111" t="s">
        <v>160</v>
      </c>
      <c r="AG45" s="46"/>
      <c r="AH45" s="46"/>
      <c r="AI45" s="46"/>
      <c r="AJ45" s="46"/>
      <c r="AK45" s="46"/>
    </row>
    <row r="46" spans="5:37" x14ac:dyDescent="0.3">
      <c r="E46" s="3" t="s">
        <v>172</v>
      </c>
      <c r="F46" s="3" t="s">
        <v>200</v>
      </c>
      <c r="H46" s="3" t="s">
        <v>1119</v>
      </c>
      <c r="J46" s="3" t="s">
        <v>792</v>
      </c>
      <c r="L46" s="111" t="s">
        <v>160</v>
      </c>
      <c r="AG46" s="46"/>
      <c r="AH46" s="46"/>
      <c r="AI46" s="46"/>
      <c r="AJ46" s="46"/>
      <c r="AK46" s="46"/>
    </row>
    <row r="47" spans="5:37" x14ac:dyDescent="0.3">
      <c r="E47" s="3" t="s">
        <v>172</v>
      </c>
      <c r="F47" s="3" t="s">
        <v>200</v>
      </c>
      <c r="H47" s="3" t="s">
        <v>1120</v>
      </c>
      <c r="J47" s="3" t="s">
        <v>792</v>
      </c>
      <c r="L47" s="111" t="s">
        <v>160</v>
      </c>
      <c r="AG47" s="46"/>
      <c r="AH47" s="46"/>
      <c r="AI47" s="46"/>
      <c r="AJ47" s="46"/>
      <c r="AK47" s="46"/>
    </row>
    <row r="48" spans="5:37" x14ac:dyDescent="0.3">
      <c r="E48" s="3" t="s">
        <v>172</v>
      </c>
      <c r="F48" s="3" t="s">
        <v>200</v>
      </c>
      <c r="H48" s="3" t="s">
        <v>198</v>
      </c>
      <c r="J48" s="3" t="s">
        <v>792</v>
      </c>
      <c r="L48" s="111" t="s">
        <v>160</v>
      </c>
      <c r="AG48" s="46"/>
      <c r="AH48" s="46"/>
      <c r="AI48" s="46"/>
      <c r="AJ48" s="46"/>
      <c r="AK48" s="46"/>
    </row>
    <row r="49" spans="5:37" x14ac:dyDescent="0.3">
      <c r="E49" s="3" t="s">
        <v>212</v>
      </c>
      <c r="H49" s="3" t="s">
        <v>212</v>
      </c>
      <c r="J49" s="3" t="s">
        <v>792</v>
      </c>
      <c r="L49" s="111" t="s">
        <v>160</v>
      </c>
      <c r="AG49" s="123">
        <v>74.449539631999997</v>
      </c>
      <c r="AH49" s="123">
        <v>86.848342661000004</v>
      </c>
      <c r="AI49" s="123">
        <v>88.767051854000016</v>
      </c>
      <c r="AJ49" s="123">
        <v>83.123003772000004</v>
      </c>
      <c r="AK49" s="123">
        <v>74.097678889999997</v>
      </c>
    </row>
    <row r="50" spans="5:37" x14ac:dyDescent="0.3">
      <c r="E50" s="3" t="s">
        <v>212</v>
      </c>
      <c r="H50" s="3" t="s">
        <v>313</v>
      </c>
      <c r="J50" s="3" t="s">
        <v>792</v>
      </c>
      <c r="L50" s="111" t="s">
        <v>160</v>
      </c>
      <c r="AG50" s="123">
        <v>16.543558155999996</v>
      </c>
      <c r="AH50" s="123">
        <v>27.523421760999991</v>
      </c>
      <c r="AI50" s="123">
        <v>33.347622998000006</v>
      </c>
      <c r="AJ50" s="123">
        <v>29.153537053999997</v>
      </c>
      <c r="AK50" s="123">
        <v>16.375509504999997</v>
      </c>
    </row>
    <row r="51" spans="5:37" x14ac:dyDescent="0.3">
      <c r="E51" s="3" t="s">
        <v>212</v>
      </c>
      <c r="H51" s="3" t="s">
        <v>214</v>
      </c>
      <c r="J51" s="3" t="s">
        <v>792</v>
      </c>
      <c r="L51" s="111" t="s">
        <v>160</v>
      </c>
      <c r="AG51" s="123">
        <v>13.178145776000003</v>
      </c>
      <c r="AH51" s="123">
        <v>13.018354217000011</v>
      </c>
      <c r="AI51" s="123">
        <v>12.202501998000008</v>
      </c>
      <c r="AJ51" s="123">
        <v>11.434972086000009</v>
      </c>
      <c r="AK51" s="123">
        <v>10.925772094999999</v>
      </c>
    </row>
    <row r="52" spans="5:37" x14ac:dyDescent="0.3">
      <c r="E52" s="3" t="s">
        <v>212</v>
      </c>
      <c r="H52" s="3" t="s">
        <v>215</v>
      </c>
      <c r="J52" s="3" t="s">
        <v>792</v>
      </c>
      <c r="L52" s="111" t="s">
        <v>160</v>
      </c>
      <c r="AG52" s="123">
        <v>8.0443315520000009</v>
      </c>
      <c r="AH52" s="123">
        <v>10.051631045000002</v>
      </c>
      <c r="AI52" s="123">
        <v>7.4453289850000006</v>
      </c>
      <c r="AJ52" s="123">
        <v>5.5930156479999988</v>
      </c>
      <c r="AK52" s="123">
        <v>8.1612612930000008</v>
      </c>
    </row>
    <row r="53" spans="5:37" x14ac:dyDescent="0.3">
      <c r="E53" s="3" t="s">
        <v>212</v>
      </c>
      <c r="H53" s="3" t="s">
        <v>217</v>
      </c>
      <c r="J53" s="3" t="s">
        <v>792</v>
      </c>
      <c r="L53" s="111" t="s">
        <v>160</v>
      </c>
      <c r="AG53" s="123">
        <v>8.7714293619999992</v>
      </c>
      <c r="AH53" s="123">
        <v>8.6744228209999985</v>
      </c>
      <c r="AI53" s="123">
        <v>8.652709625</v>
      </c>
      <c r="AJ53" s="123">
        <v>8.6365640159999995</v>
      </c>
      <c r="AK53" s="123">
        <v>8.6515758889999983</v>
      </c>
    </row>
    <row r="54" spans="5:37" x14ac:dyDescent="0.3">
      <c r="E54" s="3" t="s">
        <v>212</v>
      </c>
      <c r="H54" s="3" t="s">
        <v>218</v>
      </c>
      <c r="J54" s="3" t="s">
        <v>792</v>
      </c>
      <c r="L54" s="111" t="s">
        <v>160</v>
      </c>
      <c r="AG54" s="123">
        <v>5.0182800000000007</v>
      </c>
      <c r="AH54" s="123">
        <v>7.9682500000000003</v>
      </c>
      <c r="AI54" s="123">
        <v>6.8554399999999998</v>
      </c>
      <c r="AJ54" s="123">
        <v>8.0118999999999989</v>
      </c>
      <c r="AK54" s="123">
        <v>8.5005299999999995</v>
      </c>
    </row>
    <row r="55" spans="5:37" x14ac:dyDescent="0.3">
      <c r="E55" s="3" t="s">
        <v>212</v>
      </c>
      <c r="H55" s="3" t="s">
        <v>219</v>
      </c>
      <c r="J55" s="3" t="s">
        <v>792</v>
      </c>
      <c r="L55" s="111" t="s">
        <v>160</v>
      </c>
      <c r="AG55" s="123">
        <v>22.893794785999997</v>
      </c>
      <c r="AH55" s="123">
        <v>19.612262817000001</v>
      </c>
      <c r="AI55" s="123">
        <v>20.26344824800001</v>
      </c>
      <c r="AJ55" s="123">
        <v>20.293014968000001</v>
      </c>
      <c r="AK55" s="123">
        <v>21.483030108000001</v>
      </c>
    </row>
    <row r="56" spans="5:37" x14ac:dyDescent="0.3">
      <c r="E56" s="3" t="s">
        <v>220</v>
      </c>
      <c r="H56" s="3" t="s">
        <v>220</v>
      </c>
      <c r="J56" s="3" t="s">
        <v>792</v>
      </c>
      <c r="L56" s="111" t="s">
        <v>160</v>
      </c>
      <c r="AG56" s="123">
        <v>204.04411586300006</v>
      </c>
      <c r="AH56" s="123">
        <v>198.17145785999998</v>
      </c>
      <c r="AI56" s="123">
        <v>196.060771413</v>
      </c>
      <c r="AJ56" s="123">
        <v>194.73885326099997</v>
      </c>
      <c r="AK56" s="123">
        <v>194.57252029599996</v>
      </c>
    </row>
    <row r="57" spans="5:37" x14ac:dyDescent="0.3">
      <c r="E57" s="3" t="s">
        <v>220</v>
      </c>
      <c r="H57" s="3" t="s">
        <v>314</v>
      </c>
      <c r="J57" s="3" t="s">
        <v>792</v>
      </c>
      <c r="L57" s="111" t="s">
        <v>160</v>
      </c>
      <c r="AG57" s="123">
        <v>0</v>
      </c>
      <c r="AH57" s="123">
        <v>0</v>
      </c>
      <c r="AI57" s="123">
        <v>0</v>
      </c>
      <c r="AJ57" s="123">
        <v>0</v>
      </c>
      <c r="AK57" s="123">
        <v>0</v>
      </c>
    </row>
    <row r="58" spans="5:37" x14ac:dyDescent="0.3">
      <c r="E58" s="3" t="s">
        <v>220</v>
      </c>
      <c r="H58" s="3" t="s">
        <v>315</v>
      </c>
      <c r="J58" s="3" t="s">
        <v>792</v>
      </c>
      <c r="L58" s="111" t="s">
        <v>160</v>
      </c>
      <c r="AG58" s="123">
        <v>0</v>
      </c>
      <c r="AH58" s="123">
        <v>0</v>
      </c>
      <c r="AI58" s="123">
        <v>0</v>
      </c>
      <c r="AJ58" s="123">
        <v>0</v>
      </c>
      <c r="AK58" s="123">
        <v>0</v>
      </c>
    </row>
    <row r="59" spans="5:37" x14ac:dyDescent="0.3">
      <c r="E59" s="3" t="s">
        <v>220</v>
      </c>
      <c r="H59" s="3" t="s">
        <v>316</v>
      </c>
      <c r="J59" s="3" t="s">
        <v>792</v>
      </c>
      <c r="L59" s="111" t="s">
        <v>160</v>
      </c>
      <c r="AG59" s="123">
        <v>0</v>
      </c>
      <c r="AH59" s="123">
        <v>0</v>
      </c>
      <c r="AI59" s="123">
        <v>0</v>
      </c>
      <c r="AJ59" s="123">
        <v>0</v>
      </c>
      <c r="AK59" s="123">
        <v>0</v>
      </c>
    </row>
    <row r="60" spans="5:37" x14ac:dyDescent="0.3">
      <c r="E60" s="3" t="s">
        <v>220</v>
      </c>
      <c r="H60" s="3" t="s">
        <v>224</v>
      </c>
      <c r="J60" s="3" t="s">
        <v>792</v>
      </c>
      <c r="L60" s="111" t="s">
        <v>160</v>
      </c>
      <c r="AG60" s="123">
        <v>0</v>
      </c>
      <c r="AH60" s="123">
        <v>0</v>
      </c>
      <c r="AI60" s="123">
        <v>0</v>
      </c>
      <c r="AJ60" s="123">
        <v>0</v>
      </c>
      <c r="AK60" s="123">
        <v>0</v>
      </c>
    </row>
    <row r="61" spans="5:37" x14ac:dyDescent="0.3">
      <c r="E61" s="3" t="s">
        <v>220</v>
      </c>
      <c r="H61" s="3" t="s">
        <v>225</v>
      </c>
      <c r="J61" s="3" t="s">
        <v>792</v>
      </c>
      <c r="L61" s="111" t="s">
        <v>160</v>
      </c>
      <c r="AG61" s="123">
        <v>0</v>
      </c>
      <c r="AH61" s="123">
        <v>0</v>
      </c>
      <c r="AI61" s="123">
        <v>0</v>
      </c>
      <c r="AJ61" s="123">
        <v>0</v>
      </c>
      <c r="AK61" s="123">
        <v>0</v>
      </c>
    </row>
    <row r="62" spans="5:37" x14ac:dyDescent="0.3">
      <c r="E62" s="3" t="s">
        <v>220</v>
      </c>
      <c r="H62" s="3" t="s">
        <v>216</v>
      </c>
      <c r="J62" s="3" t="s">
        <v>792</v>
      </c>
      <c r="L62" s="111" t="s">
        <v>160</v>
      </c>
      <c r="AG62" s="123">
        <v>0</v>
      </c>
      <c r="AH62" s="123">
        <v>0</v>
      </c>
      <c r="AI62" s="123">
        <v>0</v>
      </c>
      <c r="AJ62" s="123">
        <v>0</v>
      </c>
      <c r="AK62" s="123">
        <v>0</v>
      </c>
    </row>
    <row r="63" spans="5:37" x14ac:dyDescent="0.3">
      <c r="E63" s="3" t="s">
        <v>220</v>
      </c>
      <c r="H63" s="3" t="s">
        <v>227</v>
      </c>
      <c r="J63" s="3" t="s">
        <v>792</v>
      </c>
      <c r="L63" s="111" t="s">
        <v>160</v>
      </c>
      <c r="AG63" s="123">
        <v>0</v>
      </c>
      <c r="AH63" s="123">
        <v>0</v>
      </c>
      <c r="AI63" s="123">
        <v>0</v>
      </c>
      <c r="AJ63" s="123">
        <v>0</v>
      </c>
      <c r="AK63" s="123">
        <v>0</v>
      </c>
    </row>
    <row r="64" spans="5:37" x14ac:dyDescent="0.3">
      <c r="E64" s="3" t="s">
        <v>220</v>
      </c>
      <c r="H64" s="3" t="s">
        <v>317</v>
      </c>
      <c r="J64" s="3" t="s">
        <v>792</v>
      </c>
      <c r="L64" s="111" t="s">
        <v>160</v>
      </c>
      <c r="AG64" s="123">
        <v>0</v>
      </c>
      <c r="AH64" s="123">
        <v>0</v>
      </c>
      <c r="AI64" s="123">
        <v>0</v>
      </c>
      <c r="AJ64" s="123">
        <v>0</v>
      </c>
      <c r="AK64" s="123">
        <v>0</v>
      </c>
    </row>
    <row r="66" spans="1:53" ht="14.65" x14ac:dyDescent="0.35">
      <c r="A66" s="4"/>
      <c r="B66" s="10" t="s">
        <v>1170</v>
      </c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  <c r="AF66" s="10"/>
      <c r="AG66" s="10"/>
      <c r="AH66" s="10"/>
      <c r="AI66" s="10"/>
      <c r="AJ66" s="10"/>
      <c r="AK66" s="10"/>
      <c r="AL66" s="10"/>
      <c r="AM66" s="10"/>
      <c r="AN66" s="41"/>
      <c r="AO66" s="10"/>
      <c r="AP66" s="10"/>
      <c r="AQ66" s="10"/>
      <c r="AR66" s="10"/>
      <c r="AS66" s="10"/>
      <c r="AT66" s="10"/>
      <c r="AU66" s="10"/>
      <c r="AV66" s="10"/>
      <c r="AW66" s="10"/>
      <c r="AX66" s="10"/>
      <c r="AY66" s="10"/>
      <c r="AZ66" s="10"/>
      <c r="BA66" s="10"/>
    </row>
    <row r="67" spans="1:53" x14ac:dyDescent="0.3">
      <c r="A67" s="4"/>
      <c r="J67" s="3" t="s">
        <v>1179</v>
      </c>
      <c r="K67" s="3" t="s">
        <v>1180</v>
      </c>
      <c r="AN67" s="3"/>
    </row>
    <row r="68" spans="1:53" x14ac:dyDescent="0.3">
      <c r="E68" s="3" t="s">
        <v>168</v>
      </c>
      <c r="H68" s="3" t="s">
        <v>168</v>
      </c>
      <c r="J68" s="3" t="s">
        <v>792</v>
      </c>
      <c r="L68" s="111" t="s">
        <v>160</v>
      </c>
      <c r="AG68" s="123">
        <v>-33.905203787960801</v>
      </c>
      <c r="AH68" s="123">
        <v>-38.120132008511334</v>
      </c>
      <c r="AI68" s="123">
        <v>-46.825851854770455</v>
      </c>
      <c r="AJ68" s="123">
        <v>-45.315138189509199</v>
      </c>
      <c r="AK68" s="123">
        <v>-32.863836288143943</v>
      </c>
    </row>
    <row r="69" spans="1:53" x14ac:dyDescent="0.3">
      <c r="E69" s="3" t="s">
        <v>172</v>
      </c>
      <c r="H69" s="3" t="s">
        <v>172</v>
      </c>
      <c r="J69" s="3" t="s">
        <v>792</v>
      </c>
      <c r="L69" s="111" t="s">
        <v>160</v>
      </c>
      <c r="AG69" s="123">
        <v>-3.6919566353742552</v>
      </c>
      <c r="AH69" s="123">
        <v>-3.779332049738763</v>
      </c>
      <c r="AI69" s="123">
        <v>-3.862154187826587</v>
      </c>
      <c r="AJ69" s="123">
        <v>-5.2178127500432367</v>
      </c>
      <c r="AK69" s="123">
        <v>-4.2462876736587196</v>
      </c>
    </row>
    <row r="70" spans="1:53" x14ac:dyDescent="0.3">
      <c r="E70" s="3" t="s">
        <v>172</v>
      </c>
      <c r="F70" s="3" t="s">
        <v>173</v>
      </c>
      <c r="H70" s="3" t="s">
        <v>174</v>
      </c>
      <c r="J70" s="3" t="s">
        <v>792</v>
      </c>
      <c r="L70" s="111" t="s">
        <v>160</v>
      </c>
      <c r="AG70" s="123">
        <v>-3.6919566353742552</v>
      </c>
      <c r="AH70" s="123">
        <v>-3.779332049738763</v>
      </c>
      <c r="AI70" s="123">
        <v>-3.862154187826587</v>
      </c>
      <c r="AJ70" s="123">
        <v>-5.2178127500432367</v>
      </c>
      <c r="AK70" s="123">
        <v>-4.2462876736587196</v>
      </c>
    </row>
    <row r="71" spans="1:53" x14ac:dyDescent="0.3">
      <c r="E71" s="3" t="s">
        <v>172</v>
      </c>
      <c r="F71" s="3" t="s">
        <v>173</v>
      </c>
      <c r="G71" s="3" t="s">
        <v>175</v>
      </c>
      <c r="H71" s="3" t="s">
        <v>176</v>
      </c>
      <c r="J71" s="3" t="s">
        <v>792</v>
      </c>
      <c r="L71" s="111" t="s">
        <v>160</v>
      </c>
      <c r="AG71" s="123">
        <v>-1.26E-2</v>
      </c>
      <c r="AH71" s="123">
        <v>-1.26E-2</v>
      </c>
      <c r="AI71" s="123">
        <v>-1.26E-2</v>
      </c>
      <c r="AJ71" s="123">
        <v>-1.26E-2</v>
      </c>
      <c r="AK71" s="123">
        <v>-1.26E-2</v>
      </c>
    </row>
    <row r="72" spans="1:53" x14ac:dyDescent="0.3">
      <c r="E72" s="3" t="s">
        <v>172</v>
      </c>
      <c r="F72" s="3" t="s">
        <v>173</v>
      </c>
      <c r="G72" s="3" t="s">
        <v>175</v>
      </c>
      <c r="H72" s="3" t="s">
        <v>1159</v>
      </c>
      <c r="J72" s="3" t="s">
        <v>792</v>
      </c>
      <c r="L72" s="111" t="s">
        <v>160</v>
      </c>
      <c r="AG72" s="123">
        <v>0</v>
      </c>
      <c r="AH72" s="123">
        <v>0</v>
      </c>
      <c r="AI72" s="123">
        <v>0</v>
      </c>
      <c r="AJ72" s="123">
        <v>0</v>
      </c>
      <c r="AK72" s="123">
        <v>0</v>
      </c>
    </row>
    <row r="73" spans="1:53" x14ac:dyDescent="0.3">
      <c r="E73" s="3" t="s">
        <v>172</v>
      </c>
      <c r="F73" s="3" t="s">
        <v>173</v>
      </c>
      <c r="G73" s="3" t="s">
        <v>175</v>
      </c>
      <c r="H73" s="3" t="s">
        <v>1160</v>
      </c>
      <c r="J73" s="3" t="s">
        <v>792</v>
      </c>
      <c r="L73" s="111" t="s">
        <v>160</v>
      </c>
      <c r="AG73" s="123">
        <v>0</v>
      </c>
      <c r="AH73" s="123">
        <v>0</v>
      </c>
      <c r="AI73" s="123">
        <v>0</v>
      </c>
      <c r="AJ73" s="123">
        <v>0</v>
      </c>
      <c r="AK73" s="123">
        <v>0</v>
      </c>
    </row>
    <row r="74" spans="1:53" x14ac:dyDescent="0.3">
      <c r="E74" s="3" t="s">
        <v>172</v>
      </c>
      <c r="F74" s="3" t="s">
        <v>173</v>
      </c>
      <c r="G74" s="3" t="s">
        <v>175</v>
      </c>
      <c r="H74" s="3" t="s">
        <v>1161</v>
      </c>
      <c r="J74" s="3" t="s">
        <v>792</v>
      </c>
      <c r="L74" s="111" t="s">
        <v>160</v>
      </c>
      <c r="AG74" s="123">
        <v>0</v>
      </c>
      <c r="AH74" s="123">
        <v>0</v>
      </c>
      <c r="AI74" s="123">
        <v>0</v>
      </c>
      <c r="AJ74" s="123">
        <v>0</v>
      </c>
      <c r="AK74" s="123">
        <v>0</v>
      </c>
    </row>
    <row r="75" spans="1:53" x14ac:dyDescent="0.3">
      <c r="E75" s="3" t="s">
        <v>172</v>
      </c>
      <c r="F75" s="3" t="s">
        <v>173</v>
      </c>
      <c r="G75" s="3" t="s">
        <v>175</v>
      </c>
      <c r="H75" s="3" t="s">
        <v>180</v>
      </c>
      <c r="J75" s="3" t="s">
        <v>792</v>
      </c>
      <c r="L75" s="111" t="s">
        <v>160</v>
      </c>
      <c r="AG75" s="123">
        <v>0</v>
      </c>
      <c r="AH75" s="123">
        <v>0</v>
      </c>
      <c r="AI75" s="123">
        <v>0</v>
      </c>
      <c r="AJ75" s="123">
        <v>0</v>
      </c>
      <c r="AK75" s="123">
        <v>0</v>
      </c>
    </row>
    <row r="76" spans="1:53" x14ac:dyDescent="0.3">
      <c r="E76" s="3" t="s">
        <v>172</v>
      </c>
      <c r="F76" s="3" t="s">
        <v>173</v>
      </c>
      <c r="G76" s="3" t="s">
        <v>181</v>
      </c>
      <c r="H76" s="3" t="s">
        <v>182</v>
      </c>
      <c r="J76" s="3" t="s">
        <v>792</v>
      </c>
      <c r="L76" s="111" t="s">
        <v>160</v>
      </c>
      <c r="AG76" s="123">
        <v>-3.6163566353742551</v>
      </c>
      <c r="AH76" s="123">
        <v>-3.7037320497387629</v>
      </c>
      <c r="AI76" s="123">
        <v>-3.7865541878265869</v>
      </c>
      <c r="AJ76" s="123">
        <v>-5.1422127500432371</v>
      </c>
      <c r="AK76" s="123">
        <v>-4.17068767365872</v>
      </c>
    </row>
    <row r="77" spans="1:53" x14ac:dyDescent="0.3">
      <c r="E77" s="3" t="s">
        <v>172</v>
      </c>
      <c r="F77" s="3" t="s">
        <v>173</v>
      </c>
      <c r="G77" s="3" t="s">
        <v>181</v>
      </c>
      <c r="H77" s="3" t="s">
        <v>183</v>
      </c>
      <c r="J77" s="3" t="s">
        <v>792</v>
      </c>
      <c r="L77" s="111" t="s">
        <v>160</v>
      </c>
      <c r="AG77" s="123">
        <v>-1.1189116353742554</v>
      </c>
      <c r="AH77" s="123">
        <v>-1.2069820497387629</v>
      </c>
      <c r="AI77" s="123">
        <v>-1.2900071878265871</v>
      </c>
      <c r="AJ77" s="123">
        <v>-2.6458917500432371</v>
      </c>
      <c r="AK77" s="123">
        <v>-1.6744926736587202</v>
      </c>
    </row>
    <row r="78" spans="1:53" x14ac:dyDescent="0.3">
      <c r="E78" s="3" t="s">
        <v>172</v>
      </c>
      <c r="F78" s="3" t="s">
        <v>173</v>
      </c>
      <c r="G78" s="3" t="s">
        <v>181</v>
      </c>
      <c r="H78" s="3" t="s">
        <v>310</v>
      </c>
      <c r="J78" s="3" t="s">
        <v>792</v>
      </c>
      <c r="L78" s="111" t="s">
        <v>160</v>
      </c>
      <c r="AG78" s="123">
        <v>0</v>
      </c>
      <c r="AH78" s="123">
        <v>0</v>
      </c>
      <c r="AI78" s="123">
        <v>0</v>
      </c>
      <c r="AJ78" s="123">
        <v>0</v>
      </c>
      <c r="AK78" s="123">
        <v>0</v>
      </c>
    </row>
    <row r="79" spans="1:53" x14ac:dyDescent="0.3">
      <c r="E79" s="3" t="s">
        <v>172</v>
      </c>
      <c r="F79" s="3" t="s">
        <v>173</v>
      </c>
      <c r="G79" s="3" t="s">
        <v>181</v>
      </c>
      <c r="H79" s="3" t="s">
        <v>185</v>
      </c>
      <c r="J79" s="3" t="s">
        <v>792</v>
      </c>
      <c r="L79" s="111" t="s">
        <v>160</v>
      </c>
      <c r="AG79" s="123">
        <v>-2.3614449999999998</v>
      </c>
      <c r="AH79" s="123">
        <v>-2.3607499999999999</v>
      </c>
      <c r="AI79" s="123">
        <v>-2.360547</v>
      </c>
      <c r="AJ79" s="123">
        <v>-2.3603209999999999</v>
      </c>
      <c r="AK79" s="123">
        <v>-2.360195</v>
      </c>
    </row>
    <row r="80" spans="1:53" x14ac:dyDescent="0.3">
      <c r="E80" s="3" t="s">
        <v>172</v>
      </c>
      <c r="F80" s="3" t="s">
        <v>173</v>
      </c>
      <c r="G80" s="3" t="s">
        <v>181</v>
      </c>
      <c r="H80" s="3" t="s">
        <v>311</v>
      </c>
      <c r="J80" s="3" t="s">
        <v>792</v>
      </c>
      <c r="L80" s="111" t="s">
        <v>160</v>
      </c>
      <c r="AG80" s="123">
        <v>0</v>
      </c>
      <c r="AH80" s="123">
        <v>0</v>
      </c>
      <c r="AI80" s="123">
        <v>0</v>
      </c>
      <c r="AJ80" s="123">
        <v>0</v>
      </c>
      <c r="AK80" s="123">
        <v>0</v>
      </c>
    </row>
    <row r="81" spans="5:37" x14ac:dyDescent="0.3">
      <c r="E81" s="3" t="s">
        <v>172</v>
      </c>
      <c r="F81" s="3" t="s">
        <v>173</v>
      </c>
      <c r="G81" s="3" t="s">
        <v>181</v>
      </c>
      <c r="H81" s="3" t="s">
        <v>312</v>
      </c>
      <c r="J81" s="3" t="s">
        <v>792</v>
      </c>
      <c r="L81" s="111" t="s">
        <v>160</v>
      </c>
      <c r="AG81" s="123">
        <v>-0.13600000000000001</v>
      </c>
      <c r="AH81" s="123">
        <v>-0.13600000000000001</v>
      </c>
      <c r="AI81" s="123">
        <v>-0.13600000000000001</v>
      </c>
      <c r="AJ81" s="123">
        <v>-0.13600000000000001</v>
      </c>
      <c r="AK81" s="123">
        <v>-0.13600000000000001</v>
      </c>
    </row>
    <row r="82" spans="5:37" x14ac:dyDescent="0.3">
      <c r="E82" s="3" t="s">
        <v>172</v>
      </c>
      <c r="F82" s="3" t="s">
        <v>173</v>
      </c>
      <c r="G82" s="3" t="s">
        <v>188</v>
      </c>
      <c r="H82" s="3" t="s">
        <v>189</v>
      </c>
      <c r="J82" s="3" t="s">
        <v>792</v>
      </c>
      <c r="L82" s="111" t="s">
        <v>160</v>
      </c>
      <c r="AG82" s="123">
        <v>-6.3E-2</v>
      </c>
      <c r="AH82" s="123">
        <v>-6.3E-2</v>
      </c>
      <c r="AI82" s="123">
        <v>-6.3E-2</v>
      </c>
      <c r="AJ82" s="123">
        <v>-6.3E-2</v>
      </c>
      <c r="AK82" s="123">
        <v>-6.3E-2</v>
      </c>
    </row>
    <row r="83" spans="5:37" x14ac:dyDescent="0.3">
      <c r="E83" s="3" t="s">
        <v>172</v>
      </c>
      <c r="F83" s="3" t="s">
        <v>173</v>
      </c>
      <c r="G83" s="3" t="s">
        <v>188</v>
      </c>
      <c r="H83" s="3" t="s">
        <v>1106</v>
      </c>
      <c r="J83" s="3" t="s">
        <v>792</v>
      </c>
      <c r="L83" s="111" t="s">
        <v>160</v>
      </c>
      <c r="AG83" s="123">
        <v>-6.3E-2</v>
      </c>
      <c r="AH83" s="123">
        <v>-6.3E-2</v>
      </c>
      <c r="AI83" s="123">
        <v>-6.3E-2</v>
      </c>
      <c r="AJ83" s="123">
        <v>-6.3E-2</v>
      </c>
      <c r="AK83" s="123">
        <v>-6.3E-2</v>
      </c>
    </row>
    <row r="84" spans="5:37" x14ac:dyDescent="0.3">
      <c r="E84" s="3" t="s">
        <v>172</v>
      </c>
      <c r="F84" s="3" t="s">
        <v>173</v>
      </c>
      <c r="G84" s="3" t="s">
        <v>188</v>
      </c>
      <c r="H84" s="3" t="s">
        <v>191</v>
      </c>
      <c r="J84" s="3" t="s">
        <v>792</v>
      </c>
      <c r="L84" s="111" t="s">
        <v>160</v>
      </c>
      <c r="AG84" s="123">
        <v>0</v>
      </c>
      <c r="AH84" s="123">
        <v>0</v>
      </c>
      <c r="AI84" s="123">
        <v>0</v>
      </c>
      <c r="AJ84" s="123">
        <v>0</v>
      </c>
      <c r="AK84" s="123">
        <v>0</v>
      </c>
    </row>
    <row r="85" spans="5:37" x14ac:dyDescent="0.3">
      <c r="E85" s="3" t="s">
        <v>172</v>
      </c>
      <c r="F85" s="3" t="s">
        <v>173</v>
      </c>
      <c r="G85" s="3" t="s">
        <v>188</v>
      </c>
      <c r="H85" s="3" t="s">
        <v>192</v>
      </c>
      <c r="J85" s="3" t="s">
        <v>792</v>
      </c>
      <c r="L85" s="111" t="s">
        <v>160</v>
      </c>
      <c r="AG85" s="123">
        <v>0</v>
      </c>
      <c r="AH85" s="123">
        <v>0</v>
      </c>
      <c r="AI85" s="123">
        <v>0</v>
      </c>
      <c r="AJ85" s="123">
        <v>0</v>
      </c>
      <c r="AK85" s="123">
        <v>0</v>
      </c>
    </row>
    <row r="86" spans="5:37" x14ac:dyDescent="0.3">
      <c r="E86" s="3" t="s">
        <v>172</v>
      </c>
      <c r="F86" s="3" t="s">
        <v>173</v>
      </c>
      <c r="G86" s="3" t="s">
        <v>188</v>
      </c>
      <c r="H86" s="3" t="s">
        <v>193</v>
      </c>
      <c r="J86" s="3" t="s">
        <v>792</v>
      </c>
      <c r="L86" s="111" t="s">
        <v>160</v>
      </c>
      <c r="AG86" s="123">
        <v>0</v>
      </c>
      <c r="AH86" s="123">
        <v>0</v>
      </c>
      <c r="AI86" s="123">
        <v>0</v>
      </c>
      <c r="AJ86" s="123">
        <v>0</v>
      </c>
      <c r="AK86" s="123">
        <v>0</v>
      </c>
    </row>
    <row r="87" spans="5:37" x14ac:dyDescent="0.3">
      <c r="E87" s="3" t="s">
        <v>172</v>
      </c>
      <c r="F87" s="3" t="s">
        <v>173</v>
      </c>
      <c r="G87" s="3" t="s">
        <v>188</v>
      </c>
      <c r="H87" s="3" t="s">
        <v>194</v>
      </c>
      <c r="J87" s="3" t="s">
        <v>792</v>
      </c>
      <c r="L87" s="111" t="s">
        <v>160</v>
      </c>
      <c r="AG87" s="123">
        <v>0</v>
      </c>
      <c r="AH87" s="123">
        <v>0</v>
      </c>
      <c r="AI87" s="123">
        <v>0</v>
      </c>
      <c r="AJ87" s="123">
        <v>0</v>
      </c>
      <c r="AK87" s="123">
        <v>0</v>
      </c>
    </row>
    <row r="88" spans="5:37" x14ac:dyDescent="0.3">
      <c r="E88" s="3" t="s">
        <v>172</v>
      </c>
      <c r="F88" s="3" t="s">
        <v>173</v>
      </c>
      <c r="G88" s="3" t="s">
        <v>188</v>
      </c>
      <c r="H88" s="3" t="s">
        <v>195</v>
      </c>
      <c r="J88" s="3" t="s">
        <v>792</v>
      </c>
      <c r="L88" s="111" t="s">
        <v>160</v>
      </c>
      <c r="AG88" s="123">
        <v>0</v>
      </c>
      <c r="AH88" s="123">
        <v>0</v>
      </c>
      <c r="AI88" s="123">
        <v>0</v>
      </c>
      <c r="AJ88" s="123">
        <v>0</v>
      </c>
      <c r="AK88" s="123">
        <v>0</v>
      </c>
    </row>
    <row r="89" spans="5:37" x14ac:dyDescent="0.3">
      <c r="E89" s="3" t="s">
        <v>172</v>
      </c>
      <c r="F89" s="3" t="s">
        <v>173</v>
      </c>
      <c r="G89" s="3" t="s">
        <v>188</v>
      </c>
      <c r="H89" s="3" t="s">
        <v>196</v>
      </c>
      <c r="J89" s="3" t="s">
        <v>792</v>
      </c>
      <c r="L89" s="111" t="s">
        <v>160</v>
      </c>
      <c r="AG89" s="123">
        <v>0</v>
      </c>
      <c r="AH89" s="123">
        <v>0</v>
      </c>
      <c r="AI89" s="123">
        <v>0</v>
      </c>
      <c r="AJ89" s="123">
        <v>0</v>
      </c>
      <c r="AK89" s="123">
        <v>0</v>
      </c>
    </row>
    <row r="90" spans="5:37" x14ac:dyDescent="0.3">
      <c r="E90" s="3" t="s">
        <v>172</v>
      </c>
      <c r="F90" s="3" t="s">
        <v>173</v>
      </c>
      <c r="G90" s="3" t="s">
        <v>188</v>
      </c>
      <c r="H90" s="3" t="s">
        <v>197</v>
      </c>
      <c r="J90" s="3" t="s">
        <v>792</v>
      </c>
      <c r="L90" s="111" t="s">
        <v>160</v>
      </c>
      <c r="AG90" s="123">
        <v>0</v>
      </c>
      <c r="AH90" s="123">
        <v>0</v>
      </c>
      <c r="AI90" s="123">
        <v>0</v>
      </c>
      <c r="AJ90" s="123">
        <v>0</v>
      </c>
      <c r="AK90" s="123">
        <v>0</v>
      </c>
    </row>
    <row r="91" spans="5:37" x14ac:dyDescent="0.3">
      <c r="E91" s="3" t="s">
        <v>172</v>
      </c>
      <c r="F91" s="3" t="s">
        <v>173</v>
      </c>
      <c r="G91" s="3" t="s">
        <v>198</v>
      </c>
      <c r="H91" s="3" t="s">
        <v>199</v>
      </c>
      <c r="J91" s="3" t="s">
        <v>792</v>
      </c>
      <c r="L91" s="111" t="s">
        <v>160</v>
      </c>
      <c r="AG91" s="123">
        <v>0</v>
      </c>
      <c r="AH91" s="123">
        <v>0</v>
      </c>
      <c r="AI91" s="123">
        <v>0</v>
      </c>
      <c r="AJ91" s="123">
        <v>0</v>
      </c>
      <c r="AK91" s="123">
        <v>0</v>
      </c>
    </row>
    <row r="92" spans="5:37" x14ac:dyDescent="0.3">
      <c r="E92" s="3" t="s">
        <v>172</v>
      </c>
      <c r="F92" s="3" t="s">
        <v>200</v>
      </c>
      <c r="H92" s="3" t="s">
        <v>201</v>
      </c>
      <c r="J92" s="3" t="s">
        <v>792</v>
      </c>
      <c r="L92" s="111" t="s">
        <v>160</v>
      </c>
      <c r="AG92" s="46"/>
      <c r="AH92" s="46"/>
      <c r="AI92" s="46"/>
      <c r="AJ92" s="46"/>
      <c r="AK92" s="46"/>
    </row>
    <row r="93" spans="5:37" x14ac:dyDescent="0.3">
      <c r="E93" s="3" t="s">
        <v>172</v>
      </c>
      <c r="F93" s="3" t="s">
        <v>200</v>
      </c>
      <c r="H93" s="3" t="s">
        <v>202</v>
      </c>
      <c r="J93" s="3" t="s">
        <v>792</v>
      </c>
      <c r="L93" s="111" t="s">
        <v>160</v>
      </c>
      <c r="AG93" s="46"/>
      <c r="AH93" s="46"/>
      <c r="AI93" s="46"/>
      <c r="AJ93" s="46"/>
      <c r="AK93" s="46"/>
    </row>
    <row r="94" spans="5:37" x14ac:dyDescent="0.3">
      <c r="E94" s="3" t="s">
        <v>172</v>
      </c>
      <c r="F94" s="3" t="s">
        <v>200</v>
      </c>
      <c r="H94" s="3" t="s">
        <v>203</v>
      </c>
      <c r="J94" s="3" t="s">
        <v>792</v>
      </c>
      <c r="L94" s="111" t="s">
        <v>160</v>
      </c>
      <c r="AG94" s="46"/>
      <c r="AH94" s="46"/>
      <c r="AI94" s="46"/>
      <c r="AJ94" s="46"/>
      <c r="AK94" s="46"/>
    </row>
    <row r="95" spans="5:37" x14ac:dyDescent="0.3">
      <c r="E95" s="3" t="s">
        <v>172</v>
      </c>
      <c r="F95" s="3" t="s">
        <v>200</v>
      </c>
      <c r="H95" s="3" t="s">
        <v>204</v>
      </c>
      <c r="J95" s="3" t="s">
        <v>792</v>
      </c>
      <c r="L95" s="111" t="s">
        <v>160</v>
      </c>
      <c r="AG95" s="46"/>
      <c r="AH95" s="46"/>
      <c r="AI95" s="46"/>
      <c r="AJ95" s="46"/>
      <c r="AK95" s="46"/>
    </row>
    <row r="96" spans="5:37" x14ac:dyDescent="0.3">
      <c r="E96" s="3" t="s">
        <v>172</v>
      </c>
      <c r="F96" s="3" t="s">
        <v>200</v>
      </c>
      <c r="H96" s="3" t="s">
        <v>205</v>
      </c>
      <c r="J96" s="3" t="s">
        <v>792</v>
      </c>
      <c r="L96" s="111" t="s">
        <v>160</v>
      </c>
      <c r="AG96" s="46"/>
      <c r="AH96" s="46"/>
      <c r="AI96" s="46"/>
      <c r="AJ96" s="46"/>
      <c r="AK96" s="46"/>
    </row>
    <row r="97" spans="5:37" x14ac:dyDescent="0.3">
      <c r="E97" s="3" t="s">
        <v>172</v>
      </c>
      <c r="F97" s="3" t="s">
        <v>200</v>
      </c>
      <c r="H97" s="3" t="s">
        <v>206</v>
      </c>
      <c r="J97" s="3" t="s">
        <v>792</v>
      </c>
      <c r="L97" s="111" t="s">
        <v>160</v>
      </c>
      <c r="AG97" s="46"/>
      <c r="AH97" s="46"/>
      <c r="AI97" s="46"/>
      <c r="AJ97" s="46"/>
      <c r="AK97" s="46"/>
    </row>
    <row r="98" spans="5:37" x14ac:dyDescent="0.3">
      <c r="E98" s="3" t="s">
        <v>172</v>
      </c>
      <c r="F98" s="3" t="s">
        <v>200</v>
      </c>
      <c r="H98" s="3" t="s">
        <v>207</v>
      </c>
      <c r="J98" s="3" t="s">
        <v>792</v>
      </c>
      <c r="L98" s="111" t="s">
        <v>160</v>
      </c>
      <c r="AG98" s="46"/>
      <c r="AH98" s="46"/>
      <c r="AI98" s="46"/>
      <c r="AJ98" s="46"/>
      <c r="AK98" s="46"/>
    </row>
    <row r="99" spans="5:37" x14ac:dyDescent="0.3">
      <c r="E99" s="3" t="s">
        <v>172</v>
      </c>
      <c r="F99" s="3" t="s">
        <v>200</v>
      </c>
      <c r="H99" s="3" t="s">
        <v>1117</v>
      </c>
      <c r="J99" s="3" t="s">
        <v>792</v>
      </c>
      <c r="L99" s="111" t="s">
        <v>160</v>
      </c>
      <c r="AG99" s="46"/>
      <c r="AH99" s="46"/>
      <c r="AI99" s="46"/>
      <c r="AJ99" s="46"/>
      <c r="AK99" s="46"/>
    </row>
    <row r="100" spans="5:37" x14ac:dyDescent="0.3">
      <c r="E100" s="3" t="s">
        <v>172</v>
      </c>
      <c r="F100" s="3" t="s">
        <v>200</v>
      </c>
      <c r="H100" s="3" t="s">
        <v>209</v>
      </c>
      <c r="J100" s="3" t="s">
        <v>792</v>
      </c>
      <c r="L100" s="111" t="s">
        <v>160</v>
      </c>
      <c r="AG100" s="46"/>
      <c r="AH100" s="46"/>
      <c r="AI100" s="46"/>
      <c r="AJ100" s="46"/>
      <c r="AK100" s="46"/>
    </row>
    <row r="101" spans="5:37" x14ac:dyDescent="0.3">
      <c r="E101" s="3" t="s">
        <v>172</v>
      </c>
      <c r="F101" s="3" t="s">
        <v>200</v>
      </c>
      <c r="H101" s="3" t="s">
        <v>210</v>
      </c>
      <c r="J101" s="3" t="s">
        <v>792</v>
      </c>
      <c r="L101" s="111" t="s">
        <v>160</v>
      </c>
      <c r="AG101" s="46"/>
      <c r="AH101" s="46"/>
      <c r="AI101" s="46"/>
      <c r="AJ101" s="46"/>
      <c r="AK101" s="46"/>
    </row>
    <row r="102" spans="5:37" x14ac:dyDescent="0.3">
      <c r="E102" s="3" t="s">
        <v>172</v>
      </c>
      <c r="F102" s="3" t="s">
        <v>200</v>
      </c>
      <c r="H102" s="3" t="s">
        <v>1118</v>
      </c>
      <c r="J102" s="3" t="s">
        <v>792</v>
      </c>
      <c r="L102" s="111" t="s">
        <v>160</v>
      </c>
      <c r="AG102" s="46"/>
      <c r="AH102" s="46"/>
      <c r="AI102" s="46"/>
      <c r="AJ102" s="46"/>
      <c r="AK102" s="46"/>
    </row>
    <row r="103" spans="5:37" x14ac:dyDescent="0.3">
      <c r="E103" s="3" t="s">
        <v>172</v>
      </c>
      <c r="F103" s="3" t="s">
        <v>200</v>
      </c>
      <c r="H103" s="3" t="s">
        <v>1119</v>
      </c>
      <c r="J103" s="3" t="s">
        <v>792</v>
      </c>
      <c r="L103" s="111" t="s">
        <v>160</v>
      </c>
      <c r="AG103" s="46"/>
      <c r="AH103" s="46"/>
      <c r="AI103" s="46"/>
      <c r="AJ103" s="46"/>
      <c r="AK103" s="46"/>
    </row>
    <row r="104" spans="5:37" x14ac:dyDescent="0.3">
      <c r="E104" s="3" t="s">
        <v>172</v>
      </c>
      <c r="F104" s="3" t="s">
        <v>200</v>
      </c>
      <c r="H104" s="3" t="s">
        <v>1120</v>
      </c>
      <c r="J104" s="3" t="s">
        <v>792</v>
      </c>
      <c r="L104" s="111" t="s">
        <v>160</v>
      </c>
      <c r="AG104" s="46"/>
      <c r="AH104" s="46"/>
      <c r="AI104" s="46"/>
      <c r="AJ104" s="46"/>
      <c r="AK104" s="46"/>
    </row>
    <row r="105" spans="5:37" x14ac:dyDescent="0.3">
      <c r="E105" s="3" t="s">
        <v>172</v>
      </c>
      <c r="F105" s="3" t="s">
        <v>200</v>
      </c>
      <c r="H105" s="3" t="s">
        <v>198</v>
      </c>
      <c r="J105" s="3" t="s">
        <v>792</v>
      </c>
      <c r="L105" s="111" t="s">
        <v>160</v>
      </c>
      <c r="AG105" s="46"/>
      <c r="AH105" s="46"/>
      <c r="AI105" s="46"/>
      <c r="AJ105" s="46"/>
      <c r="AK105" s="46"/>
    </row>
    <row r="106" spans="5:37" x14ac:dyDescent="0.3">
      <c r="E106" s="3" t="s">
        <v>212</v>
      </c>
      <c r="H106" s="3" t="s">
        <v>212</v>
      </c>
      <c r="J106" s="3" t="s">
        <v>792</v>
      </c>
      <c r="L106" s="111" t="s">
        <v>160</v>
      </c>
      <c r="AG106" s="123">
        <v>-16.780398290999997</v>
      </c>
      <c r="AH106" s="123">
        <v>-26.466864653000002</v>
      </c>
      <c r="AI106" s="123">
        <v>-35.092337662750005</v>
      </c>
      <c r="AJ106" s="123">
        <v>-32.599479454250002</v>
      </c>
      <c r="AK106" s="123">
        <v>-21.331942095265617</v>
      </c>
    </row>
    <row r="107" spans="5:37" x14ac:dyDescent="0.3">
      <c r="E107" s="3" t="s">
        <v>212</v>
      </c>
      <c r="H107" s="3" t="s">
        <v>313</v>
      </c>
      <c r="J107" s="3" t="s">
        <v>792</v>
      </c>
      <c r="L107" s="111" t="s">
        <v>160</v>
      </c>
      <c r="AG107" s="123">
        <v>-8.4260384909999999</v>
      </c>
      <c r="AH107" s="123">
        <v>-17.825883003000001</v>
      </c>
      <c r="AI107" s="123">
        <v>-26.855850219000001</v>
      </c>
      <c r="AJ107" s="123">
        <v>-21.226765847999999</v>
      </c>
      <c r="AK107" s="123">
        <v>-8.6774878480000002</v>
      </c>
    </row>
    <row r="108" spans="5:37" x14ac:dyDescent="0.3">
      <c r="E108" s="3" t="s">
        <v>212</v>
      </c>
      <c r="H108" s="3" t="s">
        <v>214</v>
      </c>
      <c r="J108" s="3" t="s">
        <v>792</v>
      </c>
      <c r="L108" s="111" t="s">
        <v>160</v>
      </c>
      <c r="AG108" s="123">
        <v>0</v>
      </c>
      <c r="AH108" s="123">
        <v>0</v>
      </c>
      <c r="AI108" s="123">
        <v>0</v>
      </c>
      <c r="AJ108" s="123">
        <v>0</v>
      </c>
      <c r="AK108" s="123">
        <v>0</v>
      </c>
    </row>
    <row r="109" spans="5:37" x14ac:dyDescent="0.3">
      <c r="E109" s="3" t="s">
        <v>212</v>
      </c>
      <c r="H109" s="3" t="s">
        <v>215</v>
      </c>
      <c r="J109" s="3" t="s">
        <v>792</v>
      </c>
      <c r="L109" s="111" t="s">
        <v>160</v>
      </c>
      <c r="AG109" s="123">
        <v>0</v>
      </c>
      <c r="AH109" s="123">
        <v>0</v>
      </c>
      <c r="AI109" s="123">
        <v>0</v>
      </c>
      <c r="AJ109" s="123">
        <v>0</v>
      </c>
      <c r="AK109" s="123">
        <v>0</v>
      </c>
    </row>
    <row r="110" spans="5:37" x14ac:dyDescent="0.3">
      <c r="E110" s="3" t="s">
        <v>212</v>
      </c>
      <c r="H110" s="3" t="s">
        <v>217</v>
      </c>
      <c r="J110" s="3" t="s">
        <v>792</v>
      </c>
      <c r="L110" s="111" t="s">
        <v>160</v>
      </c>
      <c r="AG110" s="123">
        <v>0</v>
      </c>
      <c r="AH110" s="123">
        <v>0</v>
      </c>
      <c r="AI110" s="123">
        <v>0</v>
      </c>
      <c r="AJ110" s="123">
        <v>0</v>
      </c>
      <c r="AK110" s="123">
        <v>0</v>
      </c>
    </row>
    <row r="111" spans="5:37" x14ac:dyDescent="0.3">
      <c r="E111" s="3" t="s">
        <v>212</v>
      </c>
      <c r="H111" s="3" t="s">
        <v>218</v>
      </c>
      <c r="J111" s="3" t="s">
        <v>792</v>
      </c>
      <c r="L111" s="111" t="s">
        <v>160</v>
      </c>
      <c r="AG111" s="123">
        <v>-1.6472500000000001</v>
      </c>
      <c r="AH111" s="123">
        <v>-4.1537500000000005</v>
      </c>
      <c r="AI111" s="123">
        <v>-1.66954</v>
      </c>
      <c r="AJ111" s="123">
        <v>-3.80396</v>
      </c>
      <c r="AK111" s="123">
        <v>-3.37093</v>
      </c>
    </row>
    <row r="112" spans="5:37" x14ac:dyDescent="0.3">
      <c r="E112" s="3" t="s">
        <v>212</v>
      </c>
      <c r="H112" s="3" t="s">
        <v>219</v>
      </c>
      <c r="J112" s="3" t="s">
        <v>792</v>
      </c>
      <c r="L112" s="111" t="s">
        <v>160</v>
      </c>
      <c r="AG112" s="123">
        <v>-6.7071097999999996</v>
      </c>
      <c r="AH112" s="123">
        <v>-4.48723165</v>
      </c>
      <c r="AI112" s="123">
        <v>-6.5669474437500002</v>
      </c>
      <c r="AJ112" s="123">
        <v>-7.5687536062500005</v>
      </c>
      <c r="AK112" s="123">
        <v>-9.2835242472656194</v>
      </c>
    </row>
    <row r="113" spans="1:53" x14ac:dyDescent="0.3">
      <c r="E113" s="3" t="s">
        <v>220</v>
      </c>
      <c r="H113" s="3" t="s">
        <v>220</v>
      </c>
      <c r="J113" s="3" t="s">
        <v>792</v>
      </c>
      <c r="L113" s="111" t="s">
        <v>160</v>
      </c>
      <c r="AG113" s="123">
        <v>-13.43284886158655</v>
      </c>
      <c r="AH113" s="123">
        <v>-7.8739353057725685</v>
      </c>
      <c r="AI113" s="123">
        <v>-7.8713600041938605</v>
      </c>
      <c r="AJ113" s="123">
        <v>-7.4978459852159602</v>
      </c>
      <c r="AK113" s="123">
        <v>-7.2856065192196029</v>
      </c>
    </row>
    <row r="114" spans="1:53" x14ac:dyDescent="0.3">
      <c r="E114" s="3" t="s">
        <v>220</v>
      </c>
      <c r="H114" s="3" t="s">
        <v>314</v>
      </c>
      <c r="J114" s="3" t="s">
        <v>792</v>
      </c>
      <c r="L114" s="111" t="s">
        <v>160</v>
      </c>
      <c r="AG114" s="123">
        <v>0</v>
      </c>
      <c r="AH114" s="123">
        <v>0</v>
      </c>
      <c r="AI114" s="123">
        <v>0</v>
      </c>
      <c r="AJ114" s="123">
        <v>0</v>
      </c>
      <c r="AK114" s="123">
        <v>0</v>
      </c>
    </row>
    <row r="115" spans="1:53" x14ac:dyDescent="0.3">
      <c r="E115" s="3" t="s">
        <v>220</v>
      </c>
      <c r="H115" s="3" t="s">
        <v>315</v>
      </c>
      <c r="J115" s="3" t="s">
        <v>792</v>
      </c>
      <c r="L115" s="111" t="s">
        <v>160</v>
      </c>
      <c r="AG115" s="123">
        <v>0</v>
      </c>
      <c r="AH115" s="123">
        <v>0</v>
      </c>
      <c r="AI115" s="123">
        <v>0</v>
      </c>
      <c r="AJ115" s="123">
        <v>0</v>
      </c>
      <c r="AK115" s="123">
        <v>0</v>
      </c>
    </row>
    <row r="116" spans="1:53" x14ac:dyDescent="0.3">
      <c r="E116" s="3" t="s">
        <v>220</v>
      </c>
      <c r="H116" s="3" t="s">
        <v>316</v>
      </c>
      <c r="J116" s="3" t="s">
        <v>792</v>
      </c>
      <c r="L116" s="111" t="s">
        <v>160</v>
      </c>
      <c r="AG116" s="123">
        <v>0</v>
      </c>
      <c r="AH116" s="123">
        <v>0</v>
      </c>
      <c r="AI116" s="123">
        <v>0</v>
      </c>
      <c r="AJ116" s="123">
        <v>0</v>
      </c>
      <c r="AK116" s="123">
        <v>0</v>
      </c>
    </row>
    <row r="117" spans="1:53" x14ac:dyDescent="0.3">
      <c r="E117" s="3" t="s">
        <v>220</v>
      </c>
      <c r="H117" s="3" t="s">
        <v>224</v>
      </c>
      <c r="J117" s="3" t="s">
        <v>792</v>
      </c>
      <c r="L117" s="111" t="s">
        <v>160</v>
      </c>
      <c r="AG117" s="123">
        <v>0</v>
      </c>
      <c r="AH117" s="123">
        <v>0</v>
      </c>
      <c r="AI117" s="123">
        <v>0</v>
      </c>
      <c r="AJ117" s="123">
        <v>0</v>
      </c>
      <c r="AK117" s="123">
        <v>0</v>
      </c>
    </row>
    <row r="118" spans="1:53" x14ac:dyDescent="0.3">
      <c r="E118" s="3" t="s">
        <v>220</v>
      </c>
      <c r="H118" s="3" t="s">
        <v>225</v>
      </c>
      <c r="J118" s="3" t="s">
        <v>792</v>
      </c>
      <c r="L118" s="111" t="s">
        <v>160</v>
      </c>
      <c r="AG118" s="123">
        <v>0</v>
      </c>
      <c r="AH118" s="123">
        <v>0</v>
      </c>
      <c r="AI118" s="123">
        <v>0</v>
      </c>
      <c r="AJ118" s="123">
        <v>0</v>
      </c>
      <c r="AK118" s="123">
        <v>0</v>
      </c>
    </row>
    <row r="119" spans="1:53" x14ac:dyDescent="0.3">
      <c r="E119" s="3" t="s">
        <v>220</v>
      </c>
      <c r="H119" s="3" t="s">
        <v>216</v>
      </c>
      <c r="J119" s="3" t="s">
        <v>792</v>
      </c>
      <c r="L119" s="111" t="s">
        <v>160</v>
      </c>
      <c r="AG119" s="123">
        <v>0</v>
      </c>
      <c r="AH119" s="123">
        <v>0</v>
      </c>
      <c r="AI119" s="123">
        <v>0</v>
      </c>
      <c r="AJ119" s="123">
        <v>0</v>
      </c>
      <c r="AK119" s="123">
        <v>0</v>
      </c>
    </row>
    <row r="120" spans="1:53" x14ac:dyDescent="0.3">
      <c r="E120" s="3" t="s">
        <v>220</v>
      </c>
      <c r="H120" s="3" t="s">
        <v>227</v>
      </c>
      <c r="J120" s="3" t="s">
        <v>792</v>
      </c>
      <c r="L120" s="111" t="s">
        <v>160</v>
      </c>
      <c r="AG120" s="123">
        <v>0</v>
      </c>
      <c r="AH120" s="123">
        <v>0</v>
      </c>
      <c r="AI120" s="123">
        <v>0</v>
      </c>
      <c r="AJ120" s="123">
        <v>0</v>
      </c>
      <c r="AK120" s="123">
        <v>0</v>
      </c>
    </row>
    <row r="121" spans="1:53" x14ac:dyDescent="0.3">
      <c r="E121" s="3" t="s">
        <v>220</v>
      </c>
      <c r="H121" s="3" t="s">
        <v>317</v>
      </c>
      <c r="J121" s="3" t="s">
        <v>792</v>
      </c>
      <c r="L121" s="111" t="s">
        <v>160</v>
      </c>
      <c r="AG121" s="123">
        <v>0</v>
      </c>
      <c r="AH121" s="123">
        <v>0</v>
      </c>
      <c r="AI121" s="123">
        <v>0</v>
      </c>
      <c r="AJ121" s="123">
        <v>0</v>
      </c>
      <c r="AK121" s="123">
        <v>0</v>
      </c>
    </row>
    <row r="123" spans="1:53" ht="14.65" x14ac:dyDescent="0.35">
      <c r="A123" s="4"/>
      <c r="B123" s="10" t="s">
        <v>1162</v>
      </c>
      <c r="C123" s="10"/>
      <c r="D123" s="10"/>
      <c r="E123" s="10"/>
      <c r="F123" s="10"/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  <c r="AA123" s="10"/>
      <c r="AB123" s="10"/>
      <c r="AC123" s="10"/>
      <c r="AD123" s="10"/>
      <c r="AE123" s="10"/>
      <c r="AF123" s="10"/>
      <c r="AG123" s="10"/>
      <c r="AH123" s="10"/>
      <c r="AI123" s="10"/>
      <c r="AJ123" s="10"/>
      <c r="AK123" s="10"/>
      <c r="AL123" s="10"/>
      <c r="AM123" s="10"/>
      <c r="AN123" s="41"/>
      <c r="AO123" s="10"/>
      <c r="AP123" s="10"/>
      <c r="AQ123" s="10"/>
      <c r="AR123" s="10"/>
      <c r="AS123" s="10"/>
      <c r="AT123" s="10"/>
      <c r="AU123" s="10"/>
      <c r="AV123" s="10"/>
      <c r="AW123" s="10"/>
      <c r="AX123" s="10"/>
      <c r="AY123" s="10"/>
      <c r="AZ123" s="10"/>
      <c r="BA123" s="10"/>
    </row>
    <row r="124" spans="1:53" x14ac:dyDescent="0.3">
      <c r="A124" s="4"/>
      <c r="AN124" s="3"/>
    </row>
    <row r="125" spans="1:53" x14ac:dyDescent="0.3">
      <c r="E125" s="3" t="s">
        <v>168</v>
      </c>
      <c r="H125" s="3" t="s">
        <v>168</v>
      </c>
      <c r="J125" s="3" t="s">
        <v>792</v>
      </c>
      <c r="L125" s="111" t="s">
        <v>160</v>
      </c>
      <c r="AG125" s="123">
        <v>375.95472008703928</v>
      </c>
      <c r="AH125" s="123">
        <v>380.12598215948867</v>
      </c>
      <c r="AI125" s="123">
        <v>371.6394303542296</v>
      </c>
      <c r="AJ125" s="123">
        <v>365.81839533149076</v>
      </c>
      <c r="AK125" s="123">
        <v>369.40417170085601</v>
      </c>
    </row>
    <row r="126" spans="1:53" x14ac:dyDescent="0.3">
      <c r="E126" s="3" t="s">
        <v>172</v>
      </c>
      <c r="H126" s="3" t="s">
        <v>172</v>
      </c>
      <c r="J126" s="3" t="s">
        <v>792</v>
      </c>
      <c r="L126" s="111" t="s">
        <v>160</v>
      </c>
      <c r="AG126" s="123">
        <v>127.67431174462574</v>
      </c>
      <c r="AH126" s="123">
        <v>129.44698159726124</v>
      </c>
      <c r="AI126" s="123">
        <v>129.77530475417342</v>
      </c>
      <c r="AJ126" s="123">
        <v>128.05386373795676</v>
      </c>
      <c r="AK126" s="123">
        <v>129.35152112934128</v>
      </c>
    </row>
    <row r="127" spans="1:53" x14ac:dyDescent="0.3">
      <c r="E127" s="3" t="s">
        <v>172</v>
      </c>
      <c r="F127" s="3" t="s">
        <v>173</v>
      </c>
      <c r="H127" s="3" t="s">
        <v>174</v>
      </c>
      <c r="J127" s="3" t="s">
        <v>792</v>
      </c>
      <c r="L127" s="111" t="s">
        <v>160</v>
      </c>
      <c r="AG127" s="123">
        <v>127.67431174462574</v>
      </c>
      <c r="AH127" s="123">
        <v>129.44698159726124</v>
      </c>
      <c r="AI127" s="123">
        <v>129.77530475417342</v>
      </c>
      <c r="AJ127" s="123">
        <v>128.05386373795676</v>
      </c>
      <c r="AK127" s="123">
        <v>129.35152112934128</v>
      </c>
    </row>
    <row r="128" spans="1:53" x14ac:dyDescent="0.3">
      <c r="E128" s="3" t="s">
        <v>172</v>
      </c>
      <c r="F128" s="3" t="s">
        <v>173</v>
      </c>
      <c r="G128" s="3" t="s">
        <v>175</v>
      </c>
      <c r="H128" s="3" t="s">
        <v>176</v>
      </c>
      <c r="J128" s="3" t="s">
        <v>792</v>
      </c>
      <c r="L128" s="111" t="s">
        <v>160</v>
      </c>
      <c r="AG128" s="123">
        <v>27.992064916000004</v>
      </c>
      <c r="AH128" s="123">
        <v>30.171358870000002</v>
      </c>
      <c r="AI128" s="123">
        <v>29.410880472000002</v>
      </c>
      <c r="AJ128" s="123">
        <v>27.505867523000003</v>
      </c>
      <c r="AK128" s="123">
        <v>28.259467336000004</v>
      </c>
    </row>
    <row r="129" spans="5:37" x14ac:dyDescent="0.3">
      <c r="E129" s="3" t="s">
        <v>172</v>
      </c>
      <c r="F129" s="3" t="s">
        <v>173</v>
      </c>
      <c r="G129" s="3" t="s">
        <v>175</v>
      </c>
      <c r="H129" s="3" t="s">
        <v>1159</v>
      </c>
      <c r="J129" s="3" t="s">
        <v>792</v>
      </c>
      <c r="L129" s="111" t="s">
        <v>160</v>
      </c>
      <c r="AG129" s="123">
        <v>6.1063171710000006</v>
      </c>
      <c r="AH129" s="123">
        <v>8.1603679319999998</v>
      </c>
      <c r="AI129" s="123">
        <v>7.9734879030000005</v>
      </c>
      <c r="AJ129" s="123">
        <v>6.0680861009999996</v>
      </c>
      <c r="AK129" s="123">
        <v>6.0225529299999998</v>
      </c>
    </row>
    <row r="130" spans="5:37" x14ac:dyDescent="0.3">
      <c r="E130" s="3" t="s">
        <v>172</v>
      </c>
      <c r="F130" s="3" t="s">
        <v>173</v>
      </c>
      <c r="G130" s="3" t="s">
        <v>175</v>
      </c>
      <c r="H130" s="3" t="s">
        <v>1160</v>
      </c>
      <c r="J130" s="3" t="s">
        <v>792</v>
      </c>
      <c r="L130" s="111" t="s">
        <v>160</v>
      </c>
      <c r="AG130" s="123">
        <v>17.571904585000002</v>
      </c>
      <c r="AH130" s="123">
        <v>17.750422828000001</v>
      </c>
      <c r="AI130" s="123">
        <v>17.239779219999999</v>
      </c>
      <c r="AJ130" s="123">
        <v>17.259219698000003</v>
      </c>
      <c r="AK130" s="123">
        <v>18.082741125000002</v>
      </c>
    </row>
    <row r="131" spans="5:37" x14ac:dyDescent="0.3">
      <c r="E131" s="3" t="s">
        <v>172</v>
      </c>
      <c r="F131" s="3" t="s">
        <v>173</v>
      </c>
      <c r="G131" s="3" t="s">
        <v>175</v>
      </c>
      <c r="H131" s="3" t="s">
        <v>1161</v>
      </c>
      <c r="J131" s="3" t="s">
        <v>792</v>
      </c>
      <c r="L131" s="111" t="s">
        <v>160</v>
      </c>
      <c r="AG131" s="123">
        <v>3.1018300609999998</v>
      </c>
      <c r="AH131" s="123">
        <v>3.068737257</v>
      </c>
      <c r="AI131" s="123">
        <v>3.0303310969999999</v>
      </c>
      <c r="AJ131" s="123">
        <v>3.016094447</v>
      </c>
      <c r="AK131" s="123">
        <v>2.9989928149999998</v>
      </c>
    </row>
    <row r="132" spans="5:37" x14ac:dyDescent="0.3">
      <c r="E132" s="3" t="s">
        <v>172</v>
      </c>
      <c r="F132" s="3" t="s">
        <v>173</v>
      </c>
      <c r="G132" s="3" t="s">
        <v>175</v>
      </c>
      <c r="H132" s="3" t="s">
        <v>180</v>
      </c>
      <c r="J132" s="3" t="s">
        <v>792</v>
      </c>
      <c r="L132" s="111" t="s">
        <v>160</v>
      </c>
      <c r="AG132" s="123">
        <v>1.2246130989999999</v>
      </c>
      <c r="AH132" s="123">
        <v>1.2044308530000001</v>
      </c>
      <c r="AI132" s="123">
        <v>1.1798822520000001</v>
      </c>
      <c r="AJ132" s="123">
        <v>1.1750672770000001</v>
      </c>
      <c r="AK132" s="123">
        <v>1.1677804660000002</v>
      </c>
    </row>
    <row r="133" spans="5:37" x14ac:dyDescent="0.3">
      <c r="E133" s="3" t="s">
        <v>172</v>
      </c>
      <c r="F133" s="3" t="s">
        <v>173</v>
      </c>
      <c r="G133" s="3" t="s">
        <v>181</v>
      </c>
      <c r="H133" s="3" t="s">
        <v>182</v>
      </c>
      <c r="J133" s="3" t="s">
        <v>792</v>
      </c>
      <c r="L133" s="111" t="s">
        <v>160</v>
      </c>
      <c r="AG133" s="123">
        <v>63.315339069625736</v>
      </c>
      <c r="AH133" s="123">
        <v>61.149112621261239</v>
      </c>
      <c r="AI133" s="123">
        <v>60.012279132173418</v>
      </c>
      <c r="AJ133" s="123">
        <v>58.745942119956766</v>
      </c>
      <c r="AK133" s="123">
        <v>58.960613152341274</v>
      </c>
    </row>
    <row r="134" spans="5:37" x14ac:dyDescent="0.3">
      <c r="E134" s="3" t="s">
        <v>172</v>
      </c>
      <c r="F134" s="3" t="s">
        <v>173</v>
      </c>
      <c r="G134" s="3" t="s">
        <v>181</v>
      </c>
      <c r="H134" s="3" t="s">
        <v>183</v>
      </c>
      <c r="J134" s="3" t="s">
        <v>792</v>
      </c>
      <c r="L134" s="111" t="s">
        <v>160</v>
      </c>
      <c r="AG134" s="123">
        <v>17.889580775625742</v>
      </c>
      <c r="AH134" s="123">
        <v>18.012901961261239</v>
      </c>
      <c r="AI134" s="123">
        <v>17.984871340173413</v>
      </c>
      <c r="AJ134" s="123">
        <v>17.239359733956761</v>
      </c>
      <c r="AK134" s="123">
        <v>17.809824503341282</v>
      </c>
    </row>
    <row r="135" spans="5:37" x14ac:dyDescent="0.3">
      <c r="E135" s="3" t="s">
        <v>172</v>
      </c>
      <c r="F135" s="3" t="s">
        <v>173</v>
      </c>
      <c r="G135" s="3" t="s">
        <v>181</v>
      </c>
      <c r="H135" s="3" t="s">
        <v>310</v>
      </c>
      <c r="J135" s="3" t="s">
        <v>792</v>
      </c>
      <c r="L135" s="111" t="s">
        <v>160</v>
      </c>
      <c r="AG135" s="123">
        <v>20.176531830999998</v>
      </c>
      <c r="AH135" s="123">
        <v>19.390477175000001</v>
      </c>
      <c r="AI135" s="123">
        <v>18.495026243000002</v>
      </c>
      <c r="AJ135" s="123">
        <v>17.718665248999997</v>
      </c>
      <c r="AK135" s="123">
        <v>17.156587024</v>
      </c>
    </row>
    <row r="136" spans="5:37" x14ac:dyDescent="0.3">
      <c r="E136" s="3" t="s">
        <v>172</v>
      </c>
      <c r="F136" s="3" t="s">
        <v>173</v>
      </c>
      <c r="G136" s="3" t="s">
        <v>181</v>
      </c>
      <c r="H136" s="3" t="s">
        <v>185</v>
      </c>
      <c r="J136" s="3" t="s">
        <v>792</v>
      </c>
      <c r="L136" s="111" t="s">
        <v>160</v>
      </c>
      <c r="AG136" s="123">
        <v>20.345853664</v>
      </c>
      <c r="AH136" s="123">
        <v>20.508791501000001</v>
      </c>
      <c r="AI136" s="123">
        <v>20.351061686000005</v>
      </c>
      <c r="AJ136" s="123">
        <v>20.544167753000007</v>
      </c>
      <c r="AK136" s="123">
        <v>20.635846644000001</v>
      </c>
    </row>
    <row r="137" spans="5:37" x14ac:dyDescent="0.3">
      <c r="E137" s="3" t="s">
        <v>172</v>
      </c>
      <c r="F137" s="3" t="s">
        <v>173</v>
      </c>
      <c r="G137" s="3" t="s">
        <v>181</v>
      </c>
      <c r="H137" s="3" t="s">
        <v>311</v>
      </c>
      <c r="J137" s="3" t="s">
        <v>792</v>
      </c>
      <c r="L137" s="111" t="s">
        <v>160</v>
      </c>
      <c r="AG137" s="123">
        <v>0</v>
      </c>
      <c r="AH137" s="123">
        <v>0</v>
      </c>
      <c r="AI137" s="123">
        <v>0</v>
      </c>
      <c r="AJ137" s="123">
        <v>0</v>
      </c>
      <c r="AK137" s="123">
        <v>0</v>
      </c>
    </row>
    <row r="138" spans="5:37" x14ac:dyDescent="0.3">
      <c r="E138" s="3" t="s">
        <v>172</v>
      </c>
      <c r="F138" s="3" t="s">
        <v>173</v>
      </c>
      <c r="G138" s="3" t="s">
        <v>181</v>
      </c>
      <c r="H138" s="3" t="s">
        <v>312</v>
      </c>
      <c r="J138" s="3" t="s">
        <v>792</v>
      </c>
      <c r="L138" s="111" t="s">
        <v>160</v>
      </c>
      <c r="AG138" s="123">
        <v>4.9033727989999987</v>
      </c>
      <c r="AH138" s="123">
        <v>3.2369419839999991</v>
      </c>
      <c r="AI138" s="123">
        <v>3.1813198630000001</v>
      </c>
      <c r="AJ138" s="123">
        <v>3.2437493839999996</v>
      </c>
      <c r="AK138" s="123">
        <v>3.3583549810000002</v>
      </c>
    </row>
    <row r="139" spans="5:37" x14ac:dyDescent="0.3">
      <c r="E139" s="3" t="s">
        <v>172</v>
      </c>
      <c r="F139" s="3" t="s">
        <v>173</v>
      </c>
      <c r="G139" s="3" t="s">
        <v>188</v>
      </c>
      <c r="H139" s="3" t="s">
        <v>189</v>
      </c>
      <c r="J139" s="3" t="s">
        <v>792</v>
      </c>
      <c r="L139" s="111" t="s">
        <v>160</v>
      </c>
      <c r="AG139" s="123">
        <v>30.370871081000004</v>
      </c>
      <c r="AH139" s="123">
        <v>31.091473429000001</v>
      </c>
      <c r="AI139" s="123">
        <v>33.445140866999999</v>
      </c>
      <c r="AJ139" s="123">
        <v>34.845049811999992</v>
      </c>
      <c r="AK139" s="123">
        <v>35.389468752999996</v>
      </c>
    </row>
    <row r="140" spans="5:37" x14ac:dyDescent="0.3">
      <c r="E140" s="3" t="s">
        <v>172</v>
      </c>
      <c r="F140" s="3" t="s">
        <v>173</v>
      </c>
      <c r="G140" s="3" t="s">
        <v>188</v>
      </c>
      <c r="H140" s="3" t="s">
        <v>1106</v>
      </c>
      <c r="J140" s="3" t="s">
        <v>792</v>
      </c>
      <c r="L140" s="111" t="s">
        <v>160</v>
      </c>
      <c r="AG140" s="123">
        <v>14.00990221</v>
      </c>
      <c r="AH140" s="123">
        <v>14.807898264999999</v>
      </c>
      <c r="AI140" s="123">
        <v>15.580172038999999</v>
      </c>
      <c r="AJ140" s="123">
        <v>16.458524907999998</v>
      </c>
      <c r="AK140" s="123">
        <v>17.412745304000001</v>
      </c>
    </row>
    <row r="141" spans="5:37" x14ac:dyDescent="0.3">
      <c r="E141" s="3" t="s">
        <v>172</v>
      </c>
      <c r="F141" s="3" t="s">
        <v>173</v>
      </c>
      <c r="G141" s="3" t="s">
        <v>188</v>
      </c>
      <c r="H141" s="3" t="s">
        <v>191</v>
      </c>
      <c r="J141" s="3" t="s">
        <v>792</v>
      </c>
      <c r="L141" s="111" t="s">
        <v>160</v>
      </c>
      <c r="AG141" s="123">
        <v>4.9022284269999998</v>
      </c>
      <c r="AH141" s="123">
        <v>5.0843394490000007</v>
      </c>
      <c r="AI141" s="123">
        <v>5.0425791260000006</v>
      </c>
      <c r="AJ141" s="123">
        <v>5.0550670040000005</v>
      </c>
      <c r="AK141" s="123">
        <v>5.0618738879999992</v>
      </c>
    </row>
    <row r="142" spans="5:37" x14ac:dyDescent="0.3">
      <c r="E142" s="3" t="s">
        <v>172</v>
      </c>
      <c r="F142" s="3" t="s">
        <v>173</v>
      </c>
      <c r="G142" s="3" t="s">
        <v>188</v>
      </c>
      <c r="H142" s="3" t="s">
        <v>192</v>
      </c>
      <c r="J142" s="3" t="s">
        <v>792</v>
      </c>
      <c r="L142" s="111" t="s">
        <v>160</v>
      </c>
      <c r="AG142" s="123">
        <v>3.4042678479999999</v>
      </c>
      <c r="AH142" s="123">
        <v>3.3288566949999998</v>
      </c>
      <c r="AI142" s="123">
        <v>3.2840432760000002</v>
      </c>
      <c r="AJ142" s="123">
        <v>3.3073692919999997</v>
      </c>
      <c r="AK142" s="123">
        <v>3.2488989229999996</v>
      </c>
    </row>
    <row r="143" spans="5:37" x14ac:dyDescent="0.3">
      <c r="E143" s="3" t="s">
        <v>172</v>
      </c>
      <c r="F143" s="3" t="s">
        <v>173</v>
      </c>
      <c r="G143" s="3" t="s">
        <v>188</v>
      </c>
      <c r="H143" s="3" t="s">
        <v>193</v>
      </c>
      <c r="J143" s="3" t="s">
        <v>792</v>
      </c>
      <c r="L143" s="111" t="s">
        <v>160</v>
      </c>
      <c r="AG143" s="123">
        <v>1.057793526</v>
      </c>
      <c r="AH143" s="123">
        <v>1.0285419060000001</v>
      </c>
      <c r="AI143" s="123">
        <v>2.808702797</v>
      </c>
      <c r="AJ143" s="123">
        <v>3.310610955</v>
      </c>
      <c r="AK143" s="123">
        <v>2.9089735560000003</v>
      </c>
    </row>
    <row r="144" spans="5:37" x14ac:dyDescent="0.3">
      <c r="E144" s="3" t="s">
        <v>172</v>
      </c>
      <c r="F144" s="3" t="s">
        <v>173</v>
      </c>
      <c r="G144" s="3" t="s">
        <v>188</v>
      </c>
      <c r="H144" s="3" t="s">
        <v>194</v>
      </c>
      <c r="J144" s="3" t="s">
        <v>792</v>
      </c>
      <c r="L144" s="111" t="s">
        <v>160</v>
      </c>
      <c r="AG144" s="123">
        <v>0.56047837899999997</v>
      </c>
      <c r="AH144" s="123">
        <v>0.54361729400000003</v>
      </c>
      <c r="AI144" s="123">
        <v>0.51057360500000004</v>
      </c>
      <c r="AJ144" s="123">
        <v>0.54203550599999994</v>
      </c>
      <c r="AK144" s="123">
        <v>0.56404486300000001</v>
      </c>
    </row>
    <row r="145" spans="5:37" x14ac:dyDescent="0.3">
      <c r="E145" s="3" t="s">
        <v>172</v>
      </c>
      <c r="F145" s="3" t="s">
        <v>173</v>
      </c>
      <c r="G145" s="3" t="s">
        <v>188</v>
      </c>
      <c r="H145" s="3" t="s">
        <v>195</v>
      </c>
      <c r="J145" s="3" t="s">
        <v>792</v>
      </c>
      <c r="L145" s="111" t="s">
        <v>160</v>
      </c>
      <c r="AG145" s="123">
        <v>0.22675235000000002</v>
      </c>
      <c r="AH145" s="123">
        <v>0.21724254200000001</v>
      </c>
      <c r="AI145" s="123">
        <v>0.198902471</v>
      </c>
      <c r="AJ145" s="123">
        <v>0.215307891</v>
      </c>
      <c r="AK145" s="123">
        <v>0.22659621299999999</v>
      </c>
    </row>
    <row r="146" spans="5:37" x14ac:dyDescent="0.3">
      <c r="E146" s="3" t="s">
        <v>172</v>
      </c>
      <c r="F146" s="3" t="s">
        <v>173</v>
      </c>
      <c r="G146" s="3" t="s">
        <v>188</v>
      </c>
      <c r="H146" s="3" t="s">
        <v>196</v>
      </c>
      <c r="J146" s="3" t="s">
        <v>792</v>
      </c>
      <c r="L146" s="111" t="s">
        <v>160</v>
      </c>
      <c r="AG146" s="123">
        <v>5.4115900409999993</v>
      </c>
      <c r="AH146" s="123">
        <v>5.3048101610000007</v>
      </c>
      <c r="AI146" s="123">
        <v>5.2856505830000007</v>
      </c>
      <c r="AJ146" s="123">
        <v>5.1837506169999994</v>
      </c>
      <c r="AK146" s="123">
        <v>5.1677242210000003</v>
      </c>
    </row>
    <row r="147" spans="5:37" x14ac:dyDescent="0.3">
      <c r="E147" s="3" t="s">
        <v>172</v>
      </c>
      <c r="F147" s="3" t="s">
        <v>173</v>
      </c>
      <c r="G147" s="3" t="s">
        <v>188</v>
      </c>
      <c r="H147" s="3" t="s">
        <v>197</v>
      </c>
      <c r="J147" s="3" t="s">
        <v>792</v>
      </c>
      <c r="L147" s="111" t="s">
        <v>160</v>
      </c>
      <c r="AG147" s="123">
        <v>0.79785830000000002</v>
      </c>
      <c r="AH147" s="123">
        <v>0.77616711699999996</v>
      </c>
      <c r="AI147" s="123">
        <v>0.73451696999999994</v>
      </c>
      <c r="AJ147" s="123">
        <v>0.77238363900000007</v>
      </c>
      <c r="AK147" s="123">
        <v>0.79861178500000007</v>
      </c>
    </row>
    <row r="148" spans="5:37" x14ac:dyDescent="0.3">
      <c r="E148" s="3" t="s">
        <v>172</v>
      </c>
      <c r="F148" s="3" t="s">
        <v>173</v>
      </c>
      <c r="G148" s="3" t="s">
        <v>198</v>
      </c>
      <c r="H148" s="3" t="s">
        <v>199</v>
      </c>
      <c r="J148" s="3" t="s">
        <v>792</v>
      </c>
      <c r="L148" s="111" t="s">
        <v>160</v>
      </c>
      <c r="AG148" s="123">
        <v>5.9960366780000003</v>
      </c>
      <c r="AH148" s="123">
        <v>7.0350366769999999</v>
      </c>
      <c r="AI148" s="123">
        <v>6.907004283</v>
      </c>
      <c r="AJ148" s="123">
        <v>6.9570042829999998</v>
      </c>
      <c r="AK148" s="123">
        <v>6.7419718880000001</v>
      </c>
    </row>
    <row r="149" spans="5:37" x14ac:dyDescent="0.3">
      <c r="E149" s="3" t="s">
        <v>172</v>
      </c>
      <c r="F149" s="3" t="s">
        <v>200</v>
      </c>
      <c r="H149" s="3" t="s">
        <v>201</v>
      </c>
      <c r="J149" s="3" t="s">
        <v>792</v>
      </c>
      <c r="L149" s="111" t="s">
        <v>160</v>
      </c>
      <c r="AG149" s="46"/>
      <c r="AH149" s="46"/>
      <c r="AI149" s="46"/>
      <c r="AJ149" s="46"/>
      <c r="AK149" s="46"/>
    </row>
    <row r="150" spans="5:37" x14ac:dyDescent="0.3">
      <c r="E150" s="3" t="s">
        <v>172</v>
      </c>
      <c r="F150" s="3" t="s">
        <v>200</v>
      </c>
      <c r="H150" s="3" t="s">
        <v>202</v>
      </c>
      <c r="J150" s="3" t="s">
        <v>792</v>
      </c>
      <c r="L150" s="111" t="s">
        <v>160</v>
      </c>
      <c r="AG150" s="46"/>
      <c r="AH150" s="46"/>
      <c r="AI150" s="46"/>
      <c r="AJ150" s="46"/>
      <c r="AK150" s="46"/>
    </row>
    <row r="151" spans="5:37" x14ac:dyDescent="0.3">
      <c r="E151" s="3" t="s">
        <v>172</v>
      </c>
      <c r="F151" s="3" t="s">
        <v>200</v>
      </c>
      <c r="H151" s="3" t="s">
        <v>203</v>
      </c>
      <c r="J151" s="3" t="s">
        <v>792</v>
      </c>
      <c r="L151" s="111" t="s">
        <v>160</v>
      </c>
      <c r="AG151" s="46"/>
      <c r="AH151" s="46"/>
      <c r="AI151" s="46"/>
      <c r="AJ151" s="46"/>
      <c r="AK151" s="46"/>
    </row>
    <row r="152" spans="5:37" x14ac:dyDescent="0.3">
      <c r="E152" s="3" t="s">
        <v>172</v>
      </c>
      <c r="F152" s="3" t="s">
        <v>200</v>
      </c>
      <c r="H152" s="3" t="s">
        <v>204</v>
      </c>
      <c r="J152" s="3" t="s">
        <v>792</v>
      </c>
      <c r="L152" s="111" t="s">
        <v>160</v>
      </c>
      <c r="AG152" s="46"/>
      <c r="AH152" s="46"/>
      <c r="AI152" s="46"/>
      <c r="AJ152" s="46"/>
      <c r="AK152" s="46"/>
    </row>
    <row r="153" spans="5:37" x14ac:dyDescent="0.3">
      <c r="E153" s="3" t="s">
        <v>172</v>
      </c>
      <c r="F153" s="3" t="s">
        <v>200</v>
      </c>
      <c r="H153" s="3" t="s">
        <v>205</v>
      </c>
      <c r="J153" s="3" t="s">
        <v>792</v>
      </c>
      <c r="L153" s="111" t="s">
        <v>160</v>
      </c>
      <c r="AG153" s="46"/>
      <c r="AH153" s="46"/>
      <c r="AI153" s="46"/>
      <c r="AJ153" s="46"/>
      <c r="AK153" s="46"/>
    </row>
    <row r="154" spans="5:37" x14ac:dyDescent="0.3">
      <c r="E154" s="3" t="s">
        <v>172</v>
      </c>
      <c r="F154" s="3" t="s">
        <v>200</v>
      </c>
      <c r="H154" s="3" t="s">
        <v>206</v>
      </c>
      <c r="J154" s="3" t="s">
        <v>792</v>
      </c>
      <c r="L154" s="111" t="s">
        <v>160</v>
      </c>
      <c r="AG154" s="46"/>
      <c r="AH154" s="46"/>
      <c r="AI154" s="46"/>
      <c r="AJ154" s="46"/>
      <c r="AK154" s="46"/>
    </row>
    <row r="155" spans="5:37" x14ac:dyDescent="0.3">
      <c r="E155" s="3" t="s">
        <v>172</v>
      </c>
      <c r="F155" s="3" t="s">
        <v>200</v>
      </c>
      <c r="H155" s="3" t="s">
        <v>207</v>
      </c>
      <c r="J155" s="3" t="s">
        <v>792</v>
      </c>
      <c r="L155" s="111" t="s">
        <v>160</v>
      </c>
      <c r="AG155" s="46"/>
      <c r="AH155" s="46"/>
      <c r="AI155" s="46"/>
      <c r="AJ155" s="46"/>
      <c r="AK155" s="46"/>
    </row>
    <row r="156" spans="5:37" x14ac:dyDescent="0.3">
      <c r="E156" s="3" t="s">
        <v>172</v>
      </c>
      <c r="F156" s="3" t="s">
        <v>200</v>
      </c>
      <c r="H156" s="3" t="s">
        <v>1117</v>
      </c>
      <c r="J156" s="3" t="s">
        <v>792</v>
      </c>
      <c r="L156" s="111" t="s">
        <v>160</v>
      </c>
      <c r="AG156" s="46"/>
      <c r="AH156" s="46"/>
      <c r="AI156" s="46"/>
      <c r="AJ156" s="46"/>
      <c r="AK156" s="46"/>
    </row>
    <row r="157" spans="5:37" x14ac:dyDescent="0.3">
      <c r="E157" s="3" t="s">
        <v>172</v>
      </c>
      <c r="F157" s="3" t="s">
        <v>200</v>
      </c>
      <c r="H157" s="3" t="s">
        <v>209</v>
      </c>
      <c r="J157" s="3" t="s">
        <v>792</v>
      </c>
      <c r="L157" s="111" t="s">
        <v>160</v>
      </c>
      <c r="AG157" s="46"/>
      <c r="AH157" s="46"/>
      <c r="AI157" s="46"/>
      <c r="AJ157" s="46"/>
      <c r="AK157" s="46"/>
    </row>
    <row r="158" spans="5:37" x14ac:dyDescent="0.3">
      <c r="E158" s="3" t="s">
        <v>172</v>
      </c>
      <c r="F158" s="3" t="s">
        <v>200</v>
      </c>
      <c r="H158" s="3" t="s">
        <v>210</v>
      </c>
      <c r="J158" s="3" t="s">
        <v>792</v>
      </c>
      <c r="L158" s="111" t="s">
        <v>160</v>
      </c>
      <c r="AG158" s="46"/>
      <c r="AH158" s="46"/>
      <c r="AI158" s="46"/>
      <c r="AJ158" s="46"/>
      <c r="AK158" s="46"/>
    </row>
    <row r="159" spans="5:37" x14ac:dyDescent="0.3">
      <c r="E159" s="3" t="s">
        <v>172</v>
      </c>
      <c r="F159" s="3" t="s">
        <v>200</v>
      </c>
      <c r="H159" s="3" t="s">
        <v>1118</v>
      </c>
      <c r="J159" s="3" t="s">
        <v>792</v>
      </c>
      <c r="L159" s="111" t="s">
        <v>160</v>
      </c>
      <c r="AG159" s="46"/>
      <c r="AH159" s="46"/>
      <c r="AI159" s="46"/>
      <c r="AJ159" s="46"/>
      <c r="AK159" s="46"/>
    </row>
    <row r="160" spans="5:37" x14ac:dyDescent="0.3">
      <c r="E160" s="3" t="s">
        <v>172</v>
      </c>
      <c r="F160" s="3" t="s">
        <v>200</v>
      </c>
      <c r="H160" s="3" t="s">
        <v>1119</v>
      </c>
      <c r="J160" s="3" t="s">
        <v>792</v>
      </c>
      <c r="L160" s="111" t="s">
        <v>160</v>
      </c>
      <c r="AG160" s="46"/>
      <c r="AH160" s="46"/>
      <c r="AI160" s="46"/>
      <c r="AJ160" s="46"/>
      <c r="AK160" s="46"/>
    </row>
    <row r="161" spans="5:37" x14ac:dyDescent="0.3">
      <c r="E161" s="3" t="s">
        <v>172</v>
      </c>
      <c r="F161" s="3" t="s">
        <v>200</v>
      </c>
      <c r="H161" s="3" t="s">
        <v>1120</v>
      </c>
      <c r="J161" s="3" t="s">
        <v>792</v>
      </c>
      <c r="L161" s="111" t="s">
        <v>160</v>
      </c>
      <c r="AG161" s="46"/>
      <c r="AH161" s="46"/>
      <c r="AI161" s="46"/>
      <c r="AJ161" s="46"/>
      <c r="AK161" s="46"/>
    </row>
    <row r="162" spans="5:37" x14ac:dyDescent="0.3">
      <c r="E162" s="3" t="s">
        <v>172</v>
      </c>
      <c r="F162" s="3" t="s">
        <v>200</v>
      </c>
      <c r="H162" s="3" t="s">
        <v>198</v>
      </c>
      <c r="J162" s="3" t="s">
        <v>792</v>
      </c>
      <c r="L162" s="111" t="s">
        <v>160</v>
      </c>
      <c r="AG162" s="46"/>
      <c r="AH162" s="46"/>
      <c r="AI162" s="46"/>
      <c r="AJ162" s="46"/>
      <c r="AK162" s="46"/>
    </row>
    <row r="163" spans="5:37" x14ac:dyDescent="0.3">
      <c r="E163" s="3" t="s">
        <v>212</v>
      </c>
      <c r="H163" s="3" t="s">
        <v>212</v>
      </c>
      <c r="J163" s="3" t="s">
        <v>792</v>
      </c>
      <c r="L163" s="111" t="s">
        <v>160</v>
      </c>
      <c r="AG163" s="123">
        <v>57.669141340999992</v>
      </c>
      <c r="AH163" s="123">
        <v>60.381478008000009</v>
      </c>
      <c r="AI163" s="123">
        <v>53.674714191250018</v>
      </c>
      <c r="AJ163" s="123">
        <v>50.52352431775001</v>
      </c>
      <c r="AK163" s="123">
        <v>52.765736794734387</v>
      </c>
    </row>
    <row r="164" spans="5:37" x14ac:dyDescent="0.3">
      <c r="E164" s="3" t="s">
        <v>212</v>
      </c>
      <c r="H164" s="3" t="s">
        <v>313</v>
      </c>
      <c r="J164" s="3" t="s">
        <v>792</v>
      </c>
      <c r="L164" s="111" t="s">
        <v>160</v>
      </c>
      <c r="AG164" s="123">
        <v>8.1175196649999961</v>
      </c>
      <c r="AH164" s="123">
        <v>9.6975387579999897</v>
      </c>
      <c r="AI164" s="123">
        <v>6.491772779000005</v>
      </c>
      <c r="AJ164" s="123">
        <v>7.926771205999998</v>
      </c>
      <c r="AK164" s="123">
        <v>7.6980216569999964</v>
      </c>
    </row>
    <row r="165" spans="5:37" x14ac:dyDescent="0.3">
      <c r="E165" s="3" t="s">
        <v>212</v>
      </c>
      <c r="H165" s="3" t="s">
        <v>214</v>
      </c>
      <c r="J165" s="3" t="s">
        <v>792</v>
      </c>
      <c r="L165" s="111" t="s">
        <v>160</v>
      </c>
      <c r="AG165" s="123">
        <v>13.178145776000003</v>
      </c>
      <c r="AH165" s="123">
        <v>13.018354217000011</v>
      </c>
      <c r="AI165" s="123">
        <v>12.202501998000008</v>
      </c>
      <c r="AJ165" s="123">
        <v>11.434972086000009</v>
      </c>
      <c r="AK165" s="123">
        <v>10.925772094999999</v>
      </c>
    </row>
    <row r="166" spans="5:37" x14ac:dyDescent="0.3">
      <c r="E166" s="3" t="s">
        <v>212</v>
      </c>
      <c r="H166" s="3" t="s">
        <v>215</v>
      </c>
      <c r="J166" s="3" t="s">
        <v>792</v>
      </c>
      <c r="L166" s="111" t="s">
        <v>160</v>
      </c>
      <c r="AG166" s="123">
        <v>8.0443315520000009</v>
      </c>
      <c r="AH166" s="123">
        <v>10.051631045000002</v>
      </c>
      <c r="AI166" s="123">
        <v>7.4453289850000006</v>
      </c>
      <c r="AJ166" s="123">
        <v>5.5930156479999988</v>
      </c>
      <c r="AK166" s="123">
        <v>8.1612612930000008</v>
      </c>
    </row>
    <row r="167" spans="5:37" x14ac:dyDescent="0.3">
      <c r="E167" s="3" t="s">
        <v>212</v>
      </c>
      <c r="H167" s="3" t="s">
        <v>217</v>
      </c>
      <c r="J167" s="3" t="s">
        <v>792</v>
      </c>
      <c r="L167" s="111" t="s">
        <v>160</v>
      </c>
      <c r="AG167" s="123">
        <v>8.7714293619999992</v>
      </c>
      <c r="AH167" s="123">
        <v>8.6744228209999985</v>
      </c>
      <c r="AI167" s="123">
        <v>8.652709625</v>
      </c>
      <c r="AJ167" s="123">
        <v>8.6365640159999995</v>
      </c>
      <c r="AK167" s="123">
        <v>8.6515758889999983</v>
      </c>
    </row>
    <row r="168" spans="5:37" x14ac:dyDescent="0.3">
      <c r="E168" s="3" t="s">
        <v>212</v>
      </c>
      <c r="H168" s="3" t="s">
        <v>218</v>
      </c>
      <c r="J168" s="3" t="s">
        <v>792</v>
      </c>
      <c r="L168" s="111" t="s">
        <v>160</v>
      </c>
      <c r="AG168" s="123">
        <v>3.3710300000000006</v>
      </c>
      <c r="AH168" s="123">
        <v>3.8144999999999998</v>
      </c>
      <c r="AI168" s="123">
        <v>5.1859000000000002</v>
      </c>
      <c r="AJ168" s="123">
        <v>4.2079399999999989</v>
      </c>
      <c r="AK168" s="123">
        <v>5.1295999999999999</v>
      </c>
    </row>
    <row r="169" spans="5:37" x14ac:dyDescent="0.3">
      <c r="E169" s="3" t="s">
        <v>212</v>
      </c>
      <c r="H169" s="3" t="s">
        <v>219</v>
      </c>
      <c r="J169" s="3" t="s">
        <v>792</v>
      </c>
      <c r="L169" s="111" t="s">
        <v>160</v>
      </c>
      <c r="AG169" s="123">
        <v>16.186684985999996</v>
      </c>
      <c r="AH169" s="123">
        <v>15.125031167000001</v>
      </c>
      <c r="AI169" s="123">
        <v>13.696500804250011</v>
      </c>
      <c r="AJ169" s="123">
        <v>12.724261361750001</v>
      </c>
      <c r="AK169" s="123">
        <v>12.199505860734382</v>
      </c>
    </row>
    <row r="170" spans="5:37" x14ac:dyDescent="0.3">
      <c r="E170" s="3" t="s">
        <v>220</v>
      </c>
      <c r="H170" s="3" t="s">
        <v>220</v>
      </c>
      <c r="J170" s="3" t="s">
        <v>792</v>
      </c>
      <c r="L170" s="111" t="s">
        <v>160</v>
      </c>
      <c r="AG170" s="123">
        <v>190.61126700141352</v>
      </c>
      <c r="AH170" s="123">
        <v>190.29752255422741</v>
      </c>
      <c r="AI170" s="123">
        <v>188.18941140880614</v>
      </c>
      <c r="AJ170" s="123">
        <v>187.241007275784</v>
      </c>
      <c r="AK170" s="123">
        <v>187.28691377678035</v>
      </c>
    </row>
    <row r="171" spans="5:37" x14ac:dyDescent="0.3">
      <c r="E171" s="3" t="s">
        <v>220</v>
      </c>
      <c r="H171" s="3" t="s">
        <v>314</v>
      </c>
      <c r="J171" s="3" t="s">
        <v>792</v>
      </c>
      <c r="L171" s="111" t="s">
        <v>160</v>
      </c>
      <c r="AG171" s="123">
        <v>0</v>
      </c>
      <c r="AH171" s="123">
        <v>0</v>
      </c>
      <c r="AI171" s="123">
        <v>0</v>
      </c>
      <c r="AJ171" s="123">
        <v>0</v>
      </c>
      <c r="AK171" s="123">
        <v>0</v>
      </c>
    </row>
    <row r="172" spans="5:37" x14ac:dyDescent="0.3">
      <c r="E172" s="3" t="s">
        <v>220</v>
      </c>
      <c r="H172" s="3" t="s">
        <v>315</v>
      </c>
      <c r="J172" s="3" t="s">
        <v>792</v>
      </c>
      <c r="L172" s="111" t="s">
        <v>160</v>
      </c>
      <c r="AG172" s="123">
        <v>0</v>
      </c>
      <c r="AH172" s="123">
        <v>0</v>
      </c>
      <c r="AI172" s="123">
        <v>0</v>
      </c>
      <c r="AJ172" s="123">
        <v>0</v>
      </c>
      <c r="AK172" s="123">
        <v>0</v>
      </c>
    </row>
    <row r="173" spans="5:37" x14ac:dyDescent="0.3">
      <c r="E173" s="3" t="s">
        <v>220</v>
      </c>
      <c r="H173" s="3" t="s">
        <v>316</v>
      </c>
      <c r="J173" s="3" t="s">
        <v>792</v>
      </c>
      <c r="L173" s="111" t="s">
        <v>160</v>
      </c>
      <c r="AG173" s="123">
        <v>0</v>
      </c>
      <c r="AH173" s="123">
        <v>0</v>
      </c>
      <c r="AI173" s="123">
        <v>0</v>
      </c>
      <c r="AJ173" s="123">
        <v>0</v>
      </c>
      <c r="AK173" s="123">
        <v>0</v>
      </c>
    </row>
    <row r="174" spans="5:37" x14ac:dyDescent="0.3">
      <c r="E174" s="3" t="s">
        <v>220</v>
      </c>
      <c r="H174" s="3" t="s">
        <v>224</v>
      </c>
      <c r="J174" s="3" t="s">
        <v>792</v>
      </c>
      <c r="L174" s="111" t="s">
        <v>160</v>
      </c>
      <c r="AG174" s="123">
        <v>0</v>
      </c>
      <c r="AH174" s="123">
        <v>0</v>
      </c>
      <c r="AI174" s="123">
        <v>0</v>
      </c>
      <c r="AJ174" s="123">
        <v>0</v>
      </c>
      <c r="AK174" s="123">
        <v>0</v>
      </c>
    </row>
    <row r="175" spans="5:37" x14ac:dyDescent="0.3">
      <c r="E175" s="3" t="s">
        <v>220</v>
      </c>
      <c r="H175" s="3" t="s">
        <v>225</v>
      </c>
      <c r="J175" s="3" t="s">
        <v>792</v>
      </c>
      <c r="L175" s="111" t="s">
        <v>160</v>
      </c>
      <c r="AG175" s="123">
        <v>0</v>
      </c>
      <c r="AH175" s="123">
        <v>0</v>
      </c>
      <c r="AI175" s="123">
        <v>0</v>
      </c>
      <c r="AJ175" s="123">
        <v>0</v>
      </c>
      <c r="AK175" s="123">
        <v>0</v>
      </c>
    </row>
    <row r="176" spans="5:37" x14ac:dyDescent="0.3">
      <c r="E176" s="3" t="s">
        <v>220</v>
      </c>
      <c r="H176" s="3" t="s">
        <v>216</v>
      </c>
      <c r="J176" s="3" t="s">
        <v>792</v>
      </c>
      <c r="L176" s="111" t="s">
        <v>160</v>
      </c>
      <c r="AG176" s="123">
        <v>0</v>
      </c>
      <c r="AH176" s="123">
        <v>0</v>
      </c>
      <c r="AI176" s="123">
        <v>0</v>
      </c>
      <c r="AJ176" s="123">
        <v>0</v>
      </c>
      <c r="AK176" s="123">
        <v>0</v>
      </c>
    </row>
    <row r="177" spans="1:53" x14ac:dyDescent="0.3">
      <c r="E177" s="3" t="s">
        <v>220</v>
      </c>
      <c r="H177" s="3" t="s">
        <v>227</v>
      </c>
      <c r="J177" s="3" t="s">
        <v>792</v>
      </c>
      <c r="L177" s="111" t="s">
        <v>160</v>
      </c>
      <c r="AG177" s="123">
        <v>0</v>
      </c>
      <c r="AH177" s="123">
        <v>0</v>
      </c>
      <c r="AI177" s="123">
        <v>0</v>
      </c>
      <c r="AJ177" s="123">
        <v>0</v>
      </c>
      <c r="AK177" s="123">
        <v>0</v>
      </c>
    </row>
    <row r="178" spans="1:53" x14ac:dyDescent="0.3">
      <c r="E178" s="3" t="s">
        <v>220</v>
      </c>
      <c r="H178" s="3" t="s">
        <v>317</v>
      </c>
      <c r="J178" s="3" t="s">
        <v>792</v>
      </c>
      <c r="L178" s="111" t="s">
        <v>160</v>
      </c>
      <c r="AG178" s="123">
        <v>0</v>
      </c>
      <c r="AH178" s="123">
        <v>0</v>
      </c>
      <c r="AI178" s="123">
        <v>0</v>
      </c>
      <c r="AJ178" s="123">
        <v>0</v>
      </c>
      <c r="AK178" s="123">
        <v>0</v>
      </c>
    </row>
    <row r="180" spans="1:53" ht="14.65" x14ac:dyDescent="0.35">
      <c r="A180" s="4"/>
      <c r="B180" s="10" t="s">
        <v>1182</v>
      </c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  <c r="AA180" s="10"/>
      <c r="AB180" s="10"/>
      <c r="AC180" s="10"/>
      <c r="AD180" s="10"/>
      <c r="AE180" s="10"/>
      <c r="AF180" s="10"/>
      <c r="AG180" s="10"/>
      <c r="AH180" s="10"/>
      <c r="AI180" s="10"/>
      <c r="AJ180" s="10"/>
      <c r="AK180" s="10"/>
      <c r="AL180" s="10"/>
      <c r="AM180" s="10"/>
      <c r="AN180" s="41"/>
      <c r="AO180" s="10"/>
      <c r="AP180" s="10"/>
      <c r="AQ180" s="10"/>
      <c r="AR180" s="10"/>
      <c r="AS180" s="10"/>
      <c r="AT180" s="10"/>
      <c r="AU180" s="10"/>
      <c r="AV180" s="10"/>
      <c r="AW180" s="10"/>
      <c r="AX180" s="10"/>
      <c r="AY180" s="10"/>
      <c r="AZ180" s="10"/>
      <c r="BA180" s="10"/>
    </row>
    <row r="181" spans="1:53" x14ac:dyDescent="0.3">
      <c r="A181" s="4"/>
      <c r="AN181" s="3"/>
    </row>
    <row r="182" spans="1:53" x14ac:dyDescent="0.3">
      <c r="E182" s="3" t="s">
        <v>168</v>
      </c>
      <c r="H182" s="3" t="s">
        <v>168</v>
      </c>
      <c r="J182" s="3" t="s">
        <v>792</v>
      </c>
      <c r="L182" s="111" t="s">
        <v>160</v>
      </c>
      <c r="AG182" s="123">
        <v>343.06584988862755</v>
      </c>
      <c r="AH182" s="123">
        <v>350.6958389299881</v>
      </c>
      <c r="AI182" s="123">
        <v>344.6632300385171</v>
      </c>
      <c r="AJ182" s="123">
        <v>338.95105086500888</v>
      </c>
      <c r="AK182" s="123">
        <v>342.92140616988979</v>
      </c>
    </row>
    <row r="183" spans="1:53" x14ac:dyDescent="0.3">
      <c r="E183" s="3" t="s">
        <v>172</v>
      </c>
      <c r="H183" s="3" t="s">
        <v>172</v>
      </c>
      <c r="J183" s="3" t="s">
        <v>792</v>
      </c>
      <c r="L183" s="111" t="s">
        <v>160</v>
      </c>
      <c r="AG183" s="123">
        <v>125.15619174462574</v>
      </c>
      <c r="AH183" s="123">
        <v>126.78333159726125</v>
      </c>
      <c r="AI183" s="123">
        <v>126.92974225417343</v>
      </c>
      <c r="AJ183" s="123">
        <v>124.98091061295676</v>
      </c>
      <c r="AK183" s="123">
        <v>125.99432972309128</v>
      </c>
    </row>
    <row r="184" spans="1:53" x14ac:dyDescent="0.3">
      <c r="E184" s="3" t="s">
        <v>172</v>
      </c>
      <c r="F184" s="3" t="s">
        <v>173</v>
      </c>
      <c r="H184" s="3" t="s">
        <v>174</v>
      </c>
      <c r="J184" s="3" t="s">
        <v>792</v>
      </c>
      <c r="L184" s="111" t="s">
        <v>160</v>
      </c>
      <c r="AG184" s="123">
        <v>125.15619174462574</v>
      </c>
      <c r="AH184" s="123">
        <v>126.78333159726125</v>
      </c>
      <c r="AI184" s="123">
        <v>126.92974225417343</v>
      </c>
      <c r="AJ184" s="123">
        <v>124.98091061295676</v>
      </c>
      <c r="AK184" s="123">
        <v>125.99432972309128</v>
      </c>
    </row>
    <row r="185" spans="1:53" x14ac:dyDescent="0.3">
      <c r="E185" s="3" t="s">
        <v>172</v>
      </c>
      <c r="F185" s="3" t="s">
        <v>173</v>
      </c>
      <c r="G185" s="3" t="s">
        <v>175</v>
      </c>
      <c r="H185" s="3" t="s">
        <v>176</v>
      </c>
      <c r="J185" s="3" t="s">
        <v>792</v>
      </c>
      <c r="L185" s="111" t="s">
        <v>160</v>
      </c>
      <c r="AG185" s="123">
        <v>27.436921154628322</v>
      </c>
      <c r="AH185" s="123">
        <v>29.091467825711252</v>
      </c>
      <c r="AI185" s="123">
        <v>28.392666088001313</v>
      </c>
      <c r="AJ185" s="123">
        <v>26.611006459581439</v>
      </c>
      <c r="AK185" s="123">
        <v>26.607683697282223</v>
      </c>
    </row>
    <row r="186" spans="1:53" x14ac:dyDescent="0.3">
      <c r="E186" s="3" t="s">
        <v>172</v>
      </c>
      <c r="F186" s="3" t="s">
        <v>173</v>
      </c>
      <c r="G186" s="3" t="s">
        <v>175</v>
      </c>
      <c r="H186" s="3" t="s">
        <v>1159</v>
      </c>
      <c r="J186" s="3" t="s">
        <v>792</v>
      </c>
      <c r="L186" s="111" t="s">
        <v>160</v>
      </c>
      <c r="AG186" s="123">
        <v>6.1063171710000006</v>
      </c>
      <c r="AH186" s="123">
        <v>8.1603679319999998</v>
      </c>
      <c r="AI186" s="123">
        <v>7.9734879030000005</v>
      </c>
      <c r="AJ186" s="123">
        <v>6.0680861009999996</v>
      </c>
      <c r="AK186" s="123">
        <v>6.0225529299999998</v>
      </c>
    </row>
    <row r="187" spans="1:53" x14ac:dyDescent="0.3">
      <c r="E187" s="3" t="s">
        <v>172</v>
      </c>
      <c r="F187" s="3" t="s">
        <v>173</v>
      </c>
      <c r="G187" s="3" t="s">
        <v>175</v>
      </c>
      <c r="H187" s="3" t="s">
        <v>1160</v>
      </c>
      <c r="J187" s="3" t="s">
        <v>792</v>
      </c>
      <c r="L187" s="111" t="s">
        <v>160</v>
      </c>
      <c r="AG187" s="123">
        <v>17.571904585000002</v>
      </c>
      <c r="AH187" s="123">
        <v>17.750422828000001</v>
      </c>
      <c r="AI187" s="123">
        <v>17.239779219999999</v>
      </c>
      <c r="AJ187" s="123">
        <v>17.259219698000003</v>
      </c>
      <c r="AK187" s="123">
        <v>18.082741125000002</v>
      </c>
    </row>
    <row r="188" spans="1:53" x14ac:dyDescent="0.3">
      <c r="E188" s="3" t="s">
        <v>172</v>
      </c>
      <c r="F188" s="3" t="s">
        <v>173</v>
      </c>
      <c r="G188" s="3" t="s">
        <v>175</v>
      </c>
      <c r="H188" s="3" t="s">
        <v>1161</v>
      </c>
      <c r="J188" s="3" t="s">
        <v>792</v>
      </c>
      <c r="L188" s="111" t="s">
        <v>160</v>
      </c>
      <c r="AG188" s="123">
        <v>3.1018300609999998</v>
      </c>
      <c r="AH188" s="123">
        <v>3.068737257</v>
      </c>
      <c r="AI188" s="123">
        <v>3.0303310969999999</v>
      </c>
      <c r="AJ188" s="123">
        <v>3.016094447</v>
      </c>
      <c r="AK188" s="123">
        <v>2.9989928149999998</v>
      </c>
    </row>
    <row r="189" spans="1:53" x14ac:dyDescent="0.3">
      <c r="E189" s="3" t="s">
        <v>172</v>
      </c>
      <c r="F189" s="3" t="s">
        <v>173</v>
      </c>
      <c r="G189" s="3" t="s">
        <v>175</v>
      </c>
      <c r="H189" s="3" t="s">
        <v>180</v>
      </c>
      <c r="J189" s="3" t="s">
        <v>792</v>
      </c>
      <c r="L189" s="111" t="s">
        <v>160</v>
      </c>
      <c r="AG189" s="123">
        <v>1.2246130989999999</v>
      </c>
      <c r="AH189" s="123">
        <v>1.2044308530000001</v>
      </c>
      <c r="AI189" s="123">
        <v>1.1798822520000001</v>
      </c>
      <c r="AJ189" s="123">
        <v>1.1750672770000001</v>
      </c>
      <c r="AK189" s="123">
        <v>1.1677804660000002</v>
      </c>
    </row>
    <row r="190" spans="1:53" x14ac:dyDescent="0.3">
      <c r="E190" s="3" t="s">
        <v>172</v>
      </c>
      <c r="F190" s="3" t="s">
        <v>173</v>
      </c>
      <c r="G190" s="3" t="s">
        <v>181</v>
      </c>
      <c r="H190" s="3" t="s">
        <v>182</v>
      </c>
      <c r="J190" s="3" t="s">
        <v>792</v>
      </c>
      <c r="L190" s="111" t="s">
        <v>160</v>
      </c>
      <c r="AG190" s="123">
        <v>62.690482830997425</v>
      </c>
      <c r="AH190" s="123">
        <v>61.049003665549996</v>
      </c>
      <c r="AI190" s="123">
        <v>59.850493516172115</v>
      </c>
      <c r="AJ190" s="123">
        <v>58.460803183375319</v>
      </c>
      <c r="AK190" s="123">
        <v>59.43239679105907</v>
      </c>
    </row>
    <row r="191" spans="1:53" x14ac:dyDescent="0.3">
      <c r="E191" s="3" t="s">
        <v>172</v>
      </c>
      <c r="F191" s="3" t="s">
        <v>173</v>
      </c>
      <c r="G191" s="3" t="s">
        <v>181</v>
      </c>
      <c r="H191" s="3" t="s">
        <v>183</v>
      </c>
      <c r="J191" s="3" t="s">
        <v>792</v>
      </c>
      <c r="L191" s="111" t="s">
        <v>160</v>
      </c>
      <c r="AG191" s="123">
        <v>16.915369773707937</v>
      </c>
      <c r="AH191" s="123">
        <v>16.8809179573019</v>
      </c>
      <c r="AI191" s="123">
        <v>16.852887336214074</v>
      </c>
      <c r="AJ191" s="123">
        <v>16.107375729997422</v>
      </c>
      <c r="AK191" s="123">
        <v>16.386199495608199</v>
      </c>
    </row>
    <row r="192" spans="1:53" x14ac:dyDescent="0.3">
      <c r="E192" s="3" t="s">
        <v>172</v>
      </c>
      <c r="F192" s="3" t="s">
        <v>173</v>
      </c>
      <c r="G192" s="3" t="s">
        <v>181</v>
      </c>
      <c r="H192" s="3" t="s">
        <v>310</v>
      </c>
      <c r="J192" s="3" t="s">
        <v>792</v>
      </c>
      <c r="L192" s="111" t="s">
        <v>160</v>
      </c>
      <c r="AG192" s="123">
        <v>19.74210327166562</v>
      </c>
      <c r="AH192" s="123">
        <v>18.870431117019347</v>
      </c>
      <c r="AI192" s="123">
        <v>17.974980185019348</v>
      </c>
      <c r="AJ192" s="123">
        <v>17.198619191019343</v>
      </c>
      <c r="AK192" s="123">
        <v>16.478278317006534</v>
      </c>
    </row>
    <row r="193" spans="5:37" x14ac:dyDescent="0.3">
      <c r="E193" s="3" t="s">
        <v>172</v>
      </c>
      <c r="F193" s="3" t="s">
        <v>173</v>
      </c>
      <c r="G193" s="3" t="s">
        <v>181</v>
      </c>
      <c r="H193" s="3" t="s">
        <v>185</v>
      </c>
      <c r="J193" s="3" t="s">
        <v>792</v>
      </c>
      <c r="L193" s="111" t="s">
        <v>160</v>
      </c>
      <c r="AG193" s="123">
        <v>20.31045382967655</v>
      </c>
      <c r="AH193" s="123">
        <v>20.435707972074173</v>
      </c>
      <c r="AI193" s="123">
        <v>20.277978157074177</v>
      </c>
      <c r="AJ193" s="123">
        <v>20.471084224074179</v>
      </c>
      <c r="AK193" s="123">
        <v>20.493105376566742</v>
      </c>
    </row>
    <row r="194" spans="5:37" x14ac:dyDescent="0.3">
      <c r="E194" s="3" t="s">
        <v>172</v>
      </c>
      <c r="F194" s="3" t="s">
        <v>173</v>
      </c>
      <c r="G194" s="3" t="s">
        <v>181</v>
      </c>
      <c r="H194" s="3" t="s">
        <v>311</v>
      </c>
      <c r="J194" s="3" t="s">
        <v>792</v>
      </c>
      <c r="L194" s="111" t="s">
        <v>160</v>
      </c>
      <c r="AG194" s="123">
        <v>0</v>
      </c>
      <c r="AH194" s="123">
        <v>0</v>
      </c>
      <c r="AI194" s="123">
        <v>0</v>
      </c>
      <c r="AJ194" s="123">
        <v>0</v>
      </c>
      <c r="AK194" s="123">
        <v>0</v>
      </c>
    </row>
    <row r="195" spans="5:37" x14ac:dyDescent="0.3">
      <c r="E195" s="3" t="s">
        <v>172</v>
      </c>
      <c r="F195" s="3" t="s">
        <v>173</v>
      </c>
      <c r="G195" s="3" t="s">
        <v>181</v>
      </c>
      <c r="H195" s="3" t="s">
        <v>312</v>
      </c>
      <c r="J195" s="3" t="s">
        <v>792</v>
      </c>
      <c r="L195" s="111" t="s">
        <v>160</v>
      </c>
      <c r="AG195" s="123">
        <v>5.7225559559473105</v>
      </c>
      <c r="AH195" s="123">
        <v>4.8619466191545717</v>
      </c>
      <c r="AI195" s="123">
        <v>4.7446478378645098</v>
      </c>
      <c r="AJ195" s="123">
        <v>4.6837240382843834</v>
      </c>
      <c r="AK195" s="123">
        <v>6.0748136018775885</v>
      </c>
    </row>
    <row r="196" spans="5:37" x14ac:dyDescent="0.3">
      <c r="E196" s="3" t="s">
        <v>172</v>
      </c>
      <c r="F196" s="3" t="s">
        <v>173</v>
      </c>
      <c r="G196" s="3" t="s">
        <v>188</v>
      </c>
      <c r="H196" s="3" t="s">
        <v>189</v>
      </c>
      <c r="J196" s="3" t="s">
        <v>792</v>
      </c>
      <c r="L196" s="111" t="s">
        <v>160</v>
      </c>
      <c r="AG196" s="123">
        <v>29.032751081000004</v>
      </c>
      <c r="AH196" s="123">
        <v>29.607823429</v>
      </c>
      <c r="AI196" s="123">
        <v>31.779578367000006</v>
      </c>
      <c r="AJ196" s="123">
        <v>32.952096686999994</v>
      </c>
      <c r="AK196" s="123">
        <v>33.21227734675</v>
      </c>
    </row>
    <row r="197" spans="5:37" x14ac:dyDescent="0.3">
      <c r="E197" s="3" t="s">
        <v>172</v>
      </c>
      <c r="F197" s="3" t="s">
        <v>173</v>
      </c>
      <c r="G197" s="3" t="s">
        <v>188</v>
      </c>
      <c r="H197" s="3" t="s">
        <v>1106</v>
      </c>
      <c r="J197" s="3" t="s">
        <v>792</v>
      </c>
      <c r="L197" s="111" t="s">
        <v>160</v>
      </c>
      <c r="AG197" s="123">
        <v>13.42778221</v>
      </c>
      <c r="AH197" s="123">
        <v>14.080248264999998</v>
      </c>
      <c r="AI197" s="123">
        <v>14.670609538999999</v>
      </c>
      <c r="AJ197" s="123">
        <v>15.321571782999998</v>
      </c>
      <c r="AK197" s="123">
        <v>15.991553897750002</v>
      </c>
    </row>
    <row r="198" spans="5:37" x14ac:dyDescent="0.3">
      <c r="E198" s="3" t="s">
        <v>172</v>
      </c>
      <c r="F198" s="3" t="s">
        <v>173</v>
      </c>
      <c r="G198" s="3" t="s">
        <v>188</v>
      </c>
      <c r="H198" s="3" t="s">
        <v>191</v>
      </c>
      <c r="J198" s="3" t="s">
        <v>792</v>
      </c>
      <c r="L198" s="111" t="s">
        <v>160</v>
      </c>
      <c r="AG198" s="123">
        <v>4.9022284269999998</v>
      </c>
      <c r="AH198" s="123">
        <v>5.0843394490000007</v>
      </c>
      <c r="AI198" s="123">
        <v>5.0425791260000006</v>
      </c>
      <c r="AJ198" s="123">
        <v>5.0550670040000005</v>
      </c>
      <c r="AK198" s="123">
        <v>5.0618738879999992</v>
      </c>
    </row>
    <row r="199" spans="5:37" x14ac:dyDescent="0.3">
      <c r="E199" s="3" t="s">
        <v>172</v>
      </c>
      <c r="F199" s="3" t="s">
        <v>173</v>
      </c>
      <c r="G199" s="3" t="s">
        <v>188</v>
      </c>
      <c r="H199" s="3" t="s">
        <v>192</v>
      </c>
      <c r="J199" s="3" t="s">
        <v>792</v>
      </c>
      <c r="L199" s="111" t="s">
        <v>160</v>
      </c>
      <c r="AG199" s="123">
        <v>2.6482678479999997</v>
      </c>
      <c r="AH199" s="123">
        <v>2.5728566949999996</v>
      </c>
      <c r="AI199" s="123">
        <v>2.528043276</v>
      </c>
      <c r="AJ199" s="123">
        <v>2.5513692919999995</v>
      </c>
      <c r="AK199" s="123">
        <v>2.4928989229999994</v>
      </c>
    </row>
    <row r="200" spans="5:37" x14ac:dyDescent="0.3">
      <c r="E200" s="3" t="s">
        <v>172</v>
      </c>
      <c r="F200" s="3" t="s">
        <v>173</v>
      </c>
      <c r="G200" s="3" t="s">
        <v>188</v>
      </c>
      <c r="H200" s="3" t="s">
        <v>193</v>
      </c>
      <c r="J200" s="3" t="s">
        <v>792</v>
      </c>
      <c r="L200" s="111" t="s">
        <v>160</v>
      </c>
      <c r="AG200" s="123">
        <v>1.057793526</v>
      </c>
      <c r="AH200" s="123">
        <v>1.0285419060000001</v>
      </c>
      <c r="AI200" s="123">
        <v>2.808702797</v>
      </c>
      <c r="AJ200" s="123">
        <v>3.310610955</v>
      </c>
      <c r="AK200" s="123">
        <v>2.9089735560000003</v>
      </c>
    </row>
    <row r="201" spans="5:37" x14ac:dyDescent="0.3">
      <c r="E201" s="3" t="s">
        <v>172</v>
      </c>
      <c r="F201" s="3" t="s">
        <v>173</v>
      </c>
      <c r="G201" s="3" t="s">
        <v>188</v>
      </c>
      <c r="H201" s="3" t="s">
        <v>194</v>
      </c>
      <c r="J201" s="3" t="s">
        <v>792</v>
      </c>
      <c r="L201" s="111" t="s">
        <v>160</v>
      </c>
      <c r="AG201" s="123">
        <v>0.56047837899999997</v>
      </c>
      <c r="AH201" s="123">
        <v>0.54361729400000003</v>
      </c>
      <c r="AI201" s="123">
        <v>0.51057360500000004</v>
      </c>
      <c r="AJ201" s="123">
        <v>0.54203550599999994</v>
      </c>
      <c r="AK201" s="123">
        <v>0.56404486300000001</v>
      </c>
    </row>
    <row r="202" spans="5:37" x14ac:dyDescent="0.3">
      <c r="E202" s="3" t="s">
        <v>172</v>
      </c>
      <c r="F202" s="3" t="s">
        <v>173</v>
      </c>
      <c r="G202" s="3" t="s">
        <v>188</v>
      </c>
      <c r="H202" s="3" t="s">
        <v>195</v>
      </c>
      <c r="J202" s="3" t="s">
        <v>792</v>
      </c>
      <c r="L202" s="111" t="s">
        <v>160</v>
      </c>
      <c r="AG202" s="123">
        <v>0.22675235000000002</v>
      </c>
      <c r="AH202" s="123">
        <v>0.21724254200000001</v>
      </c>
      <c r="AI202" s="123">
        <v>0.198902471</v>
      </c>
      <c r="AJ202" s="123">
        <v>0.215307891</v>
      </c>
      <c r="AK202" s="123">
        <v>0.22659621299999999</v>
      </c>
    </row>
    <row r="203" spans="5:37" x14ac:dyDescent="0.3">
      <c r="E203" s="3" t="s">
        <v>172</v>
      </c>
      <c r="F203" s="3" t="s">
        <v>173</v>
      </c>
      <c r="G203" s="3" t="s">
        <v>188</v>
      </c>
      <c r="H203" s="3" t="s">
        <v>196</v>
      </c>
      <c r="J203" s="3" t="s">
        <v>792</v>
      </c>
      <c r="L203" s="111" t="s">
        <v>160</v>
      </c>
      <c r="AG203" s="123">
        <v>5.4115900409999993</v>
      </c>
      <c r="AH203" s="123">
        <v>5.3048101610000007</v>
      </c>
      <c r="AI203" s="123">
        <v>5.2856505830000007</v>
      </c>
      <c r="AJ203" s="123">
        <v>5.1837506169999994</v>
      </c>
      <c r="AK203" s="123">
        <v>5.1677242210000003</v>
      </c>
    </row>
    <row r="204" spans="5:37" x14ac:dyDescent="0.3">
      <c r="E204" s="3" t="s">
        <v>172</v>
      </c>
      <c r="F204" s="3" t="s">
        <v>173</v>
      </c>
      <c r="G204" s="3" t="s">
        <v>188</v>
      </c>
      <c r="H204" s="3" t="s">
        <v>197</v>
      </c>
      <c r="J204" s="3" t="s">
        <v>792</v>
      </c>
      <c r="L204" s="111" t="s">
        <v>160</v>
      </c>
      <c r="AG204" s="123">
        <v>0.79785830000000002</v>
      </c>
      <c r="AH204" s="123">
        <v>0.77616711699999996</v>
      </c>
      <c r="AI204" s="123">
        <v>0.73451696999999994</v>
      </c>
      <c r="AJ204" s="123">
        <v>0.77238363900000007</v>
      </c>
      <c r="AK204" s="123">
        <v>0.79861178500000007</v>
      </c>
    </row>
    <row r="205" spans="5:37" x14ac:dyDescent="0.3">
      <c r="E205" s="3" t="s">
        <v>172</v>
      </c>
      <c r="F205" s="3" t="s">
        <v>173</v>
      </c>
      <c r="G205" s="3" t="s">
        <v>198</v>
      </c>
      <c r="H205" s="3" t="s">
        <v>199</v>
      </c>
      <c r="J205" s="3" t="s">
        <v>792</v>
      </c>
      <c r="L205" s="111" t="s">
        <v>160</v>
      </c>
      <c r="AG205" s="123">
        <v>5.9960366780000003</v>
      </c>
      <c r="AH205" s="123">
        <v>7.0350366769999999</v>
      </c>
      <c r="AI205" s="123">
        <v>6.907004283</v>
      </c>
      <c r="AJ205" s="123">
        <v>6.9570042829999998</v>
      </c>
      <c r="AK205" s="123">
        <v>6.7419718880000001</v>
      </c>
    </row>
    <row r="206" spans="5:37" x14ac:dyDescent="0.3">
      <c r="E206" s="3" t="s">
        <v>172</v>
      </c>
      <c r="F206" s="3" t="s">
        <v>200</v>
      </c>
      <c r="H206" s="3" t="s">
        <v>201</v>
      </c>
      <c r="J206" s="3" t="s">
        <v>792</v>
      </c>
      <c r="L206" s="111" t="s">
        <v>160</v>
      </c>
      <c r="AG206" s="46"/>
      <c r="AH206" s="46"/>
      <c r="AI206" s="46"/>
      <c r="AJ206" s="46"/>
      <c r="AK206" s="46"/>
    </row>
    <row r="207" spans="5:37" x14ac:dyDescent="0.3">
      <c r="E207" s="3" t="s">
        <v>172</v>
      </c>
      <c r="F207" s="3" t="s">
        <v>200</v>
      </c>
      <c r="H207" s="3" t="s">
        <v>202</v>
      </c>
      <c r="J207" s="3" t="s">
        <v>792</v>
      </c>
      <c r="L207" s="111" t="s">
        <v>160</v>
      </c>
      <c r="AG207" s="46"/>
      <c r="AH207" s="46"/>
      <c r="AI207" s="46"/>
      <c r="AJ207" s="46"/>
      <c r="AK207" s="46"/>
    </row>
    <row r="208" spans="5:37" x14ac:dyDescent="0.3">
      <c r="E208" s="3" t="s">
        <v>172</v>
      </c>
      <c r="F208" s="3" t="s">
        <v>200</v>
      </c>
      <c r="H208" s="3" t="s">
        <v>203</v>
      </c>
      <c r="J208" s="3" t="s">
        <v>792</v>
      </c>
      <c r="L208" s="111" t="s">
        <v>160</v>
      </c>
      <c r="AG208" s="46"/>
      <c r="AH208" s="46"/>
      <c r="AI208" s="46"/>
      <c r="AJ208" s="46"/>
      <c r="AK208" s="46"/>
    </row>
    <row r="209" spans="5:37" x14ac:dyDescent="0.3">
      <c r="E209" s="3" t="s">
        <v>172</v>
      </c>
      <c r="F209" s="3" t="s">
        <v>200</v>
      </c>
      <c r="H209" s="3" t="s">
        <v>204</v>
      </c>
      <c r="J209" s="3" t="s">
        <v>792</v>
      </c>
      <c r="L209" s="111" t="s">
        <v>160</v>
      </c>
      <c r="AG209" s="46"/>
      <c r="AH209" s="46"/>
      <c r="AI209" s="46"/>
      <c r="AJ209" s="46"/>
      <c r="AK209" s="46"/>
    </row>
    <row r="210" spans="5:37" x14ac:dyDescent="0.3">
      <c r="E210" s="3" t="s">
        <v>172</v>
      </c>
      <c r="F210" s="3" t="s">
        <v>200</v>
      </c>
      <c r="H210" s="3" t="s">
        <v>205</v>
      </c>
      <c r="J210" s="3" t="s">
        <v>792</v>
      </c>
      <c r="L210" s="111" t="s">
        <v>160</v>
      </c>
      <c r="AG210" s="46"/>
      <c r="AH210" s="46"/>
      <c r="AI210" s="46"/>
      <c r="AJ210" s="46"/>
      <c r="AK210" s="46"/>
    </row>
    <row r="211" spans="5:37" x14ac:dyDescent="0.3">
      <c r="E211" s="3" t="s">
        <v>172</v>
      </c>
      <c r="F211" s="3" t="s">
        <v>200</v>
      </c>
      <c r="H211" s="3" t="s">
        <v>206</v>
      </c>
      <c r="J211" s="3" t="s">
        <v>792</v>
      </c>
      <c r="L211" s="111" t="s">
        <v>160</v>
      </c>
      <c r="AG211" s="46"/>
      <c r="AH211" s="46"/>
      <c r="AI211" s="46"/>
      <c r="AJ211" s="46"/>
      <c r="AK211" s="46"/>
    </row>
    <row r="212" spans="5:37" x14ac:dyDescent="0.3">
      <c r="E212" s="3" t="s">
        <v>172</v>
      </c>
      <c r="F212" s="3" t="s">
        <v>200</v>
      </c>
      <c r="H212" s="3" t="s">
        <v>207</v>
      </c>
      <c r="J212" s="3" t="s">
        <v>792</v>
      </c>
      <c r="L212" s="111" t="s">
        <v>160</v>
      </c>
      <c r="AG212" s="46"/>
      <c r="AH212" s="46"/>
      <c r="AI212" s="46"/>
      <c r="AJ212" s="46"/>
      <c r="AK212" s="46"/>
    </row>
    <row r="213" spans="5:37" x14ac:dyDescent="0.3">
      <c r="E213" s="3" t="s">
        <v>172</v>
      </c>
      <c r="F213" s="3" t="s">
        <v>200</v>
      </c>
      <c r="H213" s="3" t="s">
        <v>1117</v>
      </c>
      <c r="J213" s="3" t="s">
        <v>792</v>
      </c>
      <c r="L213" s="111" t="s">
        <v>160</v>
      </c>
      <c r="AG213" s="46"/>
      <c r="AH213" s="46"/>
      <c r="AI213" s="46"/>
      <c r="AJ213" s="46"/>
      <c r="AK213" s="46"/>
    </row>
    <row r="214" spans="5:37" x14ac:dyDescent="0.3">
      <c r="E214" s="3" t="s">
        <v>172</v>
      </c>
      <c r="F214" s="3" t="s">
        <v>200</v>
      </c>
      <c r="H214" s="3" t="s">
        <v>209</v>
      </c>
      <c r="J214" s="3" t="s">
        <v>792</v>
      </c>
      <c r="L214" s="111" t="s">
        <v>160</v>
      </c>
      <c r="AG214" s="46"/>
      <c r="AH214" s="46"/>
      <c r="AI214" s="46"/>
      <c r="AJ214" s="46"/>
      <c r="AK214" s="46"/>
    </row>
    <row r="215" spans="5:37" x14ac:dyDescent="0.3">
      <c r="E215" s="3" t="s">
        <v>172</v>
      </c>
      <c r="F215" s="3" t="s">
        <v>200</v>
      </c>
      <c r="H215" s="3" t="s">
        <v>210</v>
      </c>
      <c r="J215" s="3" t="s">
        <v>792</v>
      </c>
      <c r="L215" s="111" t="s">
        <v>160</v>
      </c>
      <c r="AG215" s="46"/>
      <c r="AH215" s="46"/>
      <c r="AI215" s="46"/>
      <c r="AJ215" s="46"/>
      <c r="AK215" s="46"/>
    </row>
    <row r="216" spans="5:37" x14ac:dyDescent="0.3">
      <c r="E216" s="3" t="s">
        <v>172</v>
      </c>
      <c r="F216" s="3" t="s">
        <v>200</v>
      </c>
      <c r="H216" s="3" t="s">
        <v>1118</v>
      </c>
      <c r="J216" s="3" t="s">
        <v>792</v>
      </c>
      <c r="L216" s="111" t="s">
        <v>160</v>
      </c>
      <c r="AG216" s="46"/>
      <c r="AH216" s="46"/>
      <c r="AI216" s="46"/>
      <c r="AJ216" s="46"/>
      <c r="AK216" s="46"/>
    </row>
    <row r="217" spans="5:37" x14ac:dyDescent="0.3">
      <c r="E217" s="3" t="s">
        <v>172</v>
      </c>
      <c r="F217" s="3" t="s">
        <v>200</v>
      </c>
      <c r="H217" s="3" t="s">
        <v>1119</v>
      </c>
      <c r="J217" s="3" t="s">
        <v>792</v>
      </c>
      <c r="L217" s="111" t="s">
        <v>160</v>
      </c>
      <c r="AG217" s="46"/>
      <c r="AH217" s="46"/>
      <c r="AI217" s="46"/>
      <c r="AJ217" s="46"/>
      <c r="AK217" s="46"/>
    </row>
    <row r="218" spans="5:37" x14ac:dyDescent="0.3">
      <c r="E218" s="3" t="s">
        <v>172</v>
      </c>
      <c r="F218" s="3" t="s">
        <v>200</v>
      </c>
      <c r="H218" s="3" t="s">
        <v>1120</v>
      </c>
      <c r="J218" s="3" t="s">
        <v>792</v>
      </c>
      <c r="L218" s="111" t="s">
        <v>160</v>
      </c>
      <c r="AG218" s="46"/>
      <c r="AH218" s="46"/>
      <c r="AI218" s="46"/>
      <c r="AJ218" s="46"/>
      <c r="AK218" s="46"/>
    </row>
    <row r="219" spans="5:37" x14ac:dyDescent="0.3">
      <c r="E219" s="3" t="s">
        <v>172</v>
      </c>
      <c r="F219" s="3" t="s">
        <v>200</v>
      </c>
      <c r="H219" s="3" t="s">
        <v>198</v>
      </c>
      <c r="J219" s="3" t="s">
        <v>792</v>
      </c>
      <c r="L219" s="111" t="s">
        <v>160</v>
      </c>
      <c r="AG219" s="46"/>
      <c r="AH219" s="46"/>
      <c r="AI219" s="46"/>
      <c r="AJ219" s="46"/>
      <c r="AK219" s="46"/>
    </row>
    <row r="220" spans="5:37" x14ac:dyDescent="0.3">
      <c r="E220" s="3" t="s">
        <v>212</v>
      </c>
      <c r="H220" s="3" t="s">
        <v>212</v>
      </c>
      <c r="J220" s="3" t="s">
        <v>792</v>
      </c>
      <c r="L220" s="111" t="s">
        <v>160</v>
      </c>
      <c r="AG220" s="123">
        <v>49.430601340999992</v>
      </c>
      <c r="AH220" s="123">
        <v>49.483066154296857</v>
      </c>
      <c r="AI220" s="123">
        <v>45.300098128750022</v>
      </c>
      <c r="AJ220" s="123">
        <v>42.428886118468519</v>
      </c>
      <c r="AK220" s="123">
        <v>45.368333555676564</v>
      </c>
    </row>
    <row r="221" spans="5:37" x14ac:dyDescent="0.3">
      <c r="E221" s="3" t="s">
        <v>212</v>
      </c>
      <c r="H221" s="3" t="s">
        <v>313</v>
      </c>
      <c r="J221" s="3" t="s">
        <v>792</v>
      </c>
      <c r="L221" s="111" t="s">
        <v>160</v>
      </c>
      <c r="AG221" s="123">
        <v>6.6250196649999964</v>
      </c>
      <c r="AH221" s="123">
        <v>8.212501257999989</v>
      </c>
      <c r="AI221" s="123">
        <v>5.0141604665000052</v>
      </c>
      <c r="AJ221" s="123">
        <v>6.4565469550624979</v>
      </c>
      <c r="AK221" s="123">
        <v>6.2351485273171843</v>
      </c>
    </row>
    <row r="222" spans="5:37" x14ac:dyDescent="0.3">
      <c r="E222" s="3" t="s">
        <v>212</v>
      </c>
      <c r="H222" s="3" t="s">
        <v>214</v>
      </c>
      <c r="J222" s="3" t="s">
        <v>792</v>
      </c>
      <c r="L222" s="111" t="s">
        <v>160</v>
      </c>
      <c r="AG222" s="123">
        <v>13.178145776000003</v>
      </c>
      <c r="AH222" s="123">
        <v>13.018354217000011</v>
      </c>
      <c r="AI222" s="123">
        <v>12.202501998000008</v>
      </c>
      <c r="AJ222" s="123">
        <v>11.434972086000009</v>
      </c>
      <c r="AK222" s="123">
        <v>10.925772094999999</v>
      </c>
    </row>
    <row r="223" spans="5:37" x14ac:dyDescent="0.3">
      <c r="E223" s="3" t="s">
        <v>212</v>
      </c>
      <c r="H223" s="3" t="s">
        <v>215</v>
      </c>
      <c r="J223" s="3" t="s">
        <v>792</v>
      </c>
      <c r="L223" s="111" t="s">
        <v>160</v>
      </c>
      <c r="AG223" s="123">
        <v>8.0443315520000009</v>
      </c>
      <c r="AH223" s="123">
        <v>8.1380916912968608</v>
      </c>
      <c r="AI223" s="123">
        <v>7.4453289850000006</v>
      </c>
      <c r="AJ223" s="123">
        <v>4.9284213871560105</v>
      </c>
      <c r="AK223" s="123">
        <v>8.1612612930000008</v>
      </c>
    </row>
    <row r="224" spans="5:37" x14ac:dyDescent="0.3">
      <c r="E224" s="3" t="s">
        <v>212</v>
      </c>
      <c r="H224" s="3" t="s">
        <v>217</v>
      </c>
      <c r="J224" s="3" t="s">
        <v>792</v>
      </c>
      <c r="L224" s="111" t="s">
        <v>160</v>
      </c>
      <c r="AG224" s="123">
        <v>8.7714293619999992</v>
      </c>
      <c r="AH224" s="123">
        <v>8.6744228209999985</v>
      </c>
      <c r="AI224" s="123">
        <v>8.652709625</v>
      </c>
      <c r="AJ224" s="123">
        <v>8.6365640159999995</v>
      </c>
      <c r="AK224" s="123">
        <v>8.6515758889999983</v>
      </c>
    </row>
    <row r="225" spans="5:37" x14ac:dyDescent="0.3">
      <c r="E225" s="3" t="s">
        <v>212</v>
      </c>
      <c r="H225" s="3" t="s">
        <v>218</v>
      </c>
      <c r="J225" s="3" t="s">
        <v>792</v>
      </c>
      <c r="L225" s="111" t="s">
        <v>160</v>
      </c>
      <c r="AG225" s="123">
        <v>3.3710300000000006</v>
      </c>
      <c r="AH225" s="123">
        <v>3.8144999999999998</v>
      </c>
      <c r="AI225" s="123">
        <v>5.1859000000000002</v>
      </c>
      <c r="AJ225" s="123">
        <v>4.2079399999999989</v>
      </c>
      <c r="AK225" s="123">
        <v>5.1295999999999999</v>
      </c>
    </row>
    <row r="226" spans="5:37" x14ac:dyDescent="0.3">
      <c r="E226" s="3" t="s">
        <v>212</v>
      </c>
      <c r="H226" s="3" t="s">
        <v>219</v>
      </c>
      <c r="J226" s="3" t="s">
        <v>792</v>
      </c>
      <c r="L226" s="111" t="s">
        <v>160</v>
      </c>
      <c r="AG226" s="123">
        <v>9.4406449859999952</v>
      </c>
      <c r="AH226" s="123">
        <v>7.6251961670000004</v>
      </c>
      <c r="AI226" s="123">
        <v>6.7994970542500104</v>
      </c>
      <c r="AJ226" s="123">
        <v>6.7644416742500013</v>
      </c>
      <c r="AK226" s="123">
        <v>6.2649757513593824</v>
      </c>
    </row>
    <row r="227" spans="5:37" x14ac:dyDescent="0.3">
      <c r="E227" s="3" t="s">
        <v>220</v>
      </c>
      <c r="H227" s="3" t="s">
        <v>220</v>
      </c>
      <c r="J227" s="3" t="s">
        <v>792</v>
      </c>
      <c r="L227" s="111" t="s">
        <v>160</v>
      </c>
      <c r="AG227" s="123">
        <v>168.47905680300178</v>
      </c>
      <c r="AH227" s="123">
        <v>174.42944117842995</v>
      </c>
      <c r="AI227" s="123">
        <v>172.43338965559366</v>
      </c>
      <c r="AJ227" s="123">
        <v>171.54125413358361</v>
      </c>
      <c r="AK227" s="123">
        <v>171.55874289112197</v>
      </c>
    </row>
    <row r="228" spans="5:37" x14ac:dyDescent="0.3">
      <c r="E228" s="3" t="s">
        <v>220</v>
      </c>
      <c r="H228" s="3" t="s">
        <v>314</v>
      </c>
      <c r="J228" s="3" t="s">
        <v>792</v>
      </c>
      <c r="L228" s="111" t="s">
        <v>160</v>
      </c>
      <c r="AG228" s="123">
        <v>0</v>
      </c>
      <c r="AH228" s="123">
        <v>0</v>
      </c>
      <c r="AI228" s="123">
        <v>0</v>
      </c>
      <c r="AJ228" s="123">
        <v>0</v>
      </c>
      <c r="AK228" s="123">
        <v>0</v>
      </c>
    </row>
    <row r="229" spans="5:37" x14ac:dyDescent="0.3">
      <c r="E229" s="3" t="s">
        <v>220</v>
      </c>
      <c r="H229" s="3" t="s">
        <v>315</v>
      </c>
      <c r="J229" s="3" t="s">
        <v>792</v>
      </c>
      <c r="L229" s="111" t="s">
        <v>160</v>
      </c>
      <c r="AG229" s="123">
        <v>0</v>
      </c>
      <c r="AH229" s="123">
        <v>0</v>
      </c>
      <c r="AI229" s="123">
        <v>0</v>
      </c>
      <c r="AJ229" s="123">
        <v>0</v>
      </c>
      <c r="AK229" s="123">
        <v>0</v>
      </c>
    </row>
    <row r="230" spans="5:37" x14ac:dyDescent="0.3">
      <c r="E230" s="3" t="s">
        <v>220</v>
      </c>
      <c r="H230" s="3" t="s">
        <v>316</v>
      </c>
      <c r="J230" s="3" t="s">
        <v>792</v>
      </c>
      <c r="L230" s="111" t="s">
        <v>160</v>
      </c>
      <c r="AG230" s="123">
        <v>0</v>
      </c>
      <c r="AH230" s="123">
        <v>0</v>
      </c>
      <c r="AI230" s="123">
        <v>0</v>
      </c>
      <c r="AJ230" s="123">
        <v>0</v>
      </c>
      <c r="AK230" s="123">
        <v>0</v>
      </c>
    </row>
    <row r="231" spans="5:37" x14ac:dyDescent="0.3">
      <c r="E231" s="3" t="s">
        <v>220</v>
      </c>
      <c r="H231" s="3" t="s">
        <v>224</v>
      </c>
      <c r="J231" s="3" t="s">
        <v>792</v>
      </c>
      <c r="L231" s="111" t="s">
        <v>160</v>
      </c>
      <c r="AG231" s="123">
        <v>0</v>
      </c>
      <c r="AH231" s="123">
        <v>0</v>
      </c>
      <c r="AI231" s="123">
        <v>0</v>
      </c>
      <c r="AJ231" s="123">
        <v>0</v>
      </c>
      <c r="AK231" s="123">
        <v>0</v>
      </c>
    </row>
    <row r="232" spans="5:37" x14ac:dyDescent="0.3">
      <c r="E232" s="3" t="s">
        <v>220</v>
      </c>
      <c r="H232" s="3" t="s">
        <v>225</v>
      </c>
      <c r="J232" s="3" t="s">
        <v>792</v>
      </c>
      <c r="L232" s="111" t="s">
        <v>160</v>
      </c>
      <c r="AG232" s="123">
        <v>0</v>
      </c>
      <c r="AH232" s="123">
        <v>0</v>
      </c>
      <c r="AI232" s="123">
        <v>0</v>
      </c>
      <c r="AJ232" s="123">
        <v>0</v>
      </c>
      <c r="AK232" s="123">
        <v>0</v>
      </c>
    </row>
    <row r="233" spans="5:37" x14ac:dyDescent="0.3">
      <c r="E233" s="3" t="s">
        <v>220</v>
      </c>
      <c r="H233" s="3" t="s">
        <v>216</v>
      </c>
      <c r="J233" s="3" t="s">
        <v>792</v>
      </c>
      <c r="L233" s="111" t="s">
        <v>160</v>
      </c>
      <c r="AG233" s="123">
        <v>0</v>
      </c>
      <c r="AH233" s="123">
        <v>0</v>
      </c>
      <c r="AI233" s="123">
        <v>0</v>
      </c>
      <c r="AJ233" s="123">
        <v>0</v>
      </c>
      <c r="AK233" s="123">
        <v>0</v>
      </c>
    </row>
    <row r="234" spans="5:37" x14ac:dyDescent="0.3">
      <c r="E234" s="3" t="s">
        <v>220</v>
      </c>
      <c r="H234" s="3" t="s">
        <v>227</v>
      </c>
      <c r="J234" s="3" t="s">
        <v>792</v>
      </c>
      <c r="L234" s="111" t="s">
        <v>160</v>
      </c>
      <c r="AG234" s="123">
        <v>0</v>
      </c>
      <c r="AH234" s="123">
        <v>0</v>
      </c>
      <c r="AI234" s="123">
        <v>0</v>
      </c>
      <c r="AJ234" s="123">
        <v>0</v>
      </c>
      <c r="AK234" s="123">
        <v>0</v>
      </c>
    </row>
    <row r="235" spans="5:37" x14ac:dyDescent="0.3">
      <c r="E235" s="3" t="s">
        <v>220</v>
      </c>
      <c r="H235" s="3" t="s">
        <v>317</v>
      </c>
      <c r="J235" s="3" t="s">
        <v>792</v>
      </c>
      <c r="L235" s="111" t="s">
        <v>160</v>
      </c>
      <c r="AG235" s="123">
        <v>0</v>
      </c>
      <c r="AH235" s="123">
        <v>0</v>
      </c>
      <c r="AI235" s="123">
        <v>0</v>
      </c>
      <c r="AJ235" s="123">
        <v>0</v>
      </c>
      <c r="AK235" s="123">
        <v>0</v>
      </c>
    </row>
  </sheetData>
  <mergeCells count="1">
    <mergeCell ref="AM6:AO6"/>
  </mergeCells>
  <conditionalFormatting sqref="R4">
    <cfRule type="cellIs" dxfId="99" priority="1" operator="greaterThan">
      <formula>0</formula>
    </cfRule>
  </conditionalFormatting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/>
  </sheetPr>
  <dimension ref="A1:BI186"/>
  <sheetViews>
    <sheetView zoomScale="70" zoomScaleNormal="70" workbookViewId="0">
      <selection activeCell="A4" sqref="A4"/>
    </sheetView>
  </sheetViews>
  <sheetFormatPr defaultColWidth="0" defaultRowHeight="12.4" outlineLevelCol="1" x14ac:dyDescent="0.3"/>
  <cols>
    <col min="1" max="4" width="1.5859375" style="3" customWidth="1"/>
    <col min="5" max="5" width="6.64453125" style="3" bestFit="1" customWidth="1"/>
    <col min="6" max="6" width="30.5859375" style="3" customWidth="1"/>
    <col min="7" max="7" width="21.17578125" style="3" customWidth="1"/>
    <col min="8" max="9" width="15.5859375" style="3" customWidth="1"/>
    <col min="10" max="11" width="1.5859375" style="3" customWidth="1"/>
    <col min="12" max="12" width="9.17578125" style="3" customWidth="1"/>
    <col min="13" max="16" width="5.5859375" style="3" customWidth="1"/>
    <col min="17" max="17" width="1.5859375" style="3" customWidth="1"/>
    <col min="18" max="18" width="9.17578125" style="3" customWidth="1"/>
    <col min="19" max="19" width="1.5859375" style="3" customWidth="1"/>
    <col min="20" max="32" width="9.17578125" style="3" hidden="1" customWidth="1" outlineLevel="1"/>
    <col min="33" max="33" width="9.17578125" style="3" customWidth="1" collapsed="1"/>
    <col min="34" max="37" width="9.17578125" style="3" customWidth="1"/>
    <col min="38" max="38" width="1.5859375" style="3" customWidth="1"/>
    <col min="39" max="41" width="9.17578125" style="3" customWidth="1"/>
    <col min="42" max="42" width="1.5859375" style="3" customWidth="1"/>
    <col min="43" max="45" width="9.17578125" style="3" customWidth="1"/>
    <col min="46" max="46" width="1.5859375" style="3" customWidth="1"/>
    <col min="47" max="47" width="9.17578125" style="3" customWidth="1"/>
    <col min="48" max="48" width="9.17578125" style="42" customWidth="1"/>
    <col min="49" max="49" width="60.87890625" style="3" bestFit="1" customWidth="1"/>
    <col min="50" max="50" width="1.5859375" style="3" customWidth="1"/>
    <col min="51" max="51" width="0" style="3" hidden="1" customWidth="1"/>
    <col min="52" max="61" width="1.703125" style="3" customWidth="1"/>
    <col min="62" max="16384" width="9.17578125" style="3" hidden="1"/>
  </cols>
  <sheetData>
    <row r="1" spans="1:61" ht="22.9" x14ac:dyDescent="0.6">
      <c r="A1" s="9" t="s">
        <v>1234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9"/>
      <c r="AV1" s="40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  <c r="BI1" s="9"/>
    </row>
    <row r="2" spans="1:61" ht="14.65" x14ac:dyDescent="0.35">
      <c r="A2" s="10" t="s">
        <v>1229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10"/>
      <c r="AV2" s="41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  <c r="BI2" s="10"/>
    </row>
    <row r="3" spans="1:61" ht="14.65" x14ac:dyDescent="0.35">
      <c r="A3" s="10" t="s">
        <v>1241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10"/>
      <c r="AV3" s="41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  <c r="BI3" s="10"/>
    </row>
    <row r="4" spans="1:61" ht="14.65" x14ac:dyDescent="0.35">
      <c r="A4" s="10"/>
      <c r="B4" s="10"/>
      <c r="C4" s="10"/>
      <c r="D4" s="10"/>
      <c r="E4" s="10"/>
      <c r="F4" s="10"/>
      <c r="G4" s="10" t="s">
        <v>135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47"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41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  <c r="BI4" s="10"/>
    </row>
    <row r="5" spans="1:61" s="11" customFormat="1" x14ac:dyDescent="0.3">
      <c r="A5" s="11" t="s">
        <v>136</v>
      </c>
      <c r="G5" s="11" t="s">
        <v>137</v>
      </c>
      <c r="H5" s="160">
        <v>44019.426921296297</v>
      </c>
      <c r="Q5" s="11" t="s">
        <v>138</v>
      </c>
      <c r="R5" s="140">
        <v>65</v>
      </c>
      <c r="AY5" s="44"/>
    </row>
    <row r="6" spans="1:61" x14ac:dyDescent="0.3">
      <c r="T6" s="68" t="s">
        <v>139</v>
      </c>
      <c r="U6" s="69"/>
      <c r="V6" s="69"/>
      <c r="W6" s="69"/>
      <c r="X6" s="70"/>
      <c r="Y6" s="68" t="s">
        <v>140</v>
      </c>
      <c r="Z6" s="69"/>
      <c r="AA6" s="69"/>
      <c r="AB6" s="69"/>
      <c r="AC6" s="69"/>
      <c r="AD6" s="69"/>
      <c r="AE6" s="69"/>
      <c r="AF6" s="70"/>
      <c r="AG6" s="68" t="s">
        <v>141</v>
      </c>
      <c r="AH6" s="69"/>
      <c r="AI6" s="69"/>
      <c r="AJ6" s="69"/>
      <c r="AK6" s="70"/>
      <c r="AL6" s="81"/>
      <c r="AM6" s="76" t="s">
        <v>139</v>
      </c>
      <c r="AN6" s="53" t="s">
        <v>140</v>
      </c>
      <c r="AO6" s="77" t="s">
        <v>141</v>
      </c>
      <c r="AP6" s="81"/>
      <c r="AQ6" s="76" t="s">
        <v>142</v>
      </c>
      <c r="AR6" s="76" t="s">
        <v>142</v>
      </c>
      <c r="AS6" s="76" t="s">
        <v>142</v>
      </c>
      <c r="AU6" s="105" t="s">
        <v>143</v>
      </c>
      <c r="AV6" s="105"/>
      <c r="AW6" s="105"/>
    </row>
    <row r="7" spans="1:61" x14ac:dyDescent="0.3">
      <c r="A7" s="4"/>
      <c r="B7" s="4"/>
      <c r="C7" s="4"/>
      <c r="D7" s="4"/>
      <c r="E7" s="4" t="s">
        <v>282</v>
      </c>
      <c r="F7" s="4" t="s">
        <v>229</v>
      </c>
      <c r="G7" s="4" t="s">
        <v>167</v>
      </c>
      <c r="H7" s="4"/>
      <c r="I7" s="4"/>
      <c r="J7" s="4"/>
      <c r="K7" s="4"/>
      <c r="L7" s="4" t="s">
        <v>146</v>
      </c>
      <c r="M7" s="4" t="s">
        <v>147</v>
      </c>
      <c r="N7" s="4" t="s">
        <v>148</v>
      </c>
      <c r="O7" s="4" t="s">
        <v>149</v>
      </c>
      <c r="P7" s="4" t="s">
        <v>150</v>
      </c>
      <c r="Q7" s="4"/>
      <c r="R7" s="4" t="s">
        <v>151</v>
      </c>
      <c r="S7" s="4"/>
      <c r="T7" s="37">
        <v>2009</v>
      </c>
      <c r="U7" s="83">
        <v>2010</v>
      </c>
      <c r="V7" s="83">
        <v>2011</v>
      </c>
      <c r="W7" s="83">
        <v>2012</v>
      </c>
      <c r="X7" s="83">
        <v>2013</v>
      </c>
      <c r="Y7" s="37">
        <v>2014</v>
      </c>
      <c r="Z7" s="83">
        <v>2015</v>
      </c>
      <c r="AA7" s="83">
        <v>2016</v>
      </c>
      <c r="AB7" s="83">
        <v>2017</v>
      </c>
      <c r="AC7" s="83">
        <v>2018</v>
      </c>
      <c r="AD7" s="83">
        <v>2019</v>
      </c>
      <c r="AE7" s="83">
        <v>2020</v>
      </c>
      <c r="AF7" s="83">
        <v>2021</v>
      </c>
      <c r="AG7" s="37">
        <v>2022</v>
      </c>
      <c r="AH7" s="83">
        <v>2023</v>
      </c>
      <c r="AI7" s="83">
        <v>2024</v>
      </c>
      <c r="AJ7" s="83">
        <v>2025</v>
      </c>
      <c r="AK7" s="39">
        <v>2026</v>
      </c>
      <c r="AL7" s="83"/>
      <c r="AM7" s="51" t="s">
        <v>152</v>
      </c>
      <c r="AN7" s="54" t="s">
        <v>152</v>
      </c>
      <c r="AO7" s="52" t="s">
        <v>152</v>
      </c>
      <c r="AP7" s="83"/>
      <c r="AQ7" s="51" t="s">
        <v>153</v>
      </c>
      <c r="AR7" s="51" t="s">
        <v>153</v>
      </c>
      <c r="AS7" s="51" t="s">
        <v>153</v>
      </c>
      <c r="AT7" s="4"/>
      <c r="AU7" s="36" t="s">
        <v>154</v>
      </c>
      <c r="AV7" s="84" t="s">
        <v>155</v>
      </c>
      <c r="AW7" s="35" t="s">
        <v>156</v>
      </c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</row>
    <row r="8" spans="1:61" x14ac:dyDescent="0.3">
      <c r="AG8" s="133"/>
      <c r="AH8" s="133"/>
      <c r="AI8" s="133"/>
      <c r="AJ8" s="133"/>
      <c r="AK8" s="133"/>
    </row>
    <row r="9" spans="1:61" ht="14.65" x14ac:dyDescent="0.35">
      <c r="B9" s="10" t="s">
        <v>1188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41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</row>
    <row r="10" spans="1:61" x14ac:dyDescent="0.3">
      <c r="C10" s="30" t="s">
        <v>230</v>
      </c>
      <c r="AG10" s="133"/>
      <c r="AH10" s="133"/>
      <c r="AI10" s="133"/>
      <c r="AJ10" s="133"/>
      <c r="AK10" s="133"/>
    </row>
    <row r="11" spans="1:61" x14ac:dyDescent="0.3">
      <c r="C11" s="30"/>
      <c r="AG11" s="133"/>
      <c r="AH11" s="133"/>
      <c r="AI11" s="133"/>
      <c r="AJ11" s="133"/>
      <c r="AK11" s="133"/>
    </row>
    <row r="12" spans="1:61" x14ac:dyDescent="0.3">
      <c r="C12" s="30"/>
      <c r="E12" s="4" t="s">
        <v>172</v>
      </c>
      <c r="H12" s="4" t="s">
        <v>172</v>
      </c>
      <c r="L12" s="3" t="s">
        <v>231</v>
      </c>
      <c r="R12" s="14"/>
      <c r="T12" s="14"/>
      <c r="U12" s="14"/>
      <c r="V12" s="14"/>
      <c r="W12" s="14"/>
      <c r="X12" s="14"/>
      <c r="Y12" s="14"/>
      <c r="Z12" s="14"/>
      <c r="AA12" s="14"/>
      <c r="AB12" s="14"/>
      <c r="AC12" s="14"/>
      <c r="AD12" s="14"/>
      <c r="AE12" s="14"/>
      <c r="AF12" s="14"/>
      <c r="AG12" s="134" t="s">
        <v>340</v>
      </c>
      <c r="AH12" s="134" t="s">
        <v>340</v>
      </c>
      <c r="AI12" s="134" t="s">
        <v>340</v>
      </c>
      <c r="AJ12" s="134" t="s">
        <v>340</v>
      </c>
      <c r="AK12" s="134" t="s">
        <v>340</v>
      </c>
      <c r="AM12" s="14"/>
      <c r="AN12" s="14"/>
      <c r="AO12" s="14"/>
      <c r="AQ12" s="14"/>
      <c r="AR12" s="14"/>
      <c r="AS12" s="14"/>
    </row>
    <row r="13" spans="1:61" x14ac:dyDescent="0.3">
      <c r="C13" s="30"/>
      <c r="E13" s="4" t="s">
        <v>172</v>
      </c>
      <c r="F13" s="4" t="s">
        <v>173</v>
      </c>
      <c r="H13" s="4" t="s">
        <v>174</v>
      </c>
      <c r="L13" s="3" t="s">
        <v>231</v>
      </c>
      <c r="R13" s="14"/>
      <c r="T13" s="14"/>
      <c r="U13" s="14"/>
      <c r="V13" s="14"/>
      <c r="W13" s="14"/>
      <c r="X13" s="14"/>
      <c r="Y13" s="14"/>
      <c r="Z13" s="14"/>
      <c r="AA13" s="14"/>
      <c r="AB13" s="14"/>
      <c r="AC13" s="14"/>
      <c r="AD13" s="14"/>
      <c r="AE13" s="14"/>
      <c r="AF13" s="14"/>
      <c r="AG13" s="134" t="s">
        <v>340</v>
      </c>
      <c r="AH13" s="134" t="s">
        <v>340</v>
      </c>
      <c r="AI13" s="134" t="s">
        <v>340</v>
      </c>
      <c r="AJ13" s="134" t="s">
        <v>340</v>
      </c>
      <c r="AK13" s="134" t="s">
        <v>340</v>
      </c>
      <c r="AM13" s="14"/>
      <c r="AN13" s="14"/>
      <c r="AO13" s="14"/>
      <c r="AQ13" s="14"/>
      <c r="AR13" s="14"/>
      <c r="AS13" s="14"/>
    </row>
    <row r="14" spans="1:61" x14ac:dyDescent="0.3">
      <c r="C14" s="30"/>
      <c r="E14" s="4" t="s">
        <v>172</v>
      </c>
      <c r="F14" s="4" t="s">
        <v>173</v>
      </c>
      <c r="G14" s="4" t="s">
        <v>175</v>
      </c>
      <c r="H14" s="4" t="s">
        <v>176</v>
      </c>
      <c r="L14" s="3" t="s">
        <v>231</v>
      </c>
      <c r="R14" s="14"/>
      <c r="T14" s="14"/>
      <c r="U14" s="14"/>
      <c r="V14" s="14"/>
      <c r="W14" s="14"/>
      <c r="X14" s="14"/>
      <c r="Y14" s="14"/>
      <c r="Z14" s="14"/>
      <c r="AA14" s="14"/>
      <c r="AB14" s="14"/>
      <c r="AC14" s="14"/>
      <c r="AD14" s="14"/>
      <c r="AE14" s="14"/>
      <c r="AF14" s="14"/>
      <c r="AG14" s="134">
        <v>0.97691680228700806</v>
      </c>
      <c r="AH14" s="134">
        <v>0.96910459710254981</v>
      </c>
      <c r="AI14" s="134">
        <v>0.96123273836305279</v>
      </c>
      <c r="AJ14" s="134">
        <v>0.95330077055735907</v>
      </c>
      <c r="AK14" s="134">
        <v>0.94530823469605352</v>
      </c>
      <c r="AM14" s="14"/>
      <c r="AN14" s="14"/>
      <c r="AO14" s="14"/>
      <c r="AQ14" s="14"/>
      <c r="AR14" s="14"/>
      <c r="AS14" s="14"/>
    </row>
    <row r="15" spans="1:61" x14ac:dyDescent="0.3">
      <c r="C15" s="30"/>
      <c r="E15" s="3" t="s">
        <v>172</v>
      </c>
      <c r="F15" s="3" t="s">
        <v>173</v>
      </c>
      <c r="G15" s="3" t="s">
        <v>175</v>
      </c>
      <c r="H15" s="3" t="s">
        <v>177</v>
      </c>
      <c r="L15" s="3" t="s">
        <v>231</v>
      </c>
      <c r="R15" s="14"/>
      <c r="T15" s="14"/>
      <c r="U15" s="14"/>
      <c r="V15" s="14"/>
      <c r="W15" s="14"/>
      <c r="X15" s="14"/>
      <c r="Y15" s="14"/>
      <c r="Z15" s="14"/>
      <c r="AA15" s="14"/>
      <c r="AB15" s="14"/>
      <c r="AC15" s="14"/>
      <c r="AD15" s="14"/>
      <c r="AE15" s="14"/>
      <c r="AF15" s="14"/>
      <c r="AG15" s="135" t="s">
        <v>340</v>
      </c>
      <c r="AH15" s="135" t="s">
        <v>340</v>
      </c>
      <c r="AI15" s="135" t="s">
        <v>340</v>
      </c>
      <c r="AJ15" s="135" t="s">
        <v>340</v>
      </c>
      <c r="AK15" s="135" t="s">
        <v>340</v>
      </c>
      <c r="AM15" s="14"/>
      <c r="AN15" s="14"/>
      <c r="AO15" s="14"/>
      <c r="AQ15" s="14"/>
      <c r="AR15" s="14"/>
      <c r="AS15" s="14"/>
    </row>
    <row r="16" spans="1:61" x14ac:dyDescent="0.3">
      <c r="C16" s="30"/>
      <c r="E16" s="3" t="s">
        <v>172</v>
      </c>
      <c r="F16" s="3" t="s">
        <v>173</v>
      </c>
      <c r="G16" s="3" t="s">
        <v>175</v>
      </c>
      <c r="H16" s="3" t="s">
        <v>178</v>
      </c>
      <c r="L16" s="3" t="s">
        <v>231</v>
      </c>
      <c r="R16" s="14"/>
      <c r="T16" s="14"/>
      <c r="U16" s="14"/>
      <c r="V16" s="14"/>
      <c r="W16" s="14"/>
      <c r="X16" s="14"/>
      <c r="Y16" s="14"/>
      <c r="Z16" s="14"/>
      <c r="AA16" s="14"/>
      <c r="AB16" s="14"/>
      <c r="AC16" s="14"/>
      <c r="AD16" s="14"/>
      <c r="AE16" s="14"/>
      <c r="AF16" s="14"/>
      <c r="AG16" s="135" t="s">
        <v>340</v>
      </c>
      <c r="AH16" s="135" t="s">
        <v>340</v>
      </c>
      <c r="AI16" s="135" t="s">
        <v>340</v>
      </c>
      <c r="AJ16" s="135" t="s">
        <v>340</v>
      </c>
      <c r="AK16" s="135" t="s">
        <v>340</v>
      </c>
      <c r="AM16" s="14"/>
      <c r="AN16" s="14"/>
      <c r="AO16" s="14"/>
      <c r="AQ16" s="14"/>
      <c r="AR16" s="14"/>
      <c r="AS16" s="14"/>
    </row>
    <row r="17" spans="3:45" x14ac:dyDescent="0.3">
      <c r="C17" s="30"/>
      <c r="E17" s="3" t="s">
        <v>172</v>
      </c>
      <c r="F17" s="3" t="s">
        <v>173</v>
      </c>
      <c r="G17" s="3" t="s">
        <v>175</v>
      </c>
      <c r="H17" s="3" t="s">
        <v>179</v>
      </c>
      <c r="L17" s="3" t="s">
        <v>231</v>
      </c>
      <c r="R17" s="14"/>
      <c r="T17" s="14"/>
      <c r="U17" s="14"/>
      <c r="V17" s="14"/>
      <c r="W17" s="14"/>
      <c r="X17" s="14"/>
      <c r="Y17" s="14"/>
      <c r="Z17" s="14"/>
      <c r="AA17" s="14"/>
      <c r="AB17" s="14"/>
      <c r="AC17" s="14"/>
      <c r="AD17" s="14"/>
      <c r="AE17" s="14"/>
      <c r="AF17" s="14"/>
      <c r="AG17" s="135" t="s">
        <v>340</v>
      </c>
      <c r="AH17" s="135" t="s">
        <v>340</v>
      </c>
      <c r="AI17" s="135" t="s">
        <v>340</v>
      </c>
      <c r="AJ17" s="135" t="s">
        <v>340</v>
      </c>
      <c r="AK17" s="135" t="s">
        <v>340</v>
      </c>
      <c r="AM17" s="14"/>
      <c r="AN17" s="14"/>
      <c r="AO17" s="14"/>
      <c r="AQ17" s="14"/>
      <c r="AR17" s="14"/>
      <c r="AS17" s="14"/>
    </row>
    <row r="18" spans="3:45" x14ac:dyDescent="0.3">
      <c r="C18" s="30"/>
      <c r="E18" s="3" t="s">
        <v>172</v>
      </c>
      <c r="F18" s="3" t="s">
        <v>173</v>
      </c>
      <c r="G18" s="3" t="s">
        <v>175</v>
      </c>
      <c r="H18" s="3" t="s">
        <v>180</v>
      </c>
      <c r="L18" s="3" t="s">
        <v>231</v>
      </c>
      <c r="R18" s="14"/>
      <c r="T18" s="14"/>
      <c r="U18" s="14"/>
      <c r="V18" s="14"/>
      <c r="W18" s="14"/>
      <c r="X18" s="14"/>
      <c r="Y18" s="14"/>
      <c r="Z18" s="14"/>
      <c r="AA18" s="14"/>
      <c r="AB18" s="14"/>
      <c r="AC18" s="14"/>
      <c r="AD18" s="14"/>
      <c r="AE18" s="14"/>
      <c r="AF18" s="14"/>
      <c r="AG18" s="135" t="s">
        <v>340</v>
      </c>
      <c r="AH18" s="135" t="s">
        <v>340</v>
      </c>
      <c r="AI18" s="135" t="s">
        <v>340</v>
      </c>
      <c r="AJ18" s="135" t="s">
        <v>340</v>
      </c>
      <c r="AK18" s="135" t="s">
        <v>340</v>
      </c>
      <c r="AM18" s="14"/>
      <c r="AN18" s="14"/>
      <c r="AO18" s="14"/>
      <c r="AQ18" s="14"/>
      <c r="AR18" s="14"/>
      <c r="AS18" s="14"/>
    </row>
    <row r="19" spans="3:45" x14ac:dyDescent="0.3">
      <c r="C19" s="30"/>
      <c r="E19" s="4" t="s">
        <v>172</v>
      </c>
      <c r="F19" s="4" t="s">
        <v>173</v>
      </c>
      <c r="G19" s="4" t="s">
        <v>181</v>
      </c>
      <c r="H19" s="4" t="s">
        <v>182</v>
      </c>
      <c r="L19" s="3" t="s">
        <v>231</v>
      </c>
      <c r="R19" s="14"/>
      <c r="T19" s="14"/>
      <c r="U19" s="14"/>
      <c r="V19" s="14"/>
      <c r="W19" s="14"/>
      <c r="X19" s="14"/>
      <c r="Y19" s="14"/>
      <c r="Z19" s="14"/>
      <c r="AA19" s="14"/>
      <c r="AB19" s="14"/>
      <c r="AC19" s="14"/>
      <c r="AD19" s="14"/>
      <c r="AE19" s="14"/>
      <c r="AF19" s="14"/>
      <c r="AG19" s="135" t="s">
        <v>340</v>
      </c>
      <c r="AH19" s="135" t="s">
        <v>340</v>
      </c>
      <c r="AI19" s="135" t="s">
        <v>340</v>
      </c>
      <c r="AJ19" s="135" t="s">
        <v>340</v>
      </c>
      <c r="AK19" s="135" t="s">
        <v>340</v>
      </c>
      <c r="AM19" s="14"/>
      <c r="AN19" s="14"/>
      <c r="AO19" s="14"/>
      <c r="AQ19" s="14"/>
      <c r="AR19" s="14"/>
      <c r="AS19" s="14"/>
    </row>
    <row r="20" spans="3:45" x14ac:dyDescent="0.3">
      <c r="C20" s="30"/>
      <c r="E20" s="3" t="s">
        <v>172</v>
      </c>
      <c r="F20" s="3" t="s">
        <v>173</v>
      </c>
      <c r="G20" s="3" t="s">
        <v>181</v>
      </c>
      <c r="H20" s="3" t="s">
        <v>183</v>
      </c>
      <c r="L20" s="3" t="s">
        <v>231</v>
      </c>
      <c r="R20" s="14"/>
      <c r="T20" s="14"/>
      <c r="U20" s="14"/>
      <c r="V20" s="14"/>
      <c r="W20" s="14"/>
      <c r="X20" s="14"/>
      <c r="Y20" s="14"/>
      <c r="Z20" s="14"/>
      <c r="AA20" s="14"/>
      <c r="AB20" s="14"/>
      <c r="AC20" s="14"/>
      <c r="AD20" s="14"/>
      <c r="AE20" s="14"/>
      <c r="AF20" s="14"/>
      <c r="AG20" s="135">
        <v>0.97691680228700806</v>
      </c>
      <c r="AH20" s="135">
        <v>0.96910459710254981</v>
      </c>
      <c r="AI20" s="135">
        <v>0.96123273836305279</v>
      </c>
      <c r="AJ20" s="135">
        <v>0.95330077055735907</v>
      </c>
      <c r="AK20" s="135">
        <v>0.94530823469605352</v>
      </c>
      <c r="AM20" s="14"/>
      <c r="AN20" s="14"/>
      <c r="AO20" s="14"/>
      <c r="AQ20" s="14"/>
      <c r="AR20" s="14"/>
      <c r="AS20" s="14"/>
    </row>
    <row r="21" spans="3:45" x14ac:dyDescent="0.3">
      <c r="C21" s="30"/>
      <c r="E21" s="3" t="s">
        <v>172</v>
      </c>
      <c r="F21" s="3" t="s">
        <v>173</v>
      </c>
      <c r="G21" s="3" t="s">
        <v>181</v>
      </c>
      <c r="H21" s="3" t="s">
        <v>310</v>
      </c>
      <c r="L21" s="3" t="s">
        <v>231</v>
      </c>
      <c r="R21" s="14"/>
      <c r="T21" s="14"/>
      <c r="U21" s="14"/>
      <c r="V21" s="14"/>
      <c r="W21" s="14"/>
      <c r="X21" s="14"/>
      <c r="Y21" s="14"/>
      <c r="Z21" s="14"/>
      <c r="AA21" s="14"/>
      <c r="AB21" s="14"/>
      <c r="AC21" s="14"/>
      <c r="AD21" s="14"/>
      <c r="AE21" s="14"/>
      <c r="AF21" s="14"/>
      <c r="AG21" s="135">
        <v>0.97691680228700806</v>
      </c>
      <c r="AH21" s="135">
        <v>0.96910459710254981</v>
      </c>
      <c r="AI21" s="135">
        <v>0.96123273836305279</v>
      </c>
      <c r="AJ21" s="135">
        <v>0.95330077055735907</v>
      </c>
      <c r="AK21" s="135">
        <v>0.94530823469605352</v>
      </c>
      <c r="AM21" s="14"/>
      <c r="AN21" s="14"/>
      <c r="AO21" s="14"/>
      <c r="AQ21" s="14"/>
      <c r="AR21" s="14"/>
      <c r="AS21" s="14"/>
    </row>
    <row r="22" spans="3:45" x14ac:dyDescent="0.3">
      <c r="C22" s="30"/>
      <c r="E22" s="3" t="s">
        <v>172</v>
      </c>
      <c r="F22" s="3" t="s">
        <v>173</v>
      </c>
      <c r="G22" s="3" t="s">
        <v>181</v>
      </c>
      <c r="H22" s="3" t="s">
        <v>185</v>
      </c>
      <c r="L22" s="3" t="s">
        <v>231</v>
      </c>
      <c r="R22" s="14"/>
      <c r="T22" s="14"/>
      <c r="U22" s="14"/>
      <c r="V22" s="14"/>
      <c r="W22" s="14"/>
      <c r="X22" s="14"/>
      <c r="Y22" s="14"/>
      <c r="Z22" s="14"/>
      <c r="AA22" s="14"/>
      <c r="AB22" s="14"/>
      <c r="AC22" s="14"/>
      <c r="AD22" s="14"/>
      <c r="AE22" s="14"/>
      <c r="AF22" s="14"/>
      <c r="AG22" s="135">
        <v>0.97691680228700806</v>
      </c>
      <c r="AH22" s="135">
        <v>0.96910459710254981</v>
      </c>
      <c r="AI22" s="135">
        <v>0.96123273836305279</v>
      </c>
      <c r="AJ22" s="135">
        <v>0.95330077055735907</v>
      </c>
      <c r="AK22" s="135">
        <v>0.94530823469605352</v>
      </c>
      <c r="AM22" s="14"/>
      <c r="AN22" s="14"/>
      <c r="AO22" s="14"/>
      <c r="AQ22" s="14"/>
      <c r="AR22" s="14"/>
      <c r="AS22" s="14"/>
    </row>
    <row r="23" spans="3:45" x14ac:dyDescent="0.3">
      <c r="C23" s="30"/>
      <c r="E23" s="3" t="s">
        <v>172</v>
      </c>
      <c r="F23" s="3" t="s">
        <v>173</v>
      </c>
      <c r="G23" s="3" t="s">
        <v>181</v>
      </c>
      <c r="H23" s="3" t="s">
        <v>311</v>
      </c>
      <c r="L23" s="3" t="s">
        <v>231</v>
      </c>
      <c r="R23" s="14"/>
      <c r="T23" s="14"/>
      <c r="U23" s="14"/>
      <c r="V23" s="14"/>
      <c r="W23" s="14"/>
      <c r="X23" s="14"/>
      <c r="Y23" s="14"/>
      <c r="Z23" s="14"/>
      <c r="AA23" s="14"/>
      <c r="AB23" s="14"/>
      <c r="AC23" s="14"/>
      <c r="AD23" s="14"/>
      <c r="AE23" s="14"/>
      <c r="AF23" s="14"/>
      <c r="AG23" s="135">
        <v>0.97691680228700806</v>
      </c>
      <c r="AH23" s="135">
        <v>0.96910459710254981</v>
      </c>
      <c r="AI23" s="135">
        <v>0.96123273836305279</v>
      </c>
      <c r="AJ23" s="135">
        <v>0.95330077055735907</v>
      </c>
      <c r="AK23" s="135">
        <v>0.94530823469605352</v>
      </c>
      <c r="AM23" s="14"/>
      <c r="AN23" s="14"/>
      <c r="AO23" s="14"/>
      <c r="AQ23" s="14"/>
      <c r="AR23" s="14"/>
      <c r="AS23" s="14"/>
    </row>
    <row r="24" spans="3:45" x14ac:dyDescent="0.3">
      <c r="C24" s="30"/>
      <c r="E24" s="3" t="s">
        <v>172</v>
      </c>
      <c r="F24" s="3" t="s">
        <v>173</v>
      </c>
      <c r="G24" s="3" t="s">
        <v>181</v>
      </c>
      <c r="H24" s="3" t="s">
        <v>312</v>
      </c>
      <c r="L24" s="3" t="s">
        <v>231</v>
      </c>
      <c r="R24" s="14"/>
      <c r="T24" s="14"/>
      <c r="U24" s="14"/>
      <c r="V24" s="14"/>
      <c r="W24" s="14"/>
      <c r="X24" s="14"/>
      <c r="Y24" s="14"/>
      <c r="Z24" s="14"/>
      <c r="AA24" s="14"/>
      <c r="AB24" s="14"/>
      <c r="AC24" s="14"/>
      <c r="AD24" s="14"/>
      <c r="AE24" s="14"/>
      <c r="AF24" s="14"/>
      <c r="AG24" s="135">
        <v>0.97691680228700806</v>
      </c>
      <c r="AH24" s="135">
        <v>0.96910459710254981</v>
      </c>
      <c r="AI24" s="135">
        <v>0.96123273836305279</v>
      </c>
      <c r="AJ24" s="135">
        <v>0.95330077055735907</v>
      </c>
      <c r="AK24" s="135">
        <v>0.94530823469605352</v>
      </c>
      <c r="AM24" s="14"/>
      <c r="AN24" s="14"/>
      <c r="AO24" s="14"/>
      <c r="AQ24" s="14"/>
      <c r="AR24" s="14"/>
      <c r="AS24" s="14"/>
    </row>
    <row r="25" spans="3:45" x14ac:dyDescent="0.3">
      <c r="C25" s="30"/>
      <c r="E25" s="4" t="s">
        <v>172</v>
      </c>
      <c r="F25" s="4" t="s">
        <v>173</v>
      </c>
      <c r="G25" s="4" t="s">
        <v>188</v>
      </c>
      <c r="H25" s="4" t="s">
        <v>189</v>
      </c>
      <c r="L25" s="3" t="s">
        <v>231</v>
      </c>
      <c r="R25" s="14"/>
      <c r="T25" s="14"/>
      <c r="U25" s="14"/>
      <c r="V25" s="14"/>
      <c r="W25" s="14"/>
      <c r="X25" s="14"/>
      <c r="Y25" s="14"/>
      <c r="Z25" s="14"/>
      <c r="AA25" s="14"/>
      <c r="AB25" s="14"/>
      <c r="AC25" s="14"/>
      <c r="AD25" s="14"/>
      <c r="AE25" s="14"/>
      <c r="AF25" s="14"/>
      <c r="AG25" s="135">
        <v>0.97171678856801824</v>
      </c>
      <c r="AH25" s="135">
        <v>0.96211239127490944</v>
      </c>
      <c r="AI25" s="135">
        <v>0.95241828674323226</v>
      </c>
      <c r="AJ25" s="135">
        <v>0.94263363708713022</v>
      </c>
      <c r="AK25" s="135">
        <v>0.9327575965947037</v>
      </c>
      <c r="AM25" s="14"/>
      <c r="AN25" s="14"/>
      <c r="AO25" s="14"/>
      <c r="AQ25" s="14"/>
      <c r="AR25" s="14"/>
      <c r="AS25" s="14"/>
    </row>
    <row r="26" spans="3:45" x14ac:dyDescent="0.3">
      <c r="C26" s="30"/>
      <c r="E26" s="3" t="s">
        <v>172</v>
      </c>
      <c r="F26" s="3" t="s">
        <v>173</v>
      </c>
      <c r="G26" s="3" t="s">
        <v>188</v>
      </c>
      <c r="H26" s="3" t="s">
        <v>190</v>
      </c>
      <c r="L26" s="3" t="s">
        <v>231</v>
      </c>
      <c r="R26" s="14"/>
      <c r="T26" s="14"/>
      <c r="U26" s="14"/>
      <c r="V26" s="14"/>
      <c r="W26" s="14"/>
      <c r="X26" s="14"/>
      <c r="Y26" s="14"/>
      <c r="Z26" s="14"/>
      <c r="AA26" s="14"/>
      <c r="AB26" s="14"/>
      <c r="AC26" s="14"/>
      <c r="AD26" s="14"/>
      <c r="AE26" s="14"/>
      <c r="AF26" s="14"/>
      <c r="AG26" s="135">
        <v>0.97171678856801824</v>
      </c>
      <c r="AH26" s="135">
        <v>0.96211239127490944</v>
      </c>
      <c r="AI26" s="135">
        <v>0.95241828674323226</v>
      </c>
      <c r="AJ26" s="135">
        <v>0.94263363708713022</v>
      </c>
      <c r="AK26" s="135">
        <v>0.9327575965947037</v>
      </c>
      <c r="AM26" s="14"/>
      <c r="AN26" s="14"/>
      <c r="AO26" s="14"/>
      <c r="AQ26" s="14"/>
      <c r="AR26" s="14"/>
      <c r="AS26" s="14"/>
    </row>
    <row r="27" spans="3:45" x14ac:dyDescent="0.3">
      <c r="C27" s="30"/>
      <c r="E27" s="3" t="s">
        <v>172</v>
      </c>
      <c r="F27" s="3" t="s">
        <v>173</v>
      </c>
      <c r="G27" s="3" t="s">
        <v>188</v>
      </c>
      <c r="H27" s="3" t="s">
        <v>191</v>
      </c>
      <c r="L27" s="3" t="s">
        <v>231</v>
      </c>
      <c r="R27" s="14"/>
      <c r="T27" s="14"/>
      <c r="U27" s="14"/>
      <c r="V27" s="14"/>
      <c r="W27" s="14"/>
      <c r="X27" s="14"/>
      <c r="Y27" s="14"/>
      <c r="Z27" s="14"/>
      <c r="AA27" s="14"/>
      <c r="AB27" s="14"/>
      <c r="AC27" s="14"/>
      <c r="AD27" s="14"/>
      <c r="AE27" s="14"/>
      <c r="AF27" s="14"/>
      <c r="AG27" s="135">
        <v>0.97171678856801824</v>
      </c>
      <c r="AH27" s="135">
        <v>0.96211239127490944</v>
      </c>
      <c r="AI27" s="135">
        <v>0.95241828674323226</v>
      </c>
      <c r="AJ27" s="135">
        <v>0.94263363708713022</v>
      </c>
      <c r="AK27" s="135">
        <v>0.9327575965947037</v>
      </c>
      <c r="AM27" s="14"/>
      <c r="AN27" s="14"/>
      <c r="AO27" s="14"/>
      <c r="AQ27" s="14"/>
      <c r="AR27" s="14"/>
      <c r="AS27" s="14"/>
    </row>
    <row r="28" spans="3:45" x14ac:dyDescent="0.3">
      <c r="C28" s="30"/>
      <c r="E28" s="3" t="s">
        <v>172</v>
      </c>
      <c r="F28" s="3" t="s">
        <v>173</v>
      </c>
      <c r="G28" s="3" t="s">
        <v>188</v>
      </c>
      <c r="H28" s="3" t="s">
        <v>192</v>
      </c>
      <c r="L28" s="3" t="s">
        <v>231</v>
      </c>
      <c r="R28" s="14"/>
      <c r="T28" s="14"/>
      <c r="U28" s="14"/>
      <c r="V28" s="14"/>
      <c r="W28" s="14"/>
      <c r="X28" s="14"/>
      <c r="Y28" s="14"/>
      <c r="Z28" s="14"/>
      <c r="AA28" s="14"/>
      <c r="AB28" s="14"/>
      <c r="AC28" s="14"/>
      <c r="AD28" s="14"/>
      <c r="AE28" s="14"/>
      <c r="AF28" s="14"/>
      <c r="AG28" s="135">
        <v>0.97171678856801824</v>
      </c>
      <c r="AH28" s="135">
        <v>0.96211239127490944</v>
      </c>
      <c r="AI28" s="135">
        <v>0.95241828674323226</v>
      </c>
      <c r="AJ28" s="135">
        <v>0.94263363708713022</v>
      </c>
      <c r="AK28" s="135">
        <v>0.9327575965947037</v>
      </c>
      <c r="AM28" s="14"/>
      <c r="AN28" s="14"/>
      <c r="AO28" s="14"/>
      <c r="AQ28" s="14"/>
      <c r="AR28" s="14"/>
      <c r="AS28" s="14"/>
    </row>
    <row r="29" spans="3:45" x14ac:dyDescent="0.3">
      <c r="C29" s="30"/>
      <c r="E29" s="3" t="s">
        <v>172</v>
      </c>
      <c r="F29" s="3" t="s">
        <v>173</v>
      </c>
      <c r="G29" s="3" t="s">
        <v>188</v>
      </c>
      <c r="H29" s="3" t="s">
        <v>193</v>
      </c>
      <c r="L29" s="3" t="s">
        <v>231</v>
      </c>
      <c r="R29" s="14"/>
      <c r="T29" s="14"/>
      <c r="U29" s="14"/>
      <c r="V29" s="14"/>
      <c r="W29" s="14"/>
      <c r="X29" s="14"/>
      <c r="Y29" s="14"/>
      <c r="Z29" s="14"/>
      <c r="AA29" s="14"/>
      <c r="AB29" s="14"/>
      <c r="AC29" s="14"/>
      <c r="AD29" s="14"/>
      <c r="AE29" s="14"/>
      <c r="AF29" s="14"/>
      <c r="AG29" s="135">
        <v>0.97171678856801824</v>
      </c>
      <c r="AH29" s="135">
        <v>0.96211239127490944</v>
      </c>
      <c r="AI29" s="135">
        <v>0.95241828674323226</v>
      </c>
      <c r="AJ29" s="135">
        <v>0.94263363708713022</v>
      </c>
      <c r="AK29" s="135">
        <v>0.9327575965947037</v>
      </c>
      <c r="AM29" s="14"/>
      <c r="AN29" s="14"/>
      <c r="AO29" s="14"/>
      <c r="AQ29" s="14"/>
      <c r="AR29" s="14"/>
      <c r="AS29" s="14"/>
    </row>
    <row r="30" spans="3:45" x14ac:dyDescent="0.3">
      <c r="C30" s="30"/>
      <c r="E30" s="3" t="s">
        <v>172</v>
      </c>
      <c r="F30" s="3" t="s">
        <v>173</v>
      </c>
      <c r="G30" s="3" t="s">
        <v>188</v>
      </c>
      <c r="H30" s="3" t="s">
        <v>194</v>
      </c>
      <c r="L30" s="3" t="s">
        <v>231</v>
      </c>
      <c r="R30" s="14"/>
      <c r="T30" s="14"/>
      <c r="U30" s="14"/>
      <c r="V30" s="14"/>
      <c r="W30" s="14"/>
      <c r="X30" s="14"/>
      <c r="Y30" s="14"/>
      <c r="Z30" s="14"/>
      <c r="AA30" s="14"/>
      <c r="AB30" s="14"/>
      <c r="AC30" s="14"/>
      <c r="AD30" s="14"/>
      <c r="AE30" s="14"/>
      <c r="AF30" s="14"/>
      <c r="AG30" s="135">
        <v>0.97171678856801824</v>
      </c>
      <c r="AH30" s="135">
        <v>0.96211239127490944</v>
      </c>
      <c r="AI30" s="135">
        <v>0.95241828674323226</v>
      </c>
      <c r="AJ30" s="135">
        <v>0.94263363708713022</v>
      </c>
      <c r="AK30" s="135">
        <v>0.9327575965947037</v>
      </c>
      <c r="AM30" s="14"/>
      <c r="AN30" s="14"/>
      <c r="AO30" s="14"/>
      <c r="AQ30" s="14"/>
      <c r="AR30" s="14"/>
      <c r="AS30" s="14"/>
    </row>
    <row r="31" spans="3:45" x14ac:dyDescent="0.3">
      <c r="C31" s="30"/>
      <c r="E31" s="3" t="s">
        <v>172</v>
      </c>
      <c r="F31" s="3" t="s">
        <v>173</v>
      </c>
      <c r="G31" s="3" t="s">
        <v>188</v>
      </c>
      <c r="H31" s="3" t="s">
        <v>195</v>
      </c>
      <c r="L31" s="3" t="s">
        <v>231</v>
      </c>
      <c r="R31" s="14"/>
      <c r="T31" s="14"/>
      <c r="U31" s="14"/>
      <c r="V31" s="14"/>
      <c r="W31" s="14"/>
      <c r="X31" s="14"/>
      <c r="Y31" s="14"/>
      <c r="Z31" s="14"/>
      <c r="AA31" s="14"/>
      <c r="AB31" s="14"/>
      <c r="AC31" s="14"/>
      <c r="AD31" s="14"/>
      <c r="AE31" s="14"/>
      <c r="AF31" s="14"/>
      <c r="AG31" s="135">
        <v>0.97171678856801824</v>
      </c>
      <c r="AH31" s="135">
        <v>0.96211239127490944</v>
      </c>
      <c r="AI31" s="135">
        <v>0.95241828674323226</v>
      </c>
      <c r="AJ31" s="135">
        <v>0.94263363708713022</v>
      </c>
      <c r="AK31" s="135">
        <v>0.9327575965947037</v>
      </c>
      <c r="AM31" s="14"/>
      <c r="AN31" s="14"/>
      <c r="AO31" s="14"/>
      <c r="AQ31" s="14"/>
      <c r="AR31" s="14"/>
      <c r="AS31" s="14"/>
    </row>
    <row r="32" spans="3:45" x14ac:dyDescent="0.3">
      <c r="C32" s="30"/>
      <c r="E32" s="3" t="s">
        <v>172</v>
      </c>
      <c r="F32" s="3" t="s">
        <v>173</v>
      </c>
      <c r="G32" s="3" t="s">
        <v>188</v>
      </c>
      <c r="H32" s="3" t="s">
        <v>196</v>
      </c>
      <c r="L32" s="3" t="s">
        <v>231</v>
      </c>
      <c r="R32" s="14"/>
      <c r="T32" s="14"/>
      <c r="U32" s="14"/>
      <c r="V32" s="14"/>
      <c r="W32" s="14"/>
      <c r="X32" s="14"/>
      <c r="Y32" s="14"/>
      <c r="Z32" s="14"/>
      <c r="AA32" s="14"/>
      <c r="AB32" s="14"/>
      <c r="AC32" s="14"/>
      <c r="AD32" s="14"/>
      <c r="AE32" s="14"/>
      <c r="AF32" s="14"/>
      <c r="AG32" s="135">
        <v>0.97171678856801824</v>
      </c>
      <c r="AH32" s="135">
        <v>0.96211239127490944</v>
      </c>
      <c r="AI32" s="135">
        <v>0.95241828674323226</v>
      </c>
      <c r="AJ32" s="135">
        <v>0.94263363708713022</v>
      </c>
      <c r="AK32" s="135">
        <v>0.9327575965947037</v>
      </c>
      <c r="AM32" s="14"/>
      <c r="AN32" s="14"/>
      <c r="AO32" s="14"/>
      <c r="AQ32" s="14"/>
      <c r="AR32" s="14"/>
      <c r="AS32" s="14"/>
    </row>
    <row r="33" spans="3:45" x14ac:dyDescent="0.3">
      <c r="C33" s="30"/>
      <c r="E33" s="3" t="s">
        <v>172</v>
      </c>
      <c r="F33" s="3" t="s">
        <v>173</v>
      </c>
      <c r="G33" s="3" t="s">
        <v>188</v>
      </c>
      <c r="H33" s="3" t="s">
        <v>197</v>
      </c>
      <c r="L33" s="3" t="s">
        <v>231</v>
      </c>
      <c r="R33" s="14"/>
      <c r="T33" s="14"/>
      <c r="U33" s="14"/>
      <c r="V33" s="14"/>
      <c r="W33" s="14"/>
      <c r="X33" s="14"/>
      <c r="Y33" s="14"/>
      <c r="Z33" s="14"/>
      <c r="AA33" s="14"/>
      <c r="AB33" s="14"/>
      <c r="AC33" s="14"/>
      <c r="AD33" s="14"/>
      <c r="AE33" s="14"/>
      <c r="AF33" s="14"/>
      <c r="AG33" s="135">
        <v>0.97171678856801824</v>
      </c>
      <c r="AH33" s="135">
        <v>0.96211239127490944</v>
      </c>
      <c r="AI33" s="135">
        <v>0.95241828674323226</v>
      </c>
      <c r="AJ33" s="135">
        <v>0.94263363708713022</v>
      </c>
      <c r="AK33" s="135">
        <v>0.9327575965947037</v>
      </c>
      <c r="AM33" s="14"/>
      <c r="AN33" s="14"/>
      <c r="AO33" s="14"/>
      <c r="AQ33" s="14"/>
      <c r="AR33" s="14"/>
      <c r="AS33" s="14"/>
    </row>
    <row r="34" spans="3:45" x14ac:dyDescent="0.3">
      <c r="C34" s="30"/>
      <c r="E34" s="4" t="s">
        <v>172</v>
      </c>
      <c r="F34" s="4" t="s">
        <v>173</v>
      </c>
      <c r="G34" s="4" t="s">
        <v>198</v>
      </c>
      <c r="H34" s="4" t="s">
        <v>199</v>
      </c>
      <c r="L34" s="3" t="s">
        <v>231</v>
      </c>
      <c r="R34" s="14"/>
      <c r="T34" s="14"/>
      <c r="U34" s="14"/>
      <c r="V34" s="14"/>
      <c r="W34" s="14"/>
      <c r="X34" s="14"/>
      <c r="Y34" s="14"/>
      <c r="Z34" s="14"/>
      <c r="AA34" s="14"/>
      <c r="AB34" s="14"/>
      <c r="AC34" s="14"/>
      <c r="AD34" s="14"/>
      <c r="AE34" s="14"/>
      <c r="AF34" s="14"/>
      <c r="AG34" s="135">
        <v>0.97171678856801824</v>
      </c>
      <c r="AH34" s="135">
        <v>0.96211239127490944</v>
      </c>
      <c r="AI34" s="135">
        <v>0.95241828674323226</v>
      </c>
      <c r="AJ34" s="135">
        <v>0.94263363708713022</v>
      </c>
      <c r="AK34" s="135">
        <v>0.9327575965947037</v>
      </c>
      <c r="AM34" s="14"/>
      <c r="AN34" s="14"/>
      <c r="AO34" s="14"/>
      <c r="AQ34" s="14"/>
      <c r="AR34" s="14"/>
      <c r="AS34" s="14"/>
    </row>
    <row r="35" spans="3:45" x14ac:dyDescent="0.3">
      <c r="C35" s="30"/>
      <c r="E35" s="4" t="s">
        <v>172</v>
      </c>
      <c r="F35" s="4" t="s">
        <v>200</v>
      </c>
      <c r="H35" s="4" t="s">
        <v>201</v>
      </c>
      <c r="L35" s="3" t="s">
        <v>231</v>
      </c>
      <c r="R35" s="14"/>
      <c r="T35" s="14"/>
      <c r="U35" s="14"/>
      <c r="V35" s="14"/>
      <c r="W35" s="14"/>
      <c r="X35" s="14"/>
      <c r="Y35" s="14"/>
      <c r="Z35" s="14"/>
      <c r="AA35" s="14"/>
      <c r="AB35" s="14"/>
      <c r="AC35" s="14"/>
      <c r="AD35" s="14"/>
      <c r="AE35" s="14"/>
      <c r="AF35" s="14"/>
      <c r="AG35" s="136"/>
      <c r="AH35" s="136"/>
      <c r="AI35" s="136"/>
      <c r="AJ35" s="136"/>
      <c r="AK35" s="136"/>
      <c r="AM35" s="14"/>
      <c r="AN35" s="14"/>
      <c r="AO35" s="14"/>
      <c r="AQ35" s="14"/>
      <c r="AR35" s="14"/>
      <c r="AS35" s="14"/>
    </row>
    <row r="36" spans="3:45" x14ac:dyDescent="0.3">
      <c r="C36" s="30"/>
      <c r="E36" s="3" t="s">
        <v>172</v>
      </c>
      <c r="F36" s="3" t="s">
        <v>200</v>
      </c>
      <c r="H36" s="3" t="s">
        <v>202</v>
      </c>
      <c r="L36" s="3" t="s">
        <v>231</v>
      </c>
      <c r="R36" s="14"/>
      <c r="T36" s="14"/>
      <c r="U36" s="14"/>
      <c r="V36" s="14"/>
      <c r="W36" s="14"/>
      <c r="X36" s="14"/>
      <c r="Y36" s="14"/>
      <c r="Z36" s="14"/>
      <c r="AA36" s="14"/>
      <c r="AB36" s="14"/>
      <c r="AC36" s="14"/>
      <c r="AD36" s="14"/>
      <c r="AE36" s="14"/>
      <c r="AF36" s="14"/>
      <c r="AG36" s="136"/>
      <c r="AH36" s="136"/>
      <c r="AI36" s="136"/>
      <c r="AJ36" s="136"/>
      <c r="AK36" s="136"/>
      <c r="AM36" s="14"/>
      <c r="AN36" s="14"/>
      <c r="AO36" s="14"/>
      <c r="AQ36" s="14"/>
      <c r="AR36" s="14"/>
      <c r="AS36" s="14"/>
    </row>
    <row r="37" spans="3:45" x14ac:dyDescent="0.3">
      <c r="C37" s="30"/>
      <c r="E37" s="3" t="s">
        <v>172</v>
      </c>
      <c r="F37" s="3" t="s">
        <v>200</v>
      </c>
      <c r="H37" s="3" t="s">
        <v>203</v>
      </c>
      <c r="L37" s="3" t="s">
        <v>231</v>
      </c>
      <c r="R37" s="14"/>
      <c r="T37" s="14"/>
      <c r="U37" s="14"/>
      <c r="V37" s="14"/>
      <c r="W37" s="14"/>
      <c r="X37" s="14"/>
      <c r="Y37" s="14"/>
      <c r="Z37" s="14"/>
      <c r="AA37" s="14"/>
      <c r="AB37" s="14"/>
      <c r="AC37" s="14"/>
      <c r="AD37" s="14"/>
      <c r="AE37" s="14"/>
      <c r="AF37" s="14"/>
      <c r="AG37" s="136"/>
      <c r="AH37" s="136"/>
      <c r="AI37" s="136"/>
      <c r="AJ37" s="136"/>
      <c r="AK37" s="136"/>
      <c r="AM37" s="14"/>
      <c r="AN37" s="14"/>
      <c r="AO37" s="14"/>
      <c r="AQ37" s="14"/>
      <c r="AR37" s="14"/>
      <c r="AS37" s="14"/>
    </row>
    <row r="38" spans="3:45" x14ac:dyDescent="0.3">
      <c r="C38" s="30"/>
      <c r="E38" s="3" t="s">
        <v>172</v>
      </c>
      <c r="F38" s="3" t="s">
        <v>200</v>
      </c>
      <c r="H38" s="3" t="s">
        <v>204</v>
      </c>
      <c r="L38" s="3" t="s">
        <v>231</v>
      </c>
      <c r="R38" s="14"/>
      <c r="T38" s="14"/>
      <c r="U38" s="14"/>
      <c r="V38" s="14"/>
      <c r="W38" s="14"/>
      <c r="X38" s="14"/>
      <c r="Y38" s="14"/>
      <c r="Z38" s="14"/>
      <c r="AA38" s="14"/>
      <c r="AB38" s="14"/>
      <c r="AC38" s="14"/>
      <c r="AD38" s="14"/>
      <c r="AE38" s="14"/>
      <c r="AF38" s="14"/>
      <c r="AG38" s="136"/>
      <c r="AH38" s="136"/>
      <c r="AI38" s="136"/>
      <c r="AJ38" s="136"/>
      <c r="AK38" s="136"/>
      <c r="AM38" s="14"/>
      <c r="AN38" s="14"/>
      <c r="AO38" s="14"/>
      <c r="AQ38" s="14"/>
      <c r="AR38" s="14"/>
      <c r="AS38" s="14"/>
    </row>
    <row r="39" spans="3:45" x14ac:dyDescent="0.3">
      <c r="C39" s="30"/>
      <c r="E39" s="3" t="s">
        <v>172</v>
      </c>
      <c r="F39" s="3" t="s">
        <v>200</v>
      </c>
      <c r="H39" s="3" t="s">
        <v>205</v>
      </c>
      <c r="L39" s="3" t="s">
        <v>231</v>
      </c>
      <c r="R39" s="14"/>
      <c r="T39" s="14"/>
      <c r="U39" s="14"/>
      <c r="V39" s="14"/>
      <c r="W39" s="14"/>
      <c r="X39" s="14"/>
      <c r="Y39" s="14"/>
      <c r="Z39" s="14"/>
      <c r="AA39" s="14"/>
      <c r="AB39" s="14"/>
      <c r="AC39" s="14"/>
      <c r="AD39" s="14"/>
      <c r="AE39" s="14"/>
      <c r="AF39" s="14"/>
      <c r="AG39" s="136"/>
      <c r="AH39" s="136"/>
      <c r="AI39" s="136"/>
      <c r="AJ39" s="136"/>
      <c r="AK39" s="136"/>
      <c r="AM39" s="14"/>
      <c r="AN39" s="14"/>
      <c r="AO39" s="14"/>
      <c r="AQ39" s="14"/>
      <c r="AR39" s="14"/>
      <c r="AS39" s="14"/>
    </row>
    <row r="40" spans="3:45" x14ac:dyDescent="0.3">
      <c r="C40" s="30"/>
      <c r="E40" s="3" t="s">
        <v>172</v>
      </c>
      <c r="F40" s="3" t="s">
        <v>200</v>
      </c>
      <c r="H40" s="3" t="s">
        <v>206</v>
      </c>
      <c r="L40" s="3" t="s">
        <v>231</v>
      </c>
      <c r="R40" s="14"/>
      <c r="T40" s="14"/>
      <c r="U40" s="14"/>
      <c r="V40" s="14"/>
      <c r="W40" s="14"/>
      <c r="X40" s="14"/>
      <c r="Y40" s="14"/>
      <c r="Z40" s="14"/>
      <c r="AA40" s="14"/>
      <c r="AB40" s="14"/>
      <c r="AC40" s="14"/>
      <c r="AD40" s="14"/>
      <c r="AE40" s="14"/>
      <c r="AF40" s="14"/>
      <c r="AG40" s="136"/>
      <c r="AH40" s="136"/>
      <c r="AI40" s="136"/>
      <c r="AJ40" s="136"/>
      <c r="AK40" s="136"/>
      <c r="AM40" s="14"/>
      <c r="AN40" s="14"/>
      <c r="AO40" s="14"/>
      <c r="AQ40" s="14"/>
      <c r="AR40" s="14"/>
      <c r="AS40" s="14"/>
    </row>
    <row r="41" spans="3:45" x14ac:dyDescent="0.3">
      <c r="C41" s="30"/>
      <c r="E41" s="3" t="s">
        <v>172</v>
      </c>
      <c r="F41" s="3" t="s">
        <v>200</v>
      </c>
      <c r="H41" s="3" t="s">
        <v>207</v>
      </c>
      <c r="L41" s="3" t="s">
        <v>231</v>
      </c>
      <c r="R41" s="14"/>
      <c r="T41" s="14"/>
      <c r="U41" s="14"/>
      <c r="V41" s="14"/>
      <c r="W41" s="14"/>
      <c r="X41" s="14"/>
      <c r="Y41" s="14"/>
      <c r="Z41" s="14"/>
      <c r="AA41" s="14"/>
      <c r="AB41" s="14"/>
      <c r="AC41" s="14"/>
      <c r="AD41" s="14"/>
      <c r="AE41" s="14"/>
      <c r="AF41" s="14"/>
      <c r="AG41" s="136"/>
      <c r="AH41" s="136"/>
      <c r="AI41" s="136"/>
      <c r="AJ41" s="136"/>
      <c r="AK41" s="136"/>
      <c r="AM41" s="14"/>
      <c r="AN41" s="14"/>
      <c r="AO41" s="14"/>
      <c r="AQ41" s="14"/>
      <c r="AR41" s="14"/>
      <c r="AS41" s="14"/>
    </row>
    <row r="42" spans="3:45" x14ac:dyDescent="0.3">
      <c r="C42" s="30"/>
      <c r="E42" s="3" t="s">
        <v>172</v>
      </c>
      <c r="F42" s="3" t="s">
        <v>200</v>
      </c>
      <c r="H42" s="3" t="s">
        <v>1117</v>
      </c>
      <c r="L42" s="3" t="s">
        <v>231</v>
      </c>
      <c r="R42" s="14"/>
      <c r="T42" s="14"/>
      <c r="U42" s="14"/>
      <c r="V42" s="14"/>
      <c r="W42" s="14"/>
      <c r="X42" s="14"/>
      <c r="Y42" s="14"/>
      <c r="Z42" s="14"/>
      <c r="AA42" s="14"/>
      <c r="AB42" s="14"/>
      <c r="AC42" s="14"/>
      <c r="AD42" s="14"/>
      <c r="AE42" s="14"/>
      <c r="AF42" s="14"/>
      <c r="AG42" s="136"/>
      <c r="AH42" s="136"/>
      <c r="AI42" s="136"/>
      <c r="AJ42" s="136"/>
      <c r="AK42" s="136"/>
      <c r="AM42" s="14"/>
      <c r="AN42" s="14"/>
      <c r="AO42" s="14"/>
      <c r="AQ42" s="14"/>
      <c r="AR42" s="14"/>
      <c r="AS42" s="14"/>
    </row>
    <row r="43" spans="3:45" x14ac:dyDescent="0.3">
      <c r="C43" s="30"/>
      <c r="E43" s="3" t="s">
        <v>172</v>
      </c>
      <c r="F43" s="3" t="s">
        <v>200</v>
      </c>
      <c r="H43" s="3" t="s">
        <v>209</v>
      </c>
      <c r="L43" s="3" t="s">
        <v>231</v>
      </c>
      <c r="R43" s="14"/>
      <c r="T43" s="14"/>
      <c r="U43" s="14"/>
      <c r="V43" s="14"/>
      <c r="W43" s="14"/>
      <c r="X43" s="14"/>
      <c r="Y43" s="14"/>
      <c r="Z43" s="14"/>
      <c r="AA43" s="14"/>
      <c r="AB43" s="14"/>
      <c r="AC43" s="14"/>
      <c r="AD43" s="14"/>
      <c r="AE43" s="14"/>
      <c r="AF43" s="14"/>
      <c r="AG43" s="136"/>
      <c r="AH43" s="136"/>
      <c r="AI43" s="136"/>
      <c r="AJ43" s="136"/>
      <c r="AK43" s="136"/>
      <c r="AM43" s="14"/>
      <c r="AN43" s="14"/>
      <c r="AO43" s="14"/>
      <c r="AQ43" s="14"/>
      <c r="AR43" s="14"/>
      <c r="AS43" s="14"/>
    </row>
    <row r="44" spans="3:45" x14ac:dyDescent="0.3">
      <c r="C44" s="30"/>
      <c r="E44" s="3" t="s">
        <v>172</v>
      </c>
      <c r="F44" s="3" t="s">
        <v>200</v>
      </c>
      <c r="H44" s="3" t="s">
        <v>210</v>
      </c>
      <c r="L44" s="3" t="s">
        <v>231</v>
      </c>
      <c r="R44" s="14"/>
      <c r="T44" s="14"/>
      <c r="U44" s="14"/>
      <c r="V44" s="14"/>
      <c r="W44" s="14"/>
      <c r="X44" s="14"/>
      <c r="Y44" s="14"/>
      <c r="Z44" s="14"/>
      <c r="AA44" s="14"/>
      <c r="AB44" s="14"/>
      <c r="AC44" s="14"/>
      <c r="AD44" s="14"/>
      <c r="AE44" s="14"/>
      <c r="AF44" s="14"/>
      <c r="AG44" s="136"/>
      <c r="AH44" s="136"/>
      <c r="AI44" s="136"/>
      <c r="AJ44" s="136"/>
      <c r="AK44" s="136"/>
      <c r="AM44" s="14"/>
      <c r="AN44" s="14"/>
      <c r="AO44" s="14"/>
      <c r="AQ44" s="14"/>
      <c r="AR44" s="14"/>
      <c r="AS44" s="14"/>
    </row>
    <row r="45" spans="3:45" x14ac:dyDescent="0.3">
      <c r="C45" s="30"/>
      <c r="E45" s="3" t="s">
        <v>172</v>
      </c>
      <c r="F45" s="3" t="s">
        <v>200</v>
      </c>
      <c r="H45" s="3" t="s">
        <v>1118</v>
      </c>
      <c r="L45" s="3" t="s">
        <v>231</v>
      </c>
      <c r="R45" s="14"/>
      <c r="T45" s="14"/>
      <c r="U45" s="14"/>
      <c r="V45" s="14"/>
      <c r="W45" s="14"/>
      <c r="X45" s="14"/>
      <c r="Y45" s="14"/>
      <c r="Z45" s="14"/>
      <c r="AA45" s="14"/>
      <c r="AB45" s="14"/>
      <c r="AC45" s="14"/>
      <c r="AD45" s="14"/>
      <c r="AE45" s="14"/>
      <c r="AF45" s="14"/>
      <c r="AG45" s="136"/>
      <c r="AH45" s="136"/>
      <c r="AI45" s="136"/>
      <c r="AJ45" s="136"/>
      <c r="AK45" s="136"/>
      <c r="AM45" s="14"/>
      <c r="AN45" s="14"/>
      <c r="AO45" s="14"/>
      <c r="AQ45" s="14"/>
      <c r="AR45" s="14"/>
      <c r="AS45" s="14"/>
    </row>
    <row r="46" spans="3:45" x14ac:dyDescent="0.3">
      <c r="C46" s="30"/>
      <c r="E46" s="3" t="s">
        <v>172</v>
      </c>
      <c r="F46" s="3" t="s">
        <v>200</v>
      </c>
      <c r="H46" s="3" t="s">
        <v>1119</v>
      </c>
      <c r="L46" s="3" t="s">
        <v>231</v>
      </c>
      <c r="R46" s="14"/>
      <c r="T46" s="14"/>
      <c r="U46" s="14"/>
      <c r="V46" s="14"/>
      <c r="W46" s="14"/>
      <c r="X46" s="14"/>
      <c r="Y46" s="14"/>
      <c r="Z46" s="14"/>
      <c r="AA46" s="14"/>
      <c r="AB46" s="14"/>
      <c r="AC46" s="14"/>
      <c r="AD46" s="14"/>
      <c r="AE46" s="14"/>
      <c r="AF46" s="14"/>
      <c r="AG46" s="136"/>
      <c r="AH46" s="136"/>
      <c r="AI46" s="136"/>
      <c r="AJ46" s="136"/>
      <c r="AK46" s="136"/>
      <c r="AM46" s="14"/>
      <c r="AN46" s="14"/>
      <c r="AO46" s="14"/>
      <c r="AQ46" s="14"/>
      <c r="AR46" s="14"/>
      <c r="AS46" s="14"/>
    </row>
    <row r="47" spans="3:45" x14ac:dyDescent="0.3">
      <c r="C47" s="30"/>
      <c r="E47" s="3" t="s">
        <v>172</v>
      </c>
      <c r="F47" s="3" t="s">
        <v>200</v>
      </c>
      <c r="H47" s="3" t="s">
        <v>1120</v>
      </c>
      <c r="L47" s="3" t="s">
        <v>231</v>
      </c>
      <c r="R47" s="14"/>
      <c r="T47" s="14"/>
      <c r="U47" s="14"/>
      <c r="V47" s="14"/>
      <c r="W47" s="14"/>
      <c r="X47" s="14"/>
      <c r="Y47" s="14"/>
      <c r="Z47" s="14"/>
      <c r="AA47" s="14"/>
      <c r="AB47" s="14"/>
      <c r="AC47" s="14"/>
      <c r="AD47" s="14"/>
      <c r="AE47" s="14"/>
      <c r="AF47" s="14"/>
      <c r="AG47" s="136"/>
      <c r="AH47" s="136"/>
      <c r="AI47" s="136"/>
      <c r="AJ47" s="136"/>
      <c r="AK47" s="136"/>
      <c r="AM47" s="14"/>
      <c r="AN47" s="14"/>
      <c r="AO47" s="14"/>
      <c r="AQ47" s="14"/>
      <c r="AR47" s="14"/>
      <c r="AS47" s="14"/>
    </row>
    <row r="48" spans="3:45" x14ac:dyDescent="0.3">
      <c r="C48" s="30"/>
      <c r="E48" s="3" t="s">
        <v>172</v>
      </c>
      <c r="F48" s="3" t="s">
        <v>200</v>
      </c>
      <c r="H48" s="3" t="s">
        <v>198</v>
      </c>
      <c r="L48" s="3" t="s">
        <v>231</v>
      </c>
      <c r="R48" s="14"/>
      <c r="T48" s="14"/>
      <c r="U48" s="14"/>
      <c r="V48" s="14"/>
      <c r="W48" s="14"/>
      <c r="X48" s="14"/>
      <c r="Y48" s="14"/>
      <c r="Z48" s="14"/>
      <c r="AA48" s="14"/>
      <c r="AB48" s="14"/>
      <c r="AC48" s="14"/>
      <c r="AD48" s="14"/>
      <c r="AE48" s="14"/>
      <c r="AF48" s="14"/>
      <c r="AG48" s="136"/>
      <c r="AH48" s="136"/>
      <c r="AI48" s="136"/>
      <c r="AJ48" s="136"/>
      <c r="AK48" s="136"/>
      <c r="AM48" s="14"/>
      <c r="AN48" s="14"/>
      <c r="AO48" s="14"/>
      <c r="AQ48" s="14"/>
      <c r="AR48" s="14"/>
      <c r="AS48" s="14"/>
    </row>
    <row r="49" spans="3:45" x14ac:dyDescent="0.3">
      <c r="C49" s="30"/>
      <c r="E49" s="4" t="s">
        <v>212</v>
      </c>
      <c r="H49" s="4" t="s">
        <v>212</v>
      </c>
      <c r="L49" s="3" t="s">
        <v>231</v>
      </c>
      <c r="R49" s="14"/>
      <c r="T49" s="14"/>
      <c r="U49" s="14"/>
      <c r="V49" s="14"/>
      <c r="W49" s="14"/>
      <c r="X49" s="14"/>
      <c r="Y49" s="14"/>
      <c r="Z49" s="14"/>
      <c r="AA49" s="14"/>
      <c r="AB49" s="14"/>
      <c r="AC49" s="14"/>
      <c r="AD49" s="14"/>
      <c r="AE49" s="14"/>
      <c r="AF49" s="14"/>
      <c r="AG49" s="135" t="s">
        <v>340</v>
      </c>
      <c r="AH49" s="135" t="s">
        <v>340</v>
      </c>
      <c r="AI49" s="135" t="s">
        <v>340</v>
      </c>
      <c r="AJ49" s="135" t="s">
        <v>340</v>
      </c>
      <c r="AK49" s="135" t="s">
        <v>340</v>
      </c>
      <c r="AM49" s="14"/>
      <c r="AN49" s="14"/>
      <c r="AO49" s="14"/>
      <c r="AQ49" s="14"/>
      <c r="AR49" s="14"/>
      <c r="AS49" s="14"/>
    </row>
    <row r="50" spans="3:45" x14ac:dyDescent="0.3">
      <c r="C50" s="30"/>
      <c r="E50" s="3" t="s">
        <v>212</v>
      </c>
      <c r="H50" s="3" t="s">
        <v>313</v>
      </c>
      <c r="L50" s="3" t="s">
        <v>231</v>
      </c>
      <c r="R50" s="14"/>
      <c r="T50" s="14"/>
      <c r="U50" s="14"/>
      <c r="V50" s="14"/>
      <c r="W50" s="14"/>
      <c r="X50" s="14"/>
      <c r="Y50" s="14"/>
      <c r="Z50" s="14"/>
      <c r="AA50" s="14"/>
      <c r="AB50" s="14"/>
      <c r="AC50" s="14"/>
      <c r="AD50" s="14"/>
      <c r="AE50" s="14"/>
      <c r="AF50" s="14"/>
      <c r="AG50" s="135">
        <v>0.97072027826443197</v>
      </c>
      <c r="AH50" s="135">
        <v>0.96077108413316714</v>
      </c>
      <c r="AI50" s="135">
        <v>0.95072571938688744</v>
      </c>
      <c r="AJ50" s="135">
        <v>0.94058325442395185</v>
      </c>
      <c r="AK50" s="135">
        <v>0.93034275065703032</v>
      </c>
      <c r="AM50" s="14"/>
      <c r="AN50" s="14"/>
      <c r="AO50" s="14"/>
      <c r="AQ50" s="14"/>
      <c r="AR50" s="14"/>
      <c r="AS50" s="14"/>
    </row>
    <row r="51" spans="3:45" x14ac:dyDescent="0.3">
      <c r="C51" s="30"/>
      <c r="E51" s="3" t="s">
        <v>212</v>
      </c>
      <c r="H51" s="3" t="s">
        <v>214</v>
      </c>
      <c r="L51" s="3" t="s">
        <v>231</v>
      </c>
      <c r="R51" s="14"/>
      <c r="T51" s="14"/>
      <c r="U51" s="14"/>
      <c r="V51" s="14"/>
      <c r="W51" s="14"/>
      <c r="X51" s="14"/>
      <c r="Y51" s="14"/>
      <c r="Z51" s="14"/>
      <c r="AA51" s="14"/>
      <c r="AB51" s="14"/>
      <c r="AC51" s="14"/>
      <c r="AD51" s="14"/>
      <c r="AE51" s="14"/>
      <c r="AF51" s="14"/>
      <c r="AG51" s="135">
        <v>0.97072027826443197</v>
      </c>
      <c r="AH51" s="135">
        <v>0.96077108413316714</v>
      </c>
      <c r="AI51" s="135">
        <v>0.95072571938688744</v>
      </c>
      <c r="AJ51" s="135">
        <v>0.94058325442395185</v>
      </c>
      <c r="AK51" s="135">
        <v>0.93034275065703032</v>
      </c>
      <c r="AM51" s="14"/>
      <c r="AN51" s="14"/>
      <c r="AO51" s="14"/>
      <c r="AQ51" s="14"/>
      <c r="AR51" s="14"/>
      <c r="AS51" s="14"/>
    </row>
    <row r="52" spans="3:45" x14ac:dyDescent="0.3">
      <c r="C52" s="30"/>
      <c r="E52" s="3" t="s">
        <v>212</v>
      </c>
      <c r="H52" s="3" t="s">
        <v>215</v>
      </c>
      <c r="L52" s="3" t="s">
        <v>231</v>
      </c>
      <c r="R52" s="14"/>
      <c r="T52" s="14"/>
      <c r="U52" s="14"/>
      <c r="V52" s="14"/>
      <c r="W52" s="14"/>
      <c r="X52" s="14"/>
      <c r="Y52" s="14"/>
      <c r="Z52" s="14"/>
      <c r="AA52" s="14"/>
      <c r="AB52" s="14"/>
      <c r="AC52" s="14"/>
      <c r="AD52" s="14"/>
      <c r="AE52" s="14"/>
      <c r="AF52" s="14"/>
      <c r="AG52" s="135">
        <v>0.97072027826443197</v>
      </c>
      <c r="AH52" s="135">
        <v>0.96077108413316714</v>
      </c>
      <c r="AI52" s="135">
        <v>0.95072571938688744</v>
      </c>
      <c r="AJ52" s="135">
        <v>0.94058325442395185</v>
      </c>
      <c r="AK52" s="135">
        <v>0.93034275065703032</v>
      </c>
      <c r="AM52" s="14"/>
      <c r="AN52" s="14"/>
      <c r="AO52" s="14"/>
      <c r="AQ52" s="14"/>
      <c r="AR52" s="14"/>
      <c r="AS52" s="14"/>
    </row>
    <row r="53" spans="3:45" x14ac:dyDescent="0.3">
      <c r="C53" s="30"/>
      <c r="E53" s="3" t="s">
        <v>212</v>
      </c>
      <c r="H53" s="3" t="s">
        <v>217</v>
      </c>
      <c r="L53" s="3" t="s">
        <v>231</v>
      </c>
      <c r="R53" s="14"/>
      <c r="T53" s="14"/>
      <c r="U53" s="14"/>
      <c r="V53" s="14"/>
      <c r="W53" s="14"/>
      <c r="X53" s="14"/>
      <c r="Y53" s="14"/>
      <c r="Z53" s="14"/>
      <c r="AA53" s="14"/>
      <c r="AB53" s="14"/>
      <c r="AC53" s="14"/>
      <c r="AD53" s="14"/>
      <c r="AE53" s="14"/>
      <c r="AF53" s="14"/>
      <c r="AG53" s="135">
        <v>0.97072027826443197</v>
      </c>
      <c r="AH53" s="135">
        <v>0.96077108413316714</v>
      </c>
      <c r="AI53" s="135">
        <v>0.95072571938688744</v>
      </c>
      <c r="AJ53" s="135">
        <v>0.94058325442395185</v>
      </c>
      <c r="AK53" s="135">
        <v>0.93034275065703032</v>
      </c>
      <c r="AM53" s="14"/>
      <c r="AN53" s="14"/>
      <c r="AO53" s="14"/>
      <c r="AQ53" s="14"/>
      <c r="AR53" s="14"/>
      <c r="AS53" s="14"/>
    </row>
    <row r="54" spans="3:45" x14ac:dyDescent="0.3">
      <c r="C54" s="30"/>
      <c r="E54" s="3" t="s">
        <v>212</v>
      </c>
      <c r="H54" s="3" t="s">
        <v>218</v>
      </c>
      <c r="L54" s="3" t="s">
        <v>231</v>
      </c>
      <c r="R54" s="14"/>
      <c r="T54" s="14"/>
      <c r="U54" s="14"/>
      <c r="V54" s="14"/>
      <c r="W54" s="14"/>
      <c r="X54" s="14"/>
      <c r="Y54" s="14"/>
      <c r="Z54" s="14"/>
      <c r="AA54" s="14"/>
      <c r="AB54" s="14"/>
      <c r="AC54" s="14"/>
      <c r="AD54" s="14"/>
      <c r="AE54" s="14"/>
      <c r="AF54" s="14"/>
      <c r="AG54" s="135">
        <v>0.97072027826443197</v>
      </c>
      <c r="AH54" s="135">
        <v>0.96077108413316714</v>
      </c>
      <c r="AI54" s="135">
        <v>0.95072571938688744</v>
      </c>
      <c r="AJ54" s="135">
        <v>0.94058325442395185</v>
      </c>
      <c r="AK54" s="135">
        <v>0.93034275065703032</v>
      </c>
      <c r="AM54" s="14"/>
      <c r="AN54" s="14"/>
      <c r="AO54" s="14"/>
      <c r="AQ54" s="14"/>
      <c r="AR54" s="14"/>
      <c r="AS54" s="14"/>
    </row>
    <row r="55" spans="3:45" x14ac:dyDescent="0.3">
      <c r="C55" s="30"/>
      <c r="E55" s="3" t="s">
        <v>212</v>
      </c>
      <c r="H55" s="3" t="s">
        <v>219</v>
      </c>
      <c r="L55" s="3" t="s">
        <v>231</v>
      </c>
      <c r="R55" s="14"/>
      <c r="T55" s="14"/>
      <c r="U55" s="14"/>
      <c r="V55" s="14"/>
      <c r="W55" s="14"/>
      <c r="X55" s="14"/>
      <c r="Y55" s="14"/>
      <c r="Z55" s="14"/>
      <c r="AA55" s="14"/>
      <c r="AB55" s="14"/>
      <c r="AC55" s="14"/>
      <c r="AD55" s="14"/>
      <c r="AE55" s="14"/>
      <c r="AF55" s="14"/>
      <c r="AG55" s="135">
        <v>0.97072027826443197</v>
      </c>
      <c r="AH55" s="135">
        <v>0.96077108413316714</v>
      </c>
      <c r="AI55" s="135">
        <v>0.95072571938688744</v>
      </c>
      <c r="AJ55" s="135">
        <v>0.94058325442395185</v>
      </c>
      <c r="AK55" s="135">
        <v>0.93034275065703032</v>
      </c>
      <c r="AM55" s="14"/>
      <c r="AN55" s="14"/>
      <c r="AO55" s="14"/>
      <c r="AQ55" s="14"/>
      <c r="AR55" s="14"/>
      <c r="AS55" s="14"/>
    </row>
    <row r="56" spans="3:45" x14ac:dyDescent="0.3">
      <c r="C56" s="30"/>
      <c r="E56" s="4" t="s">
        <v>220</v>
      </c>
      <c r="H56" s="4" t="s">
        <v>220</v>
      </c>
      <c r="L56" s="3" t="s">
        <v>231</v>
      </c>
      <c r="R56" s="14"/>
      <c r="T56" s="14"/>
      <c r="U56" s="14"/>
      <c r="V56" s="14"/>
      <c r="W56" s="14"/>
      <c r="X56" s="14"/>
      <c r="Y56" s="14"/>
      <c r="Z56" s="14"/>
      <c r="AA56" s="14"/>
      <c r="AB56" s="14"/>
      <c r="AC56" s="14"/>
      <c r="AD56" s="14"/>
      <c r="AE56" s="14"/>
      <c r="AF56" s="14"/>
      <c r="AG56" s="135">
        <v>0.98208070040971429</v>
      </c>
      <c r="AH56" s="135">
        <v>0.9760365267445823</v>
      </c>
      <c r="AI56" s="135">
        <v>0.96995646414865888</v>
      </c>
      <c r="AJ56" s="135">
        <v>0.9638402995216222</v>
      </c>
      <c r="AK56" s="135">
        <v>0.95768781849780904</v>
      </c>
      <c r="AM56" s="14"/>
      <c r="AN56" s="14"/>
      <c r="AO56" s="14"/>
      <c r="AQ56" s="14"/>
      <c r="AR56" s="14"/>
      <c r="AS56" s="14"/>
    </row>
    <row r="57" spans="3:45" x14ac:dyDescent="0.3">
      <c r="C57" s="30"/>
      <c r="E57" s="3" t="s">
        <v>220</v>
      </c>
      <c r="H57" s="3" t="s">
        <v>314</v>
      </c>
      <c r="L57" s="3" t="s">
        <v>231</v>
      </c>
      <c r="R57" s="14"/>
      <c r="T57" s="14"/>
      <c r="U57" s="14"/>
      <c r="V57" s="14"/>
      <c r="W57" s="14"/>
      <c r="X57" s="14"/>
      <c r="Y57" s="14"/>
      <c r="Z57" s="14"/>
      <c r="AA57" s="14"/>
      <c r="AB57" s="14"/>
      <c r="AC57" s="14"/>
      <c r="AD57" s="14"/>
      <c r="AE57" s="14"/>
      <c r="AF57" s="14"/>
      <c r="AG57" s="135" t="s">
        <v>340</v>
      </c>
      <c r="AH57" s="135" t="s">
        <v>340</v>
      </c>
      <c r="AI57" s="135" t="s">
        <v>340</v>
      </c>
      <c r="AJ57" s="135" t="s">
        <v>340</v>
      </c>
      <c r="AK57" s="135" t="s">
        <v>340</v>
      </c>
      <c r="AM57" s="14"/>
      <c r="AN57" s="14"/>
      <c r="AO57" s="14"/>
      <c r="AQ57" s="14"/>
      <c r="AR57" s="14"/>
      <c r="AS57" s="14"/>
    </row>
    <row r="58" spans="3:45" x14ac:dyDescent="0.3">
      <c r="C58" s="30"/>
      <c r="E58" s="3" t="s">
        <v>220</v>
      </c>
      <c r="H58" s="3" t="s">
        <v>315</v>
      </c>
      <c r="L58" s="3" t="s">
        <v>231</v>
      </c>
      <c r="R58" s="14"/>
      <c r="T58" s="14"/>
      <c r="U58" s="14"/>
      <c r="V58" s="14"/>
      <c r="W58" s="14"/>
      <c r="X58" s="14"/>
      <c r="Y58" s="14"/>
      <c r="Z58" s="14"/>
      <c r="AA58" s="14"/>
      <c r="AB58" s="14"/>
      <c r="AC58" s="14"/>
      <c r="AD58" s="14"/>
      <c r="AE58" s="14"/>
      <c r="AF58" s="14"/>
      <c r="AG58" s="135" t="s">
        <v>340</v>
      </c>
      <c r="AH58" s="135" t="s">
        <v>340</v>
      </c>
      <c r="AI58" s="135" t="s">
        <v>340</v>
      </c>
      <c r="AJ58" s="135" t="s">
        <v>340</v>
      </c>
      <c r="AK58" s="135" t="s">
        <v>340</v>
      </c>
      <c r="AM58" s="14"/>
      <c r="AN58" s="14"/>
      <c r="AO58" s="14"/>
      <c r="AQ58" s="14"/>
      <c r="AR58" s="14"/>
      <c r="AS58" s="14"/>
    </row>
    <row r="59" spans="3:45" x14ac:dyDescent="0.3">
      <c r="C59" s="30"/>
      <c r="E59" s="3" t="s">
        <v>220</v>
      </c>
      <c r="H59" s="3" t="s">
        <v>316</v>
      </c>
      <c r="L59" s="3" t="s">
        <v>231</v>
      </c>
      <c r="R59" s="14"/>
      <c r="T59" s="14"/>
      <c r="U59" s="14"/>
      <c r="V59" s="14"/>
      <c r="W59" s="14"/>
      <c r="X59" s="14"/>
      <c r="Y59" s="14"/>
      <c r="Z59" s="14"/>
      <c r="AA59" s="14"/>
      <c r="AB59" s="14"/>
      <c r="AC59" s="14"/>
      <c r="AD59" s="14"/>
      <c r="AE59" s="14"/>
      <c r="AF59" s="14"/>
      <c r="AG59" s="135" t="s">
        <v>340</v>
      </c>
      <c r="AH59" s="135" t="s">
        <v>340</v>
      </c>
      <c r="AI59" s="135" t="s">
        <v>340</v>
      </c>
      <c r="AJ59" s="135" t="s">
        <v>340</v>
      </c>
      <c r="AK59" s="135" t="s">
        <v>340</v>
      </c>
      <c r="AM59" s="14"/>
      <c r="AN59" s="14"/>
      <c r="AO59" s="14"/>
      <c r="AQ59" s="14"/>
      <c r="AR59" s="14"/>
      <c r="AS59" s="14"/>
    </row>
    <row r="60" spans="3:45" x14ac:dyDescent="0.3">
      <c r="C60" s="30"/>
      <c r="E60" s="3" t="s">
        <v>220</v>
      </c>
      <c r="H60" s="3" t="s">
        <v>224</v>
      </c>
      <c r="L60" s="3" t="s">
        <v>231</v>
      </c>
      <c r="R60" s="14"/>
      <c r="T60" s="14"/>
      <c r="U60" s="14"/>
      <c r="V60" s="14"/>
      <c r="W60" s="14"/>
      <c r="X60" s="14"/>
      <c r="Y60" s="14"/>
      <c r="Z60" s="14"/>
      <c r="AA60" s="14"/>
      <c r="AB60" s="14"/>
      <c r="AC60" s="14"/>
      <c r="AD60" s="14"/>
      <c r="AE60" s="14"/>
      <c r="AF60" s="14"/>
      <c r="AG60" s="135" t="s">
        <v>340</v>
      </c>
      <c r="AH60" s="135" t="s">
        <v>340</v>
      </c>
      <c r="AI60" s="135" t="s">
        <v>340</v>
      </c>
      <c r="AJ60" s="135" t="s">
        <v>340</v>
      </c>
      <c r="AK60" s="135" t="s">
        <v>340</v>
      </c>
      <c r="AM60" s="14"/>
      <c r="AN60" s="14"/>
      <c r="AO60" s="14"/>
      <c r="AQ60" s="14"/>
      <c r="AR60" s="14"/>
      <c r="AS60" s="14"/>
    </row>
    <row r="61" spans="3:45" x14ac:dyDescent="0.3">
      <c r="C61" s="30"/>
      <c r="E61" s="3" t="s">
        <v>220</v>
      </c>
      <c r="H61" s="3" t="s">
        <v>225</v>
      </c>
      <c r="L61" s="3" t="s">
        <v>231</v>
      </c>
      <c r="R61" s="14"/>
      <c r="T61" s="14"/>
      <c r="U61" s="14"/>
      <c r="V61" s="14"/>
      <c r="W61" s="14"/>
      <c r="X61" s="14"/>
      <c r="Y61" s="14"/>
      <c r="Z61" s="14"/>
      <c r="AA61" s="14"/>
      <c r="AB61" s="14"/>
      <c r="AC61" s="14"/>
      <c r="AD61" s="14"/>
      <c r="AE61" s="14"/>
      <c r="AF61" s="14"/>
      <c r="AG61" s="135" t="s">
        <v>340</v>
      </c>
      <c r="AH61" s="135" t="s">
        <v>340</v>
      </c>
      <c r="AI61" s="135" t="s">
        <v>340</v>
      </c>
      <c r="AJ61" s="135" t="s">
        <v>340</v>
      </c>
      <c r="AK61" s="135" t="s">
        <v>340</v>
      </c>
      <c r="AM61" s="14"/>
      <c r="AN61" s="14"/>
      <c r="AO61" s="14"/>
      <c r="AQ61" s="14"/>
      <c r="AR61" s="14"/>
      <c r="AS61" s="14"/>
    </row>
    <row r="62" spans="3:45" x14ac:dyDescent="0.3">
      <c r="E62" s="3" t="s">
        <v>220</v>
      </c>
      <c r="H62" s="3" t="s">
        <v>216</v>
      </c>
      <c r="L62" s="3" t="s">
        <v>231</v>
      </c>
      <c r="R62" s="14"/>
      <c r="T62" s="14"/>
      <c r="U62" s="14"/>
      <c r="V62" s="14"/>
      <c r="W62" s="14"/>
      <c r="X62" s="14"/>
      <c r="Y62" s="14"/>
      <c r="Z62" s="14"/>
      <c r="AA62" s="14"/>
      <c r="AB62" s="14"/>
      <c r="AC62" s="14"/>
      <c r="AD62" s="14"/>
      <c r="AE62" s="14"/>
      <c r="AF62" s="14"/>
      <c r="AG62" s="135" t="s">
        <v>340</v>
      </c>
      <c r="AH62" s="135" t="s">
        <v>340</v>
      </c>
      <c r="AI62" s="135" t="s">
        <v>340</v>
      </c>
      <c r="AJ62" s="135" t="s">
        <v>340</v>
      </c>
      <c r="AK62" s="135" t="s">
        <v>340</v>
      </c>
      <c r="AM62" s="14"/>
      <c r="AN62" s="14"/>
      <c r="AO62" s="14"/>
      <c r="AQ62" s="14"/>
      <c r="AR62" s="14"/>
      <c r="AS62" s="14"/>
    </row>
    <row r="63" spans="3:45" x14ac:dyDescent="0.3">
      <c r="E63" s="3" t="s">
        <v>220</v>
      </c>
      <c r="H63" s="3" t="s">
        <v>227</v>
      </c>
      <c r="L63" s="3" t="s">
        <v>231</v>
      </c>
      <c r="R63" s="14"/>
      <c r="T63" s="14"/>
      <c r="U63" s="14"/>
      <c r="V63" s="14"/>
      <c r="W63" s="14"/>
      <c r="X63" s="14"/>
      <c r="Y63" s="14"/>
      <c r="Z63" s="14"/>
      <c r="AA63" s="14"/>
      <c r="AB63" s="14"/>
      <c r="AC63" s="14"/>
      <c r="AD63" s="14"/>
      <c r="AE63" s="14"/>
      <c r="AF63" s="14"/>
      <c r="AG63" s="135" t="s">
        <v>340</v>
      </c>
      <c r="AH63" s="135" t="s">
        <v>340</v>
      </c>
      <c r="AI63" s="135" t="s">
        <v>340</v>
      </c>
      <c r="AJ63" s="135" t="s">
        <v>340</v>
      </c>
      <c r="AK63" s="135" t="s">
        <v>340</v>
      </c>
      <c r="AM63" s="14"/>
      <c r="AN63" s="14"/>
      <c r="AO63" s="14"/>
      <c r="AQ63" s="14"/>
      <c r="AR63" s="14"/>
      <c r="AS63" s="14"/>
    </row>
    <row r="64" spans="3:45" x14ac:dyDescent="0.3">
      <c r="E64" s="3" t="s">
        <v>220</v>
      </c>
      <c r="H64" s="3" t="s">
        <v>317</v>
      </c>
      <c r="L64" s="3" t="s">
        <v>231</v>
      </c>
      <c r="R64" s="14"/>
      <c r="T64" s="14"/>
      <c r="U64" s="14"/>
      <c r="V64" s="14"/>
      <c r="W64" s="14"/>
      <c r="X64" s="14"/>
      <c r="Y64" s="14"/>
      <c r="Z64" s="14"/>
      <c r="AA64" s="14"/>
      <c r="AB64" s="14"/>
      <c r="AC64" s="14"/>
      <c r="AD64" s="14"/>
      <c r="AE64" s="14"/>
      <c r="AF64" s="14"/>
      <c r="AG64" s="135" t="s">
        <v>340</v>
      </c>
      <c r="AH64" s="135" t="s">
        <v>340</v>
      </c>
      <c r="AI64" s="135" t="s">
        <v>340</v>
      </c>
      <c r="AJ64" s="135" t="s">
        <v>340</v>
      </c>
      <c r="AK64" s="135" t="s">
        <v>340</v>
      </c>
      <c r="AM64" s="14"/>
      <c r="AN64" s="14"/>
      <c r="AO64" s="14"/>
      <c r="AQ64" s="14"/>
      <c r="AR64" s="14"/>
      <c r="AS64" s="14"/>
    </row>
    <row r="65" spans="2:61" x14ac:dyDescent="0.3">
      <c r="AV65" s="3"/>
    </row>
    <row r="66" spans="2:61" ht="14.65" x14ac:dyDescent="0.35">
      <c r="B66" s="10" t="s">
        <v>161</v>
      </c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  <c r="AF66" s="10"/>
      <c r="AG66" s="10"/>
      <c r="AH66" s="10"/>
      <c r="AI66" s="10"/>
      <c r="AJ66" s="10"/>
      <c r="AK66" s="10"/>
      <c r="AL66" s="10"/>
      <c r="AM66" s="10"/>
      <c r="AN66" s="10"/>
      <c r="AO66" s="10"/>
      <c r="AP66" s="10"/>
      <c r="AQ66" s="10"/>
      <c r="AR66" s="10"/>
      <c r="AS66" s="10"/>
      <c r="AT66" s="10"/>
      <c r="AU66" s="10"/>
      <c r="AV66" s="41"/>
      <c r="AW66" s="10"/>
      <c r="AX66" s="10"/>
      <c r="AY66" s="10"/>
      <c r="AZ66" s="10"/>
      <c r="BA66" s="10"/>
      <c r="BB66" s="10"/>
      <c r="BC66" s="10"/>
      <c r="BD66" s="10"/>
      <c r="BE66" s="10"/>
      <c r="BF66" s="10"/>
      <c r="BG66" s="10"/>
      <c r="BH66" s="10"/>
      <c r="BI66" s="10"/>
    </row>
    <row r="67" spans="2:61" x14ac:dyDescent="0.3">
      <c r="C67" s="30" t="s">
        <v>162</v>
      </c>
    </row>
    <row r="69" spans="2:61" x14ac:dyDescent="0.3">
      <c r="R69" s="29"/>
      <c r="T69" s="29"/>
      <c r="U69" s="29"/>
      <c r="V69" s="29"/>
      <c r="W69" s="29"/>
      <c r="X69" s="29"/>
      <c r="Y69" s="29"/>
      <c r="Z69" s="29"/>
      <c r="AA69" s="29"/>
      <c r="AB69" s="29"/>
      <c r="AC69" s="29"/>
      <c r="AD69" s="29"/>
      <c r="AE69" s="29"/>
      <c r="AF69" s="29"/>
      <c r="AG69" s="29"/>
      <c r="AH69" s="29"/>
      <c r="AI69" s="29"/>
      <c r="AJ69" s="29"/>
      <c r="AK69" s="29"/>
      <c r="AM69" s="29"/>
      <c r="AN69" s="29"/>
      <c r="AO69" s="29"/>
      <c r="AQ69" s="29"/>
      <c r="AR69" s="29"/>
      <c r="AS69" s="29"/>
    </row>
    <row r="70" spans="2:61" x14ac:dyDescent="0.3">
      <c r="R70" s="29"/>
      <c r="T70" s="29"/>
      <c r="U70" s="29"/>
      <c r="V70" s="29"/>
      <c r="W70" s="29"/>
      <c r="X70" s="29"/>
      <c r="Y70" s="29"/>
      <c r="Z70" s="29"/>
      <c r="AA70" s="29"/>
      <c r="AB70" s="29"/>
      <c r="AC70" s="29"/>
      <c r="AD70" s="29"/>
      <c r="AE70" s="29"/>
      <c r="AF70" s="29"/>
      <c r="AG70" s="29"/>
      <c r="AH70" s="29"/>
      <c r="AI70" s="29"/>
      <c r="AJ70" s="29"/>
      <c r="AK70" s="29"/>
      <c r="AM70" s="29"/>
      <c r="AN70" s="29"/>
      <c r="AO70" s="29"/>
      <c r="AQ70" s="29"/>
      <c r="AR70" s="29"/>
      <c r="AS70" s="29"/>
    </row>
    <row r="72" spans="2:61" x14ac:dyDescent="0.3">
      <c r="R72" s="29"/>
    </row>
    <row r="126" spans="33:37" x14ac:dyDescent="0.3">
      <c r="AG126" s="137" t="s">
        <v>340</v>
      </c>
      <c r="AH126" s="137" t="s">
        <v>340</v>
      </c>
      <c r="AI126" s="137" t="s">
        <v>340</v>
      </c>
      <c r="AJ126" s="137" t="s">
        <v>340</v>
      </c>
      <c r="AK126" s="137" t="s">
        <v>340</v>
      </c>
    </row>
    <row r="127" spans="33:37" x14ac:dyDescent="0.3">
      <c r="AG127" s="137" t="s">
        <v>340</v>
      </c>
      <c r="AH127" s="137" t="s">
        <v>340</v>
      </c>
      <c r="AI127" s="137" t="s">
        <v>340</v>
      </c>
      <c r="AJ127" s="137" t="s">
        <v>340</v>
      </c>
      <c r="AK127" s="137" t="s">
        <v>340</v>
      </c>
    </row>
    <row r="128" spans="33:37" x14ac:dyDescent="0.3">
      <c r="AG128" s="137" t="s">
        <v>340</v>
      </c>
      <c r="AH128" s="137" t="s">
        <v>340</v>
      </c>
      <c r="AI128" s="137" t="s">
        <v>340</v>
      </c>
      <c r="AJ128" s="137" t="s">
        <v>340</v>
      </c>
      <c r="AK128" s="137" t="s">
        <v>340</v>
      </c>
    </row>
    <row r="129" spans="33:37" x14ac:dyDescent="0.3">
      <c r="AG129" s="137" t="s">
        <v>340</v>
      </c>
      <c r="AH129" s="137" t="s">
        <v>340</v>
      </c>
      <c r="AI129" s="137" t="s">
        <v>340</v>
      </c>
      <c r="AJ129" s="137" t="s">
        <v>340</v>
      </c>
      <c r="AK129" s="137" t="s">
        <v>340</v>
      </c>
    </row>
    <row r="130" spans="33:37" x14ac:dyDescent="0.3">
      <c r="AG130" s="137" t="s">
        <v>340</v>
      </c>
      <c r="AH130" s="137" t="s">
        <v>340</v>
      </c>
      <c r="AI130" s="137" t="s">
        <v>340</v>
      </c>
      <c r="AJ130" s="137" t="s">
        <v>340</v>
      </c>
      <c r="AK130" s="137" t="s">
        <v>340</v>
      </c>
    </row>
    <row r="131" spans="33:37" x14ac:dyDescent="0.3">
      <c r="AG131" s="137" t="s">
        <v>340</v>
      </c>
      <c r="AH131" s="137" t="s">
        <v>340</v>
      </c>
      <c r="AI131" s="137" t="s">
        <v>340</v>
      </c>
      <c r="AJ131" s="137" t="s">
        <v>340</v>
      </c>
      <c r="AK131" s="137" t="s">
        <v>340</v>
      </c>
    </row>
    <row r="132" spans="33:37" x14ac:dyDescent="0.3">
      <c r="AG132" s="137" t="s">
        <v>340</v>
      </c>
      <c r="AH132" s="137" t="s">
        <v>340</v>
      </c>
      <c r="AI132" s="137" t="s">
        <v>340</v>
      </c>
      <c r="AJ132" s="137" t="s">
        <v>340</v>
      </c>
      <c r="AK132" s="137" t="s">
        <v>340</v>
      </c>
    </row>
    <row r="133" spans="33:37" x14ac:dyDescent="0.3">
      <c r="AG133" s="137" t="s">
        <v>340</v>
      </c>
      <c r="AH133" s="137" t="s">
        <v>340</v>
      </c>
      <c r="AI133" s="137" t="s">
        <v>340</v>
      </c>
      <c r="AJ133" s="137" t="s">
        <v>340</v>
      </c>
      <c r="AK133" s="137" t="s">
        <v>340</v>
      </c>
    </row>
    <row r="134" spans="33:37" x14ac:dyDescent="0.3">
      <c r="AG134" s="137" t="s">
        <v>340</v>
      </c>
      <c r="AH134" s="137" t="s">
        <v>340</v>
      </c>
      <c r="AI134" s="137" t="s">
        <v>340</v>
      </c>
      <c r="AJ134" s="137" t="s">
        <v>340</v>
      </c>
      <c r="AK134" s="137" t="s">
        <v>340</v>
      </c>
    </row>
    <row r="135" spans="33:37" x14ac:dyDescent="0.3">
      <c r="AG135" s="137" t="s">
        <v>340</v>
      </c>
      <c r="AH135" s="137" t="s">
        <v>340</v>
      </c>
      <c r="AI135" s="137" t="s">
        <v>340</v>
      </c>
      <c r="AJ135" s="137" t="s">
        <v>340</v>
      </c>
      <c r="AK135" s="137" t="s">
        <v>340</v>
      </c>
    </row>
    <row r="136" spans="33:37" x14ac:dyDescent="0.3">
      <c r="AG136" s="137" t="s">
        <v>340</v>
      </c>
      <c r="AH136" s="137" t="s">
        <v>340</v>
      </c>
      <c r="AI136" s="137" t="s">
        <v>340</v>
      </c>
      <c r="AJ136" s="137" t="s">
        <v>340</v>
      </c>
      <c r="AK136" s="137" t="s">
        <v>340</v>
      </c>
    </row>
    <row r="137" spans="33:37" x14ac:dyDescent="0.3">
      <c r="AG137" s="137" t="s">
        <v>340</v>
      </c>
      <c r="AH137" s="137" t="s">
        <v>340</v>
      </c>
      <c r="AI137" s="137" t="s">
        <v>340</v>
      </c>
      <c r="AJ137" s="137" t="s">
        <v>340</v>
      </c>
      <c r="AK137" s="137" t="s">
        <v>340</v>
      </c>
    </row>
    <row r="138" spans="33:37" x14ac:dyDescent="0.3">
      <c r="AG138" s="137" t="s">
        <v>340</v>
      </c>
      <c r="AH138" s="137" t="s">
        <v>340</v>
      </c>
      <c r="AI138" s="137" t="s">
        <v>340</v>
      </c>
      <c r="AJ138" s="137" t="s">
        <v>340</v>
      </c>
      <c r="AK138" s="137" t="s">
        <v>340</v>
      </c>
    </row>
    <row r="139" spans="33:37" x14ac:dyDescent="0.3">
      <c r="AG139" s="137" t="s">
        <v>340</v>
      </c>
      <c r="AH139" s="137" t="s">
        <v>340</v>
      </c>
      <c r="AI139" s="137" t="s">
        <v>340</v>
      </c>
      <c r="AJ139" s="137" t="s">
        <v>340</v>
      </c>
      <c r="AK139" s="137" t="s">
        <v>340</v>
      </c>
    </row>
    <row r="140" spans="33:37" x14ac:dyDescent="0.3">
      <c r="AG140" s="137" t="s">
        <v>340</v>
      </c>
      <c r="AH140" s="137" t="s">
        <v>340</v>
      </c>
      <c r="AI140" s="137" t="s">
        <v>340</v>
      </c>
      <c r="AJ140" s="137" t="s">
        <v>340</v>
      </c>
      <c r="AK140" s="137" t="s">
        <v>340</v>
      </c>
    </row>
    <row r="141" spans="33:37" x14ac:dyDescent="0.3">
      <c r="AG141" s="137" t="s">
        <v>340</v>
      </c>
      <c r="AH141" s="137" t="s">
        <v>340</v>
      </c>
      <c r="AI141" s="137" t="s">
        <v>340</v>
      </c>
      <c r="AJ141" s="137" t="s">
        <v>340</v>
      </c>
      <c r="AK141" s="137" t="s">
        <v>340</v>
      </c>
    </row>
    <row r="142" spans="33:37" x14ac:dyDescent="0.3">
      <c r="AG142" s="137" t="s">
        <v>340</v>
      </c>
      <c r="AH142" s="137" t="s">
        <v>340</v>
      </c>
      <c r="AI142" s="137" t="s">
        <v>340</v>
      </c>
      <c r="AJ142" s="137" t="s">
        <v>340</v>
      </c>
      <c r="AK142" s="137" t="s">
        <v>340</v>
      </c>
    </row>
    <row r="143" spans="33:37" x14ac:dyDescent="0.3">
      <c r="AG143" s="137" t="s">
        <v>340</v>
      </c>
      <c r="AH143" s="137" t="s">
        <v>340</v>
      </c>
      <c r="AI143" s="137" t="s">
        <v>340</v>
      </c>
      <c r="AJ143" s="137" t="s">
        <v>340</v>
      </c>
      <c r="AK143" s="137" t="s">
        <v>340</v>
      </c>
    </row>
    <row r="144" spans="33:37" x14ac:dyDescent="0.3">
      <c r="AG144" s="137" t="s">
        <v>340</v>
      </c>
      <c r="AH144" s="137" t="s">
        <v>340</v>
      </c>
      <c r="AI144" s="137" t="s">
        <v>340</v>
      </c>
      <c r="AJ144" s="137" t="s">
        <v>340</v>
      </c>
      <c r="AK144" s="137" t="s">
        <v>340</v>
      </c>
    </row>
    <row r="145" spans="33:37" x14ac:dyDescent="0.3">
      <c r="AG145" s="137" t="s">
        <v>340</v>
      </c>
      <c r="AH145" s="137" t="s">
        <v>340</v>
      </c>
      <c r="AI145" s="137" t="s">
        <v>340</v>
      </c>
      <c r="AJ145" s="137" t="s">
        <v>340</v>
      </c>
      <c r="AK145" s="137" t="s">
        <v>340</v>
      </c>
    </row>
    <row r="146" spans="33:37" x14ac:dyDescent="0.3">
      <c r="AG146" s="137" t="s">
        <v>340</v>
      </c>
      <c r="AH146" s="137" t="s">
        <v>340</v>
      </c>
      <c r="AI146" s="137" t="s">
        <v>340</v>
      </c>
      <c r="AJ146" s="137" t="s">
        <v>340</v>
      </c>
      <c r="AK146" s="137" t="s">
        <v>340</v>
      </c>
    </row>
    <row r="147" spans="33:37" x14ac:dyDescent="0.3">
      <c r="AG147" s="137" t="s">
        <v>340</v>
      </c>
      <c r="AH147" s="137" t="s">
        <v>340</v>
      </c>
      <c r="AI147" s="137" t="s">
        <v>340</v>
      </c>
      <c r="AJ147" s="137" t="s">
        <v>340</v>
      </c>
      <c r="AK147" s="137" t="s">
        <v>340</v>
      </c>
    </row>
    <row r="148" spans="33:37" x14ac:dyDescent="0.3">
      <c r="AG148" s="137" t="s">
        <v>340</v>
      </c>
      <c r="AH148" s="137" t="s">
        <v>340</v>
      </c>
      <c r="AI148" s="137" t="s">
        <v>340</v>
      </c>
      <c r="AJ148" s="137" t="s">
        <v>340</v>
      </c>
      <c r="AK148" s="137" t="s">
        <v>340</v>
      </c>
    </row>
    <row r="149" spans="33:37" x14ac:dyDescent="0.3">
      <c r="AG149" s="137" t="s">
        <v>340</v>
      </c>
      <c r="AH149" s="137" t="s">
        <v>340</v>
      </c>
      <c r="AI149" s="137" t="s">
        <v>340</v>
      </c>
      <c r="AJ149" s="137" t="s">
        <v>340</v>
      </c>
      <c r="AK149" s="137" t="s">
        <v>340</v>
      </c>
    </row>
    <row r="150" spans="33:37" x14ac:dyDescent="0.3">
      <c r="AG150" s="137" t="s">
        <v>340</v>
      </c>
      <c r="AH150" s="137" t="s">
        <v>340</v>
      </c>
      <c r="AI150" s="137" t="s">
        <v>340</v>
      </c>
      <c r="AJ150" s="137" t="s">
        <v>340</v>
      </c>
      <c r="AK150" s="137" t="s">
        <v>340</v>
      </c>
    </row>
    <row r="151" spans="33:37" x14ac:dyDescent="0.3">
      <c r="AG151" s="137" t="s">
        <v>340</v>
      </c>
      <c r="AH151" s="137" t="s">
        <v>340</v>
      </c>
      <c r="AI151" s="137" t="s">
        <v>340</v>
      </c>
      <c r="AJ151" s="137" t="s">
        <v>340</v>
      </c>
      <c r="AK151" s="137" t="s">
        <v>340</v>
      </c>
    </row>
    <row r="152" spans="33:37" x14ac:dyDescent="0.3">
      <c r="AG152" s="137" t="s">
        <v>340</v>
      </c>
      <c r="AH152" s="137" t="s">
        <v>340</v>
      </c>
      <c r="AI152" s="137" t="s">
        <v>340</v>
      </c>
      <c r="AJ152" s="137" t="s">
        <v>340</v>
      </c>
      <c r="AK152" s="137" t="s">
        <v>340</v>
      </c>
    </row>
    <row r="153" spans="33:37" x14ac:dyDescent="0.3">
      <c r="AG153" s="137" t="s">
        <v>340</v>
      </c>
      <c r="AH153" s="137" t="s">
        <v>340</v>
      </c>
      <c r="AI153" s="137" t="s">
        <v>340</v>
      </c>
      <c r="AJ153" s="137" t="s">
        <v>340</v>
      </c>
      <c r="AK153" s="137" t="s">
        <v>340</v>
      </c>
    </row>
    <row r="154" spans="33:37" x14ac:dyDescent="0.3">
      <c r="AG154" s="137" t="s">
        <v>340</v>
      </c>
      <c r="AH154" s="137" t="s">
        <v>340</v>
      </c>
      <c r="AI154" s="137" t="s">
        <v>340</v>
      </c>
      <c r="AJ154" s="137" t="s">
        <v>340</v>
      </c>
      <c r="AK154" s="137" t="s">
        <v>340</v>
      </c>
    </row>
    <row r="155" spans="33:37" x14ac:dyDescent="0.3">
      <c r="AG155" s="137" t="s">
        <v>340</v>
      </c>
      <c r="AH155" s="137" t="s">
        <v>340</v>
      </c>
      <c r="AI155" s="137" t="s">
        <v>340</v>
      </c>
      <c r="AJ155" s="137" t="s">
        <v>340</v>
      </c>
      <c r="AK155" s="137" t="s">
        <v>340</v>
      </c>
    </row>
    <row r="156" spans="33:37" x14ac:dyDescent="0.3">
      <c r="AG156" s="137" t="s">
        <v>340</v>
      </c>
      <c r="AH156" s="137" t="s">
        <v>340</v>
      </c>
      <c r="AI156" s="137" t="s">
        <v>340</v>
      </c>
      <c r="AJ156" s="137" t="s">
        <v>340</v>
      </c>
      <c r="AK156" s="137" t="s">
        <v>340</v>
      </c>
    </row>
    <row r="157" spans="33:37" x14ac:dyDescent="0.3">
      <c r="AG157" s="137" t="s">
        <v>340</v>
      </c>
      <c r="AH157" s="137" t="s">
        <v>340</v>
      </c>
      <c r="AI157" s="137" t="s">
        <v>340</v>
      </c>
      <c r="AJ157" s="137" t="s">
        <v>340</v>
      </c>
      <c r="AK157" s="137" t="s">
        <v>340</v>
      </c>
    </row>
    <row r="158" spans="33:37" x14ac:dyDescent="0.3">
      <c r="AG158" s="137" t="s">
        <v>340</v>
      </c>
      <c r="AH158" s="137" t="s">
        <v>340</v>
      </c>
      <c r="AI158" s="137" t="s">
        <v>340</v>
      </c>
      <c r="AJ158" s="137" t="s">
        <v>340</v>
      </c>
      <c r="AK158" s="137" t="s">
        <v>340</v>
      </c>
    </row>
    <row r="159" spans="33:37" x14ac:dyDescent="0.3">
      <c r="AG159" s="137" t="s">
        <v>340</v>
      </c>
      <c r="AH159" s="137" t="s">
        <v>340</v>
      </c>
      <c r="AI159" s="137" t="s">
        <v>340</v>
      </c>
      <c r="AJ159" s="137" t="s">
        <v>340</v>
      </c>
      <c r="AK159" s="137" t="s">
        <v>340</v>
      </c>
    </row>
    <row r="160" spans="33:37" x14ac:dyDescent="0.3">
      <c r="AG160" s="137" t="s">
        <v>340</v>
      </c>
      <c r="AH160" s="137" t="s">
        <v>340</v>
      </c>
      <c r="AI160" s="137" t="s">
        <v>340</v>
      </c>
      <c r="AJ160" s="137" t="s">
        <v>340</v>
      </c>
      <c r="AK160" s="137" t="s">
        <v>340</v>
      </c>
    </row>
    <row r="161" spans="33:37" x14ac:dyDescent="0.3">
      <c r="AG161" s="137" t="s">
        <v>340</v>
      </c>
      <c r="AH161" s="137" t="s">
        <v>340</v>
      </c>
      <c r="AI161" s="137" t="s">
        <v>340</v>
      </c>
      <c r="AJ161" s="137" t="s">
        <v>340</v>
      </c>
      <c r="AK161" s="137" t="s">
        <v>340</v>
      </c>
    </row>
    <row r="162" spans="33:37" x14ac:dyDescent="0.3">
      <c r="AG162" s="137" t="s">
        <v>340</v>
      </c>
      <c r="AH162" s="137" t="s">
        <v>340</v>
      </c>
      <c r="AI162" s="137" t="s">
        <v>340</v>
      </c>
      <c r="AJ162" s="137" t="s">
        <v>340</v>
      </c>
      <c r="AK162" s="137" t="s">
        <v>340</v>
      </c>
    </row>
    <row r="163" spans="33:37" x14ac:dyDescent="0.3">
      <c r="AG163" s="137" t="s">
        <v>340</v>
      </c>
      <c r="AH163" s="137" t="s">
        <v>340</v>
      </c>
      <c r="AI163" s="137" t="s">
        <v>340</v>
      </c>
      <c r="AJ163" s="137" t="s">
        <v>340</v>
      </c>
      <c r="AK163" s="137" t="s">
        <v>340</v>
      </c>
    </row>
    <row r="164" spans="33:37" x14ac:dyDescent="0.3">
      <c r="AG164" s="137" t="s">
        <v>340</v>
      </c>
      <c r="AH164" s="137" t="s">
        <v>340</v>
      </c>
      <c r="AI164" s="137" t="s">
        <v>340</v>
      </c>
      <c r="AJ164" s="137" t="s">
        <v>340</v>
      </c>
      <c r="AK164" s="137" t="s">
        <v>340</v>
      </c>
    </row>
    <row r="165" spans="33:37" x14ac:dyDescent="0.3">
      <c r="AG165" s="137" t="s">
        <v>340</v>
      </c>
      <c r="AH165" s="137" t="s">
        <v>340</v>
      </c>
      <c r="AI165" s="137" t="s">
        <v>340</v>
      </c>
      <c r="AJ165" s="137" t="s">
        <v>340</v>
      </c>
      <c r="AK165" s="137" t="s">
        <v>340</v>
      </c>
    </row>
    <row r="166" spans="33:37" x14ac:dyDescent="0.3">
      <c r="AG166" s="137" t="s">
        <v>340</v>
      </c>
      <c r="AH166" s="137" t="s">
        <v>340</v>
      </c>
      <c r="AI166" s="137" t="s">
        <v>340</v>
      </c>
      <c r="AJ166" s="137" t="s">
        <v>340</v>
      </c>
      <c r="AK166" s="137" t="s">
        <v>340</v>
      </c>
    </row>
    <row r="167" spans="33:37" x14ac:dyDescent="0.3">
      <c r="AG167" s="137" t="s">
        <v>340</v>
      </c>
      <c r="AH167" s="137" t="s">
        <v>340</v>
      </c>
      <c r="AI167" s="137" t="s">
        <v>340</v>
      </c>
      <c r="AJ167" s="137" t="s">
        <v>340</v>
      </c>
      <c r="AK167" s="137" t="s">
        <v>340</v>
      </c>
    </row>
    <row r="168" spans="33:37" x14ac:dyDescent="0.3">
      <c r="AG168" s="137" t="s">
        <v>340</v>
      </c>
      <c r="AH168" s="137" t="s">
        <v>340</v>
      </c>
      <c r="AI168" s="137" t="s">
        <v>340</v>
      </c>
      <c r="AJ168" s="137" t="s">
        <v>340</v>
      </c>
      <c r="AK168" s="137" t="s">
        <v>340</v>
      </c>
    </row>
    <row r="169" spans="33:37" x14ac:dyDescent="0.3">
      <c r="AG169" s="137" t="s">
        <v>340</v>
      </c>
      <c r="AH169" s="137" t="s">
        <v>340</v>
      </c>
      <c r="AI169" s="137" t="s">
        <v>340</v>
      </c>
      <c r="AJ169" s="137" t="s">
        <v>340</v>
      </c>
      <c r="AK169" s="137" t="s">
        <v>340</v>
      </c>
    </row>
    <row r="170" spans="33:37" x14ac:dyDescent="0.3">
      <c r="AG170" s="137" t="s">
        <v>340</v>
      </c>
      <c r="AH170" s="137" t="s">
        <v>340</v>
      </c>
      <c r="AI170" s="137" t="s">
        <v>340</v>
      </c>
      <c r="AJ170" s="137" t="s">
        <v>340</v>
      </c>
      <c r="AK170" s="137" t="s">
        <v>340</v>
      </c>
    </row>
    <row r="171" spans="33:37" x14ac:dyDescent="0.3">
      <c r="AG171" s="137" t="s">
        <v>340</v>
      </c>
      <c r="AH171" s="137" t="s">
        <v>340</v>
      </c>
      <c r="AI171" s="137" t="s">
        <v>340</v>
      </c>
      <c r="AJ171" s="137" t="s">
        <v>340</v>
      </c>
      <c r="AK171" s="137" t="s">
        <v>340</v>
      </c>
    </row>
    <row r="172" spans="33:37" x14ac:dyDescent="0.3">
      <c r="AG172" s="137" t="s">
        <v>340</v>
      </c>
      <c r="AH172" s="137" t="s">
        <v>340</v>
      </c>
      <c r="AI172" s="137" t="s">
        <v>340</v>
      </c>
      <c r="AJ172" s="137" t="s">
        <v>340</v>
      </c>
      <c r="AK172" s="137" t="s">
        <v>340</v>
      </c>
    </row>
    <row r="173" spans="33:37" x14ac:dyDescent="0.3">
      <c r="AG173" s="137" t="s">
        <v>340</v>
      </c>
      <c r="AH173" s="137" t="s">
        <v>340</v>
      </c>
      <c r="AI173" s="137" t="s">
        <v>340</v>
      </c>
      <c r="AJ173" s="137" t="s">
        <v>340</v>
      </c>
      <c r="AK173" s="137" t="s">
        <v>340</v>
      </c>
    </row>
    <row r="174" spans="33:37" x14ac:dyDescent="0.3">
      <c r="AG174" s="137" t="s">
        <v>340</v>
      </c>
      <c r="AH174" s="137" t="s">
        <v>340</v>
      </c>
      <c r="AI174" s="137" t="s">
        <v>340</v>
      </c>
      <c r="AJ174" s="137" t="s">
        <v>340</v>
      </c>
      <c r="AK174" s="137" t="s">
        <v>340</v>
      </c>
    </row>
    <row r="175" spans="33:37" x14ac:dyDescent="0.3">
      <c r="AG175" s="137" t="s">
        <v>340</v>
      </c>
      <c r="AH175" s="137" t="s">
        <v>340</v>
      </c>
      <c r="AI175" s="137" t="s">
        <v>340</v>
      </c>
      <c r="AJ175" s="137" t="s">
        <v>340</v>
      </c>
      <c r="AK175" s="137" t="s">
        <v>340</v>
      </c>
    </row>
    <row r="176" spans="33:37" x14ac:dyDescent="0.3">
      <c r="AG176" s="137" t="s">
        <v>340</v>
      </c>
      <c r="AH176" s="137" t="s">
        <v>340</v>
      </c>
      <c r="AI176" s="137" t="s">
        <v>340</v>
      </c>
      <c r="AJ176" s="137" t="s">
        <v>340</v>
      </c>
      <c r="AK176" s="137" t="s">
        <v>340</v>
      </c>
    </row>
    <row r="177" spans="33:37" x14ac:dyDescent="0.3">
      <c r="AG177" s="137" t="s">
        <v>340</v>
      </c>
      <c r="AH177" s="137" t="s">
        <v>340</v>
      </c>
      <c r="AI177" s="137" t="s">
        <v>340</v>
      </c>
      <c r="AJ177" s="137" t="s">
        <v>340</v>
      </c>
      <c r="AK177" s="137" t="s">
        <v>340</v>
      </c>
    </row>
    <row r="178" spans="33:37" x14ac:dyDescent="0.3">
      <c r="AG178" s="137" t="s">
        <v>340</v>
      </c>
      <c r="AH178" s="137" t="s">
        <v>340</v>
      </c>
      <c r="AI178" s="137" t="s">
        <v>340</v>
      </c>
      <c r="AJ178" s="137" t="s">
        <v>340</v>
      </c>
      <c r="AK178" s="137" t="s">
        <v>340</v>
      </c>
    </row>
    <row r="179" spans="33:37" x14ac:dyDescent="0.3">
      <c r="AG179" s="137" t="s">
        <v>340</v>
      </c>
      <c r="AH179" s="137" t="s">
        <v>340</v>
      </c>
      <c r="AI179" s="137" t="s">
        <v>340</v>
      </c>
      <c r="AJ179" s="137" t="s">
        <v>340</v>
      </c>
      <c r="AK179" s="137" t="s">
        <v>340</v>
      </c>
    </row>
    <row r="180" spans="33:37" x14ac:dyDescent="0.3">
      <c r="AG180" s="137" t="s">
        <v>340</v>
      </c>
      <c r="AH180" s="137" t="s">
        <v>340</v>
      </c>
      <c r="AI180" s="137" t="s">
        <v>340</v>
      </c>
      <c r="AJ180" s="137" t="s">
        <v>340</v>
      </c>
      <c r="AK180" s="137" t="s">
        <v>340</v>
      </c>
    </row>
    <row r="181" spans="33:37" x14ac:dyDescent="0.3">
      <c r="AG181" s="137" t="s">
        <v>340</v>
      </c>
      <c r="AH181" s="137" t="s">
        <v>340</v>
      </c>
      <c r="AI181" s="137" t="s">
        <v>340</v>
      </c>
      <c r="AJ181" s="137" t="s">
        <v>340</v>
      </c>
      <c r="AK181" s="137" t="s">
        <v>340</v>
      </c>
    </row>
    <row r="182" spans="33:37" x14ac:dyDescent="0.3">
      <c r="AG182" s="137" t="s">
        <v>340</v>
      </c>
      <c r="AH182" s="137" t="s">
        <v>340</v>
      </c>
      <c r="AI182" s="137" t="s">
        <v>340</v>
      </c>
      <c r="AJ182" s="137" t="s">
        <v>340</v>
      </c>
      <c r="AK182" s="137" t="s">
        <v>340</v>
      </c>
    </row>
    <row r="183" spans="33:37" x14ac:dyDescent="0.3">
      <c r="AG183" s="137" t="s">
        <v>340</v>
      </c>
      <c r="AH183" s="137" t="s">
        <v>340</v>
      </c>
      <c r="AI183" s="137" t="s">
        <v>340</v>
      </c>
      <c r="AJ183" s="137" t="s">
        <v>340</v>
      </c>
      <c r="AK183" s="137" t="s">
        <v>340</v>
      </c>
    </row>
    <row r="184" spans="33:37" x14ac:dyDescent="0.3">
      <c r="AG184" s="137" t="s">
        <v>340</v>
      </c>
      <c r="AH184" s="137" t="s">
        <v>340</v>
      </c>
      <c r="AI184" s="137" t="s">
        <v>340</v>
      </c>
      <c r="AJ184" s="137" t="s">
        <v>340</v>
      </c>
      <c r="AK184" s="137" t="s">
        <v>340</v>
      </c>
    </row>
    <row r="185" spans="33:37" x14ac:dyDescent="0.3">
      <c r="AG185" s="137" t="s">
        <v>340</v>
      </c>
      <c r="AH185" s="137" t="s">
        <v>340</v>
      </c>
      <c r="AI185" s="137" t="s">
        <v>340</v>
      </c>
      <c r="AJ185" s="137" t="s">
        <v>340</v>
      </c>
      <c r="AK185" s="137" t="s">
        <v>340</v>
      </c>
    </row>
    <row r="186" spans="33:37" x14ac:dyDescent="0.3">
      <c r="AG186" s="137" t="s">
        <v>340</v>
      </c>
      <c r="AH186" s="137" t="s">
        <v>340</v>
      </c>
      <c r="AI186" s="137" t="s">
        <v>340</v>
      </c>
      <c r="AJ186" s="137" t="s">
        <v>340</v>
      </c>
      <c r="AK186" s="137" t="s">
        <v>340</v>
      </c>
    </row>
  </sheetData>
  <conditionalFormatting sqref="R69:R70">
    <cfRule type="cellIs" dxfId="98" priority="5" operator="greaterThan">
      <formula>0</formula>
    </cfRule>
  </conditionalFormatting>
  <conditionalFormatting sqref="T69:AK70 AM69:AO70">
    <cfRule type="cellIs" dxfId="97" priority="4" operator="equal">
      <formula>FALSE</formula>
    </cfRule>
  </conditionalFormatting>
  <conditionalFormatting sqref="R72">
    <cfRule type="cellIs" dxfId="96" priority="3" operator="greaterThan">
      <formula>0</formula>
    </cfRule>
  </conditionalFormatting>
  <conditionalFormatting sqref="R4">
    <cfRule type="cellIs" dxfId="95" priority="2" operator="greaterThan">
      <formula>0</formula>
    </cfRule>
  </conditionalFormatting>
  <conditionalFormatting sqref="AQ69:AS70">
    <cfRule type="cellIs" dxfId="94" priority="1" operator="equal">
      <formula>FALSE</formula>
    </cfRule>
  </conditionalFormatting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tabColor theme="6"/>
  </sheetPr>
  <dimension ref="A1:BI205"/>
  <sheetViews>
    <sheetView zoomScale="70" zoomScaleNormal="70" workbookViewId="0">
      <pane xSplit="19" ySplit="7" topLeftCell="T8" activePane="bottomRight" state="frozen"/>
      <selection activeCell="G121" sqref="G121"/>
      <selection pane="topRight" activeCell="G121" sqref="G121"/>
      <selection pane="bottomLeft" activeCell="G121" sqref="G121"/>
      <selection pane="bottomRight" activeCell="C26" sqref="C26"/>
    </sheetView>
  </sheetViews>
  <sheetFormatPr defaultColWidth="0" defaultRowHeight="12.4" outlineLevelCol="1" x14ac:dyDescent="0.3"/>
  <cols>
    <col min="1" max="4" width="1.703125" style="3" customWidth="1"/>
    <col min="5" max="5" width="5.703125" style="3" customWidth="1"/>
    <col min="6" max="6" width="15.3515625" style="3" customWidth="1"/>
    <col min="7" max="7" width="15.64453125" style="3" customWidth="1"/>
    <col min="8" max="8" width="20.17578125" style="3" bestFit="1" customWidth="1"/>
    <col min="9" max="9" width="27.64453125" style="3" customWidth="1"/>
    <col min="10" max="10" width="11.1171875" style="3" customWidth="1"/>
    <col min="11" max="11" width="1.703125" style="3" customWidth="1"/>
    <col min="12" max="12" width="9.17578125" style="3" customWidth="1"/>
    <col min="13" max="13" width="13.46875" style="3" customWidth="1"/>
    <col min="14" max="16" width="5.703125" style="3" customWidth="1"/>
    <col min="17" max="17" width="1.703125" style="3" customWidth="1"/>
    <col min="18" max="18" width="9.17578125" style="3" customWidth="1"/>
    <col min="19" max="19" width="1.703125" style="3" customWidth="1"/>
    <col min="20" max="32" width="9.17578125" style="3" hidden="1" customWidth="1" outlineLevel="1"/>
    <col min="33" max="33" width="9.17578125" style="3" customWidth="1" collapsed="1"/>
    <col min="34" max="37" width="9.17578125" style="3" customWidth="1"/>
    <col min="38" max="38" width="1.64453125" style="3" customWidth="1"/>
    <col min="39" max="39" width="9.17578125" style="3" customWidth="1"/>
    <col min="40" max="40" width="9.17578125" style="42" customWidth="1"/>
    <col min="41" max="41" width="9.17578125" style="3" customWidth="1"/>
    <col min="42" max="42" width="1.64453125" style="3" customWidth="1"/>
    <col min="43" max="45" width="9.17578125" style="3" customWidth="1"/>
    <col min="46" max="46" width="1.703125" style="3" customWidth="1"/>
    <col min="47" max="48" width="9.17578125" style="3" customWidth="1"/>
    <col min="49" max="49" width="60.87890625" style="3" bestFit="1" customWidth="1"/>
    <col min="50" max="61" width="1.703125" style="3" customWidth="1"/>
    <col min="62" max="16384" width="9.17578125" style="3" hidden="1"/>
  </cols>
  <sheetData>
    <row r="1" spans="1:61" ht="22.9" x14ac:dyDescent="0.6">
      <c r="A1" s="99" t="s">
        <v>787</v>
      </c>
      <c r="B1" s="99"/>
      <c r="C1" s="99"/>
      <c r="D1" s="99"/>
      <c r="E1" s="99"/>
      <c r="F1" s="99"/>
      <c r="G1" s="99"/>
      <c r="H1" s="99"/>
      <c r="I1" s="99"/>
      <c r="J1" s="99"/>
      <c r="K1" s="99"/>
      <c r="L1" s="99"/>
      <c r="M1" s="99"/>
      <c r="N1" s="99"/>
      <c r="O1" s="99"/>
      <c r="P1" s="99"/>
      <c r="Q1" s="99"/>
      <c r="R1" s="99"/>
      <c r="S1" s="99"/>
      <c r="T1" s="99"/>
      <c r="U1" s="99"/>
      <c r="V1" s="99"/>
      <c r="W1" s="99"/>
      <c r="X1" s="99"/>
      <c r="Y1" s="99"/>
      <c r="Z1" s="99"/>
      <c r="AA1" s="99"/>
      <c r="AB1" s="99"/>
      <c r="AC1" s="99"/>
      <c r="AD1" s="99"/>
      <c r="AE1" s="99"/>
      <c r="AF1" s="99"/>
      <c r="AG1" s="99"/>
      <c r="AH1" s="99"/>
      <c r="AI1" s="99"/>
      <c r="AJ1" s="99"/>
      <c r="AK1" s="99"/>
      <c r="AL1" s="99"/>
      <c r="AM1" s="99"/>
      <c r="AN1" s="100"/>
      <c r="AO1" s="99"/>
      <c r="AP1" s="99"/>
      <c r="AQ1" s="99"/>
      <c r="AR1" s="99"/>
      <c r="AS1" s="99"/>
      <c r="AT1" s="99"/>
      <c r="AU1" s="99"/>
      <c r="AV1" s="99"/>
      <c r="AW1" s="99"/>
      <c r="AX1" s="99"/>
      <c r="AY1" s="99"/>
      <c r="AZ1" s="99"/>
      <c r="BA1" s="99"/>
      <c r="BB1" s="99"/>
      <c r="BC1" s="99"/>
      <c r="BD1" s="99"/>
      <c r="BE1" s="99"/>
      <c r="BF1" s="99"/>
      <c r="BG1" s="99"/>
      <c r="BH1" s="99"/>
      <c r="BI1" s="99"/>
    </row>
    <row r="2" spans="1:61" ht="14.65" x14ac:dyDescent="0.35">
      <c r="A2" s="10" t="s">
        <v>1225</v>
      </c>
      <c r="B2" s="101"/>
      <c r="C2" s="101"/>
      <c r="D2" s="101"/>
      <c r="E2" s="101"/>
      <c r="F2" s="101"/>
      <c r="G2" s="101"/>
      <c r="H2" s="101"/>
      <c r="I2" s="101"/>
      <c r="J2" s="101"/>
      <c r="K2" s="101"/>
      <c r="L2" s="101"/>
      <c r="M2" s="101"/>
      <c r="N2" s="101"/>
      <c r="O2" s="101"/>
      <c r="P2" s="101"/>
      <c r="Q2" s="101"/>
      <c r="R2" s="101"/>
      <c r="S2" s="101"/>
      <c r="T2" s="101"/>
      <c r="U2" s="101"/>
      <c r="V2" s="101"/>
      <c r="W2" s="101"/>
      <c r="X2" s="101"/>
      <c r="Y2" s="101"/>
      <c r="Z2" s="101"/>
      <c r="AA2" s="101"/>
      <c r="AB2" s="101"/>
      <c r="AC2" s="101"/>
      <c r="AD2" s="101"/>
      <c r="AE2" s="101"/>
      <c r="AF2" s="101"/>
      <c r="AG2" s="101"/>
      <c r="AH2" s="101"/>
      <c r="AI2" s="101"/>
      <c r="AJ2" s="101"/>
      <c r="AK2" s="101"/>
      <c r="AL2" s="101"/>
      <c r="AM2" s="101"/>
      <c r="AN2" s="102"/>
      <c r="AO2" s="101"/>
      <c r="AP2" s="101"/>
      <c r="AQ2" s="101"/>
      <c r="AR2" s="101"/>
      <c r="AS2" s="101"/>
      <c r="AT2" s="101"/>
      <c r="AU2" s="101"/>
      <c r="AV2" s="101"/>
      <c r="AW2" s="101"/>
      <c r="AX2" s="101"/>
      <c r="AY2" s="101"/>
      <c r="AZ2" s="101"/>
      <c r="BA2" s="101"/>
      <c r="BB2" s="101"/>
      <c r="BC2" s="101"/>
      <c r="BD2" s="101"/>
      <c r="BE2" s="101"/>
      <c r="BF2" s="101"/>
      <c r="BG2" s="101"/>
      <c r="BH2" s="101"/>
      <c r="BI2" s="101"/>
    </row>
    <row r="3" spans="1:61" ht="14.65" x14ac:dyDescent="0.35">
      <c r="A3" s="10" t="s">
        <v>788</v>
      </c>
      <c r="B3" s="101"/>
      <c r="C3" s="101"/>
      <c r="D3" s="101"/>
      <c r="E3" s="101"/>
      <c r="F3" s="101"/>
      <c r="G3" s="101"/>
      <c r="H3" s="101"/>
      <c r="I3" s="101"/>
      <c r="J3" s="101"/>
      <c r="K3" s="101"/>
      <c r="L3" s="101"/>
      <c r="M3" s="101"/>
      <c r="N3" s="101"/>
      <c r="O3" s="101"/>
      <c r="P3" s="101"/>
      <c r="Q3" s="101"/>
      <c r="R3" s="101"/>
      <c r="S3" s="101"/>
      <c r="T3" s="101"/>
      <c r="U3" s="101"/>
      <c r="V3" s="101"/>
      <c r="W3" s="101"/>
      <c r="X3" s="101"/>
      <c r="Y3" s="101"/>
      <c r="Z3" s="101"/>
      <c r="AA3" s="101"/>
      <c r="AB3" s="101"/>
      <c r="AC3" s="101"/>
      <c r="AD3" s="101"/>
      <c r="AE3" s="101"/>
      <c r="AF3" s="101"/>
      <c r="AG3" s="101"/>
      <c r="AH3" s="101"/>
      <c r="AI3" s="101"/>
      <c r="AJ3" s="101"/>
      <c r="AK3" s="101"/>
      <c r="AL3" s="101"/>
      <c r="AM3" s="101"/>
      <c r="AN3" s="102"/>
      <c r="AO3" s="101"/>
      <c r="AP3" s="101"/>
      <c r="AQ3" s="101"/>
      <c r="AR3" s="101"/>
      <c r="AS3" s="101"/>
      <c r="AT3" s="101"/>
      <c r="AU3" s="101"/>
      <c r="AV3" s="101"/>
      <c r="AW3" s="101"/>
      <c r="AX3" s="101"/>
      <c r="AY3" s="101"/>
      <c r="AZ3" s="101"/>
      <c r="BA3" s="101"/>
      <c r="BB3" s="101"/>
      <c r="BC3" s="101"/>
      <c r="BD3" s="101"/>
      <c r="BE3" s="101"/>
      <c r="BF3" s="101"/>
      <c r="BG3" s="101"/>
      <c r="BH3" s="101"/>
      <c r="BI3" s="101"/>
    </row>
    <row r="4" spans="1:61" ht="14.65" x14ac:dyDescent="0.35">
      <c r="A4" s="101"/>
      <c r="B4" s="101"/>
      <c r="C4" s="101"/>
      <c r="D4" s="101"/>
      <c r="E4" s="101"/>
      <c r="F4" s="101" t="s">
        <v>789</v>
      </c>
      <c r="G4" s="101"/>
      <c r="H4" s="101"/>
      <c r="I4" s="101"/>
      <c r="J4" s="101"/>
      <c r="K4" s="101"/>
      <c r="L4" s="101"/>
      <c r="M4" s="101"/>
      <c r="N4" s="101"/>
      <c r="O4" s="101"/>
      <c r="P4" s="101"/>
      <c r="Q4" s="101"/>
      <c r="R4" s="103">
        <v>0</v>
      </c>
      <c r="S4" s="101"/>
      <c r="T4" s="101"/>
      <c r="U4" s="101"/>
      <c r="V4" s="101"/>
      <c r="W4" s="101"/>
      <c r="X4" s="101"/>
      <c r="Y4" s="101"/>
      <c r="Z4" s="101"/>
      <c r="AA4" s="101"/>
      <c r="AB4" s="101"/>
      <c r="AC4" s="101"/>
      <c r="AD4" s="101"/>
      <c r="AE4" s="101"/>
      <c r="AF4" s="101"/>
      <c r="AG4" s="101"/>
      <c r="AH4" s="101"/>
      <c r="AI4" s="101"/>
      <c r="AJ4" s="101"/>
      <c r="AK4" s="101"/>
      <c r="AL4" s="101"/>
      <c r="AM4" s="101"/>
      <c r="AN4" s="102"/>
      <c r="AO4" s="101"/>
      <c r="AP4" s="101"/>
      <c r="AQ4" s="101"/>
      <c r="AR4" s="101"/>
      <c r="AS4" s="101"/>
      <c r="AT4" s="101"/>
      <c r="AU4" s="101"/>
      <c r="AV4" s="101"/>
      <c r="AW4" s="101"/>
      <c r="AX4" s="101"/>
      <c r="AY4" s="101"/>
      <c r="AZ4" s="101"/>
      <c r="BA4" s="101"/>
      <c r="BB4" s="101"/>
      <c r="BC4" s="101"/>
      <c r="BD4" s="101"/>
      <c r="BE4" s="101"/>
      <c r="BF4" s="101"/>
      <c r="BG4" s="101"/>
      <c r="BH4" s="101"/>
      <c r="BI4" s="101"/>
    </row>
    <row r="5" spans="1:61" x14ac:dyDescent="0.3">
      <c r="A5" s="11" t="s">
        <v>136</v>
      </c>
      <c r="B5" s="11"/>
      <c r="C5" s="11"/>
      <c r="D5" s="11"/>
      <c r="E5" s="11"/>
      <c r="F5" s="11"/>
      <c r="G5" s="11" t="s">
        <v>137</v>
      </c>
      <c r="H5" s="149">
        <v>44019.426921296297</v>
      </c>
      <c r="I5" s="11"/>
      <c r="J5" s="11"/>
      <c r="K5" s="11"/>
      <c r="L5" s="11"/>
      <c r="M5" s="11"/>
      <c r="N5" s="11"/>
      <c r="O5" s="11" t="s">
        <v>138</v>
      </c>
      <c r="P5" s="11"/>
      <c r="Q5" s="11"/>
      <c r="R5" s="17">
        <v>65</v>
      </c>
      <c r="S5" s="11"/>
      <c r="T5" s="11"/>
      <c r="U5" s="11"/>
      <c r="V5" s="11"/>
      <c r="W5" s="11"/>
      <c r="X5" s="11"/>
      <c r="Y5" s="11"/>
      <c r="Z5" s="11"/>
      <c r="AA5" s="11"/>
      <c r="AB5" s="11"/>
      <c r="AC5" s="11"/>
      <c r="AD5" s="11"/>
      <c r="AE5" s="11"/>
      <c r="AF5" s="11"/>
      <c r="AG5" s="11"/>
      <c r="AH5" s="11"/>
      <c r="AI5" s="11"/>
      <c r="AJ5" s="11"/>
      <c r="AK5" s="11"/>
      <c r="AL5" s="11"/>
      <c r="AM5" s="11"/>
      <c r="AN5" s="11"/>
      <c r="AO5" s="11"/>
      <c r="AP5" s="11"/>
      <c r="AQ5" s="11"/>
      <c r="AR5" s="11"/>
      <c r="AS5" s="11"/>
      <c r="AT5" s="11"/>
      <c r="AU5" s="44"/>
      <c r="AV5" s="11"/>
      <c r="AW5" s="11"/>
      <c r="AX5" s="11"/>
      <c r="AY5" s="11"/>
      <c r="AZ5" s="11"/>
      <c r="BA5" s="11"/>
      <c r="BB5" s="11"/>
      <c r="BC5" s="11"/>
      <c r="BD5" s="11"/>
      <c r="BE5" s="11"/>
      <c r="BF5" s="11"/>
      <c r="BG5" s="11"/>
      <c r="BH5" s="11"/>
      <c r="BI5" s="11"/>
    </row>
    <row r="6" spans="1:61" ht="24.75" x14ac:dyDescent="0.3">
      <c r="F6" s="138" t="s">
        <v>786</v>
      </c>
      <c r="G6" s="95">
        <v>1</v>
      </c>
      <c r="T6" s="68" t="s">
        <v>139</v>
      </c>
      <c r="U6" s="69"/>
      <c r="V6" s="69"/>
      <c r="W6" s="69"/>
      <c r="X6" s="70"/>
      <c r="Y6" s="68" t="s">
        <v>140</v>
      </c>
      <c r="Z6" s="69"/>
      <c r="AA6" s="69"/>
      <c r="AB6" s="69"/>
      <c r="AC6" s="69"/>
      <c r="AD6" s="69"/>
      <c r="AE6" s="69"/>
      <c r="AF6" s="70"/>
      <c r="AG6" s="68" t="s">
        <v>141</v>
      </c>
      <c r="AH6" s="69"/>
      <c r="AI6" s="69"/>
      <c r="AJ6" s="69"/>
      <c r="AK6" s="70"/>
      <c r="AL6" s="81"/>
      <c r="AM6" s="76" t="s">
        <v>139</v>
      </c>
      <c r="AN6" s="53" t="s">
        <v>140</v>
      </c>
      <c r="AO6" s="77" t="s">
        <v>141</v>
      </c>
      <c r="AP6" s="81"/>
      <c r="AQ6" s="76" t="s">
        <v>142</v>
      </c>
      <c r="AR6" s="76" t="s">
        <v>142</v>
      </c>
      <c r="AS6" s="76" t="s">
        <v>142</v>
      </c>
      <c r="AU6" s="105" t="s">
        <v>143</v>
      </c>
      <c r="AV6" s="105"/>
      <c r="AW6" s="105"/>
    </row>
    <row r="7" spans="1:61" x14ac:dyDescent="0.3">
      <c r="A7" s="4"/>
      <c r="B7" s="4"/>
      <c r="C7" s="4"/>
      <c r="D7" s="4"/>
      <c r="E7" s="4" t="s">
        <v>282</v>
      </c>
      <c r="F7" s="4" t="s">
        <v>725</v>
      </c>
      <c r="G7" s="4" t="s">
        <v>167</v>
      </c>
      <c r="H7" s="4" t="s">
        <v>1207</v>
      </c>
      <c r="I7" s="4" t="s">
        <v>772</v>
      </c>
      <c r="J7" s="4"/>
      <c r="K7" s="4"/>
      <c r="L7" s="4" t="s">
        <v>146</v>
      </c>
      <c r="M7" s="4" t="s">
        <v>790</v>
      </c>
      <c r="N7" s="4"/>
      <c r="O7" s="4"/>
      <c r="P7" s="4" t="s">
        <v>150</v>
      </c>
      <c r="Q7" s="4"/>
      <c r="R7" s="4" t="s">
        <v>151</v>
      </c>
      <c r="S7" s="4"/>
      <c r="T7" s="37">
        <v>2009</v>
      </c>
      <c r="U7" s="83">
        <v>2010</v>
      </c>
      <c r="V7" s="83">
        <v>2011</v>
      </c>
      <c r="W7" s="83">
        <v>2012</v>
      </c>
      <c r="X7" s="83">
        <v>2013</v>
      </c>
      <c r="Y7" s="37">
        <v>2014</v>
      </c>
      <c r="Z7" s="83">
        <v>2015</v>
      </c>
      <c r="AA7" s="83">
        <v>2016</v>
      </c>
      <c r="AB7" s="83">
        <v>2017</v>
      </c>
      <c r="AC7" s="83">
        <v>2018</v>
      </c>
      <c r="AD7" s="83">
        <v>2019</v>
      </c>
      <c r="AE7" s="83">
        <v>2020</v>
      </c>
      <c r="AF7" s="83">
        <v>2021</v>
      </c>
      <c r="AG7" s="37">
        <v>2022</v>
      </c>
      <c r="AH7" s="83">
        <v>2023</v>
      </c>
      <c r="AI7" s="83">
        <v>2024</v>
      </c>
      <c r="AJ7" s="83">
        <v>2025</v>
      </c>
      <c r="AK7" s="39">
        <v>2026</v>
      </c>
      <c r="AL7" s="83"/>
      <c r="AM7" s="51" t="s">
        <v>152</v>
      </c>
      <c r="AN7" s="54" t="s">
        <v>152</v>
      </c>
      <c r="AO7" s="52" t="s">
        <v>152</v>
      </c>
      <c r="AP7" s="83"/>
      <c r="AQ7" s="51" t="s">
        <v>153</v>
      </c>
      <c r="AR7" s="51" t="s">
        <v>153</v>
      </c>
      <c r="AS7" s="51" t="s">
        <v>153</v>
      </c>
      <c r="AT7" s="4"/>
      <c r="AU7" s="36" t="s">
        <v>154</v>
      </c>
      <c r="AV7" s="84" t="s">
        <v>155</v>
      </c>
      <c r="AW7" s="35" t="s">
        <v>156</v>
      </c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</row>
    <row r="8" spans="1:61" x14ac:dyDescent="0.3">
      <c r="AN8" s="3"/>
      <c r="AV8" s="42"/>
    </row>
    <row r="9" spans="1:61" ht="14.65" x14ac:dyDescent="0.35">
      <c r="B9" s="10" t="s">
        <v>169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41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</row>
    <row r="10" spans="1:61" x14ac:dyDescent="0.3">
      <c r="C10" s="30" t="s">
        <v>1183</v>
      </c>
      <c r="AN10" s="3"/>
      <c r="AV10" s="42"/>
    </row>
    <row r="11" spans="1:61" x14ac:dyDescent="0.3">
      <c r="AN11" s="3"/>
      <c r="AV11" s="42"/>
    </row>
    <row r="12" spans="1:61" x14ac:dyDescent="0.3">
      <c r="C12" s="11" t="s">
        <v>1246</v>
      </c>
      <c r="D12" s="11"/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  <c r="AM12" s="11"/>
      <c r="AN12" s="11"/>
      <c r="AO12" s="11"/>
      <c r="AP12" s="11"/>
      <c r="AQ12" s="11"/>
      <c r="AR12" s="11"/>
      <c r="AS12" s="11"/>
      <c r="AT12" s="11"/>
      <c r="AU12" s="11"/>
      <c r="AV12" s="44"/>
      <c r="AW12" s="11"/>
      <c r="AX12" s="11"/>
      <c r="AY12" s="11"/>
      <c r="AZ12" s="11"/>
      <c r="BA12" s="11"/>
      <c r="BB12" s="11"/>
      <c r="BC12" s="11"/>
      <c r="BD12" s="11"/>
      <c r="BE12" s="11"/>
      <c r="BF12" s="11"/>
      <c r="BG12" s="11"/>
      <c r="BH12" s="11"/>
      <c r="BI12" s="11"/>
    </row>
    <row r="13" spans="1:61" x14ac:dyDescent="0.3">
      <c r="AN13" s="3"/>
      <c r="AV13" s="42"/>
    </row>
    <row r="14" spans="1:61" x14ac:dyDescent="0.3">
      <c r="E14" s="73" t="s">
        <v>94</v>
      </c>
      <c r="F14" s="3" t="s">
        <v>159</v>
      </c>
      <c r="G14" s="3" t="s">
        <v>168</v>
      </c>
      <c r="H14" s="3" t="s">
        <v>309</v>
      </c>
      <c r="L14" s="3" t="s">
        <v>160</v>
      </c>
      <c r="R14" s="14"/>
      <c r="T14" s="14"/>
      <c r="U14" s="14"/>
      <c r="V14" s="14"/>
      <c r="W14" s="14"/>
      <c r="X14" s="14"/>
      <c r="Y14" s="14"/>
      <c r="Z14" s="14"/>
      <c r="AA14" s="14"/>
      <c r="AB14" s="14"/>
      <c r="AC14" s="14"/>
      <c r="AD14" s="14"/>
      <c r="AE14" s="14"/>
      <c r="AF14" s="14"/>
      <c r="AG14" s="107">
        <v>219.03410945125552</v>
      </c>
      <c r="AH14" s="107">
        <v>216.92260146812791</v>
      </c>
      <c r="AI14" s="107">
        <v>214.26550281034201</v>
      </c>
      <c r="AJ14" s="107">
        <v>210.09684189812995</v>
      </c>
      <c r="AK14" s="107">
        <v>205.86220049121204</v>
      </c>
      <c r="AM14" s="107">
        <v>0</v>
      </c>
      <c r="AN14" s="107">
        <v>0</v>
      </c>
      <c r="AO14" s="107">
        <v>1066.1812561190675</v>
      </c>
      <c r="AV14" s="42"/>
    </row>
    <row r="15" spans="1:61" x14ac:dyDescent="0.3">
      <c r="E15" s="73"/>
      <c r="R15" s="14"/>
      <c r="T15" s="14"/>
      <c r="U15" s="14"/>
      <c r="V15" s="14"/>
      <c r="W15" s="14"/>
      <c r="X15" s="14"/>
      <c r="Y15" s="14"/>
      <c r="Z15" s="14"/>
      <c r="AA15" s="14"/>
      <c r="AB15" s="14"/>
      <c r="AC15" s="14"/>
      <c r="AD15" s="14"/>
      <c r="AE15" s="14"/>
      <c r="AF15" s="14"/>
      <c r="AG15" s="107"/>
      <c r="AH15" s="107"/>
      <c r="AI15" s="107"/>
      <c r="AJ15" s="107"/>
      <c r="AK15" s="107"/>
      <c r="AM15" s="107"/>
      <c r="AN15" s="107"/>
      <c r="AO15" s="107"/>
      <c r="AV15" s="42"/>
    </row>
    <row r="16" spans="1:61" x14ac:dyDescent="0.3">
      <c r="E16" s="73"/>
      <c r="R16" s="14"/>
      <c r="T16" s="14"/>
      <c r="U16" s="14"/>
      <c r="V16" s="14"/>
      <c r="W16" s="14"/>
      <c r="X16" s="14"/>
      <c r="Y16" s="14"/>
      <c r="Z16" s="14"/>
      <c r="AA16" s="14"/>
      <c r="AB16" s="14"/>
      <c r="AC16" s="14"/>
      <c r="AD16" s="14"/>
      <c r="AE16" s="14"/>
      <c r="AF16" s="14"/>
      <c r="AG16" s="107"/>
      <c r="AH16" s="107"/>
      <c r="AI16" s="107"/>
      <c r="AJ16" s="107"/>
      <c r="AK16" s="107"/>
      <c r="AM16" s="107"/>
      <c r="AN16" s="107"/>
      <c r="AO16" s="107"/>
      <c r="AV16" s="42"/>
    </row>
    <row r="17" spans="2:61" x14ac:dyDescent="0.3">
      <c r="AN17" s="3"/>
      <c r="AV17" s="42"/>
    </row>
    <row r="18" spans="2:61" x14ac:dyDescent="0.3">
      <c r="C18" s="11" t="s">
        <v>1247</v>
      </c>
      <c r="D18" s="11"/>
      <c r="E18" s="11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  <c r="AM18" s="11"/>
      <c r="AN18" s="11"/>
      <c r="AO18" s="11"/>
      <c r="AP18" s="11"/>
      <c r="AQ18" s="11"/>
      <c r="AR18" s="11"/>
      <c r="AS18" s="11"/>
      <c r="AT18" s="11"/>
      <c r="AU18" s="11"/>
      <c r="AV18" s="44"/>
      <c r="AW18" s="11"/>
      <c r="AX18" s="11"/>
      <c r="AY18" s="11"/>
      <c r="AZ18" s="11"/>
      <c r="BA18" s="11"/>
      <c r="BB18" s="11"/>
      <c r="BC18" s="11"/>
      <c r="BD18" s="11"/>
      <c r="BE18" s="11"/>
      <c r="BF18" s="11"/>
      <c r="BG18" s="11"/>
      <c r="BH18" s="11"/>
      <c r="BI18" s="11"/>
    </row>
    <row r="19" spans="2:61" x14ac:dyDescent="0.3">
      <c r="AN19" s="3"/>
      <c r="AV19" s="42"/>
    </row>
    <row r="20" spans="2:61" x14ac:dyDescent="0.3">
      <c r="E20" s="73" t="s">
        <v>94</v>
      </c>
      <c r="F20" s="3" t="s">
        <v>791</v>
      </c>
      <c r="G20" s="3" t="s">
        <v>168</v>
      </c>
      <c r="H20" s="3" t="s">
        <v>792</v>
      </c>
      <c r="I20" s="3" t="s">
        <v>1153</v>
      </c>
      <c r="L20" s="3" t="s">
        <v>160</v>
      </c>
      <c r="M20" s="73" t="s">
        <v>1066</v>
      </c>
      <c r="R20" s="14"/>
      <c r="T20" s="14"/>
      <c r="U20" s="14"/>
      <c r="V20" s="14"/>
      <c r="W20" s="14"/>
      <c r="X20" s="14"/>
      <c r="Y20" s="14"/>
      <c r="Z20" s="14"/>
      <c r="AA20" s="14"/>
      <c r="AB20" s="14"/>
      <c r="AC20" s="14"/>
      <c r="AD20" s="14"/>
      <c r="AE20" s="14"/>
      <c r="AF20" s="14"/>
      <c r="AG20" s="107">
        <v>237.4033056456735</v>
      </c>
      <c r="AH20" s="107">
        <v>233.73218359791909</v>
      </c>
      <c r="AI20" s="107">
        <v>228.4447345374162</v>
      </c>
      <c r="AJ20" s="107">
        <v>229.48265789935303</v>
      </c>
      <c r="AK20" s="107">
        <v>231.83275693494812</v>
      </c>
      <c r="AM20" s="107">
        <v>0</v>
      </c>
      <c r="AN20" s="107">
        <v>0</v>
      </c>
      <c r="AO20" s="107">
        <v>1160.89563861531</v>
      </c>
      <c r="AV20" s="42"/>
    </row>
    <row r="21" spans="2:61" x14ac:dyDescent="0.3">
      <c r="E21" s="73" t="s">
        <v>94</v>
      </c>
      <c r="F21" s="3" t="s">
        <v>791</v>
      </c>
      <c r="G21" s="3" t="s">
        <v>168</v>
      </c>
      <c r="H21" s="3" t="s">
        <v>792</v>
      </c>
      <c r="I21" s="3" t="s">
        <v>152</v>
      </c>
      <c r="L21" s="3" t="s">
        <v>160</v>
      </c>
      <c r="M21" s="73" t="s">
        <v>1066</v>
      </c>
      <c r="R21" s="14"/>
      <c r="AG21" s="107">
        <v>241.57995789400002</v>
      </c>
      <c r="AH21" s="107">
        <v>245.96190928499999</v>
      </c>
      <c r="AI21" s="107">
        <v>231.142241606</v>
      </c>
      <c r="AJ21" s="107">
        <v>230.43300656100001</v>
      </c>
      <c r="AK21" s="107">
        <v>232.96124497899999</v>
      </c>
      <c r="AM21" s="107">
        <v>0</v>
      </c>
      <c r="AN21" s="107">
        <v>0</v>
      </c>
      <c r="AO21" s="107">
        <v>1182.0783603249999</v>
      </c>
      <c r="AV21" s="42"/>
    </row>
    <row r="22" spans="2:61" ht="14.65" x14ac:dyDescent="0.35">
      <c r="B22" s="10" t="s">
        <v>170</v>
      </c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  <c r="AA22" s="10"/>
      <c r="AB22" s="10"/>
      <c r="AC22" s="10"/>
      <c r="AD22" s="10"/>
      <c r="AE22" s="10"/>
      <c r="AF22" s="10"/>
      <c r="AG22" s="10"/>
      <c r="AH22" s="10"/>
      <c r="AI22" s="10"/>
      <c r="AJ22" s="10"/>
      <c r="AK22" s="10"/>
      <c r="AL22" s="10"/>
      <c r="AM22" s="10"/>
      <c r="AN22" s="10"/>
      <c r="AO22" s="10"/>
      <c r="AP22" s="10"/>
      <c r="AQ22" s="10"/>
      <c r="AR22" s="10"/>
      <c r="AS22" s="10"/>
      <c r="AT22" s="10"/>
      <c r="AU22" s="10"/>
      <c r="AV22" s="41"/>
      <c r="AW22" s="10"/>
      <c r="AX22" s="10"/>
      <c r="AY22" s="10"/>
      <c r="AZ22" s="10"/>
      <c r="BA22" s="10"/>
      <c r="BB22" s="10"/>
      <c r="BC22" s="10"/>
      <c r="BD22" s="10"/>
      <c r="BE22" s="10"/>
      <c r="BF22" s="10"/>
      <c r="BG22" s="10"/>
      <c r="BH22" s="10"/>
      <c r="BI22" s="10"/>
    </row>
    <row r="23" spans="2:61" x14ac:dyDescent="0.3">
      <c r="C23" s="30" t="s">
        <v>171</v>
      </c>
      <c r="AN23" s="3"/>
      <c r="AV23" s="42"/>
    </row>
    <row r="24" spans="2:61" x14ac:dyDescent="0.3">
      <c r="AN24" s="3"/>
      <c r="AV24" s="42"/>
    </row>
    <row r="25" spans="2:61" x14ac:dyDescent="0.3">
      <c r="C25" s="11" t="s">
        <v>1248</v>
      </c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  <c r="AJ25" s="11"/>
      <c r="AK25" s="11"/>
      <c r="AL25" s="11"/>
      <c r="AM25" s="11"/>
      <c r="AN25" s="11"/>
      <c r="AO25" s="11"/>
      <c r="AP25" s="11"/>
      <c r="AQ25" s="11"/>
      <c r="AR25" s="11"/>
      <c r="AS25" s="11"/>
      <c r="AT25" s="11"/>
      <c r="AU25" s="11"/>
      <c r="AV25" s="44"/>
      <c r="AW25" s="11"/>
      <c r="AX25" s="11"/>
      <c r="AY25" s="11"/>
      <c r="AZ25" s="11"/>
      <c r="BA25" s="11"/>
      <c r="BB25" s="11"/>
      <c r="BC25" s="11"/>
      <c r="BD25" s="11"/>
      <c r="BE25" s="11"/>
      <c r="BF25" s="11"/>
      <c r="BG25" s="11"/>
      <c r="BH25" s="11"/>
      <c r="BI25" s="11"/>
    </row>
    <row r="26" spans="2:61" x14ac:dyDescent="0.3">
      <c r="AN26" s="3"/>
      <c r="AV26" s="42"/>
    </row>
    <row r="27" spans="2:61" x14ac:dyDescent="0.3">
      <c r="E27" s="73" t="s">
        <v>94</v>
      </c>
      <c r="F27" s="4" t="s">
        <v>168</v>
      </c>
      <c r="I27" s="4" t="s">
        <v>168</v>
      </c>
      <c r="L27" s="3" t="s">
        <v>160</v>
      </c>
      <c r="R27" s="14"/>
      <c r="T27" s="14"/>
      <c r="U27" s="14"/>
      <c r="V27" s="14"/>
      <c r="W27" s="14"/>
      <c r="X27" s="14"/>
      <c r="Y27" s="14"/>
      <c r="Z27" s="14"/>
      <c r="AA27" s="14"/>
      <c r="AB27" s="14"/>
      <c r="AC27" s="14"/>
      <c r="AD27" s="14"/>
      <c r="AE27" s="14"/>
      <c r="AF27" s="14"/>
      <c r="AG27" s="14"/>
      <c r="AH27" s="14"/>
      <c r="AI27" s="14"/>
      <c r="AJ27" s="14"/>
      <c r="AK27" s="14"/>
      <c r="AM27" s="14"/>
      <c r="AN27" s="14"/>
      <c r="AO27" s="14"/>
    </row>
    <row r="28" spans="2:61" x14ac:dyDescent="0.3">
      <c r="E28" s="73" t="s">
        <v>94</v>
      </c>
      <c r="F28" s="4" t="s">
        <v>172</v>
      </c>
      <c r="I28" s="4" t="s">
        <v>172</v>
      </c>
      <c r="L28" s="3" t="s">
        <v>160</v>
      </c>
      <c r="R28" s="14"/>
      <c r="T28" s="14"/>
      <c r="U28" s="14"/>
      <c r="V28" s="14"/>
      <c r="W28" s="14"/>
      <c r="X28" s="14"/>
      <c r="Y28" s="14"/>
      <c r="Z28" s="14"/>
      <c r="AA28" s="14"/>
      <c r="AB28" s="14"/>
      <c r="AC28" s="14"/>
      <c r="AD28" s="14"/>
      <c r="AE28" s="14"/>
      <c r="AF28" s="14"/>
      <c r="AG28" s="14"/>
      <c r="AH28" s="14"/>
      <c r="AI28" s="14"/>
      <c r="AJ28" s="14"/>
      <c r="AK28" s="14"/>
      <c r="AM28" s="14"/>
      <c r="AN28" s="14"/>
      <c r="AO28" s="14"/>
    </row>
    <row r="29" spans="2:61" x14ac:dyDescent="0.3">
      <c r="E29" s="73" t="s">
        <v>94</v>
      </c>
      <c r="F29" s="4" t="s">
        <v>172</v>
      </c>
      <c r="G29" s="4" t="s">
        <v>173</v>
      </c>
      <c r="I29" s="4" t="s">
        <v>174</v>
      </c>
      <c r="L29" s="3" t="s">
        <v>160</v>
      </c>
      <c r="R29" s="14"/>
      <c r="T29" s="14"/>
      <c r="U29" s="14"/>
      <c r="V29" s="14"/>
      <c r="W29" s="14"/>
      <c r="X29" s="14"/>
      <c r="Y29" s="14"/>
      <c r="Z29" s="14"/>
      <c r="AA29" s="14"/>
      <c r="AB29" s="14"/>
      <c r="AC29" s="14"/>
      <c r="AD29" s="14"/>
      <c r="AE29" s="14"/>
      <c r="AF29" s="14"/>
      <c r="AG29" s="14"/>
      <c r="AH29" s="14"/>
      <c r="AI29" s="14"/>
      <c r="AJ29" s="14"/>
      <c r="AK29" s="14"/>
      <c r="AM29" s="14"/>
      <c r="AN29" s="14"/>
      <c r="AO29" s="14"/>
    </row>
    <row r="30" spans="2:61" x14ac:dyDescent="0.3">
      <c r="E30" s="73" t="s">
        <v>94</v>
      </c>
      <c r="F30" s="4" t="s">
        <v>172</v>
      </c>
      <c r="G30" s="4" t="s">
        <v>173</v>
      </c>
      <c r="H30" s="4" t="s">
        <v>175</v>
      </c>
      <c r="I30" s="4" t="s">
        <v>176</v>
      </c>
      <c r="L30" s="3" t="s">
        <v>160</v>
      </c>
      <c r="R30" s="14"/>
      <c r="T30" s="14"/>
      <c r="U30" s="14"/>
      <c r="V30" s="14"/>
      <c r="W30" s="14"/>
      <c r="X30" s="14"/>
      <c r="Y30" s="14"/>
      <c r="Z30" s="14"/>
      <c r="AA30" s="14"/>
      <c r="AB30" s="14"/>
      <c r="AC30" s="14"/>
      <c r="AD30" s="14"/>
      <c r="AE30" s="14"/>
      <c r="AF30" s="14"/>
      <c r="AG30" s="14"/>
      <c r="AH30" s="14"/>
      <c r="AI30" s="14"/>
      <c r="AJ30" s="14"/>
      <c r="AK30" s="14"/>
      <c r="AM30" s="14"/>
      <c r="AN30" s="14"/>
      <c r="AO30" s="14"/>
    </row>
    <row r="31" spans="2:61" x14ac:dyDescent="0.3">
      <c r="E31" s="73" t="s">
        <v>94</v>
      </c>
      <c r="F31" s="3" t="s">
        <v>172</v>
      </c>
      <c r="G31" s="3" t="s">
        <v>173</v>
      </c>
      <c r="H31" s="3" t="s">
        <v>175</v>
      </c>
      <c r="I31" s="106" t="s">
        <v>177</v>
      </c>
      <c r="L31" s="3" t="s">
        <v>160</v>
      </c>
      <c r="R31" s="14"/>
      <c r="T31" s="14"/>
      <c r="U31" s="14"/>
      <c r="V31" s="14"/>
      <c r="W31" s="14"/>
      <c r="X31" s="14"/>
      <c r="Y31" s="14"/>
      <c r="Z31" s="14"/>
      <c r="AA31" s="14"/>
      <c r="AB31" s="14"/>
      <c r="AC31" s="14"/>
      <c r="AD31" s="14"/>
      <c r="AE31" s="14"/>
      <c r="AF31" s="14"/>
      <c r="AG31" s="14"/>
      <c r="AH31" s="14"/>
      <c r="AI31" s="14"/>
      <c r="AJ31" s="14"/>
      <c r="AK31" s="14"/>
      <c r="AM31" s="14"/>
      <c r="AN31" s="14"/>
      <c r="AO31" s="14"/>
    </row>
    <row r="32" spans="2:61" x14ac:dyDescent="0.3">
      <c r="E32" s="73" t="s">
        <v>94</v>
      </c>
      <c r="F32" s="3" t="s">
        <v>172</v>
      </c>
      <c r="G32" s="3" t="s">
        <v>173</v>
      </c>
      <c r="H32" s="3" t="s">
        <v>175</v>
      </c>
      <c r="I32" s="106" t="s">
        <v>178</v>
      </c>
      <c r="L32" s="3" t="s">
        <v>160</v>
      </c>
      <c r="R32" s="14"/>
      <c r="T32" s="14"/>
      <c r="U32" s="14"/>
      <c r="V32" s="14"/>
      <c r="W32" s="14"/>
      <c r="X32" s="14"/>
      <c r="Y32" s="14"/>
      <c r="Z32" s="14"/>
      <c r="AA32" s="14"/>
      <c r="AB32" s="14"/>
      <c r="AC32" s="14"/>
      <c r="AD32" s="14"/>
      <c r="AE32" s="14"/>
      <c r="AF32" s="14"/>
      <c r="AG32" s="14"/>
      <c r="AH32" s="14"/>
      <c r="AI32" s="14"/>
      <c r="AJ32" s="14"/>
      <c r="AK32" s="14"/>
      <c r="AM32" s="14"/>
      <c r="AN32" s="14"/>
      <c r="AO32" s="14"/>
    </row>
    <row r="33" spans="5:41" x14ac:dyDescent="0.3">
      <c r="E33" s="73" t="s">
        <v>94</v>
      </c>
      <c r="F33" s="3" t="s">
        <v>172</v>
      </c>
      <c r="G33" s="3" t="s">
        <v>173</v>
      </c>
      <c r="H33" s="3" t="s">
        <v>175</v>
      </c>
      <c r="I33" s="106" t="s">
        <v>179</v>
      </c>
      <c r="L33" s="3" t="s">
        <v>160</v>
      </c>
      <c r="R33" s="14"/>
      <c r="T33" s="14"/>
      <c r="U33" s="14"/>
      <c r="V33" s="14"/>
      <c r="W33" s="14"/>
      <c r="X33" s="14"/>
      <c r="Y33" s="14"/>
      <c r="Z33" s="14"/>
      <c r="AA33" s="14"/>
      <c r="AB33" s="14"/>
      <c r="AC33" s="14"/>
      <c r="AD33" s="14"/>
      <c r="AE33" s="14"/>
      <c r="AF33" s="14"/>
      <c r="AG33" s="14"/>
      <c r="AH33" s="14"/>
      <c r="AI33" s="14"/>
      <c r="AJ33" s="14"/>
      <c r="AK33" s="14"/>
      <c r="AM33" s="14"/>
      <c r="AN33" s="14"/>
      <c r="AO33" s="14"/>
    </row>
    <row r="34" spans="5:41" x14ac:dyDescent="0.3">
      <c r="E34" s="73" t="s">
        <v>94</v>
      </c>
      <c r="F34" s="3" t="s">
        <v>172</v>
      </c>
      <c r="G34" s="3" t="s">
        <v>173</v>
      </c>
      <c r="H34" s="3" t="s">
        <v>175</v>
      </c>
      <c r="I34" s="106" t="s">
        <v>180</v>
      </c>
      <c r="L34" s="3" t="s">
        <v>160</v>
      </c>
      <c r="R34" s="14"/>
      <c r="T34" s="14"/>
      <c r="U34" s="14"/>
      <c r="V34" s="14"/>
      <c r="W34" s="14"/>
      <c r="X34" s="14"/>
      <c r="Y34" s="14"/>
      <c r="Z34" s="14"/>
      <c r="AA34" s="14"/>
      <c r="AB34" s="14"/>
      <c r="AC34" s="14"/>
      <c r="AD34" s="14"/>
      <c r="AE34" s="14"/>
      <c r="AF34" s="14"/>
      <c r="AG34" s="14"/>
      <c r="AH34" s="14"/>
      <c r="AI34" s="14"/>
      <c r="AJ34" s="14"/>
      <c r="AK34" s="14"/>
      <c r="AM34" s="14"/>
      <c r="AN34" s="14"/>
      <c r="AO34" s="14"/>
    </row>
    <row r="35" spans="5:41" x14ac:dyDescent="0.3">
      <c r="E35" s="73" t="s">
        <v>94</v>
      </c>
      <c r="F35" s="4" t="s">
        <v>172</v>
      </c>
      <c r="G35" s="4" t="s">
        <v>173</v>
      </c>
      <c r="H35" s="4" t="s">
        <v>181</v>
      </c>
      <c r="I35" s="4" t="s">
        <v>182</v>
      </c>
      <c r="L35" s="3" t="s">
        <v>160</v>
      </c>
      <c r="R35" s="14"/>
      <c r="T35" s="14"/>
      <c r="U35" s="14"/>
      <c r="V35" s="14"/>
      <c r="W35" s="14"/>
      <c r="X35" s="14"/>
      <c r="Y35" s="14"/>
      <c r="Z35" s="14"/>
      <c r="AA35" s="14"/>
      <c r="AB35" s="14"/>
      <c r="AC35" s="14"/>
      <c r="AD35" s="14"/>
      <c r="AE35" s="14"/>
      <c r="AF35" s="14"/>
      <c r="AG35" s="14"/>
      <c r="AH35" s="14"/>
      <c r="AI35" s="14"/>
      <c r="AJ35" s="14"/>
      <c r="AK35" s="14"/>
      <c r="AM35" s="14"/>
      <c r="AN35" s="14"/>
      <c r="AO35" s="14"/>
    </row>
    <row r="36" spans="5:41" x14ac:dyDescent="0.3">
      <c r="E36" s="73" t="s">
        <v>94</v>
      </c>
      <c r="F36" s="3" t="s">
        <v>172</v>
      </c>
      <c r="G36" s="3" t="s">
        <v>173</v>
      </c>
      <c r="H36" s="3" t="s">
        <v>181</v>
      </c>
      <c r="I36" s="106" t="s">
        <v>183</v>
      </c>
      <c r="L36" s="3" t="s">
        <v>160</v>
      </c>
      <c r="R36" s="14"/>
      <c r="T36" s="14"/>
      <c r="U36" s="14"/>
      <c r="V36" s="14"/>
      <c r="W36" s="14"/>
      <c r="X36" s="14"/>
      <c r="Y36" s="14"/>
      <c r="Z36" s="14"/>
      <c r="AA36" s="14"/>
      <c r="AB36" s="14"/>
      <c r="AC36" s="14"/>
      <c r="AD36" s="14"/>
      <c r="AE36" s="14"/>
      <c r="AF36" s="14"/>
      <c r="AG36" s="14"/>
      <c r="AH36" s="14"/>
      <c r="AI36" s="14"/>
      <c r="AJ36" s="14"/>
      <c r="AK36" s="14"/>
      <c r="AM36" s="14"/>
      <c r="AN36" s="14"/>
      <c r="AO36" s="14"/>
    </row>
    <row r="37" spans="5:41" x14ac:dyDescent="0.3">
      <c r="E37" s="73" t="s">
        <v>94</v>
      </c>
      <c r="F37" s="3" t="s">
        <v>172</v>
      </c>
      <c r="G37" s="3" t="s">
        <v>173</v>
      </c>
      <c r="H37" s="3" t="s">
        <v>181</v>
      </c>
      <c r="I37" s="106" t="s">
        <v>310</v>
      </c>
      <c r="L37" s="3" t="s">
        <v>160</v>
      </c>
      <c r="R37" s="14"/>
      <c r="T37" s="14"/>
      <c r="U37" s="14"/>
      <c r="V37" s="14"/>
      <c r="W37" s="14"/>
      <c r="X37" s="14"/>
      <c r="Y37" s="14"/>
      <c r="Z37" s="14"/>
      <c r="AA37" s="14"/>
      <c r="AB37" s="14"/>
      <c r="AC37" s="14"/>
      <c r="AD37" s="14"/>
      <c r="AE37" s="14"/>
      <c r="AF37" s="14"/>
      <c r="AG37" s="14"/>
      <c r="AH37" s="14"/>
      <c r="AI37" s="14"/>
      <c r="AJ37" s="14"/>
      <c r="AK37" s="14"/>
      <c r="AM37" s="14"/>
      <c r="AN37" s="14"/>
      <c r="AO37" s="14"/>
    </row>
    <row r="38" spans="5:41" x14ac:dyDescent="0.3">
      <c r="E38" s="73" t="s">
        <v>94</v>
      </c>
      <c r="F38" s="3" t="s">
        <v>172</v>
      </c>
      <c r="G38" s="3" t="s">
        <v>173</v>
      </c>
      <c r="H38" s="3" t="s">
        <v>181</v>
      </c>
      <c r="I38" s="106" t="s">
        <v>185</v>
      </c>
      <c r="L38" s="3" t="s">
        <v>160</v>
      </c>
      <c r="R38" s="14"/>
      <c r="T38" s="14"/>
      <c r="U38" s="14"/>
      <c r="V38" s="14"/>
      <c r="W38" s="14"/>
      <c r="X38" s="14"/>
      <c r="Y38" s="14"/>
      <c r="Z38" s="14"/>
      <c r="AA38" s="14"/>
      <c r="AB38" s="14"/>
      <c r="AC38" s="14"/>
      <c r="AD38" s="14"/>
      <c r="AE38" s="14"/>
      <c r="AF38" s="14"/>
      <c r="AG38" s="14"/>
      <c r="AH38" s="14"/>
      <c r="AI38" s="14"/>
      <c r="AJ38" s="14"/>
      <c r="AK38" s="14"/>
      <c r="AM38" s="14"/>
      <c r="AN38" s="14"/>
      <c r="AO38" s="14"/>
    </row>
    <row r="39" spans="5:41" x14ac:dyDescent="0.3">
      <c r="E39" s="73" t="s">
        <v>94</v>
      </c>
      <c r="F39" s="3" t="s">
        <v>172</v>
      </c>
      <c r="G39" s="3" t="s">
        <v>173</v>
      </c>
      <c r="H39" s="3" t="s">
        <v>181</v>
      </c>
      <c r="I39" s="106" t="s">
        <v>311</v>
      </c>
      <c r="L39" s="3" t="s">
        <v>160</v>
      </c>
      <c r="R39" s="14"/>
      <c r="T39" s="14"/>
      <c r="U39" s="14"/>
      <c r="V39" s="14"/>
      <c r="W39" s="14"/>
      <c r="X39" s="14"/>
      <c r="Y39" s="14"/>
      <c r="Z39" s="14"/>
      <c r="AA39" s="14"/>
      <c r="AB39" s="14"/>
      <c r="AC39" s="14"/>
      <c r="AD39" s="14"/>
      <c r="AE39" s="14"/>
      <c r="AF39" s="14"/>
      <c r="AG39" s="14"/>
      <c r="AH39" s="14"/>
      <c r="AI39" s="14"/>
      <c r="AJ39" s="14"/>
      <c r="AK39" s="14"/>
      <c r="AM39" s="14"/>
      <c r="AN39" s="14"/>
      <c r="AO39" s="14"/>
    </row>
    <row r="40" spans="5:41" x14ac:dyDescent="0.3">
      <c r="E40" s="73" t="s">
        <v>94</v>
      </c>
      <c r="F40" s="3" t="s">
        <v>172</v>
      </c>
      <c r="G40" s="3" t="s">
        <v>173</v>
      </c>
      <c r="H40" s="3" t="s">
        <v>181</v>
      </c>
      <c r="I40" s="106" t="s">
        <v>312</v>
      </c>
      <c r="L40" s="3" t="s">
        <v>160</v>
      </c>
      <c r="R40" s="14"/>
      <c r="T40" s="14"/>
      <c r="U40" s="14"/>
      <c r="V40" s="14"/>
      <c r="W40" s="14"/>
      <c r="X40" s="14"/>
      <c r="Y40" s="14"/>
      <c r="Z40" s="14"/>
      <c r="AA40" s="14"/>
      <c r="AB40" s="14"/>
      <c r="AC40" s="14"/>
      <c r="AD40" s="14"/>
      <c r="AE40" s="14"/>
      <c r="AF40" s="14"/>
      <c r="AG40" s="14"/>
      <c r="AH40" s="14"/>
      <c r="AI40" s="14"/>
      <c r="AJ40" s="14"/>
      <c r="AK40" s="14"/>
      <c r="AM40" s="14"/>
      <c r="AN40" s="14"/>
      <c r="AO40" s="14"/>
    </row>
    <row r="41" spans="5:41" x14ac:dyDescent="0.3">
      <c r="E41" s="73" t="s">
        <v>94</v>
      </c>
      <c r="F41" s="4" t="s">
        <v>172</v>
      </c>
      <c r="G41" s="4" t="s">
        <v>173</v>
      </c>
      <c r="H41" s="4" t="s">
        <v>188</v>
      </c>
      <c r="I41" s="4" t="s">
        <v>189</v>
      </c>
      <c r="L41" s="3" t="s">
        <v>160</v>
      </c>
      <c r="R41" s="14"/>
      <c r="T41" s="14"/>
      <c r="U41" s="14"/>
      <c r="V41" s="14"/>
      <c r="W41" s="14"/>
      <c r="X41" s="14"/>
      <c r="Y41" s="14"/>
      <c r="Z41" s="14"/>
      <c r="AA41" s="14"/>
      <c r="AB41" s="14"/>
      <c r="AC41" s="14"/>
      <c r="AD41" s="14"/>
      <c r="AE41" s="14"/>
      <c r="AF41" s="14"/>
      <c r="AG41" s="14"/>
      <c r="AH41" s="14"/>
      <c r="AI41" s="14"/>
      <c r="AJ41" s="14"/>
      <c r="AK41" s="14"/>
      <c r="AM41" s="14"/>
      <c r="AN41" s="14"/>
      <c r="AO41" s="14"/>
    </row>
    <row r="42" spans="5:41" x14ac:dyDescent="0.3">
      <c r="E42" s="73" t="s">
        <v>94</v>
      </c>
      <c r="F42" s="3" t="s">
        <v>172</v>
      </c>
      <c r="G42" s="3" t="s">
        <v>173</v>
      </c>
      <c r="H42" s="3" t="s">
        <v>188</v>
      </c>
      <c r="I42" s="106" t="s">
        <v>1106</v>
      </c>
      <c r="L42" s="3" t="s">
        <v>160</v>
      </c>
      <c r="R42" s="14"/>
      <c r="T42" s="14"/>
      <c r="U42" s="14"/>
      <c r="V42" s="14"/>
      <c r="W42" s="14"/>
      <c r="X42" s="14"/>
      <c r="Y42" s="14"/>
      <c r="Z42" s="14"/>
      <c r="AA42" s="14"/>
      <c r="AB42" s="14"/>
      <c r="AC42" s="14"/>
      <c r="AD42" s="14"/>
      <c r="AE42" s="14"/>
      <c r="AF42" s="14"/>
      <c r="AG42" s="14"/>
      <c r="AH42" s="14"/>
      <c r="AI42" s="14"/>
      <c r="AJ42" s="14"/>
      <c r="AK42" s="14"/>
      <c r="AM42" s="14"/>
      <c r="AN42" s="14"/>
      <c r="AO42" s="14"/>
    </row>
    <row r="43" spans="5:41" x14ac:dyDescent="0.3">
      <c r="E43" s="73" t="s">
        <v>94</v>
      </c>
      <c r="F43" s="3" t="s">
        <v>172</v>
      </c>
      <c r="G43" s="3" t="s">
        <v>173</v>
      </c>
      <c r="H43" s="3" t="s">
        <v>188</v>
      </c>
      <c r="I43" s="106" t="s">
        <v>191</v>
      </c>
      <c r="L43" s="3" t="s">
        <v>160</v>
      </c>
      <c r="R43" s="14"/>
      <c r="T43" s="14"/>
      <c r="U43" s="14"/>
      <c r="V43" s="14"/>
      <c r="W43" s="14"/>
      <c r="X43" s="14"/>
      <c r="Y43" s="14"/>
      <c r="Z43" s="14"/>
      <c r="AA43" s="14"/>
      <c r="AB43" s="14"/>
      <c r="AC43" s="14"/>
      <c r="AD43" s="14"/>
      <c r="AE43" s="14"/>
      <c r="AF43" s="14"/>
      <c r="AG43" s="14"/>
      <c r="AH43" s="14"/>
      <c r="AI43" s="14"/>
      <c r="AJ43" s="14"/>
      <c r="AK43" s="14"/>
      <c r="AM43" s="14"/>
      <c r="AN43" s="14"/>
      <c r="AO43" s="14"/>
    </row>
    <row r="44" spans="5:41" x14ac:dyDescent="0.3">
      <c r="E44" s="73" t="s">
        <v>94</v>
      </c>
      <c r="F44" s="3" t="s">
        <v>172</v>
      </c>
      <c r="G44" s="3" t="s">
        <v>173</v>
      </c>
      <c r="H44" s="3" t="s">
        <v>188</v>
      </c>
      <c r="I44" s="106" t="s">
        <v>192</v>
      </c>
      <c r="L44" s="3" t="s">
        <v>160</v>
      </c>
      <c r="R44" s="14"/>
      <c r="T44" s="14"/>
      <c r="U44" s="14"/>
      <c r="V44" s="14"/>
      <c r="W44" s="14"/>
      <c r="X44" s="14"/>
      <c r="Y44" s="14"/>
      <c r="Z44" s="14"/>
      <c r="AA44" s="14"/>
      <c r="AB44" s="14"/>
      <c r="AC44" s="14"/>
      <c r="AD44" s="14"/>
      <c r="AE44" s="14"/>
      <c r="AF44" s="14"/>
      <c r="AG44" s="14"/>
      <c r="AH44" s="14"/>
      <c r="AI44" s="14"/>
      <c r="AJ44" s="14"/>
      <c r="AK44" s="14"/>
      <c r="AM44" s="14"/>
      <c r="AN44" s="14"/>
      <c r="AO44" s="14"/>
    </row>
    <row r="45" spans="5:41" x14ac:dyDescent="0.3">
      <c r="E45" s="73" t="s">
        <v>94</v>
      </c>
      <c r="F45" s="3" t="s">
        <v>172</v>
      </c>
      <c r="G45" s="3" t="s">
        <v>173</v>
      </c>
      <c r="H45" s="3" t="s">
        <v>188</v>
      </c>
      <c r="I45" s="106" t="s">
        <v>193</v>
      </c>
      <c r="L45" s="3" t="s">
        <v>160</v>
      </c>
      <c r="R45" s="14"/>
      <c r="T45" s="14"/>
      <c r="U45" s="14"/>
      <c r="V45" s="14"/>
      <c r="W45" s="14"/>
      <c r="X45" s="14"/>
      <c r="Y45" s="14"/>
      <c r="Z45" s="14"/>
      <c r="AA45" s="14"/>
      <c r="AB45" s="14"/>
      <c r="AC45" s="14"/>
      <c r="AD45" s="14"/>
      <c r="AE45" s="14"/>
      <c r="AF45" s="14"/>
      <c r="AG45" s="14"/>
      <c r="AH45" s="14"/>
      <c r="AI45" s="14"/>
      <c r="AJ45" s="14"/>
      <c r="AK45" s="14"/>
      <c r="AM45" s="14"/>
      <c r="AN45" s="14"/>
      <c r="AO45" s="14"/>
    </row>
    <row r="46" spans="5:41" x14ac:dyDescent="0.3">
      <c r="E46" s="73" t="s">
        <v>94</v>
      </c>
      <c r="F46" s="3" t="s">
        <v>172</v>
      </c>
      <c r="G46" s="3" t="s">
        <v>173</v>
      </c>
      <c r="H46" s="3" t="s">
        <v>188</v>
      </c>
      <c r="I46" s="106" t="s">
        <v>194</v>
      </c>
      <c r="L46" s="3" t="s">
        <v>160</v>
      </c>
      <c r="R46" s="14"/>
      <c r="T46" s="14"/>
      <c r="U46" s="14"/>
      <c r="V46" s="14"/>
      <c r="W46" s="14"/>
      <c r="X46" s="14"/>
      <c r="Y46" s="14"/>
      <c r="Z46" s="14"/>
      <c r="AA46" s="14"/>
      <c r="AB46" s="14"/>
      <c r="AC46" s="14"/>
      <c r="AD46" s="14"/>
      <c r="AE46" s="14"/>
      <c r="AF46" s="14"/>
      <c r="AG46" s="14"/>
      <c r="AH46" s="14"/>
      <c r="AI46" s="14"/>
      <c r="AJ46" s="14"/>
      <c r="AK46" s="14"/>
      <c r="AM46" s="14"/>
      <c r="AN46" s="14"/>
      <c r="AO46" s="14"/>
    </row>
    <row r="47" spans="5:41" x14ac:dyDescent="0.3">
      <c r="E47" s="73" t="s">
        <v>94</v>
      </c>
      <c r="F47" s="3" t="s">
        <v>172</v>
      </c>
      <c r="G47" s="3" t="s">
        <v>173</v>
      </c>
      <c r="H47" s="3" t="s">
        <v>188</v>
      </c>
      <c r="I47" s="106" t="s">
        <v>195</v>
      </c>
      <c r="L47" s="3" t="s">
        <v>160</v>
      </c>
      <c r="R47" s="14"/>
      <c r="T47" s="14"/>
      <c r="U47" s="14"/>
      <c r="V47" s="14"/>
      <c r="W47" s="14"/>
      <c r="X47" s="14"/>
      <c r="Y47" s="14"/>
      <c r="Z47" s="14"/>
      <c r="AA47" s="14"/>
      <c r="AB47" s="14"/>
      <c r="AC47" s="14"/>
      <c r="AD47" s="14"/>
      <c r="AE47" s="14"/>
      <c r="AF47" s="14"/>
      <c r="AG47" s="14"/>
      <c r="AH47" s="14"/>
      <c r="AI47" s="14"/>
      <c r="AJ47" s="14"/>
      <c r="AK47" s="14"/>
      <c r="AM47" s="14"/>
      <c r="AN47" s="14"/>
      <c r="AO47" s="14"/>
    </row>
    <row r="48" spans="5:41" x14ac:dyDescent="0.3">
      <c r="E48" s="73" t="s">
        <v>94</v>
      </c>
      <c r="F48" s="3" t="s">
        <v>172</v>
      </c>
      <c r="G48" s="3" t="s">
        <v>173</v>
      </c>
      <c r="H48" s="3" t="s">
        <v>188</v>
      </c>
      <c r="I48" s="106" t="s">
        <v>196</v>
      </c>
      <c r="L48" s="3" t="s">
        <v>160</v>
      </c>
      <c r="R48" s="14"/>
      <c r="T48" s="14"/>
      <c r="U48" s="14"/>
      <c r="V48" s="14"/>
      <c r="W48" s="14"/>
      <c r="X48" s="14"/>
      <c r="Y48" s="14"/>
      <c r="Z48" s="14"/>
      <c r="AA48" s="14"/>
      <c r="AB48" s="14"/>
      <c r="AC48" s="14"/>
      <c r="AD48" s="14"/>
      <c r="AE48" s="14"/>
      <c r="AF48" s="14"/>
      <c r="AG48" s="14"/>
      <c r="AH48" s="14"/>
      <c r="AI48" s="14"/>
      <c r="AJ48" s="14"/>
      <c r="AK48" s="14"/>
      <c r="AM48" s="14"/>
      <c r="AN48" s="14"/>
      <c r="AO48" s="14"/>
    </row>
    <row r="49" spans="5:41" x14ac:dyDescent="0.3">
      <c r="E49" s="73" t="s">
        <v>94</v>
      </c>
      <c r="F49" s="3" t="s">
        <v>172</v>
      </c>
      <c r="G49" s="3" t="s">
        <v>173</v>
      </c>
      <c r="H49" s="3" t="s">
        <v>188</v>
      </c>
      <c r="I49" s="106" t="s">
        <v>197</v>
      </c>
      <c r="L49" s="3" t="s">
        <v>160</v>
      </c>
      <c r="R49" s="14"/>
      <c r="T49" s="14"/>
      <c r="U49" s="14"/>
      <c r="V49" s="14"/>
      <c r="W49" s="14"/>
      <c r="X49" s="14"/>
      <c r="Y49" s="14"/>
      <c r="Z49" s="14"/>
      <c r="AA49" s="14"/>
      <c r="AB49" s="14"/>
      <c r="AC49" s="14"/>
      <c r="AD49" s="14"/>
      <c r="AE49" s="14"/>
      <c r="AF49" s="14"/>
      <c r="AG49" s="14"/>
      <c r="AH49" s="14"/>
      <c r="AI49" s="14"/>
      <c r="AJ49" s="14"/>
      <c r="AK49" s="14"/>
      <c r="AM49" s="14"/>
      <c r="AN49" s="14"/>
      <c r="AO49" s="14"/>
    </row>
    <row r="50" spans="5:41" ht="13.5" customHeight="1" x14ac:dyDescent="0.3">
      <c r="E50" s="73" t="s">
        <v>94</v>
      </c>
      <c r="F50" s="4" t="s">
        <v>172</v>
      </c>
      <c r="G50" s="4" t="s">
        <v>173</v>
      </c>
      <c r="H50" s="4" t="s">
        <v>198</v>
      </c>
      <c r="I50" s="4" t="s">
        <v>199</v>
      </c>
      <c r="L50" s="3" t="s">
        <v>160</v>
      </c>
      <c r="R50" s="14"/>
      <c r="T50" s="14"/>
      <c r="U50" s="14"/>
      <c r="V50" s="14"/>
      <c r="W50" s="14"/>
      <c r="X50" s="14"/>
      <c r="Y50" s="14"/>
      <c r="Z50" s="14"/>
      <c r="AA50" s="14"/>
      <c r="AB50" s="14"/>
      <c r="AC50" s="14"/>
      <c r="AD50" s="14"/>
      <c r="AE50" s="14"/>
      <c r="AF50" s="14"/>
      <c r="AG50" s="14"/>
      <c r="AH50" s="14"/>
      <c r="AI50" s="14"/>
      <c r="AJ50" s="14"/>
      <c r="AK50" s="14"/>
      <c r="AM50" s="14"/>
      <c r="AN50" s="14"/>
      <c r="AO50" s="14"/>
    </row>
    <row r="51" spans="5:41" x14ac:dyDescent="0.3">
      <c r="E51" s="73" t="s">
        <v>94</v>
      </c>
      <c r="F51" s="4" t="s">
        <v>172</v>
      </c>
      <c r="G51" s="4" t="s">
        <v>200</v>
      </c>
      <c r="I51" s="4" t="s">
        <v>201</v>
      </c>
      <c r="L51" s="3" t="s">
        <v>160</v>
      </c>
      <c r="R51" s="14"/>
      <c r="T51" s="14"/>
      <c r="U51" s="14"/>
      <c r="V51" s="14"/>
      <c r="W51" s="14"/>
      <c r="X51" s="14"/>
      <c r="Y51" s="14"/>
      <c r="Z51" s="14"/>
      <c r="AA51" s="14"/>
      <c r="AB51" s="14"/>
      <c r="AC51" s="14"/>
      <c r="AD51" s="14"/>
      <c r="AE51" s="14"/>
      <c r="AF51" s="14"/>
      <c r="AG51" s="14"/>
      <c r="AH51" s="14"/>
      <c r="AI51" s="14"/>
      <c r="AJ51" s="14"/>
      <c r="AK51" s="14"/>
      <c r="AM51" s="14"/>
      <c r="AN51" s="14"/>
      <c r="AO51" s="14"/>
    </row>
    <row r="52" spans="5:41" x14ac:dyDescent="0.3">
      <c r="E52" s="73" t="s">
        <v>94</v>
      </c>
      <c r="F52" s="3" t="s">
        <v>172</v>
      </c>
      <c r="G52" s="3" t="s">
        <v>200</v>
      </c>
      <c r="I52" s="111" t="s">
        <v>202</v>
      </c>
      <c r="L52" s="3" t="s">
        <v>160</v>
      </c>
      <c r="R52" s="14"/>
      <c r="T52" s="14"/>
      <c r="U52" s="14"/>
      <c r="V52" s="14"/>
      <c r="W52" s="14"/>
      <c r="X52" s="14"/>
      <c r="Y52" s="14"/>
      <c r="Z52" s="14"/>
      <c r="AA52" s="14"/>
      <c r="AB52" s="14"/>
      <c r="AC52" s="14"/>
      <c r="AD52" s="14"/>
      <c r="AE52" s="14"/>
      <c r="AF52" s="14"/>
      <c r="AG52" s="14"/>
      <c r="AH52" s="14"/>
      <c r="AI52" s="14"/>
      <c r="AJ52" s="14"/>
      <c r="AK52" s="14"/>
      <c r="AM52" s="14"/>
      <c r="AN52" s="14"/>
      <c r="AO52" s="14"/>
    </row>
    <row r="53" spans="5:41" x14ac:dyDescent="0.3">
      <c r="E53" s="73" t="s">
        <v>94</v>
      </c>
      <c r="F53" s="3" t="s">
        <v>172</v>
      </c>
      <c r="G53" s="3" t="s">
        <v>200</v>
      </c>
      <c r="I53" s="3" t="s">
        <v>203</v>
      </c>
      <c r="L53" s="3" t="s">
        <v>160</v>
      </c>
      <c r="R53" s="14"/>
      <c r="T53" s="14"/>
      <c r="U53" s="14"/>
      <c r="V53" s="14"/>
      <c r="W53" s="14"/>
      <c r="X53" s="14"/>
      <c r="Y53" s="14"/>
      <c r="Z53" s="14"/>
      <c r="AA53" s="14"/>
      <c r="AB53" s="14"/>
      <c r="AC53" s="14"/>
      <c r="AD53" s="14"/>
      <c r="AE53" s="14"/>
      <c r="AF53" s="14"/>
      <c r="AG53" s="14"/>
      <c r="AH53" s="14"/>
      <c r="AI53" s="14"/>
      <c r="AJ53" s="14"/>
      <c r="AK53" s="14"/>
      <c r="AM53" s="14"/>
      <c r="AN53" s="14"/>
      <c r="AO53" s="14"/>
    </row>
    <row r="54" spans="5:41" x14ac:dyDescent="0.3">
      <c r="E54" s="73" t="s">
        <v>94</v>
      </c>
      <c r="F54" s="3" t="s">
        <v>172</v>
      </c>
      <c r="G54" s="3" t="s">
        <v>200</v>
      </c>
      <c r="I54" s="3" t="s">
        <v>204</v>
      </c>
      <c r="L54" s="3" t="s">
        <v>160</v>
      </c>
      <c r="R54" s="14"/>
      <c r="T54" s="14"/>
      <c r="U54" s="14"/>
      <c r="V54" s="14"/>
      <c r="W54" s="14"/>
      <c r="X54" s="14"/>
      <c r="Y54" s="14"/>
      <c r="Z54" s="14"/>
      <c r="AA54" s="14"/>
      <c r="AB54" s="14"/>
      <c r="AC54" s="14"/>
      <c r="AD54" s="14"/>
      <c r="AE54" s="14"/>
      <c r="AF54" s="14"/>
      <c r="AG54" s="14"/>
      <c r="AH54" s="14"/>
      <c r="AI54" s="14"/>
      <c r="AJ54" s="14"/>
      <c r="AK54" s="14"/>
      <c r="AM54" s="14"/>
      <c r="AN54" s="14"/>
      <c r="AO54" s="14"/>
    </row>
    <row r="55" spans="5:41" x14ac:dyDescent="0.3">
      <c r="E55" s="73" t="s">
        <v>94</v>
      </c>
      <c r="F55" s="3" t="s">
        <v>172</v>
      </c>
      <c r="G55" s="3" t="s">
        <v>200</v>
      </c>
      <c r="I55" s="3" t="s">
        <v>205</v>
      </c>
      <c r="L55" s="3" t="s">
        <v>160</v>
      </c>
      <c r="R55" s="14"/>
      <c r="T55" s="14"/>
      <c r="U55" s="14"/>
      <c r="V55" s="14"/>
      <c r="W55" s="14"/>
      <c r="X55" s="14"/>
      <c r="Y55" s="14"/>
      <c r="Z55" s="14"/>
      <c r="AA55" s="14"/>
      <c r="AB55" s="14"/>
      <c r="AC55" s="14"/>
      <c r="AD55" s="14"/>
      <c r="AE55" s="14"/>
      <c r="AF55" s="14"/>
      <c r="AG55" s="14"/>
      <c r="AH55" s="14"/>
      <c r="AI55" s="14"/>
      <c r="AJ55" s="14"/>
      <c r="AK55" s="14"/>
      <c r="AM55" s="14"/>
      <c r="AN55" s="14"/>
      <c r="AO55" s="14"/>
    </row>
    <row r="56" spans="5:41" x14ac:dyDescent="0.3">
      <c r="E56" s="73" t="s">
        <v>94</v>
      </c>
      <c r="F56" s="3" t="s">
        <v>172</v>
      </c>
      <c r="G56" s="3" t="s">
        <v>200</v>
      </c>
      <c r="I56" s="110" t="s">
        <v>206</v>
      </c>
      <c r="L56" s="3" t="s">
        <v>160</v>
      </c>
      <c r="R56" s="14"/>
      <c r="T56" s="14"/>
      <c r="U56" s="14"/>
      <c r="V56" s="14"/>
      <c r="W56" s="14"/>
      <c r="X56" s="14"/>
      <c r="Y56" s="14"/>
      <c r="Z56" s="14"/>
      <c r="AA56" s="14"/>
      <c r="AB56" s="14"/>
      <c r="AC56" s="14"/>
      <c r="AD56" s="14"/>
      <c r="AE56" s="14"/>
      <c r="AF56" s="14"/>
      <c r="AG56" s="14"/>
      <c r="AH56" s="14"/>
      <c r="AI56" s="14"/>
      <c r="AJ56" s="14"/>
      <c r="AK56" s="14"/>
      <c r="AM56" s="14"/>
      <c r="AN56" s="14"/>
      <c r="AO56" s="14"/>
    </row>
    <row r="57" spans="5:41" x14ac:dyDescent="0.3">
      <c r="E57" s="73" t="s">
        <v>94</v>
      </c>
      <c r="F57" s="3" t="s">
        <v>172</v>
      </c>
      <c r="G57" s="3" t="s">
        <v>200</v>
      </c>
      <c r="I57" s="110" t="s">
        <v>207</v>
      </c>
      <c r="L57" s="3" t="s">
        <v>160</v>
      </c>
      <c r="R57" s="14"/>
      <c r="T57" s="14"/>
      <c r="U57" s="14"/>
      <c r="V57" s="14"/>
      <c r="W57" s="14"/>
      <c r="X57" s="14"/>
      <c r="Y57" s="14"/>
      <c r="Z57" s="14"/>
      <c r="AA57" s="14"/>
      <c r="AB57" s="14"/>
      <c r="AC57" s="14"/>
      <c r="AD57" s="14"/>
      <c r="AE57" s="14"/>
      <c r="AF57" s="14"/>
      <c r="AG57" s="14"/>
      <c r="AH57" s="14"/>
      <c r="AI57" s="14"/>
      <c r="AJ57" s="14"/>
      <c r="AK57" s="14"/>
      <c r="AM57" s="14"/>
      <c r="AN57" s="14"/>
      <c r="AO57" s="14"/>
    </row>
    <row r="58" spans="5:41" x14ac:dyDescent="0.3">
      <c r="E58" s="73" t="s">
        <v>94</v>
      </c>
      <c r="F58" s="3" t="s">
        <v>172</v>
      </c>
      <c r="G58" s="3" t="s">
        <v>200</v>
      </c>
      <c r="I58" s="110" t="s">
        <v>1117</v>
      </c>
      <c r="L58" s="3" t="s">
        <v>160</v>
      </c>
      <c r="R58" s="14"/>
      <c r="T58" s="14"/>
      <c r="U58" s="14"/>
      <c r="V58" s="14"/>
      <c r="W58" s="14"/>
      <c r="X58" s="14"/>
      <c r="Y58" s="14"/>
      <c r="Z58" s="14"/>
      <c r="AA58" s="14"/>
      <c r="AB58" s="14"/>
      <c r="AC58" s="14"/>
      <c r="AD58" s="14"/>
      <c r="AE58" s="14"/>
      <c r="AF58" s="14"/>
      <c r="AG58" s="14"/>
      <c r="AH58" s="14"/>
      <c r="AI58" s="14"/>
      <c r="AJ58" s="14"/>
      <c r="AK58" s="14"/>
      <c r="AM58" s="14"/>
      <c r="AN58" s="14"/>
      <c r="AO58" s="14"/>
    </row>
    <row r="59" spans="5:41" x14ac:dyDescent="0.3">
      <c r="E59" s="73" t="s">
        <v>94</v>
      </c>
      <c r="F59" s="3" t="s">
        <v>172</v>
      </c>
      <c r="G59" s="3" t="s">
        <v>200</v>
      </c>
      <c r="I59" s="3" t="s">
        <v>209</v>
      </c>
      <c r="L59" s="3" t="s">
        <v>160</v>
      </c>
      <c r="R59" s="14"/>
      <c r="T59" s="14"/>
      <c r="U59" s="14"/>
      <c r="V59" s="14"/>
      <c r="W59" s="14"/>
      <c r="X59" s="14"/>
      <c r="Y59" s="14"/>
      <c r="Z59" s="14"/>
      <c r="AA59" s="14"/>
      <c r="AB59" s="14"/>
      <c r="AC59" s="14"/>
      <c r="AD59" s="14"/>
      <c r="AE59" s="14"/>
      <c r="AF59" s="14"/>
      <c r="AG59" s="14"/>
      <c r="AH59" s="14"/>
      <c r="AI59" s="14"/>
      <c r="AJ59" s="14"/>
      <c r="AK59" s="14"/>
      <c r="AM59" s="14"/>
      <c r="AN59" s="14"/>
      <c r="AO59" s="14"/>
    </row>
    <row r="60" spans="5:41" x14ac:dyDescent="0.3">
      <c r="E60" s="73" t="s">
        <v>94</v>
      </c>
      <c r="F60" s="3" t="s">
        <v>172</v>
      </c>
      <c r="G60" s="3" t="s">
        <v>200</v>
      </c>
      <c r="I60" s="3" t="s">
        <v>210</v>
      </c>
      <c r="L60" s="3" t="s">
        <v>160</v>
      </c>
      <c r="R60" s="14"/>
      <c r="T60" s="14"/>
      <c r="U60" s="14"/>
      <c r="V60" s="14"/>
      <c r="W60" s="14"/>
      <c r="X60" s="14"/>
      <c r="Y60" s="14"/>
      <c r="Z60" s="14"/>
      <c r="AA60" s="14"/>
      <c r="AB60" s="14"/>
      <c r="AC60" s="14"/>
      <c r="AD60" s="14"/>
      <c r="AE60" s="14"/>
      <c r="AF60" s="14"/>
      <c r="AG60" s="14"/>
      <c r="AH60" s="14"/>
      <c r="AI60" s="14"/>
      <c r="AJ60" s="14"/>
      <c r="AK60" s="14"/>
      <c r="AM60" s="14"/>
      <c r="AN60" s="14"/>
      <c r="AO60" s="14"/>
    </row>
    <row r="61" spans="5:41" x14ac:dyDescent="0.3">
      <c r="E61" s="73" t="s">
        <v>94</v>
      </c>
      <c r="F61" s="3" t="s">
        <v>172</v>
      </c>
      <c r="G61" s="3" t="s">
        <v>200</v>
      </c>
      <c r="I61" s="3" t="s">
        <v>1118</v>
      </c>
      <c r="L61" s="3" t="s">
        <v>160</v>
      </c>
      <c r="R61" s="14"/>
      <c r="T61" s="14"/>
      <c r="U61" s="14"/>
      <c r="V61" s="14"/>
      <c r="W61" s="14"/>
      <c r="X61" s="14"/>
      <c r="Y61" s="14"/>
      <c r="Z61" s="14"/>
      <c r="AA61" s="14"/>
      <c r="AB61" s="14"/>
      <c r="AC61" s="14"/>
      <c r="AD61" s="14"/>
      <c r="AE61" s="14"/>
      <c r="AF61" s="14"/>
      <c r="AG61" s="14"/>
      <c r="AH61" s="14"/>
      <c r="AI61" s="14"/>
      <c r="AJ61" s="14"/>
      <c r="AK61" s="14"/>
      <c r="AM61" s="14"/>
      <c r="AN61" s="14"/>
      <c r="AO61" s="14"/>
    </row>
    <row r="62" spans="5:41" x14ac:dyDescent="0.3">
      <c r="E62" s="73" t="s">
        <v>94</v>
      </c>
      <c r="F62" s="3" t="s">
        <v>172</v>
      </c>
      <c r="G62" s="3" t="s">
        <v>200</v>
      </c>
      <c r="I62" s="3" t="s">
        <v>1119</v>
      </c>
      <c r="L62" s="3" t="s">
        <v>160</v>
      </c>
      <c r="R62" s="14"/>
      <c r="T62" s="14"/>
      <c r="U62" s="14"/>
      <c r="V62" s="14"/>
      <c r="W62" s="14"/>
      <c r="X62" s="14"/>
      <c r="Y62" s="14"/>
      <c r="Z62" s="14"/>
      <c r="AA62" s="14"/>
      <c r="AB62" s="14"/>
      <c r="AC62" s="14"/>
      <c r="AD62" s="14"/>
      <c r="AE62" s="14"/>
      <c r="AF62" s="14"/>
      <c r="AG62" s="14"/>
      <c r="AH62" s="14"/>
      <c r="AI62" s="14"/>
      <c r="AJ62" s="14"/>
      <c r="AK62" s="14"/>
      <c r="AM62" s="14"/>
      <c r="AN62" s="14"/>
      <c r="AO62" s="14"/>
    </row>
    <row r="63" spans="5:41" x14ac:dyDescent="0.3">
      <c r="E63" s="73" t="s">
        <v>94</v>
      </c>
      <c r="F63" s="3" t="s">
        <v>172</v>
      </c>
      <c r="G63" s="3" t="s">
        <v>200</v>
      </c>
      <c r="I63" s="3" t="s">
        <v>1120</v>
      </c>
      <c r="L63" s="3" t="s">
        <v>160</v>
      </c>
      <c r="R63" s="14"/>
      <c r="T63" s="14"/>
      <c r="U63" s="14"/>
      <c r="V63" s="14"/>
      <c r="W63" s="14"/>
      <c r="X63" s="14"/>
      <c r="Y63" s="14"/>
      <c r="Z63" s="14"/>
      <c r="AA63" s="14"/>
      <c r="AB63" s="14"/>
      <c r="AC63" s="14"/>
      <c r="AD63" s="14"/>
      <c r="AE63" s="14"/>
      <c r="AF63" s="14"/>
      <c r="AG63" s="14"/>
      <c r="AH63" s="14"/>
      <c r="AI63" s="14"/>
      <c r="AJ63" s="14"/>
      <c r="AK63" s="14"/>
      <c r="AM63" s="14"/>
      <c r="AN63" s="14"/>
      <c r="AO63" s="14"/>
    </row>
    <row r="64" spans="5:41" x14ac:dyDescent="0.3">
      <c r="E64" s="73" t="s">
        <v>94</v>
      </c>
      <c r="F64" s="3" t="s">
        <v>172</v>
      </c>
      <c r="G64" s="3" t="s">
        <v>200</v>
      </c>
      <c r="I64" s="3" t="s">
        <v>198</v>
      </c>
      <c r="L64" s="3" t="s">
        <v>160</v>
      </c>
      <c r="R64" s="14"/>
      <c r="T64" s="14"/>
      <c r="U64" s="14"/>
      <c r="V64" s="14"/>
      <c r="W64" s="14"/>
      <c r="X64" s="14"/>
      <c r="Y64" s="14"/>
      <c r="Z64" s="14"/>
      <c r="AA64" s="14"/>
      <c r="AB64" s="14"/>
      <c r="AC64" s="14"/>
      <c r="AD64" s="14"/>
      <c r="AE64" s="14"/>
      <c r="AF64" s="14"/>
      <c r="AG64" s="14"/>
      <c r="AH64" s="14"/>
      <c r="AI64" s="14"/>
      <c r="AJ64" s="14"/>
      <c r="AK64" s="14"/>
      <c r="AM64" s="14"/>
      <c r="AN64" s="14"/>
      <c r="AO64" s="14"/>
    </row>
    <row r="65" spans="5:41" x14ac:dyDescent="0.3">
      <c r="E65" s="73" t="s">
        <v>94</v>
      </c>
      <c r="F65" s="4" t="s">
        <v>212</v>
      </c>
      <c r="I65" s="4" t="s">
        <v>212</v>
      </c>
      <c r="L65" s="3" t="s">
        <v>160</v>
      </c>
      <c r="R65" s="14"/>
      <c r="T65" s="14"/>
      <c r="U65" s="14"/>
      <c r="V65" s="14"/>
      <c r="W65" s="14"/>
      <c r="X65" s="14"/>
      <c r="Y65" s="14"/>
      <c r="Z65" s="14"/>
      <c r="AA65" s="14"/>
      <c r="AB65" s="14"/>
      <c r="AC65" s="14"/>
      <c r="AD65" s="14"/>
      <c r="AE65" s="14"/>
      <c r="AF65" s="14"/>
      <c r="AG65" s="14"/>
      <c r="AH65" s="14"/>
      <c r="AI65" s="14"/>
      <c r="AJ65" s="14"/>
      <c r="AK65" s="14"/>
      <c r="AM65" s="14"/>
      <c r="AN65" s="14"/>
      <c r="AO65" s="14"/>
    </row>
    <row r="66" spans="5:41" x14ac:dyDescent="0.3">
      <c r="E66" s="73" t="s">
        <v>94</v>
      </c>
      <c r="F66" s="3" t="s">
        <v>212</v>
      </c>
      <c r="I66" s="106" t="s">
        <v>313</v>
      </c>
      <c r="L66" s="3" t="s">
        <v>160</v>
      </c>
      <c r="R66" s="14"/>
      <c r="T66" s="14"/>
      <c r="U66" s="14"/>
      <c r="V66" s="14"/>
      <c r="W66" s="14"/>
      <c r="X66" s="14"/>
      <c r="Y66" s="14"/>
      <c r="Z66" s="14"/>
      <c r="AA66" s="14"/>
      <c r="AB66" s="14"/>
      <c r="AC66" s="14"/>
      <c r="AD66" s="14"/>
      <c r="AE66" s="14"/>
      <c r="AF66" s="14"/>
      <c r="AG66" s="14"/>
      <c r="AH66" s="14"/>
      <c r="AI66" s="14"/>
      <c r="AJ66" s="14"/>
      <c r="AK66" s="14"/>
      <c r="AM66" s="14"/>
      <c r="AN66" s="14"/>
      <c r="AO66" s="14"/>
    </row>
    <row r="67" spans="5:41" x14ac:dyDescent="0.3">
      <c r="E67" s="73" t="s">
        <v>94</v>
      </c>
      <c r="F67" s="3" t="s">
        <v>212</v>
      </c>
      <c r="I67" s="106" t="s">
        <v>214</v>
      </c>
      <c r="L67" s="3" t="s">
        <v>160</v>
      </c>
      <c r="R67" s="14"/>
      <c r="T67" s="14"/>
      <c r="U67" s="14"/>
      <c r="V67" s="14"/>
      <c r="W67" s="14"/>
      <c r="X67" s="14"/>
      <c r="Y67" s="14"/>
      <c r="Z67" s="14"/>
      <c r="AA67" s="14"/>
      <c r="AB67" s="14"/>
      <c r="AC67" s="14"/>
      <c r="AD67" s="14"/>
      <c r="AE67" s="14"/>
      <c r="AF67" s="14"/>
      <c r="AG67" s="14"/>
      <c r="AH67" s="14"/>
      <c r="AI67" s="14"/>
      <c r="AJ67" s="14"/>
      <c r="AK67" s="14"/>
      <c r="AM67" s="14"/>
      <c r="AN67" s="14"/>
      <c r="AO67" s="14"/>
    </row>
    <row r="68" spans="5:41" x14ac:dyDescent="0.3">
      <c r="E68" s="73" t="s">
        <v>94</v>
      </c>
      <c r="F68" s="3" t="s">
        <v>212</v>
      </c>
      <c r="I68" s="106" t="s">
        <v>215</v>
      </c>
      <c r="L68" s="3" t="s">
        <v>160</v>
      </c>
      <c r="R68" s="14"/>
      <c r="T68" s="14"/>
      <c r="U68" s="14"/>
      <c r="V68" s="14"/>
      <c r="W68" s="14"/>
      <c r="X68" s="14"/>
      <c r="Y68" s="14"/>
      <c r="Z68" s="14"/>
      <c r="AA68" s="14"/>
      <c r="AB68" s="14"/>
      <c r="AC68" s="14"/>
      <c r="AD68" s="14"/>
      <c r="AE68" s="14"/>
      <c r="AF68" s="14"/>
      <c r="AG68" s="14"/>
      <c r="AH68" s="14"/>
      <c r="AI68" s="14"/>
      <c r="AJ68" s="14"/>
      <c r="AK68" s="14"/>
      <c r="AM68" s="14"/>
      <c r="AN68" s="14"/>
      <c r="AO68" s="14"/>
    </row>
    <row r="69" spans="5:41" x14ac:dyDescent="0.3">
      <c r="E69" s="73" t="s">
        <v>94</v>
      </c>
      <c r="F69" s="3" t="s">
        <v>212</v>
      </c>
      <c r="I69" s="106" t="s">
        <v>217</v>
      </c>
      <c r="L69" s="3" t="s">
        <v>160</v>
      </c>
      <c r="R69" s="14"/>
      <c r="T69" s="14"/>
      <c r="U69" s="14"/>
      <c r="V69" s="14"/>
      <c r="W69" s="14"/>
      <c r="X69" s="14"/>
      <c r="Y69" s="14"/>
      <c r="Z69" s="14"/>
      <c r="AA69" s="14"/>
      <c r="AB69" s="14"/>
      <c r="AC69" s="14"/>
      <c r="AD69" s="14"/>
      <c r="AE69" s="14"/>
      <c r="AF69" s="14"/>
      <c r="AG69" s="14"/>
      <c r="AH69" s="14"/>
      <c r="AI69" s="14"/>
      <c r="AJ69" s="14"/>
      <c r="AK69" s="14"/>
      <c r="AM69" s="14"/>
      <c r="AN69" s="14"/>
      <c r="AO69" s="14"/>
    </row>
    <row r="70" spans="5:41" x14ac:dyDescent="0.3">
      <c r="E70" s="73" t="s">
        <v>94</v>
      </c>
      <c r="F70" s="3" t="s">
        <v>212</v>
      </c>
      <c r="I70" s="106" t="s">
        <v>218</v>
      </c>
      <c r="L70" s="3" t="s">
        <v>160</v>
      </c>
      <c r="R70" s="14"/>
      <c r="T70" s="14"/>
      <c r="U70" s="14"/>
      <c r="V70" s="14"/>
      <c r="W70" s="14"/>
      <c r="X70" s="14"/>
      <c r="Y70" s="14"/>
      <c r="Z70" s="14"/>
      <c r="AA70" s="14"/>
      <c r="AB70" s="14"/>
      <c r="AC70" s="14"/>
      <c r="AD70" s="14"/>
      <c r="AE70" s="14"/>
      <c r="AF70" s="14"/>
      <c r="AG70" s="14"/>
      <c r="AH70" s="14"/>
      <c r="AI70" s="14"/>
      <c r="AJ70" s="14"/>
      <c r="AK70" s="14"/>
      <c r="AM70" s="14"/>
      <c r="AN70" s="14"/>
      <c r="AO70" s="14"/>
    </row>
    <row r="71" spans="5:41" x14ac:dyDescent="0.3">
      <c r="E71" s="73" t="s">
        <v>94</v>
      </c>
      <c r="F71" s="3" t="s">
        <v>212</v>
      </c>
      <c r="I71" s="106" t="s">
        <v>219</v>
      </c>
      <c r="L71" s="3" t="s">
        <v>160</v>
      </c>
      <c r="R71" s="14"/>
      <c r="T71" s="14"/>
      <c r="U71" s="14"/>
      <c r="V71" s="14"/>
      <c r="W71" s="14"/>
      <c r="X71" s="14"/>
      <c r="Y71" s="14"/>
      <c r="Z71" s="14"/>
      <c r="AA71" s="14"/>
      <c r="AB71" s="14"/>
      <c r="AC71" s="14"/>
      <c r="AD71" s="14"/>
      <c r="AE71" s="14"/>
      <c r="AF71" s="14"/>
      <c r="AG71" s="14"/>
      <c r="AH71" s="14"/>
      <c r="AI71" s="14"/>
      <c r="AJ71" s="14"/>
      <c r="AK71" s="14"/>
      <c r="AM71" s="14"/>
      <c r="AN71" s="14"/>
      <c r="AO71" s="14"/>
    </row>
    <row r="72" spans="5:41" x14ac:dyDescent="0.3">
      <c r="E72" s="73" t="s">
        <v>94</v>
      </c>
      <c r="F72" s="4" t="s">
        <v>220</v>
      </c>
      <c r="I72" s="4" t="s">
        <v>220</v>
      </c>
      <c r="L72" s="3" t="s">
        <v>160</v>
      </c>
      <c r="R72" s="14"/>
      <c r="T72" s="14"/>
      <c r="U72" s="14"/>
      <c r="V72" s="14"/>
      <c r="W72" s="14"/>
      <c r="X72" s="14"/>
      <c r="Y72" s="14"/>
      <c r="Z72" s="14"/>
      <c r="AA72" s="14"/>
      <c r="AB72" s="14"/>
      <c r="AC72" s="14"/>
      <c r="AD72" s="14"/>
      <c r="AE72" s="14"/>
      <c r="AF72" s="14"/>
      <c r="AG72" s="14"/>
      <c r="AH72" s="14"/>
      <c r="AI72" s="14"/>
      <c r="AJ72" s="14"/>
      <c r="AK72" s="14"/>
      <c r="AM72" s="14"/>
      <c r="AN72" s="14"/>
      <c r="AO72" s="14"/>
    </row>
    <row r="73" spans="5:41" x14ac:dyDescent="0.3">
      <c r="E73" s="73" t="s">
        <v>94</v>
      </c>
      <c r="F73" s="3" t="s">
        <v>220</v>
      </c>
      <c r="I73" s="106" t="s">
        <v>314</v>
      </c>
      <c r="L73" s="3" t="s">
        <v>160</v>
      </c>
      <c r="R73" s="14"/>
      <c r="T73" s="14"/>
      <c r="U73" s="14"/>
      <c r="V73" s="14"/>
      <c r="W73" s="14"/>
      <c r="X73" s="14"/>
      <c r="Y73" s="14"/>
      <c r="Z73" s="14"/>
      <c r="AA73" s="14"/>
      <c r="AB73" s="14"/>
      <c r="AC73" s="14"/>
      <c r="AD73" s="14"/>
      <c r="AE73" s="14"/>
      <c r="AF73" s="14"/>
      <c r="AG73" s="14"/>
      <c r="AH73" s="14"/>
      <c r="AI73" s="14"/>
      <c r="AJ73" s="14"/>
      <c r="AK73" s="14"/>
      <c r="AM73" s="14"/>
      <c r="AN73" s="14"/>
      <c r="AO73" s="14"/>
    </row>
    <row r="74" spans="5:41" x14ac:dyDescent="0.3">
      <c r="E74" s="73" t="s">
        <v>94</v>
      </c>
      <c r="F74" s="3" t="s">
        <v>220</v>
      </c>
      <c r="I74" s="106" t="s">
        <v>315</v>
      </c>
      <c r="L74" s="3" t="s">
        <v>160</v>
      </c>
      <c r="R74" s="14"/>
      <c r="T74" s="14"/>
      <c r="U74" s="14"/>
      <c r="V74" s="14"/>
      <c r="W74" s="14"/>
      <c r="X74" s="14"/>
      <c r="Y74" s="14"/>
      <c r="Z74" s="14"/>
      <c r="AA74" s="14"/>
      <c r="AB74" s="14"/>
      <c r="AC74" s="14"/>
      <c r="AD74" s="14"/>
      <c r="AE74" s="14"/>
      <c r="AF74" s="14"/>
      <c r="AG74" s="14"/>
      <c r="AH74" s="14"/>
      <c r="AI74" s="14"/>
      <c r="AJ74" s="14"/>
      <c r="AK74" s="14"/>
      <c r="AM74" s="14"/>
      <c r="AN74" s="14"/>
      <c r="AO74" s="14"/>
    </row>
    <row r="75" spans="5:41" x14ac:dyDescent="0.3">
      <c r="E75" s="73" t="s">
        <v>94</v>
      </c>
      <c r="F75" s="3" t="s">
        <v>220</v>
      </c>
      <c r="I75" s="106" t="s">
        <v>316</v>
      </c>
      <c r="L75" s="3" t="s">
        <v>160</v>
      </c>
      <c r="R75" s="14"/>
      <c r="T75" s="14"/>
      <c r="U75" s="14"/>
      <c r="V75" s="14"/>
      <c r="W75" s="14"/>
      <c r="X75" s="14"/>
      <c r="Y75" s="14"/>
      <c r="Z75" s="14"/>
      <c r="AA75" s="14"/>
      <c r="AB75" s="14"/>
      <c r="AC75" s="14"/>
      <c r="AD75" s="14"/>
      <c r="AE75" s="14"/>
      <c r="AF75" s="14"/>
      <c r="AG75" s="14"/>
      <c r="AH75" s="14"/>
      <c r="AI75" s="14"/>
      <c r="AJ75" s="14"/>
      <c r="AK75" s="14"/>
      <c r="AM75" s="14"/>
      <c r="AN75" s="14"/>
      <c r="AO75" s="14"/>
    </row>
    <row r="76" spans="5:41" x14ac:dyDescent="0.3">
      <c r="E76" s="73" t="s">
        <v>94</v>
      </c>
      <c r="F76" s="3" t="s">
        <v>220</v>
      </c>
      <c r="I76" s="106" t="s">
        <v>224</v>
      </c>
      <c r="L76" s="3" t="s">
        <v>160</v>
      </c>
      <c r="R76" s="14"/>
      <c r="T76" s="14"/>
      <c r="U76" s="14"/>
      <c r="V76" s="14"/>
      <c r="W76" s="14"/>
      <c r="X76" s="14"/>
      <c r="Y76" s="14"/>
      <c r="Z76" s="14"/>
      <c r="AA76" s="14"/>
      <c r="AB76" s="14"/>
      <c r="AC76" s="14"/>
      <c r="AD76" s="14"/>
      <c r="AE76" s="14"/>
      <c r="AF76" s="14"/>
      <c r="AG76" s="14"/>
      <c r="AH76" s="14"/>
      <c r="AI76" s="14"/>
      <c r="AJ76" s="14"/>
      <c r="AK76" s="14"/>
      <c r="AM76" s="14"/>
      <c r="AN76" s="14"/>
      <c r="AO76" s="14"/>
    </row>
    <row r="77" spans="5:41" x14ac:dyDescent="0.3">
      <c r="E77" s="73" t="s">
        <v>94</v>
      </c>
      <c r="F77" s="3" t="s">
        <v>220</v>
      </c>
      <c r="I77" s="106" t="s">
        <v>225</v>
      </c>
      <c r="L77" s="3" t="s">
        <v>160</v>
      </c>
      <c r="R77" s="14"/>
      <c r="T77" s="14"/>
      <c r="U77" s="14"/>
      <c r="V77" s="14"/>
      <c r="W77" s="14"/>
      <c r="X77" s="14"/>
      <c r="Y77" s="14"/>
      <c r="Z77" s="14"/>
      <c r="AA77" s="14"/>
      <c r="AB77" s="14"/>
      <c r="AC77" s="14"/>
      <c r="AD77" s="14"/>
      <c r="AE77" s="14"/>
      <c r="AF77" s="14"/>
      <c r="AG77" s="14"/>
      <c r="AH77" s="14"/>
      <c r="AI77" s="14"/>
      <c r="AJ77" s="14"/>
      <c r="AK77" s="14"/>
      <c r="AM77" s="14"/>
      <c r="AN77" s="14"/>
      <c r="AO77" s="14"/>
    </row>
    <row r="78" spans="5:41" x14ac:dyDescent="0.3">
      <c r="E78" s="73" t="s">
        <v>94</v>
      </c>
      <c r="F78" s="3" t="s">
        <v>220</v>
      </c>
      <c r="I78" s="106" t="s">
        <v>216</v>
      </c>
      <c r="L78" s="3" t="s">
        <v>160</v>
      </c>
      <c r="R78" s="14"/>
      <c r="T78" s="14"/>
      <c r="U78" s="14"/>
      <c r="V78" s="14"/>
      <c r="W78" s="14"/>
      <c r="X78" s="14"/>
      <c r="Y78" s="14"/>
      <c r="Z78" s="14"/>
      <c r="AA78" s="14"/>
      <c r="AB78" s="14"/>
      <c r="AC78" s="14"/>
      <c r="AD78" s="14"/>
      <c r="AE78" s="14"/>
      <c r="AF78" s="14"/>
      <c r="AG78" s="14"/>
      <c r="AH78" s="14"/>
      <c r="AI78" s="14"/>
      <c r="AJ78" s="14"/>
      <c r="AK78" s="14"/>
      <c r="AM78" s="14"/>
      <c r="AN78" s="14"/>
      <c r="AO78" s="14"/>
    </row>
    <row r="79" spans="5:41" x14ac:dyDescent="0.3">
      <c r="E79" s="73" t="s">
        <v>94</v>
      </c>
      <c r="F79" s="3" t="s">
        <v>220</v>
      </c>
      <c r="I79" s="106" t="s">
        <v>227</v>
      </c>
      <c r="L79" s="3" t="s">
        <v>160</v>
      </c>
      <c r="R79" s="14"/>
      <c r="T79" s="14"/>
      <c r="U79" s="14"/>
      <c r="V79" s="14"/>
      <c r="W79" s="14"/>
      <c r="X79" s="14"/>
      <c r="Y79" s="14"/>
      <c r="Z79" s="14"/>
      <c r="AA79" s="14"/>
      <c r="AB79" s="14"/>
      <c r="AC79" s="14"/>
      <c r="AD79" s="14"/>
      <c r="AE79" s="14"/>
      <c r="AF79" s="14"/>
      <c r="AG79" s="14"/>
      <c r="AH79" s="14"/>
      <c r="AI79" s="14"/>
      <c r="AJ79" s="14"/>
      <c r="AK79" s="14"/>
      <c r="AM79" s="14"/>
      <c r="AN79" s="14"/>
      <c r="AO79" s="14"/>
    </row>
    <row r="80" spans="5:41" x14ac:dyDescent="0.3">
      <c r="E80" s="73" t="s">
        <v>94</v>
      </c>
      <c r="F80" s="3" t="s">
        <v>220</v>
      </c>
      <c r="I80" s="106" t="s">
        <v>317</v>
      </c>
      <c r="L80" s="3" t="s">
        <v>160</v>
      </c>
      <c r="R80" s="14"/>
      <c r="T80" s="14"/>
      <c r="U80" s="14"/>
      <c r="V80" s="14"/>
      <c r="W80" s="14"/>
      <c r="X80" s="14"/>
      <c r="Y80" s="14"/>
      <c r="Z80" s="14"/>
      <c r="AA80" s="14"/>
      <c r="AB80" s="14"/>
      <c r="AC80" s="14"/>
      <c r="AD80" s="14"/>
      <c r="AE80" s="14"/>
      <c r="AF80" s="14"/>
      <c r="AG80" s="14"/>
      <c r="AH80" s="14"/>
      <c r="AI80" s="14"/>
      <c r="AJ80" s="14"/>
      <c r="AK80" s="14"/>
      <c r="AM80" s="14"/>
      <c r="AN80" s="14"/>
      <c r="AO80" s="14"/>
    </row>
    <row r="81" spans="3:61" x14ac:dyDescent="0.3">
      <c r="AN81" s="3"/>
      <c r="AV81" s="42"/>
    </row>
    <row r="82" spans="3:61" x14ac:dyDescent="0.3">
      <c r="C82" s="11" t="s">
        <v>297</v>
      </c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  <c r="Z82" s="11"/>
      <c r="AA82" s="11"/>
      <c r="AB82" s="11"/>
      <c r="AC82" s="11"/>
      <c r="AD82" s="11"/>
      <c r="AE82" s="11"/>
      <c r="AF82" s="11"/>
      <c r="AG82" s="11"/>
      <c r="AH82" s="11"/>
      <c r="AI82" s="11"/>
      <c r="AJ82" s="11"/>
      <c r="AK82" s="11"/>
      <c r="AL82" s="11"/>
      <c r="AM82" s="11"/>
      <c r="AN82" s="11"/>
      <c r="AO82" s="11"/>
      <c r="AP82" s="11"/>
      <c r="AQ82" s="11"/>
      <c r="AR82" s="11"/>
      <c r="AS82" s="11"/>
      <c r="AT82" s="11"/>
      <c r="AU82" s="11"/>
      <c r="AV82" s="44"/>
      <c r="AW82" s="11"/>
      <c r="AX82" s="11"/>
      <c r="AY82" s="11"/>
      <c r="AZ82" s="11"/>
      <c r="BA82" s="11"/>
      <c r="BB82" s="11"/>
      <c r="BC82" s="11"/>
      <c r="BD82" s="11"/>
      <c r="BE82" s="11"/>
      <c r="BF82" s="11"/>
      <c r="BG82" s="11"/>
      <c r="BH82" s="11"/>
      <c r="BI82" s="11"/>
    </row>
    <row r="83" spans="3:61" x14ac:dyDescent="0.3">
      <c r="AN83" s="3"/>
    </row>
    <row r="84" spans="3:61" x14ac:dyDescent="0.3">
      <c r="D84" s="65" t="s">
        <v>318</v>
      </c>
      <c r="E84" s="65"/>
      <c r="F84" s="65"/>
      <c r="G84" s="65"/>
      <c r="H84" s="65"/>
      <c r="I84" s="65"/>
      <c r="J84" s="65"/>
      <c r="K84" s="65"/>
      <c r="L84" s="65"/>
      <c r="M84" s="65"/>
      <c r="N84" s="65"/>
      <c r="O84" s="65"/>
      <c r="P84" s="65"/>
      <c r="Q84" s="65"/>
      <c r="R84" s="65"/>
      <c r="S84" s="65"/>
      <c r="T84" s="65"/>
      <c r="U84" s="65"/>
      <c r="V84" s="65"/>
      <c r="W84" s="65"/>
      <c r="X84" s="65"/>
      <c r="Y84" s="65"/>
      <c r="Z84" s="65"/>
      <c r="AA84" s="65"/>
      <c r="AB84" s="65"/>
      <c r="AC84" s="65"/>
      <c r="AD84" s="65"/>
      <c r="AE84" s="65"/>
      <c r="AF84" s="65"/>
      <c r="AG84" s="65"/>
      <c r="AH84" s="65"/>
      <c r="AI84" s="65"/>
      <c r="AJ84" s="65"/>
      <c r="AK84" s="65"/>
      <c r="AL84" s="65"/>
      <c r="AM84" s="65"/>
      <c r="AN84" s="65"/>
      <c r="AO84" s="65"/>
      <c r="AP84" s="65"/>
      <c r="AQ84" s="65"/>
      <c r="AR84" s="65"/>
      <c r="AS84" s="65"/>
      <c r="AT84" s="65"/>
      <c r="AU84" s="65"/>
      <c r="AV84" s="65"/>
      <c r="AW84" s="65"/>
      <c r="AX84" s="65"/>
      <c r="AY84" s="65"/>
      <c r="AZ84" s="65"/>
      <c r="BA84" s="65"/>
      <c r="BB84" s="65"/>
      <c r="BC84" s="65"/>
      <c r="BD84" s="65"/>
      <c r="BE84" s="65"/>
      <c r="BF84" s="65"/>
      <c r="BG84" s="65"/>
      <c r="BH84" s="65"/>
      <c r="BI84" s="65"/>
    </row>
    <row r="85" spans="3:61" x14ac:dyDescent="0.3">
      <c r="AN85" s="3"/>
      <c r="AV85" s="42"/>
    </row>
    <row r="86" spans="3:61" x14ac:dyDescent="0.3">
      <c r="E86" s="73" t="s">
        <v>94</v>
      </c>
      <c r="F86" s="4" t="s">
        <v>172</v>
      </c>
      <c r="G86" s="4" t="s">
        <v>200</v>
      </c>
      <c r="I86" s="4" t="s">
        <v>201</v>
      </c>
      <c r="L86" s="3" t="s">
        <v>160</v>
      </c>
      <c r="M86" s="73" t="s">
        <v>671</v>
      </c>
      <c r="R86" s="14"/>
      <c r="T86" s="14"/>
      <c r="U86" s="14"/>
      <c r="V86" s="14"/>
      <c r="W86" s="14"/>
      <c r="X86" s="14"/>
      <c r="Y86" s="14"/>
      <c r="Z86" s="14"/>
      <c r="AA86" s="14"/>
      <c r="AB86" s="14"/>
      <c r="AC86" s="14"/>
      <c r="AD86" s="14"/>
      <c r="AE86" s="14"/>
      <c r="AF86" s="14"/>
      <c r="AG86" s="107">
        <v>100.96879867612789</v>
      </c>
      <c r="AH86" s="107">
        <v>102.98251664219384</v>
      </c>
      <c r="AI86" s="107">
        <v>103.76764343438884</v>
      </c>
      <c r="AJ86" s="107">
        <v>104.38747572373639</v>
      </c>
      <c r="AK86" s="107">
        <v>106.67488109629768</v>
      </c>
      <c r="AM86" s="107">
        <v>0</v>
      </c>
      <c r="AN86" s="107">
        <v>0</v>
      </c>
      <c r="AO86" s="107">
        <v>518.78131557274469</v>
      </c>
    </row>
    <row r="87" spans="3:61" x14ac:dyDescent="0.3">
      <c r="E87" s="73" t="s">
        <v>94</v>
      </c>
      <c r="F87" s="3" t="s">
        <v>172</v>
      </c>
      <c r="G87" s="3" t="s">
        <v>200</v>
      </c>
      <c r="I87" s="111" t="s">
        <v>202</v>
      </c>
      <c r="L87" s="3" t="s">
        <v>160</v>
      </c>
      <c r="M87" s="73" t="s">
        <v>672</v>
      </c>
      <c r="R87" s="14"/>
      <c r="T87" s="14"/>
      <c r="U87" s="14"/>
      <c r="V87" s="14"/>
      <c r="W87" s="14"/>
      <c r="X87" s="14"/>
      <c r="Y87" s="14"/>
      <c r="Z87" s="14"/>
      <c r="AA87" s="14"/>
      <c r="AB87" s="14"/>
      <c r="AC87" s="14"/>
      <c r="AD87" s="14"/>
      <c r="AE87" s="14"/>
      <c r="AF87" s="14"/>
      <c r="AG87" s="107">
        <v>5.2408620541278799</v>
      </c>
      <c r="AH87" s="107">
        <v>5.1869499191938377</v>
      </c>
      <c r="AI87" s="107">
        <v>5.1160738593888375</v>
      </c>
      <c r="AJ87" s="107">
        <v>5.0393812177363744</v>
      </c>
      <c r="AK87" s="107">
        <v>4.9622179322976692</v>
      </c>
      <c r="AM87" s="107">
        <v>0</v>
      </c>
      <c r="AN87" s="107">
        <v>0</v>
      </c>
      <c r="AO87" s="107">
        <v>25.545484982744597</v>
      </c>
    </row>
    <row r="88" spans="3:61" x14ac:dyDescent="0.3">
      <c r="E88" s="73" t="s">
        <v>94</v>
      </c>
      <c r="F88" s="3" t="s">
        <v>172</v>
      </c>
      <c r="G88" s="3" t="s">
        <v>200</v>
      </c>
      <c r="I88" s="3" t="s">
        <v>203</v>
      </c>
      <c r="L88" s="3" t="s">
        <v>160</v>
      </c>
      <c r="M88" s="73" t="s">
        <v>673</v>
      </c>
      <c r="R88" s="14"/>
      <c r="T88" s="14"/>
      <c r="U88" s="14"/>
      <c r="V88" s="14"/>
      <c r="W88" s="14"/>
      <c r="X88" s="14"/>
      <c r="Y88" s="14"/>
      <c r="Z88" s="14"/>
      <c r="AA88" s="14"/>
      <c r="AB88" s="14"/>
      <c r="AC88" s="14"/>
      <c r="AD88" s="14"/>
      <c r="AE88" s="14"/>
      <c r="AF88" s="14"/>
      <c r="AG88" s="107">
        <v>1.6754090479999999</v>
      </c>
      <c r="AH88" s="107">
        <v>1.6605721819999999</v>
      </c>
      <c r="AI88" s="107">
        <v>1.645880456</v>
      </c>
      <c r="AJ88" s="107">
        <v>1.6313187140000001</v>
      </c>
      <c r="AK88" s="107">
        <v>1.6168858049999999</v>
      </c>
      <c r="AM88" s="107">
        <v>0</v>
      </c>
      <c r="AN88" s="107">
        <v>0</v>
      </c>
      <c r="AO88" s="107">
        <v>8.230066205</v>
      </c>
    </row>
    <row r="89" spans="3:61" x14ac:dyDescent="0.3">
      <c r="E89" s="73" t="s">
        <v>94</v>
      </c>
      <c r="F89" s="3" t="s">
        <v>172</v>
      </c>
      <c r="G89" s="3" t="s">
        <v>200</v>
      </c>
      <c r="I89" s="3" t="s">
        <v>204</v>
      </c>
      <c r="L89" s="3" t="s">
        <v>160</v>
      </c>
      <c r="M89" s="73" t="s">
        <v>674</v>
      </c>
      <c r="R89" s="14"/>
      <c r="T89" s="14"/>
      <c r="U89" s="14"/>
      <c r="V89" s="14"/>
      <c r="W89" s="14"/>
      <c r="X89" s="14"/>
      <c r="Y89" s="14"/>
      <c r="Z89" s="14"/>
      <c r="AA89" s="14"/>
      <c r="AB89" s="14"/>
      <c r="AC89" s="14"/>
      <c r="AD89" s="14"/>
      <c r="AE89" s="14"/>
      <c r="AF89" s="14"/>
      <c r="AG89" s="107">
        <v>40.464444219999997</v>
      </c>
      <c r="AH89" s="107">
        <v>41.754706470000002</v>
      </c>
      <c r="AI89" s="107">
        <v>43.072631379999997</v>
      </c>
      <c r="AJ89" s="107">
        <v>44.433742160000001</v>
      </c>
      <c r="AK89" s="107">
        <v>47.27382927</v>
      </c>
      <c r="AM89" s="107">
        <v>0</v>
      </c>
      <c r="AN89" s="107">
        <v>0</v>
      </c>
      <c r="AO89" s="107">
        <v>216.99935349999998</v>
      </c>
    </row>
    <row r="90" spans="3:61" x14ac:dyDescent="0.3">
      <c r="E90" s="73" t="s">
        <v>94</v>
      </c>
      <c r="F90" s="3" t="s">
        <v>172</v>
      </c>
      <c r="G90" s="3" t="s">
        <v>200</v>
      </c>
      <c r="I90" s="3" t="s">
        <v>205</v>
      </c>
      <c r="L90" s="3" t="s">
        <v>160</v>
      </c>
      <c r="M90" s="73" t="s">
        <v>675</v>
      </c>
      <c r="R90" s="14"/>
      <c r="T90" s="14"/>
      <c r="U90" s="14"/>
      <c r="V90" s="14"/>
      <c r="W90" s="14"/>
      <c r="X90" s="14"/>
      <c r="Y90" s="14"/>
      <c r="Z90" s="14"/>
      <c r="AA90" s="14"/>
      <c r="AB90" s="14"/>
      <c r="AC90" s="14"/>
      <c r="AD90" s="14"/>
      <c r="AE90" s="14"/>
      <c r="AF90" s="14"/>
      <c r="AG90" s="107">
        <v>9.7005015889999999</v>
      </c>
      <c r="AH90" s="107">
        <v>9.4179627079999992</v>
      </c>
      <c r="AI90" s="107">
        <v>9.1436531139999992</v>
      </c>
      <c r="AJ90" s="107">
        <v>8.8773331209999995</v>
      </c>
      <c r="AK90" s="107">
        <v>8.6187700199999995</v>
      </c>
      <c r="AM90" s="107">
        <v>0</v>
      </c>
      <c r="AN90" s="107">
        <v>0</v>
      </c>
      <c r="AO90" s="107">
        <v>45.758220551999997</v>
      </c>
    </row>
    <row r="91" spans="3:61" x14ac:dyDescent="0.3">
      <c r="E91" s="73" t="s">
        <v>94</v>
      </c>
      <c r="F91" s="3" t="s">
        <v>172</v>
      </c>
      <c r="G91" s="3" t="s">
        <v>200</v>
      </c>
      <c r="I91" s="110" t="s">
        <v>206</v>
      </c>
      <c r="L91" s="3" t="s">
        <v>160</v>
      </c>
      <c r="M91" s="73" t="s">
        <v>676</v>
      </c>
      <c r="R91" s="14"/>
      <c r="T91" s="14"/>
      <c r="U91" s="14"/>
      <c r="V91" s="14"/>
      <c r="W91" s="14"/>
      <c r="X91" s="14"/>
      <c r="Y91" s="14"/>
      <c r="Z91" s="14"/>
      <c r="AA91" s="14"/>
      <c r="AB91" s="14"/>
      <c r="AC91" s="14"/>
      <c r="AD91" s="14"/>
      <c r="AE91" s="14"/>
      <c r="AF91" s="14"/>
      <c r="AG91" s="107">
        <v>0</v>
      </c>
      <c r="AH91" s="107">
        <v>0</v>
      </c>
      <c r="AI91" s="107">
        <v>0</v>
      </c>
      <c r="AJ91" s="107">
        <v>0</v>
      </c>
      <c r="AK91" s="107">
        <v>0</v>
      </c>
      <c r="AM91" s="107">
        <v>0</v>
      </c>
      <c r="AN91" s="107">
        <v>0</v>
      </c>
      <c r="AO91" s="107">
        <v>0</v>
      </c>
    </row>
    <row r="92" spans="3:61" x14ac:dyDescent="0.3">
      <c r="E92" s="73" t="s">
        <v>94</v>
      </c>
      <c r="F92" s="3" t="s">
        <v>172</v>
      </c>
      <c r="G92" s="3" t="s">
        <v>200</v>
      </c>
      <c r="I92" s="110" t="s">
        <v>207</v>
      </c>
      <c r="L92" s="3" t="s">
        <v>160</v>
      </c>
      <c r="M92" s="73" t="s">
        <v>677</v>
      </c>
      <c r="R92" s="14"/>
      <c r="T92" s="14"/>
      <c r="U92" s="14"/>
      <c r="V92" s="14"/>
      <c r="W92" s="14"/>
      <c r="X92" s="14"/>
      <c r="Y92" s="14"/>
      <c r="Z92" s="14"/>
      <c r="AA92" s="14"/>
      <c r="AB92" s="14"/>
      <c r="AC92" s="14"/>
      <c r="AD92" s="14"/>
      <c r="AE92" s="14"/>
      <c r="AF92" s="14"/>
      <c r="AG92" s="107">
        <v>0</v>
      </c>
      <c r="AH92" s="107">
        <v>0</v>
      </c>
      <c r="AI92" s="107">
        <v>0</v>
      </c>
      <c r="AJ92" s="107">
        <v>0</v>
      </c>
      <c r="AK92" s="107">
        <v>0</v>
      </c>
      <c r="AM92" s="107">
        <v>0</v>
      </c>
      <c r="AN92" s="107">
        <v>0</v>
      </c>
      <c r="AO92" s="107">
        <v>0</v>
      </c>
    </row>
    <row r="93" spans="3:61" x14ac:dyDescent="0.3">
      <c r="E93" s="73" t="s">
        <v>94</v>
      </c>
      <c r="F93" s="3" t="s">
        <v>172</v>
      </c>
      <c r="G93" s="3" t="s">
        <v>200</v>
      </c>
      <c r="I93" s="110" t="s">
        <v>1117</v>
      </c>
      <c r="L93" s="3" t="s">
        <v>160</v>
      </c>
      <c r="M93" s="73" t="s">
        <v>1149</v>
      </c>
      <c r="R93" s="14"/>
      <c r="T93" s="14"/>
      <c r="U93" s="14"/>
      <c r="V93" s="14"/>
      <c r="W93" s="14"/>
      <c r="X93" s="14"/>
      <c r="Y93" s="14"/>
      <c r="Z93" s="14"/>
      <c r="AA93" s="14"/>
      <c r="AB93" s="14"/>
      <c r="AC93" s="14"/>
      <c r="AD93" s="14"/>
      <c r="AE93" s="14"/>
      <c r="AF93" s="14"/>
      <c r="AG93" s="107">
        <v>6.804277355</v>
      </c>
      <c r="AH93" s="107">
        <v>6.9463415629999998</v>
      </c>
      <c r="AI93" s="107">
        <v>7.0914311249999997</v>
      </c>
      <c r="AJ93" s="107">
        <v>7.2395512010000003</v>
      </c>
      <c r="AK93" s="107">
        <v>7.3907650890000003</v>
      </c>
      <c r="AM93" s="107">
        <v>0</v>
      </c>
      <c r="AN93" s="107">
        <v>0</v>
      </c>
      <c r="AO93" s="107">
        <v>35.472366333000004</v>
      </c>
    </row>
    <row r="94" spans="3:61" x14ac:dyDescent="0.3">
      <c r="E94" s="73" t="s">
        <v>94</v>
      </c>
      <c r="F94" s="3" t="s">
        <v>172</v>
      </c>
      <c r="G94" s="3" t="s">
        <v>200</v>
      </c>
      <c r="I94" s="3" t="s">
        <v>209</v>
      </c>
      <c r="L94" s="3" t="s">
        <v>160</v>
      </c>
      <c r="M94" s="73" t="s">
        <v>678</v>
      </c>
      <c r="R94" s="14"/>
      <c r="T94" s="14"/>
      <c r="U94" s="14"/>
      <c r="V94" s="14"/>
      <c r="W94" s="14"/>
      <c r="X94" s="14"/>
      <c r="Y94" s="14"/>
      <c r="Z94" s="14"/>
      <c r="AA94" s="14"/>
      <c r="AB94" s="14"/>
      <c r="AC94" s="14"/>
      <c r="AD94" s="14"/>
      <c r="AE94" s="14"/>
      <c r="AF94" s="14"/>
      <c r="AG94" s="107">
        <v>0</v>
      </c>
      <c r="AH94" s="107">
        <v>0</v>
      </c>
      <c r="AI94" s="107">
        <v>0</v>
      </c>
      <c r="AJ94" s="107">
        <v>0</v>
      </c>
      <c r="AK94" s="107">
        <v>0</v>
      </c>
      <c r="AM94" s="107">
        <v>0</v>
      </c>
      <c r="AN94" s="107">
        <v>0</v>
      </c>
      <c r="AO94" s="107">
        <v>0</v>
      </c>
    </row>
    <row r="95" spans="3:61" x14ac:dyDescent="0.3">
      <c r="E95" s="73" t="s">
        <v>94</v>
      </c>
      <c r="F95" s="3" t="s">
        <v>172</v>
      </c>
      <c r="G95" s="3" t="s">
        <v>200</v>
      </c>
      <c r="I95" s="3" t="s">
        <v>210</v>
      </c>
      <c r="L95" s="3" t="s">
        <v>160</v>
      </c>
      <c r="M95" s="73" t="s">
        <v>679</v>
      </c>
      <c r="R95" s="14"/>
      <c r="T95" s="14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F95" s="14"/>
      <c r="AG95" s="107">
        <v>34.193304410000003</v>
      </c>
      <c r="AH95" s="107">
        <v>35.085983800000001</v>
      </c>
      <c r="AI95" s="107">
        <v>35.187973499999998</v>
      </c>
      <c r="AJ95" s="107">
        <v>34.74614931</v>
      </c>
      <c r="AK95" s="107">
        <v>34.44241298</v>
      </c>
      <c r="AM95" s="107">
        <v>0</v>
      </c>
      <c r="AN95" s="107">
        <v>0</v>
      </c>
      <c r="AO95" s="107">
        <v>173.655824</v>
      </c>
    </row>
    <row r="96" spans="3:61" x14ac:dyDescent="0.3">
      <c r="E96" s="73" t="s">
        <v>94</v>
      </c>
      <c r="F96" s="3" t="s">
        <v>172</v>
      </c>
      <c r="G96" s="3" t="s">
        <v>200</v>
      </c>
      <c r="I96" s="3" t="s">
        <v>1118</v>
      </c>
      <c r="L96" s="3" t="s">
        <v>160</v>
      </c>
      <c r="M96" s="73" t="s">
        <v>1150</v>
      </c>
      <c r="R96" s="14"/>
      <c r="T96" s="14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4"/>
      <c r="AF96" s="14"/>
      <c r="AG96" s="107">
        <v>0</v>
      </c>
      <c r="AH96" s="107">
        <v>0</v>
      </c>
      <c r="AI96" s="107">
        <v>0</v>
      </c>
      <c r="AJ96" s="107">
        <v>0</v>
      </c>
      <c r="AK96" s="107">
        <v>0</v>
      </c>
      <c r="AM96" s="107">
        <v>0</v>
      </c>
      <c r="AN96" s="107">
        <v>0</v>
      </c>
      <c r="AO96" s="107">
        <v>0</v>
      </c>
    </row>
    <row r="97" spans="4:61" x14ac:dyDescent="0.3">
      <c r="E97" s="73" t="s">
        <v>94</v>
      </c>
      <c r="F97" s="3" t="s">
        <v>172</v>
      </c>
      <c r="G97" s="3" t="s">
        <v>200</v>
      </c>
      <c r="I97" s="3" t="s">
        <v>1119</v>
      </c>
      <c r="L97" s="3" t="s">
        <v>160</v>
      </c>
      <c r="M97" s="73" t="s">
        <v>1151</v>
      </c>
      <c r="R97" s="14"/>
      <c r="T97" s="14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F97" s="14"/>
      <c r="AG97" s="107">
        <v>0</v>
      </c>
      <c r="AH97" s="107">
        <v>0</v>
      </c>
      <c r="AI97" s="107">
        <v>0</v>
      </c>
      <c r="AJ97" s="107">
        <v>0</v>
      </c>
      <c r="AK97" s="107">
        <v>0</v>
      </c>
      <c r="AM97" s="107">
        <v>0</v>
      </c>
      <c r="AN97" s="107">
        <v>0</v>
      </c>
      <c r="AO97" s="107">
        <v>0</v>
      </c>
    </row>
    <row r="98" spans="4:61" x14ac:dyDescent="0.3">
      <c r="E98" s="73" t="s">
        <v>94</v>
      </c>
      <c r="F98" s="3" t="s">
        <v>172</v>
      </c>
      <c r="G98" s="3" t="s">
        <v>200</v>
      </c>
      <c r="I98" s="3" t="s">
        <v>1120</v>
      </c>
      <c r="L98" s="3" t="s">
        <v>160</v>
      </c>
      <c r="M98" s="73" t="s">
        <v>1152</v>
      </c>
      <c r="R98" s="14"/>
      <c r="T98" s="14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F98" s="14"/>
      <c r="AG98" s="107">
        <v>2.89</v>
      </c>
      <c r="AH98" s="107">
        <v>2.93</v>
      </c>
      <c r="AI98" s="107">
        <v>2.5099999999999998</v>
      </c>
      <c r="AJ98" s="107">
        <v>2.42</v>
      </c>
      <c r="AK98" s="107">
        <v>2.37</v>
      </c>
      <c r="AM98" s="107">
        <v>0</v>
      </c>
      <c r="AN98" s="107">
        <v>0</v>
      </c>
      <c r="AO98" s="107">
        <v>13.120000000000001</v>
      </c>
    </row>
    <row r="99" spans="4:61" x14ac:dyDescent="0.3">
      <c r="E99" s="73" t="s">
        <v>94</v>
      </c>
      <c r="F99" s="3" t="s">
        <v>172</v>
      </c>
      <c r="G99" s="3" t="s">
        <v>200</v>
      </c>
      <c r="I99" s="3" t="s">
        <v>198</v>
      </c>
      <c r="L99" s="3" t="s">
        <v>160</v>
      </c>
      <c r="M99" s="73" t="s">
        <v>680</v>
      </c>
      <c r="R99" s="14"/>
      <c r="T99" s="14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F99" s="14"/>
      <c r="AG99" s="107">
        <v>0</v>
      </c>
      <c r="AH99" s="107">
        <v>0</v>
      </c>
      <c r="AI99" s="107">
        <v>0</v>
      </c>
      <c r="AJ99" s="107">
        <v>0</v>
      </c>
      <c r="AK99" s="107">
        <v>0</v>
      </c>
      <c r="AM99" s="107">
        <v>0</v>
      </c>
      <c r="AN99" s="107">
        <v>0</v>
      </c>
      <c r="AO99" s="107">
        <v>0</v>
      </c>
    </row>
    <row r="100" spans="4:61" x14ac:dyDescent="0.3">
      <c r="F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  <c r="AA100" s="4"/>
      <c r="AB100" s="4"/>
      <c r="AC100" s="4"/>
      <c r="AD100" s="4"/>
      <c r="AE100" s="4"/>
      <c r="AF100" s="4"/>
      <c r="AG100" s="4"/>
      <c r="AH100" s="4"/>
      <c r="AI100" s="4"/>
      <c r="AJ100" s="4"/>
      <c r="AK100" s="4"/>
      <c r="AL100" s="4"/>
      <c r="AM100" s="4"/>
      <c r="AN100" s="4"/>
      <c r="AO100" s="4"/>
      <c r="AP100" s="4"/>
      <c r="AQ100" s="4"/>
      <c r="AR100" s="4"/>
      <c r="AS100" s="4"/>
      <c r="AT100" s="4"/>
      <c r="AU100" s="4"/>
      <c r="AV100" s="4"/>
      <c r="AW100" s="4"/>
      <c r="AX100" s="4"/>
      <c r="AY100" s="4"/>
      <c r="AZ100" s="4"/>
      <c r="BA100" s="4"/>
      <c r="BB100" s="4"/>
      <c r="BC100" s="4"/>
      <c r="BD100" s="4"/>
      <c r="BE100" s="4"/>
      <c r="BF100" s="4"/>
      <c r="BG100" s="4"/>
      <c r="BH100" s="4"/>
      <c r="BI100" s="4"/>
    </row>
    <row r="101" spans="4:61" x14ac:dyDescent="0.3">
      <c r="D101" s="65" t="s">
        <v>329</v>
      </c>
      <c r="E101" s="65"/>
      <c r="F101" s="65"/>
      <c r="G101" s="65"/>
      <c r="H101" s="65"/>
      <c r="I101" s="65"/>
      <c r="J101" s="65"/>
      <c r="K101" s="65"/>
      <c r="L101" s="65"/>
      <c r="M101" s="65"/>
      <c r="N101" s="65"/>
      <c r="O101" s="65"/>
      <c r="P101" s="65"/>
      <c r="Q101" s="65"/>
      <c r="R101" s="65"/>
      <c r="S101" s="65"/>
      <c r="T101" s="65"/>
      <c r="U101" s="65"/>
      <c r="V101" s="65"/>
      <c r="W101" s="65"/>
      <c r="X101" s="65"/>
      <c r="Y101" s="65"/>
      <c r="Z101" s="65"/>
      <c r="AA101" s="65"/>
      <c r="AB101" s="65"/>
      <c r="AC101" s="65"/>
      <c r="AD101" s="65"/>
      <c r="AE101" s="65"/>
      <c r="AF101" s="65"/>
      <c r="AG101" s="65"/>
      <c r="AH101" s="65"/>
      <c r="AI101" s="65"/>
      <c r="AJ101" s="65"/>
      <c r="AK101" s="65"/>
      <c r="AL101" s="65"/>
      <c r="AM101" s="65"/>
      <c r="AN101" s="65"/>
      <c r="AO101" s="65"/>
      <c r="AP101" s="65"/>
      <c r="AQ101" s="65"/>
      <c r="AR101" s="65"/>
      <c r="AS101" s="65"/>
      <c r="AT101" s="65"/>
      <c r="AU101" s="65"/>
      <c r="AV101" s="65"/>
      <c r="AW101" s="65"/>
      <c r="AX101" s="65"/>
      <c r="AY101" s="65"/>
      <c r="AZ101" s="65"/>
      <c r="BA101" s="65"/>
      <c r="BB101" s="65"/>
      <c r="BC101" s="65"/>
      <c r="BD101" s="65"/>
      <c r="BE101" s="65"/>
      <c r="BF101" s="65"/>
      <c r="BG101" s="65"/>
      <c r="BH101" s="65"/>
      <c r="BI101" s="65"/>
    </row>
    <row r="102" spans="4:61" x14ac:dyDescent="0.3">
      <c r="AN102" s="3"/>
    </row>
    <row r="103" spans="4:61" x14ac:dyDescent="0.3">
      <c r="E103" s="73" t="s">
        <v>94</v>
      </c>
      <c r="F103" s="3" t="s">
        <v>330</v>
      </c>
      <c r="L103" s="3" t="s">
        <v>160</v>
      </c>
      <c r="M103" s="73" t="s">
        <v>681</v>
      </c>
      <c r="R103" s="14"/>
      <c r="T103" s="14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F103" s="14"/>
      <c r="AG103" s="107">
        <v>0</v>
      </c>
      <c r="AH103" s="107">
        <v>0</v>
      </c>
      <c r="AI103" s="107">
        <v>0</v>
      </c>
      <c r="AJ103" s="107">
        <v>0</v>
      </c>
      <c r="AK103" s="107">
        <v>0</v>
      </c>
      <c r="AM103" s="107">
        <v>0</v>
      </c>
      <c r="AN103" s="107">
        <v>0</v>
      </c>
      <c r="AO103" s="107">
        <v>0</v>
      </c>
    </row>
    <row r="104" spans="4:61" x14ac:dyDescent="0.3">
      <c r="E104" s="73" t="s">
        <v>94</v>
      </c>
      <c r="F104" s="3" t="s">
        <v>332</v>
      </c>
      <c r="G104" s="3" t="s">
        <v>340</v>
      </c>
      <c r="H104" s="3" t="s">
        <v>340</v>
      </c>
      <c r="I104" s="3" t="s">
        <v>340</v>
      </c>
      <c r="J104" s="3" t="s">
        <v>340</v>
      </c>
      <c r="L104" s="3" t="s">
        <v>160</v>
      </c>
      <c r="M104" s="73" t="s">
        <v>682</v>
      </c>
      <c r="R104" s="14"/>
      <c r="T104" s="14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F104" s="14"/>
      <c r="AG104" s="107">
        <v>0</v>
      </c>
      <c r="AH104" s="107">
        <v>0</v>
      </c>
      <c r="AI104" s="107">
        <v>0</v>
      </c>
      <c r="AJ104" s="107">
        <v>0</v>
      </c>
      <c r="AK104" s="107">
        <v>0</v>
      </c>
      <c r="AM104" s="107">
        <v>0</v>
      </c>
      <c r="AN104" s="107">
        <v>0</v>
      </c>
      <c r="AO104" s="107">
        <v>0</v>
      </c>
    </row>
    <row r="105" spans="4:61" x14ac:dyDescent="0.3">
      <c r="E105" s="73" t="s">
        <v>94</v>
      </c>
      <c r="F105" s="3" t="s">
        <v>334</v>
      </c>
      <c r="G105" s="3" t="s">
        <v>340</v>
      </c>
      <c r="H105" s="3" t="s">
        <v>340</v>
      </c>
      <c r="I105" s="3" t="s">
        <v>340</v>
      </c>
      <c r="J105" s="3" t="s">
        <v>340</v>
      </c>
      <c r="L105" s="3" t="s">
        <v>160</v>
      </c>
      <c r="M105" s="73" t="s">
        <v>683</v>
      </c>
      <c r="R105" s="14"/>
      <c r="T105" s="14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F105" s="14"/>
      <c r="AG105" s="107">
        <v>0</v>
      </c>
      <c r="AH105" s="107">
        <v>0</v>
      </c>
      <c r="AI105" s="107">
        <v>0</v>
      </c>
      <c r="AJ105" s="107">
        <v>0</v>
      </c>
      <c r="AK105" s="107">
        <v>0</v>
      </c>
      <c r="AM105" s="107">
        <v>0</v>
      </c>
      <c r="AN105" s="107">
        <v>0</v>
      </c>
      <c r="AO105" s="107">
        <v>0</v>
      </c>
    </row>
    <row r="106" spans="4:61" x14ac:dyDescent="0.3">
      <c r="E106" s="73" t="s">
        <v>94</v>
      </c>
      <c r="F106" s="3" t="s">
        <v>336</v>
      </c>
      <c r="G106" s="3" t="s">
        <v>340</v>
      </c>
      <c r="H106" s="3" t="s">
        <v>340</v>
      </c>
      <c r="I106" s="3" t="s">
        <v>340</v>
      </c>
      <c r="J106" s="3" t="s">
        <v>340</v>
      </c>
      <c r="L106" s="3" t="s">
        <v>160</v>
      </c>
      <c r="M106" s="73" t="s">
        <v>684</v>
      </c>
      <c r="R106" s="14"/>
      <c r="T106" s="14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F106" s="14"/>
      <c r="AG106" s="107">
        <v>0</v>
      </c>
      <c r="AH106" s="107">
        <v>0</v>
      </c>
      <c r="AI106" s="107">
        <v>0</v>
      </c>
      <c r="AJ106" s="107">
        <v>0</v>
      </c>
      <c r="AK106" s="107">
        <v>0</v>
      </c>
      <c r="AM106" s="107">
        <v>0</v>
      </c>
      <c r="AN106" s="107">
        <v>0</v>
      </c>
      <c r="AO106" s="107">
        <v>0</v>
      </c>
    </row>
    <row r="107" spans="4:61" x14ac:dyDescent="0.3">
      <c r="E107" s="73" t="s">
        <v>94</v>
      </c>
      <c r="F107" s="3" t="s">
        <v>338</v>
      </c>
      <c r="G107" s="3" t="s">
        <v>340</v>
      </c>
      <c r="H107" s="3" t="s">
        <v>340</v>
      </c>
      <c r="I107" s="3" t="s">
        <v>340</v>
      </c>
      <c r="J107" s="3" t="s">
        <v>340</v>
      </c>
      <c r="L107" s="3" t="s">
        <v>160</v>
      </c>
      <c r="M107" s="73" t="s">
        <v>685</v>
      </c>
      <c r="R107" s="14"/>
      <c r="T107" s="14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F107" s="14"/>
      <c r="AG107" s="107">
        <v>0</v>
      </c>
      <c r="AH107" s="107">
        <v>0</v>
      </c>
      <c r="AI107" s="107">
        <v>0</v>
      </c>
      <c r="AJ107" s="107">
        <v>0</v>
      </c>
      <c r="AK107" s="107">
        <v>0</v>
      </c>
      <c r="AM107" s="107">
        <v>0</v>
      </c>
      <c r="AN107" s="107">
        <v>0</v>
      </c>
      <c r="AO107" s="107">
        <v>0</v>
      </c>
    </row>
    <row r="108" spans="4:61" x14ac:dyDescent="0.3">
      <c r="E108" s="73" t="s">
        <v>94</v>
      </c>
      <c r="F108" s="3" t="s">
        <v>341</v>
      </c>
      <c r="G108" s="3" t="s">
        <v>340</v>
      </c>
      <c r="H108" s="3" t="s">
        <v>340</v>
      </c>
      <c r="I108" s="3" t="s">
        <v>340</v>
      </c>
      <c r="J108" s="3" t="s">
        <v>340</v>
      </c>
      <c r="L108" s="3" t="s">
        <v>160</v>
      </c>
      <c r="M108" s="73" t="s">
        <v>686</v>
      </c>
      <c r="R108" s="14"/>
      <c r="T108" s="14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F108" s="14"/>
      <c r="AG108" s="107">
        <v>0</v>
      </c>
      <c r="AH108" s="107">
        <v>0</v>
      </c>
      <c r="AI108" s="107">
        <v>0</v>
      </c>
      <c r="AJ108" s="107">
        <v>0</v>
      </c>
      <c r="AK108" s="107">
        <v>0</v>
      </c>
      <c r="AM108" s="107">
        <v>0</v>
      </c>
      <c r="AN108" s="107">
        <v>0</v>
      </c>
      <c r="AO108" s="107">
        <v>0</v>
      </c>
    </row>
    <row r="109" spans="4:61" x14ac:dyDescent="0.3">
      <c r="E109" s="73" t="s">
        <v>94</v>
      </c>
      <c r="F109" s="3" t="s">
        <v>343</v>
      </c>
      <c r="G109" s="3" t="s">
        <v>340</v>
      </c>
      <c r="H109" s="3" t="s">
        <v>340</v>
      </c>
      <c r="I109" s="3" t="s">
        <v>340</v>
      </c>
      <c r="J109" s="3" t="s">
        <v>340</v>
      </c>
      <c r="L109" s="3" t="s">
        <v>160</v>
      </c>
      <c r="M109" s="73" t="s">
        <v>687</v>
      </c>
      <c r="R109" s="14"/>
      <c r="T109" s="14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F109" s="14"/>
      <c r="AG109" s="107">
        <v>0</v>
      </c>
      <c r="AH109" s="107">
        <v>0</v>
      </c>
      <c r="AI109" s="107">
        <v>0</v>
      </c>
      <c r="AJ109" s="107">
        <v>0</v>
      </c>
      <c r="AK109" s="107">
        <v>0</v>
      </c>
      <c r="AM109" s="107">
        <v>0</v>
      </c>
      <c r="AN109" s="107">
        <v>0</v>
      </c>
      <c r="AO109" s="107">
        <v>0</v>
      </c>
    </row>
    <row r="110" spans="4:61" x14ac:dyDescent="0.3">
      <c r="E110" s="73" t="s">
        <v>94</v>
      </c>
      <c r="F110" s="3" t="s">
        <v>345</v>
      </c>
      <c r="G110" s="3" t="s">
        <v>340</v>
      </c>
      <c r="H110" s="3" t="s">
        <v>340</v>
      </c>
      <c r="I110" s="3" t="s">
        <v>340</v>
      </c>
      <c r="J110" s="3" t="s">
        <v>340</v>
      </c>
      <c r="L110" s="3" t="s">
        <v>160</v>
      </c>
      <c r="M110" s="73" t="s">
        <v>688</v>
      </c>
      <c r="R110" s="14"/>
      <c r="T110" s="14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F110" s="14"/>
      <c r="AG110" s="107">
        <v>0</v>
      </c>
      <c r="AH110" s="107">
        <v>0</v>
      </c>
      <c r="AI110" s="107">
        <v>0</v>
      </c>
      <c r="AJ110" s="107">
        <v>0</v>
      </c>
      <c r="AK110" s="107">
        <v>0</v>
      </c>
      <c r="AM110" s="107">
        <v>0</v>
      </c>
      <c r="AN110" s="107">
        <v>0</v>
      </c>
      <c r="AO110" s="107">
        <v>0</v>
      </c>
    </row>
    <row r="111" spans="4:61" x14ac:dyDescent="0.3">
      <c r="E111" s="73" t="s">
        <v>94</v>
      </c>
      <c r="F111" s="3" t="s">
        <v>347</v>
      </c>
      <c r="G111" s="3" t="s">
        <v>340</v>
      </c>
      <c r="H111" s="3" t="s">
        <v>340</v>
      </c>
      <c r="I111" s="3" t="s">
        <v>340</v>
      </c>
      <c r="J111" s="3" t="s">
        <v>340</v>
      </c>
      <c r="L111" s="3" t="s">
        <v>160</v>
      </c>
      <c r="M111" s="73" t="s">
        <v>689</v>
      </c>
      <c r="R111" s="14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107">
        <v>0</v>
      </c>
      <c r="AH111" s="107">
        <v>0</v>
      </c>
      <c r="AI111" s="107">
        <v>0</v>
      </c>
      <c r="AJ111" s="107">
        <v>0</v>
      </c>
      <c r="AK111" s="107">
        <v>0</v>
      </c>
      <c r="AM111" s="107">
        <v>0</v>
      </c>
      <c r="AN111" s="107">
        <v>0</v>
      </c>
      <c r="AO111" s="107">
        <v>0</v>
      </c>
    </row>
    <row r="112" spans="4:61" x14ac:dyDescent="0.3">
      <c r="E112" s="73" t="s">
        <v>94</v>
      </c>
      <c r="F112" s="3" t="s">
        <v>349</v>
      </c>
      <c r="G112" s="3" t="s">
        <v>340</v>
      </c>
      <c r="H112" s="3" t="s">
        <v>340</v>
      </c>
      <c r="I112" s="3" t="s">
        <v>340</v>
      </c>
      <c r="J112" s="3" t="s">
        <v>340</v>
      </c>
      <c r="L112" s="3" t="s">
        <v>160</v>
      </c>
      <c r="M112" s="73" t="s">
        <v>690</v>
      </c>
      <c r="R112" s="14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107">
        <v>0</v>
      </c>
      <c r="AH112" s="107">
        <v>0</v>
      </c>
      <c r="AI112" s="107">
        <v>0</v>
      </c>
      <c r="AJ112" s="107">
        <v>0</v>
      </c>
      <c r="AK112" s="107">
        <v>0</v>
      </c>
      <c r="AM112" s="107">
        <v>0</v>
      </c>
      <c r="AN112" s="107">
        <v>0</v>
      </c>
      <c r="AO112" s="107">
        <v>0</v>
      </c>
    </row>
    <row r="113" spans="3:61" x14ac:dyDescent="0.3">
      <c r="E113" s="73" t="s">
        <v>94</v>
      </c>
      <c r="F113" s="3" t="s">
        <v>351</v>
      </c>
      <c r="G113" s="3" t="s">
        <v>340</v>
      </c>
      <c r="H113" s="3" t="s">
        <v>340</v>
      </c>
      <c r="I113" s="3" t="s">
        <v>340</v>
      </c>
      <c r="J113" s="3" t="s">
        <v>340</v>
      </c>
      <c r="L113" s="3" t="s">
        <v>160</v>
      </c>
      <c r="M113" s="73" t="s">
        <v>691</v>
      </c>
      <c r="R113" s="14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107">
        <v>0</v>
      </c>
      <c r="AH113" s="107">
        <v>0</v>
      </c>
      <c r="AI113" s="107">
        <v>0</v>
      </c>
      <c r="AJ113" s="107">
        <v>0</v>
      </c>
      <c r="AK113" s="107">
        <v>0</v>
      </c>
      <c r="AM113" s="107">
        <v>0</v>
      </c>
      <c r="AN113" s="107">
        <v>0</v>
      </c>
      <c r="AO113" s="107">
        <v>0</v>
      </c>
    </row>
    <row r="114" spans="3:61" x14ac:dyDescent="0.3">
      <c r="E114" s="73" t="s">
        <v>94</v>
      </c>
      <c r="F114" s="3" t="s">
        <v>353</v>
      </c>
      <c r="G114" s="3" t="s">
        <v>340</v>
      </c>
      <c r="H114" s="3" t="s">
        <v>340</v>
      </c>
      <c r="I114" s="3" t="s">
        <v>340</v>
      </c>
      <c r="J114" s="3" t="s">
        <v>340</v>
      </c>
      <c r="L114" s="3" t="s">
        <v>160</v>
      </c>
      <c r="M114" s="73" t="s">
        <v>692</v>
      </c>
      <c r="R114" s="14"/>
      <c r="T114" s="14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107">
        <v>0</v>
      </c>
      <c r="AH114" s="107">
        <v>0</v>
      </c>
      <c r="AI114" s="107">
        <v>0</v>
      </c>
      <c r="AJ114" s="107">
        <v>0</v>
      </c>
      <c r="AK114" s="107">
        <v>0</v>
      </c>
      <c r="AM114" s="107">
        <v>0</v>
      </c>
      <c r="AN114" s="107">
        <v>0</v>
      </c>
      <c r="AO114" s="107">
        <v>0</v>
      </c>
    </row>
    <row r="115" spans="3:61" x14ac:dyDescent="0.3">
      <c r="E115" s="73" t="s">
        <v>94</v>
      </c>
      <c r="F115" s="3" t="s">
        <v>355</v>
      </c>
      <c r="G115" s="3" t="s">
        <v>340</v>
      </c>
      <c r="H115" s="3" t="s">
        <v>340</v>
      </c>
      <c r="I115" s="3" t="s">
        <v>340</v>
      </c>
      <c r="J115" s="3" t="s">
        <v>340</v>
      </c>
      <c r="L115" s="3" t="s">
        <v>160</v>
      </c>
      <c r="M115" s="73" t="s">
        <v>693</v>
      </c>
      <c r="R115" s="14"/>
      <c r="T115" s="14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F115" s="14"/>
      <c r="AG115" s="107">
        <v>0</v>
      </c>
      <c r="AH115" s="107">
        <v>0</v>
      </c>
      <c r="AI115" s="107">
        <v>0</v>
      </c>
      <c r="AJ115" s="107">
        <v>0</v>
      </c>
      <c r="AK115" s="107">
        <v>0</v>
      </c>
      <c r="AM115" s="107">
        <v>0</v>
      </c>
      <c r="AN115" s="107">
        <v>0</v>
      </c>
      <c r="AO115" s="107">
        <v>0</v>
      </c>
    </row>
    <row r="116" spans="3:61" x14ac:dyDescent="0.3">
      <c r="E116" s="73" t="s">
        <v>94</v>
      </c>
      <c r="F116" s="3" t="s">
        <v>357</v>
      </c>
      <c r="G116" s="3" t="s">
        <v>340</v>
      </c>
      <c r="H116" s="3" t="s">
        <v>340</v>
      </c>
      <c r="I116" s="3" t="s">
        <v>340</v>
      </c>
      <c r="J116" s="3" t="s">
        <v>340</v>
      </c>
      <c r="L116" s="3" t="s">
        <v>160</v>
      </c>
      <c r="M116" s="73" t="s">
        <v>694</v>
      </c>
      <c r="R116" s="14"/>
      <c r="T116" s="1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F116" s="14"/>
      <c r="AG116" s="107">
        <v>0</v>
      </c>
      <c r="AH116" s="107">
        <v>0</v>
      </c>
      <c r="AI116" s="107">
        <v>0</v>
      </c>
      <c r="AJ116" s="107">
        <v>0</v>
      </c>
      <c r="AK116" s="107">
        <v>0</v>
      </c>
      <c r="AM116" s="107">
        <v>0</v>
      </c>
      <c r="AN116" s="107">
        <v>0</v>
      </c>
      <c r="AO116" s="107">
        <v>0</v>
      </c>
    </row>
    <row r="117" spans="3:61" x14ac:dyDescent="0.3">
      <c r="E117" s="73" t="s">
        <v>94</v>
      </c>
      <c r="F117" s="3" t="s">
        <v>359</v>
      </c>
      <c r="G117" s="3" t="s">
        <v>340</v>
      </c>
      <c r="H117" s="3" t="s">
        <v>340</v>
      </c>
      <c r="I117" s="3" t="s">
        <v>340</v>
      </c>
      <c r="J117" s="3" t="s">
        <v>340</v>
      </c>
      <c r="L117" s="3" t="s">
        <v>160</v>
      </c>
      <c r="M117" s="73" t="s">
        <v>695</v>
      </c>
      <c r="R117" s="14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F117" s="14"/>
      <c r="AG117" s="107">
        <v>0</v>
      </c>
      <c r="AH117" s="107">
        <v>0</v>
      </c>
      <c r="AI117" s="107">
        <v>0</v>
      </c>
      <c r="AJ117" s="107">
        <v>0</v>
      </c>
      <c r="AK117" s="107">
        <v>0</v>
      </c>
      <c r="AM117" s="107">
        <v>0</v>
      </c>
      <c r="AN117" s="107">
        <v>0</v>
      </c>
      <c r="AO117" s="107">
        <v>0</v>
      </c>
    </row>
    <row r="118" spans="3:61" x14ac:dyDescent="0.3">
      <c r="AN118" s="3"/>
      <c r="AV118" s="42"/>
    </row>
    <row r="119" spans="3:61" x14ac:dyDescent="0.3">
      <c r="C119" s="11" t="s">
        <v>298</v>
      </c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  <c r="Z119" s="11"/>
      <c r="AA119" s="11"/>
      <c r="AB119" s="11"/>
      <c r="AC119" s="11"/>
      <c r="AD119" s="11"/>
      <c r="AE119" s="11"/>
      <c r="AF119" s="11"/>
      <c r="AG119" s="11"/>
      <c r="AH119" s="11"/>
      <c r="AI119" s="11"/>
      <c r="AJ119" s="11"/>
      <c r="AK119" s="11"/>
      <c r="AL119" s="11"/>
      <c r="AM119" s="11"/>
      <c r="AN119" s="11"/>
      <c r="AO119" s="11"/>
      <c r="AP119" s="11"/>
      <c r="AQ119" s="11"/>
      <c r="AR119" s="11"/>
      <c r="AS119" s="11"/>
      <c r="AT119" s="11"/>
      <c r="AU119" s="11"/>
      <c r="AV119" s="44"/>
      <c r="AW119" s="11"/>
      <c r="AX119" s="11"/>
      <c r="AY119" s="11"/>
      <c r="AZ119" s="11"/>
      <c r="BA119" s="11"/>
      <c r="BB119" s="11"/>
      <c r="BC119" s="11"/>
      <c r="BD119" s="11"/>
      <c r="BE119" s="11"/>
      <c r="BF119" s="11"/>
      <c r="BG119" s="11"/>
      <c r="BH119" s="11"/>
      <c r="BI119" s="11"/>
    </row>
    <row r="120" spans="3:61" x14ac:dyDescent="0.3">
      <c r="AN120" s="3"/>
      <c r="AV120" s="42"/>
    </row>
    <row r="121" spans="3:61" x14ac:dyDescent="0.3">
      <c r="E121" s="73" t="s">
        <v>94</v>
      </c>
      <c r="F121" s="3" t="s">
        <v>361</v>
      </c>
      <c r="H121" s="3" t="s">
        <v>1184</v>
      </c>
      <c r="I121" s="3" t="s">
        <v>219</v>
      </c>
      <c r="J121" s="3" t="s">
        <v>1185</v>
      </c>
      <c r="L121" s="3" t="s">
        <v>160</v>
      </c>
      <c r="M121" s="73" t="s">
        <v>696</v>
      </c>
      <c r="R121" s="14"/>
      <c r="T121" s="14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F121" s="14"/>
      <c r="AG121" s="107">
        <v>6.1764204292674112</v>
      </c>
      <c r="AH121" s="107">
        <v>5.4180488117083536</v>
      </c>
      <c r="AI121" s="107">
        <v>4.6878413424566565</v>
      </c>
      <c r="AJ121" s="107">
        <v>4.7220312708486585</v>
      </c>
      <c r="AK121" s="107">
        <v>5.6565684038918445</v>
      </c>
      <c r="AM121" s="107">
        <v>0</v>
      </c>
      <c r="AN121" s="107">
        <v>0</v>
      </c>
      <c r="AO121" s="107">
        <v>26.660910258172926</v>
      </c>
    </row>
    <row r="122" spans="3:61" x14ac:dyDescent="0.3">
      <c r="E122" s="73" t="s">
        <v>94</v>
      </c>
      <c r="F122" s="3" t="s">
        <v>363</v>
      </c>
      <c r="G122" s="3" t="s">
        <v>340</v>
      </c>
      <c r="H122" s="3" t="s">
        <v>340</v>
      </c>
      <c r="I122" s="3" t="s">
        <v>340</v>
      </c>
      <c r="J122" s="3" t="s">
        <v>340</v>
      </c>
      <c r="L122" s="3" t="s">
        <v>160</v>
      </c>
      <c r="M122" s="73" t="s">
        <v>697</v>
      </c>
      <c r="R122" s="14"/>
      <c r="T122" s="14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F122" s="14"/>
      <c r="AG122" s="107">
        <v>0</v>
      </c>
      <c r="AH122" s="107">
        <v>0</v>
      </c>
      <c r="AI122" s="107">
        <v>0</v>
      </c>
      <c r="AJ122" s="107">
        <v>0</v>
      </c>
      <c r="AK122" s="107">
        <v>0</v>
      </c>
      <c r="AM122" s="107">
        <v>0</v>
      </c>
      <c r="AN122" s="107">
        <v>0</v>
      </c>
      <c r="AO122" s="107">
        <v>0</v>
      </c>
    </row>
    <row r="123" spans="3:61" x14ac:dyDescent="0.3">
      <c r="E123" s="73" t="s">
        <v>94</v>
      </c>
      <c r="F123" s="3" t="s">
        <v>365</v>
      </c>
      <c r="G123" s="3" t="s">
        <v>340</v>
      </c>
      <c r="H123" s="3" t="s">
        <v>340</v>
      </c>
      <c r="I123" s="3" t="s">
        <v>340</v>
      </c>
      <c r="J123" s="3" t="s">
        <v>340</v>
      </c>
      <c r="L123" s="3" t="s">
        <v>160</v>
      </c>
      <c r="M123" s="73" t="s">
        <v>698</v>
      </c>
      <c r="R123" s="14"/>
      <c r="T123" s="14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F123" s="14"/>
      <c r="AG123" s="107">
        <v>0</v>
      </c>
      <c r="AH123" s="107">
        <v>0</v>
      </c>
      <c r="AI123" s="107">
        <v>0</v>
      </c>
      <c r="AJ123" s="107">
        <v>0</v>
      </c>
      <c r="AK123" s="107">
        <v>0</v>
      </c>
      <c r="AM123" s="107">
        <v>0</v>
      </c>
      <c r="AN123" s="107">
        <v>0</v>
      </c>
      <c r="AO123" s="107">
        <v>0</v>
      </c>
    </row>
    <row r="124" spans="3:61" x14ac:dyDescent="0.3">
      <c r="E124" s="73" t="s">
        <v>94</v>
      </c>
      <c r="F124" s="3" t="s">
        <v>367</v>
      </c>
      <c r="G124" s="3" t="s">
        <v>340</v>
      </c>
      <c r="H124" s="3" t="s">
        <v>340</v>
      </c>
      <c r="I124" s="3" t="s">
        <v>340</v>
      </c>
      <c r="J124" s="3" t="s">
        <v>340</v>
      </c>
      <c r="L124" s="3" t="s">
        <v>160</v>
      </c>
      <c r="M124" s="73" t="s">
        <v>699</v>
      </c>
      <c r="R124" s="14"/>
      <c r="T124" s="14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F124" s="14"/>
      <c r="AG124" s="107">
        <v>0</v>
      </c>
      <c r="AH124" s="107">
        <v>0</v>
      </c>
      <c r="AI124" s="107">
        <v>0</v>
      </c>
      <c r="AJ124" s="107">
        <v>0</v>
      </c>
      <c r="AK124" s="107">
        <v>0</v>
      </c>
      <c r="AM124" s="107">
        <v>0</v>
      </c>
      <c r="AN124" s="107">
        <v>0</v>
      </c>
      <c r="AO124" s="107">
        <v>0</v>
      </c>
    </row>
    <row r="125" spans="3:61" x14ac:dyDescent="0.3">
      <c r="E125" s="73" t="s">
        <v>94</v>
      </c>
      <c r="F125" s="3" t="s">
        <v>369</v>
      </c>
      <c r="G125" s="3" t="s">
        <v>340</v>
      </c>
      <c r="H125" s="3" t="s">
        <v>340</v>
      </c>
      <c r="I125" s="3" t="s">
        <v>340</v>
      </c>
      <c r="J125" s="3" t="s">
        <v>340</v>
      </c>
      <c r="L125" s="3" t="s">
        <v>160</v>
      </c>
      <c r="M125" s="73" t="s">
        <v>700</v>
      </c>
      <c r="R125" s="14"/>
      <c r="T125" s="14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F125" s="14"/>
      <c r="AG125" s="107">
        <v>0</v>
      </c>
      <c r="AH125" s="107">
        <v>0</v>
      </c>
      <c r="AI125" s="107">
        <v>0</v>
      </c>
      <c r="AJ125" s="107">
        <v>0</v>
      </c>
      <c r="AK125" s="107">
        <v>0</v>
      </c>
      <c r="AM125" s="107">
        <v>0</v>
      </c>
      <c r="AN125" s="107">
        <v>0</v>
      </c>
      <c r="AO125" s="107">
        <v>0</v>
      </c>
    </row>
    <row r="126" spans="3:61" x14ac:dyDescent="0.3">
      <c r="E126" s="73" t="s">
        <v>94</v>
      </c>
      <c r="F126" s="3" t="s">
        <v>371</v>
      </c>
      <c r="G126" s="3" t="s">
        <v>340</v>
      </c>
      <c r="H126" s="3" t="s">
        <v>340</v>
      </c>
      <c r="I126" s="3" t="s">
        <v>340</v>
      </c>
      <c r="J126" s="3" t="s">
        <v>340</v>
      </c>
      <c r="L126" s="3" t="s">
        <v>160</v>
      </c>
      <c r="M126" s="73" t="s">
        <v>701</v>
      </c>
      <c r="R126" s="14"/>
      <c r="T126" s="14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F126" s="14"/>
      <c r="AG126" s="107">
        <v>0</v>
      </c>
      <c r="AH126" s="107">
        <v>0</v>
      </c>
      <c r="AI126" s="107">
        <v>0</v>
      </c>
      <c r="AJ126" s="107">
        <v>0</v>
      </c>
      <c r="AK126" s="107">
        <v>0</v>
      </c>
      <c r="AM126" s="107">
        <v>0</v>
      </c>
      <c r="AN126" s="107">
        <v>0</v>
      </c>
      <c r="AO126" s="107">
        <v>0</v>
      </c>
    </row>
    <row r="127" spans="3:61" x14ac:dyDescent="0.3">
      <c r="E127" s="73" t="s">
        <v>94</v>
      </c>
      <c r="F127" s="3" t="s">
        <v>373</v>
      </c>
      <c r="G127" s="3" t="s">
        <v>340</v>
      </c>
      <c r="H127" s="3" t="s">
        <v>340</v>
      </c>
      <c r="I127" s="3" t="s">
        <v>340</v>
      </c>
      <c r="J127" s="3" t="s">
        <v>340</v>
      </c>
      <c r="L127" s="3" t="s">
        <v>160</v>
      </c>
      <c r="M127" s="73" t="s">
        <v>702</v>
      </c>
      <c r="R127" s="14"/>
      <c r="T127" s="14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F127" s="14"/>
      <c r="AG127" s="107">
        <v>0</v>
      </c>
      <c r="AH127" s="107">
        <v>0</v>
      </c>
      <c r="AI127" s="107">
        <v>0</v>
      </c>
      <c r="AJ127" s="107">
        <v>0</v>
      </c>
      <c r="AK127" s="107">
        <v>0</v>
      </c>
      <c r="AM127" s="107">
        <v>0</v>
      </c>
      <c r="AN127" s="107">
        <v>0</v>
      </c>
      <c r="AO127" s="107">
        <v>0</v>
      </c>
    </row>
    <row r="128" spans="3:61" x14ac:dyDescent="0.3">
      <c r="E128" s="73" t="s">
        <v>94</v>
      </c>
      <c r="F128" s="3" t="s">
        <v>375</v>
      </c>
      <c r="G128" s="3" t="s">
        <v>340</v>
      </c>
      <c r="H128" s="3" t="s">
        <v>340</v>
      </c>
      <c r="I128" s="3" t="s">
        <v>340</v>
      </c>
      <c r="J128" s="3" t="s">
        <v>340</v>
      </c>
      <c r="L128" s="3" t="s">
        <v>160</v>
      </c>
      <c r="M128" s="73" t="s">
        <v>703</v>
      </c>
      <c r="R128" s="14"/>
      <c r="T128" s="14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F128" s="14"/>
      <c r="AG128" s="107">
        <v>0</v>
      </c>
      <c r="AH128" s="107">
        <v>0</v>
      </c>
      <c r="AI128" s="107">
        <v>0</v>
      </c>
      <c r="AJ128" s="107">
        <v>0</v>
      </c>
      <c r="AK128" s="107">
        <v>0</v>
      </c>
      <c r="AM128" s="107">
        <v>0</v>
      </c>
      <c r="AN128" s="107">
        <v>0</v>
      </c>
      <c r="AO128" s="107">
        <v>0</v>
      </c>
    </row>
    <row r="129" spans="3:61" x14ac:dyDescent="0.3">
      <c r="E129" s="73" t="s">
        <v>94</v>
      </c>
      <c r="F129" s="3" t="s">
        <v>377</v>
      </c>
      <c r="G129" s="3" t="s">
        <v>340</v>
      </c>
      <c r="H129" s="3" t="s">
        <v>340</v>
      </c>
      <c r="I129" s="3" t="s">
        <v>340</v>
      </c>
      <c r="J129" s="3" t="s">
        <v>340</v>
      </c>
      <c r="L129" s="3" t="s">
        <v>160</v>
      </c>
      <c r="M129" s="73" t="s">
        <v>704</v>
      </c>
      <c r="R129" s="14"/>
      <c r="T129" s="14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F129" s="14"/>
      <c r="AG129" s="107">
        <v>0</v>
      </c>
      <c r="AH129" s="107">
        <v>0</v>
      </c>
      <c r="AI129" s="107">
        <v>0</v>
      </c>
      <c r="AJ129" s="107">
        <v>0</v>
      </c>
      <c r="AK129" s="107">
        <v>0</v>
      </c>
      <c r="AM129" s="107">
        <v>0</v>
      </c>
      <c r="AN129" s="107">
        <v>0</v>
      </c>
      <c r="AO129" s="107">
        <v>0</v>
      </c>
    </row>
    <row r="130" spans="3:61" x14ac:dyDescent="0.3">
      <c r="E130" s="73" t="s">
        <v>94</v>
      </c>
      <c r="F130" s="3" t="s">
        <v>379</v>
      </c>
      <c r="G130" s="3" t="s">
        <v>340</v>
      </c>
      <c r="H130" s="3" t="s">
        <v>340</v>
      </c>
      <c r="I130" s="3" t="s">
        <v>340</v>
      </c>
      <c r="J130" s="3" t="s">
        <v>340</v>
      </c>
      <c r="L130" s="3" t="s">
        <v>160</v>
      </c>
      <c r="M130" s="73" t="s">
        <v>705</v>
      </c>
      <c r="R130" s="14"/>
      <c r="T130" s="14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F130" s="14"/>
      <c r="AG130" s="107">
        <v>0</v>
      </c>
      <c r="AH130" s="107">
        <v>0</v>
      </c>
      <c r="AI130" s="107">
        <v>0</v>
      </c>
      <c r="AJ130" s="107">
        <v>0</v>
      </c>
      <c r="AK130" s="107">
        <v>0</v>
      </c>
      <c r="AM130" s="107">
        <v>0</v>
      </c>
      <c r="AN130" s="107">
        <v>0</v>
      </c>
      <c r="AO130" s="107">
        <v>0</v>
      </c>
    </row>
    <row r="131" spans="3:61" x14ac:dyDescent="0.3">
      <c r="E131" s="73" t="s">
        <v>94</v>
      </c>
      <c r="F131" s="3" t="s">
        <v>381</v>
      </c>
      <c r="G131" s="3" t="s">
        <v>340</v>
      </c>
      <c r="H131" s="3" t="s">
        <v>340</v>
      </c>
      <c r="I131" s="3" t="s">
        <v>340</v>
      </c>
      <c r="J131" s="3" t="s">
        <v>340</v>
      </c>
      <c r="L131" s="3" t="s">
        <v>160</v>
      </c>
      <c r="M131" s="73" t="s">
        <v>706</v>
      </c>
      <c r="R131" s="14"/>
      <c r="T131" s="14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F131" s="14"/>
      <c r="AG131" s="107">
        <v>0</v>
      </c>
      <c r="AH131" s="107">
        <v>0</v>
      </c>
      <c r="AI131" s="107">
        <v>0</v>
      </c>
      <c r="AJ131" s="107">
        <v>0</v>
      </c>
      <c r="AK131" s="107">
        <v>0</v>
      </c>
      <c r="AM131" s="107">
        <v>0</v>
      </c>
      <c r="AN131" s="107">
        <v>0</v>
      </c>
      <c r="AO131" s="107">
        <v>0</v>
      </c>
    </row>
    <row r="132" spans="3:61" x14ac:dyDescent="0.3">
      <c r="E132" s="73" t="s">
        <v>94</v>
      </c>
      <c r="F132" s="3" t="s">
        <v>383</v>
      </c>
      <c r="G132" s="3" t="s">
        <v>340</v>
      </c>
      <c r="H132" s="3" t="s">
        <v>340</v>
      </c>
      <c r="I132" s="3" t="s">
        <v>340</v>
      </c>
      <c r="J132" s="3" t="s">
        <v>340</v>
      </c>
      <c r="L132" s="3" t="s">
        <v>160</v>
      </c>
      <c r="M132" s="73" t="s">
        <v>707</v>
      </c>
      <c r="R132" s="14"/>
      <c r="T132" s="14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F132" s="14"/>
      <c r="AG132" s="107">
        <v>0</v>
      </c>
      <c r="AH132" s="107">
        <v>0</v>
      </c>
      <c r="AI132" s="107">
        <v>0</v>
      </c>
      <c r="AJ132" s="107">
        <v>0</v>
      </c>
      <c r="AK132" s="107">
        <v>0</v>
      </c>
      <c r="AM132" s="107">
        <v>0</v>
      </c>
      <c r="AN132" s="107">
        <v>0</v>
      </c>
      <c r="AO132" s="107">
        <v>0</v>
      </c>
    </row>
    <row r="133" spans="3:61" x14ac:dyDescent="0.3">
      <c r="E133" s="73" t="s">
        <v>94</v>
      </c>
      <c r="F133" s="3" t="s">
        <v>385</v>
      </c>
      <c r="G133" s="3" t="s">
        <v>340</v>
      </c>
      <c r="H133" s="3" t="s">
        <v>340</v>
      </c>
      <c r="I133" s="3" t="s">
        <v>340</v>
      </c>
      <c r="J133" s="3" t="s">
        <v>340</v>
      </c>
      <c r="L133" s="3" t="s">
        <v>160</v>
      </c>
      <c r="M133" s="73" t="s">
        <v>708</v>
      </c>
      <c r="R133" s="14"/>
      <c r="T133" s="14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F133" s="14"/>
      <c r="AG133" s="107">
        <v>0</v>
      </c>
      <c r="AH133" s="107">
        <v>0</v>
      </c>
      <c r="AI133" s="107">
        <v>0</v>
      </c>
      <c r="AJ133" s="107">
        <v>0</v>
      </c>
      <c r="AK133" s="107">
        <v>0</v>
      </c>
      <c r="AM133" s="107">
        <v>0</v>
      </c>
      <c r="AN133" s="107">
        <v>0</v>
      </c>
      <c r="AO133" s="107">
        <v>0</v>
      </c>
    </row>
    <row r="134" spans="3:61" x14ac:dyDescent="0.3">
      <c r="E134" s="73" t="s">
        <v>94</v>
      </c>
      <c r="F134" s="3" t="s">
        <v>387</v>
      </c>
      <c r="G134" s="3" t="s">
        <v>340</v>
      </c>
      <c r="H134" s="3" t="s">
        <v>340</v>
      </c>
      <c r="I134" s="3" t="s">
        <v>340</v>
      </c>
      <c r="J134" s="3" t="s">
        <v>340</v>
      </c>
      <c r="L134" s="3" t="s">
        <v>160</v>
      </c>
      <c r="M134" s="73" t="s">
        <v>709</v>
      </c>
      <c r="R134" s="14"/>
      <c r="T134" s="14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F134" s="14"/>
      <c r="AG134" s="107">
        <v>0</v>
      </c>
      <c r="AH134" s="107">
        <v>0</v>
      </c>
      <c r="AI134" s="107">
        <v>0</v>
      </c>
      <c r="AJ134" s="107">
        <v>0</v>
      </c>
      <c r="AK134" s="107">
        <v>0</v>
      </c>
      <c r="AM134" s="107">
        <v>0</v>
      </c>
      <c r="AN134" s="107">
        <v>0</v>
      </c>
      <c r="AO134" s="107">
        <v>0</v>
      </c>
    </row>
    <row r="135" spans="3:61" x14ac:dyDescent="0.3">
      <c r="E135" s="73" t="s">
        <v>94</v>
      </c>
      <c r="F135" s="3" t="s">
        <v>389</v>
      </c>
      <c r="G135" s="3" t="s">
        <v>340</v>
      </c>
      <c r="H135" s="3" t="s">
        <v>340</v>
      </c>
      <c r="I135" s="3" t="s">
        <v>340</v>
      </c>
      <c r="J135" s="3" t="s">
        <v>340</v>
      </c>
      <c r="L135" s="3" t="s">
        <v>160</v>
      </c>
      <c r="M135" s="73" t="s">
        <v>710</v>
      </c>
      <c r="R135" s="14"/>
      <c r="T135" s="14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F135" s="14"/>
      <c r="AG135" s="107">
        <v>0</v>
      </c>
      <c r="AH135" s="107">
        <v>0</v>
      </c>
      <c r="AI135" s="107">
        <v>0</v>
      </c>
      <c r="AJ135" s="107">
        <v>0</v>
      </c>
      <c r="AK135" s="107">
        <v>0</v>
      </c>
      <c r="AM135" s="107">
        <v>0</v>
      </c>
      <c r="AN135" s="107">
        <v>0</v>
      </c>
      <c r="AO135" s="107">
        <v>0</v>
      </c>
    </row>
    <row r="136" spans="3:61" x14ac:dyDescent="0.3">
      <c r="E136" s="73" t="s">
        <v>94</v>
      </c>
      <c r="F136" s="3" t="s">
        <v>391</v>
      </c>
      <c r="G136" s="3" t="s">
        <v>340</v>
      </c>
      <c r="H136" s="3" t="s">
        <v>340</v>
      </c>
      <c r="I136" s="3" t="s">
        <v>340</v>
      </c>
      <c r="J136" s="3" t="s">
        <v>340</v>
      </c>
      <c r="L136" s="3" t="s">
        <v>160</v>
      </c>
      <c r="M136" s="73" t="s">
        <v>711</v>
      </c>
      <c r="R136" s="14"/>
      <c r="T136" s="14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F136" s="14"/>
      <c r="AG136" s="107">
        <v>0</v>
      </c>
      <c r="AH136" s="107">
        <v>0</v>
      </c>
      <c r="AI136" s="107">
        <v>0</v>
      </c>
      <c r="AJ136" s="107">
        <v>0</v>
      </c>
      <c r="AK136" s="107">
        <v>0</v>
      </c>
      <c r="AM136" s="107">
        <v>0</v>
      </c>
      <c r="AN136" s="107">
        <v>0</v>
      </c>
      <c r="AO136" s="107">
        <v>0</v>
      </c>
    </row>
    <row r="137" spans="3:61" x14ac:dyDescent="0.3">
      <c r="E137" s="73" t="s">
        <v>94</v>
      </c>
      <c r="F137" s="3" t="s">
        <v>393</v>
      </c>
      <c r="G137" s="3" t="s">
        <v>340</v>
      </c>
      <c r="H137" s="3" t="s">
        <v>340</v>
      </c>
      <c r="I137" s="3" t="s">
        <v>340</v>
      </c>
      <c r="J137" s="3" t="s">
        <v>340</v>
      </c>
      <c r="L137" s="3" t="s">
        <v>160</v>
      </c>
      <c r="M137" s="73" t="s">
        <v>712</v>
      </c>
      <c r="R137" s="14"/>
      <c r="T137" s="14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F137" s="14"/>
      <c r="AG137" s="107">
        <v>0</v>
      </c>
      <c r="AH137" s="107">
        <v>0</v>
      </c>
      <c r="AI137" s="107">
        <v>0</v>
      </c>
      <c r="AJ137" s="107">
        <v>0</v>
      </c>
      <c r="AK137" s="107">
        <v>0</v>
      </c>
      <c r="AM137" s="107">
        <v>0</v>
      </c>
      <c r="AN137" s="107">
        <v>0</v>
      </c>
      <c r="AO137" s="107">
        <v>0</v>
      </c>
    </row>
    <row r="138" spans="3:61" x14ac:dyDescent="0.3">
      <c r="E138" s="73" t="s">
        <v>94</v>
      </c>
      <c r="F138" s="3" t="s">
        <v>395</v>
      </c>
      <c r="G138" s="3" t="s">
        <v>340</v>
      </c>
      <c r="H138" s="3" t="s">
        <v>340</v>
      </c>
      <c r="I138" s="3" t="s">
        <v>340</v>
      </c>
      <c r="J138" s="3" t="s">
        <v>340</v>
      </c>
      <c r="L138" s="3" t="s">
        <v>160</v>
      </c>
      <c r="M138" s="73" t="s">
        <v>713</v>
      </c>
      <c r="R138" s="14"/>
      <c r="T138" s="14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F138" s="14"/>
      <c r="AG138" s="107">
        <v>0</v>
      </c>
      <c r="AH138" s="107">
        <v>0</v>
      </c>
      <c r="AI138" s="107">
        <v>0</v>
      </c>
      <c r="AJ138" s="107">
        <v>0</v>
      </c>
      <c r="AK138" s="107">
        <v>0</v>
      </c>
      <c r="AM138" s="107">
        <v>0</v>
      </c>
      <c r="AN138" s="107">
        <v>0</v>
      </c>
      <c r="AO138" s="107">
        <v>0</v>
      </c>
    </row>
    <row r="139" spans="3:61" x14ac:dyDescent="0.3">
      <c r="E139" s="73" t="s">
        <v>94</v>
      </c>
      <c r="F139" s="3" t="s">
        <v>397</v>
      </c>
      <c r="G139" s="3" t="s">
        <v>340</v>
      </c>
      <c r="H139" s="3" t="s">
        <v>340</v>
      </c>
      <c r="I139" s="3" t="s">
        <v>340</v>
      </c>
      <c r="J139" s="3" t="s">
        <v>340</v>
      </c>
      <c r="L139" s="3" t="s">
        <v>160</v>
      </c>
      <c r="M139" s="73" t="s">
        <v>714</v>
      </c>
      <c r="R139" s="14"/>
      <c r="T139" s="14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F139" s="14"/>
      <c r="AG139" s="107">
        <v>0</v>
      </c>
      <c r="AH139" s="107">
        <v>0</v>
      </c>
      <c r="AI139" s="107">
        <v>0</v>
      </c>
      <c r="AJ139" s="107">
        <v>0</v>
      </c>
      <c r="AK139" s="107">
        <v>0</v>
      </c>
      <c r="AM139" s="107">
        <v>0</v>
      </c>
      <c r="AN139" s="107">
        <v>0</v>
      </c>
      <c r="AO139" s="107">
        <v>0</v>
      </c>
    </row>
    <row r="140" spans="3:61" x14ac:dyDescent="0.3">
      <c r="E140" s="73" t="s">
        <v>94</v>
      </c>
      <c r="F140" s="3" t="s">
        <v>399</v>
      </c>
      <c r="G140" s="3" t="s">
        <v>340</v>
      </c>
      <c r="H140" s="3" t="s">
        <v>340</v>
      </c>
      <c r="I140" s="3" t="s">
        <v>340</v>
      </c>
      <c r="J140" s="3" t="s">
        <v>340</v>
      </c>
      <c r="L140" s="3" t="s">
        <v>160</v>
      </c>
      <c r="M140" s="73" t="s">
        <v>715</v>
      </c>
      <c r="R140" s="14"/>
      <c r="T140" s="14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F140" s="14"/>
      <c r="AG140" s="107">
        <v>0</v>
      </c>
      <c r="AH140" s="107">
        <v>0</v>
      </c>
      <c r="AI140" s="107">
        <v>0</v>
      </c>
      <c r="AJ140" s="107">
        <v>0</v>
      </c>
      <c r="AK140" s="107">
        <v>0</v>
      </c>
      <c r="AM140" s="107">
        <v>0</v>
      </c>
      <c r="AN140" s="107">
        <v>0</v>
      </c>
      <c r="AO140" s="107">
        <v>0</v>
      </c>
    </row>
    <row r="141" spans="3:61" x14ac:dyDescent="0.3">
      <c r="AN141" s="3"/>
      <c r="AV141" s="42"/>
    </row>
    <row r="142" spans="3:61" x14ac:dyDescent="0.3">
      <c r="C142" s="11" t="s">
        <v>1206</v>
      </c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F142" s="11"/>
      <c r="AG142" s="11"/>
      <c r="AH142" s="11"/>
      <c r="AI142" s="11"/>
      <c r="AJ142" s="11"/>
      <c r="AK142" s="11"/>
      <c r="AL142" s="11"/>
      <c r="AM142" s="11"/>
      <c r="AN142" s="11"/>
      <c r="AO142" s="11"/>
      <c r="AP142" s="11"/>
      <c r="AQ142" s="11"/>
      <c r="AR142" s="11"/>
      <c r="AS142" s="11"/>
      <c r="AT142" s="11"/>
      <c r="AU142" s="11"/>
      <c r="AV142" s="44"/>
      <c r="AW142" s="11"/>
      <c r="AX142" s="11"/>
      <c r="AY142" s="11"/>
      <c r="AZ142" s="11"/>
      <c r="BA142" s="11"/>
      <c r="BB142" s="11"/>
      <c r="BC142" s="11"/>
      <c r="BD142" s="11"/>
      <c r="BE142" s="11"/>
      <c r="BF142" s="11"/>
      <c r="BG142" s="11"/>
      <c r="BH142" s="11"/>
      <c r="BI142" s="11"/>
    </row>
    <row r="143" spans="3:61" x14ac:dyDescent="0.3">
      <c r="AN143" s="3"/>
      <c r="AV143" s="42"/>
    </row>
    <row r="144" spans="3:61" x14ac:dyDescent="0.3">
      <c r="E144" s="73" t="s">
        <v>94</v>
      </c>
      <c r="F144" s="4" t="s">
        <v>168</v>
      </c>
      <c r="I144" s="4" t="s">
        <v>168</v>
      </c>
      <c r="L144" s="3" t="s">
        <v>160</v>
      </c>
      <c r="M144" s="73" t="s">
        <v>1066</v>
      </c>
      <c r="R144" s="14"/>
      <c r="T144" s="14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F144" s="14"/>
      <c r="AG144" s="108">
        <v>4.2535608619529608</v>
      </c>
      <c r="AH144" s="108">
        <v>12.594905900116796</v>
      </c>
      <c r="AI144" s="108">
        <v>2.7305879933348773</v>
      </c>
      <c r="AJ144" s="108">
        <v>0.90134118661573204</v>
      </c>
      <c r="AK144" s="108">
        <v>1.0797256063957859</v>
      </c>
      <c r="AM144" s="107">
        <v>0</v>
      </c>
      <c r="AN144" s="107">
        <v>0</v>
      </c>
      <c r="AO144" s="107">
        <v>21.560121548416152</v>
      </c>
    </row>
    <row r="145" spans="5:41" x14ac:dyDescent="0.3">
      <c r="E145" s="73" t="s">
        <v>94</v>
      </c>
      <c r="F145" s="4" t="s">
        <v>172</v>
      </c>
      <c r="I145" s="4" t="s">
        <v>172</v>
      </c>
      <c r="L145" s="3" t="s">
        <v>160</v>
      </c>
      <c r="M145" s="73" t="s">
        <v>1067</v>
      </c>
      <c r="R145" s="14"/>
      <c r="T145" s="14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F145" s="14"/>
      <c r="AG145" s="108">
        <v>0.65649611362643079</v>
      </c>
      <c r="AH145" s="108">
        <v>2.1336123692858999</v>
      </c>
      <c r="AI145" s="108">
        <v>0.49237208521982312</v>
      </c>
      <c r="AJ145" s="108">
        <v>0</v>
      </c>
      <c r="AK145" s="108">
        <v>0</v>
      </c>
      <c r="AM145" s="107">
        <v>0</v>
      </c>
      <c r="AN145" s="107">
        <v>0</v>
      </c>
      <c r="AO145" s="107">
        <v>3.2824805681321538</v>
      </c>
    </row>
    <row r="146" spans="5:41" x14ac:dyDescent="0.3">
      <c r="E146" s="73" t="s">
        <v>94</v>
      </c>
      <c r="F146" s="4" t="s">
        <v>172</v>
      </c>
      <c r="G146" s="4" t="s">
        <v>173</v>
      </c>
      <c r="I146" s="4" t="s">
        <v>174</v>
      </c>
      <c r="L146" s="3" t="s">
        <v>160</v>
      </c>
      <c r="M146" s="73" t="s">
        <v>1068</v>
      </c>
      <c r="R146" s="14"/>
      <c r="T146" s="1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F146" s="14"/>
      <c r="AG146" s="108">
        <v>0.65649611362643079</v>
      </c>
      <c r="AH146" s="108">
        <v>2.1336123692858999</v>
      </c>
      <c r="AI146" s="108">
        <v>0.49237208521982312</v>
      </c>
      <c r="AJ146" s="108">
        <v>0</v>
      </c>
      <c r="AK146" s="108">
        <v>0</v>
      </c>
      <c r="AM146" s="107">
        <v>0</v>
      </c>
      <c r="AN146" s="107">
        <v>0</v>
      </c>
      <c r="AO146" s="107">
        <v>3.2824805681321538</v>
      </c>
    </row>
    <row r="147" spans="5:41" x14ac:dyDescent="0.3">
      <c r="E147" s="73" t="s">
        <v>94</v>
      </c>
      <c r="F147" s="4" t="s">
        <v>172</v>
      </c>
      <c r="G147" s="4" t="s">
        <v>173</v>
      </c>
      <c r="H147" s="4" t="s">
        <v>175</v>
      </c>
      <c r="I147" s="4" t="s">
        <v>176</v>
      </c>
      <c r="L147" s="3" t="s">
        <v>160</v>
      </c>
      <c r="M147" s="73" t="s">
        <v>1069</v>
      </c>
      <c r="R147" s="14"/>
      <c r="T147" s="14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F147" s="14"/>
      <c r="AG147" s="107">
        <v>0.65649611362643079</v>
      </c>
      <c r="AH147" s="107">
        <v>2.1336123692858999</v>
      </c>
      <c r="AI147" s="107">
        <v>0.49237208521982312</v>
      </c>
      <c r="AJ147" s="107">
        <v>0</v>
      </c>
      <c r="AK147" s="107">
        <v>0</v>
      </c>
      <c r="AM147" s="107">
        <v>0</v>
      </c>
      <c r="AN147" s="107">
        <v>0</v>
      </c>
      <c r="AO147" s="107">
        <v>3.2824805681321538</v>
      </c>
    </row>
    <row r="148" spans="5:41" x14ac:dyDescent="0.3">
      <c r="E148" s="73" t="s">
        <v>94</v>
      </c>
      <c r="F148" s="3" t="s">
        <v>172</v>
      </c>
      <c r="G148" s="3" t="s">
        <v>173</v>
      </c>
      <c r="H148" s="3" t="s">
        <v>175</v>
      </c>
      <c r="I148" s="106" t="s">
        <v>177</v>
      </c>
      <c r="L148" s="3" t="s">
        <v>160</v>
      </c>
      <c r="M148" s="73" t="s">
        <v>1070</v>
      </c>
      <c r="R148" s="14"/>
      <c r="T148" s="14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F148" s="14"/>
      <c r="AG148" s="14"/>
      <c r="AH148" s="14"/>
      <c r="AI148" s="14"/>
      <c r="AJ148" s="14"/>
      <c r="AK148" s="14"/>
      <c r="AM148" s="107">
        <v>0</v>
      </c>
      <c r="AN148" s="107">
        <v>0</v>
      </c>
      <c r="AO148" s="107">
        <v>0</v>
      </c>
    </row>
    <row r="149" spans="5:41" x14ac:dyDescent="0.3">
      <c r="E149" s="73" t="s">
        <v>94</v>
      </c>
      <c r="F149" s="3" t="s">
        <v>172</v>
      </c>
      <c r="G149" s="3" t="s">
        <v>173</v>
      </c>
      <c r="H149" s="3" t="s">
        <v>175</v>
      </c>
      <c r="I149" s="106" t="s">
        <v>178</v>
      </c>
      <c r="L149" s="3" t="s">
        <v>160</v>
      </c>
      <c r="M149" s="73" t="s">
        <v>1071</v>
      </c>
      <c r="R149" s="14"/>
      <c r="T149" s="14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F149" s="14"/>
      <c r="AG149" s="14"/>
      <c r="AH149" s="14"/>
      <c r="AI149" s="14"/>
      <c r="AJ149" s="14"/>
      <c r="AK149" s="14"/>
      <c r="AM149" s="107">
        <v>0</v>
      </c>
      <c r="AN149" s="107">
        <v>0</v>
      </c>
      <c r="AO149" s="107">
        <v>0</v>
      </c>
    </row>
    <row r="150" spans="5:41" x14ac:dyDescent="0.3">
      <c r="E150" s="73" t="s">
        <v>94</v>
      </c>
      <c r="F150" s="3" t="s">
        <v>172</v>
      </c>
      <c r="G150" s="3" t="s">
        <v>173</v>
      </c>
      <c r="H150" s="3" t="s">
        <v>175</v>
      </c>
      <c r="I150" s="106" t="s">
        <v>179</v>
      </c>
      <c r="L150" s="3" t="s">
        <v>160</v>
      </c>
      <c r="M150" s="73" t="s">
        <v>1072</v>
      </c>
      <c r="R150" s="14"/>
      <c r="T150" s="1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F150" s="14"/>
      <c r="AG150" s="14"/>
      <c r="AH150" s="14"/>
      <c r="AI150" s="14"/>
      <c r="AJ150" s="14"/>
      <c r="AK150" s="14"/>
      <c r="AM150" s="107">
        <v>0</v>
      </c>
      <c r="AN150" s="107">
        <v>0</v>
      </c>
      <c r="AO150" s="107">
        <v>0</v>
      </c>
    </row>
    <row r="151" spans="5:41" x14ac:dyDescent="0.3">
      <c r="E151" s="73" t="s">
        <v>94</v>
      </c>
      <c r="F151" s="3" t="s">
        <v>172</v>
      </c>
      <c r="G151" s="3" t="s">
        <v>173</v>
      </c>
      <c r="H151" s="3" t="s">
        <v>175</v>
      </c>
      <c r="I151" s="106" t="s">
        <v>180</v>
      </c>
      <c r="L151" s="3" t="s">
        <v>160</v>
      </c>
      <c r="M151" s="73" t="s">
        <v>1073</v>
      </c>
      <c r="R151" s="14"/>
      <c r="T151" s="14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F151" s="14"/>
      <c r="AG151" s="14"/>
      <c r="AH151" s="14"/>
      <c r="AI151" s="14"/>
      <c r="AJ151" s="14"/>
      <c r="AK151" s="14"/>
      <c r="AM151" s="107">
        <v>0</v>
      </c>
      <c r="AN151" s="107">
        <v>0</v>
      </c>
      <c r="AO151" s="107">
        <v>0</v>
      </c>
    </row>
    <row r="152" spans="5:41" x14ac:dyDescent="0.3">
      <c r="E152" s="73" t="s">
        <v>94</v>
      </c>
      <c r="F152" s="4" t="s">
        <v>172</v>
      </c>
      <c r="G152" s="4" t="s">
        <v>173</v>
      </c>
      <c r="H152" s="4" t="s">
        <v>181</v>
      </c>
      <c r="I152" s="4" t="s">
        <v>182</v>
      </c>
      <c r="L152" s="3" t="s">
        <v>160</v>
      </c>
      <c r="M152" s="73" t="s">
        <v>1074</v>
      </c>
      <c r="R152" s="14"/>
      <c r="T152" s="14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F152" s="14"/>
      <c r="AG152" s="108">
        <v>0</v>
      </c>
      <c r="AH152" s="108">
        <v>0</v>
      </c>
      <c r="AI152" s="108">
        <v>0</v>
      </c>
      <c r="AJ152" s="108">
        <v>0</v>
      </c>
      <c r="AK152" s="108">
        <v>0</v>
      </c>
      <c r="AM152" s="107">
        <v>0</v>
      </c>
      <c r="AN152" s="107">
        <v>0</v>
      </c>
      <c r="AO152" s="107">
        <v>0</v>
      </c>
    </row>
    <row r="153" spans="5:41" x14ac:dyDescent="0.3">
      <c r="E153" s="73" t="s">
        <v>94</v>
      </c>
      <c r="F153" s="3" t="s">
        <v>172</v>
      </c>
      <c r="G153" s="3" t="s">
        <v>173</v>
      </c>
      <c r="H153" s="3" t="s">
        <v>181</v>
      </c>
      <c r="I153" s="106" t="s">
        <v>183</v>
      </c>
      <c r="L153" s="3" t="s">
        <v>160</v>
      </c>
      <c r="M153" s="73" t="s">
        <v>1075</v>
      </c>
      <c r="R153" s="14"/>
      <c r="T153" s="14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F153" s="14"/>
      <c r="AG153" s="107">
        <v>0</v>
      </c>
      <c r="AH153" s="107">
        <v>0</v>
      </c>
      <c r="AI153" s="107">
        <v>0</v>
      </c>
      <c r="AJ153" s="107">
        <v>0</v>
      </c>
      <c r="AK153" s="107">
        <v>0</v>
      </c>
      <c r="AM153" s="107">
        <v>0</v>
      </c>
      <c r="AN153" s="107">
        <v>0</v>
      </c>
      <c r="AO153" s="107">
        <v>0</v>
      </c>
    </row>
    <row r="154" spans="5:41" x14ac:dyDescent="0.3">
      <c r="E154" s="73" t="s">
        <v>94</v>
      </c>
      <c r="F154" s="3" t="s">
        <v>172</v>
      </c>
      <c r="G154" s="3" t="s">
        <v>173</v>
      </c>
      <c r="H154" s="3" t="s">
        <v>181</v>
      </c>
      <c r="I154" s="106" t="s">
        <v>310</v>
      </c>
      <c r="L154" s="3" t="s">
        <v>160</v>
      </c>
      <c r="M154" s="73" t="s">
        <v>1076</v>
      </c>
      <c r="R154" s="14"/>
      <c r="T154" s="14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F154" s="14"/>
      <c r="AG154" s="107">
        <v>0</v>
      </c>
      <c r="AH154" s="107">
        <v>0</v>
      </c>
      <c r="AI154" s="107">
        <v>0</v>
      </c>
      <c r="AJ154" s="107">
        <v>0</v>
      </c>
      <c r="AK154" s="107">
        <v>0</v>
      </c>
      <c r="AM154" s="107">
        <v>0</v>
      </c>
      <c r="AN154" s="107">
        <v>0</v>
      </c>
      <c r="AO154" s="107">
        <v>0</v>
      </c>
    </row>
    <row r="155" spans="5:41" x14ac:dyDescent="0.3">
      <c r="E155" s="73" t="s">
        <v>94</v>
      </c>
      <c r="F155" s="3" t="s">
        <v>172</v>
      </c>
      <c r="G155" s="3" t="s">
        <v>173</v>
      </c>
      <c r="H155" s="3" t="s">
        <v>181</v>
      </c>
      <c r="I155" s="106" t="s">
        <v>185</v>
      </c>
      <c r="L155" s="3" t="s">
        <v>160</v>
      </c>
      <c r="M155" s="73" t="s">
        <v>1077</v>
      </c>
      <c r="R155" s="14"/>
      <c r="T155" s="14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F155" s="14"/>
      <c r="AG155" s="107">
        <v>0</v>
      </c>
      <c r="AH155" s="107">
        <v>0</v>
      </c>
      <c r="AI155" s="107">
        <v>0</v>
      </c>
      <c r="AJ155" s="107">
        <v>0</v>
      </c>
      <c r="AK155" s="107">
        <v>0</v>
      </c>
      <c r="AM155" s="107">
        <v>0</v>
      </c>
      <c r="AN155" s="107">
        <v>0</v>
      </c>
      <c r="AO155" s="107">
        <v>0</v>
      </c>
    </row>
    <row r="156" spans="5:41" x14ac:dyDescent="0.3">
      <c r="E156" s="73" t="s">
        <v>94</v>
      </c>
      <c r="F156" s="3" t="s">
        <v>172</v>
      </c>
      <c r="G156" s="3" t="s">
        <v>173</v>
      </c>
      <c r="H156" s="3" t="s">
        <v>181</v>
      </c>
      <c r="I156" s="106" t="s">
        <v>311</v>
      </c>
      <c r="L156" s="3" t="s">
        <v>160</v>
      </c>
      <c r="M156" s="73" t="s">
        <v>1078</v>
      </c>
      <c r="R156" s="14"/>
      <c r="T156" s="14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F156" s="14"/>
      <c r="AG156" s="107">
        <v>0</v>
      </c>
      <c r="AH156" s="107">
        <v>0</v>
      </c>
      <c r="AI156" s="107">
        <v>0</v>
      </c>
      <c r="AJ156" s="107">
        <v>0</v>
      </c>
      <c r="AK156" s="107">
        <v>0</v>
      </c>
      <c r="AM156" s="107">
        <v>0</v>
      </c>
      <c r="AN156" s="107">
        <v>0</v>
      </c>
      <c r="AO156" s="107">
        <v>0</v>
      </c>
    </row>
    <row r="157" spans="5:41" x14ac:dyDescent="0.3">
      <c r="E157" s="73" t="s">
        <v>94</v>
      </c>
      <c r="F157" s="3" t="s">
        <v>172</v>
      </c>
      <c r="G157" s="3" t="s">
        <v>173</v>
      </c>
      <c r="H157" s="3" t="s">
        <v>181</v>
      </c>
      <c r="I157" s="106" t="s">
        <v>312</v>
      </c>
      <c r="L157" s="3" t="s">
        <v>160</v>
      </c>
      <c r="M157" s="73" t="s">
        <v>1079</v>
      </c>
      <c r="R157" s="14"/>
      <c r="T157" s="14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F157" s="14"/>
      <c r="AG157" s="107">
        <v>0</v>
      </c>
      <c r="AH157" s="107">
        <v>0</v>
      </c>
      <c r="AI157" s="107">
        <v>0</v>
      </c>
      <c r="AJ157" s="107">
        <v>0</v>
      </c>
      <c r="AK157" s="107">
        <v>0</v>
      </c>
      <c r="AM157" s="107">
        <v>0</v>
      </c>
      <c r="AN157" s="107">
        <v>0</v>
      </c>
      <c r="AO157" s="107">
        <v>0</v>
      </c>
    </row>
    <row r="158" spans="5:41" x14ac:dyDescent="0.3">
      <c r="E158" s="73" t="s">
        <v>94</v>
      </c>
      <c r="F158" s="4" t="s">
        <v>172</v>
      </c>
      <c r="G158" s="4" t="s">
        <v>173</v>
      </c>
      <c r="H158" s="4" t="s">
        <v>188</v>
      </c>
      <c r="I158" s="4" t="s">
        <v>189</v>
      </c>
      <c r="L158" s="3" t="s">
        <v>160</v>
      </c>
      <c r="M158" s="73" t="s">
        <v>1080</v>
      </c>
      <c r="R158" s="14"/>
      <c r="T158" s="14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F158" s="14"/>
      <c r="AG158" s="108">
        <v>0</v>
      </c>
      <c r="AH158" s="108">
        <v>0</v>
      </c>
      <c r="AI158" s="108">
        <v>0</v>
      </c>
      <c r="AJ158" s="108">
        <v>0</v>
      </c>
      <c r="AK158" s="108">
        <v>0</v>
      </c>
      <c r="AM158" s="107">
        <v>0</v>
      </c>
      <c r="AN158" s="107">
        <v>0</v>
      </c>
      <c r="AO158" s="107">
        <v>0</v>
      </c>
    </row>
    <row r="159" spans="5:41" x14ac:dyDescent="0.3">
      <c r="E159" s="73" t="s">
        <v>94</v>
      </c>
      <c r="F159" s="3" t="s">
        <v>172</v>
      </c>
      <c r="G159" s="3" t="s">
        <v>173</v>
      </c>
      <c r="H159" s="3" t="s">
        <v>188</v>
      </c>
      <c r="I159" s="106" t="s">
        <v>1106</v>
      </c>
      <c r="L159" s="3" t="s">
        <v>160</v>
      </c>
      <c r="M159" s="73" t="s">
        <v>1116</v>
      </c>
      <c r="R159" s="14"/>
      <c r="T159" s="14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F159" s="14"/>
      <c r="AG159" s="107">
        <v>0</v>
      </c>
      <c r="AH159" s="107">
        <v>0</v>
      </c>
      <c r="AI159" s="107">
        <v>0</v>
      </c>
      <c r="AJ159" s="107">
        <v>0</v>
      </c>
      <c r="AK159" s="107">
        <v>0</v>
      </c>
      <c r="AM159" s="107">
        <v>0</v>
      </c>
      <c r="AN159" s="107">
        <v>0</v>
      </c>
      <c r="AO159" s="107">
        <v>0</v>
      </c>
    </row>
    <row r="160" spans="5:41" x14ac:dyDescent="0.3">
      <c r="E160" s="73" t="s">
        <v>94</v>
      </c>
      <c r="F160" s="3" t="s">
        <v>172</v>
      </c>
      <c r="G160" s="3" t="s">
        <v>173</v>
      </c>
      <c r="H160" s="3" t="s">
        <v>188</v>
      </c>
      <c r="I160" s="106" t="s">
        <v>191</v>
      </c>
      <c r="L160" s="3" t="s">
        <v>160</v>
      </c>
      <c r="M160" s="73" t="s">
        <v>1081</v>
      </c>
      <c r="R160" s="14"/>
      <c r="T160" s="14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F160" s="14"/>
      <c r="AG160" s="107">
        <v>0</v>
      </c>
      <c r="AH160" s="107">
        <v>0</v>
      </c>
      <c r="AI160" s="107">
        <v>0</v>
      </c>
      <c r="AJ160" s="107">
        <v>0</v>
      </c>
      <c r="AK160" s="107">
        <v>0</v>
      </c>
      <c r="AM160" s="107">
        <v>0</v>
      </c>
      <c r="AN160" s="107">
        <v>0</v>
      </c>
      <c r="AO160" s="107">
        <v>0</v>
      </c>
    </row>
    <row r="161" spans="5:41" x14ac:dyDescent="0.3">
      <c r="E161" s="73" t="s">
        <v>94</v>
      </c>
      <c r="F161" s="3" t="s">
        <v>172</v>
      </c>
      <c r="G161" s="3" t="s">
        <v>173</v>
      </c>
      <c r="H161" s="3" t="s">
        <v>188</v>
      </c>
      <c r="I161" s="106" t="s">
        <v>192</v>
      </c>
      <c r="L161" s="3" t="s">
        <v>160</v>
      </c>
      <c r="M161" s="73" t="s">
        <v>1082</v>
      </c>
      <c r="R161" s="14"/>
      <c r="T161" s="14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F161" s="14"/>
      <c r="AG161" s="107">
        <v>0</v>
      </c>
      <c r="AH161" s="107">
        <v>0</v>
      </c>
      <c r="AI161" s="107">
        <v>0</v>
      </c>
      <c r="AJ161" s="107">
        <v>0</v>
      </c>
      <c r="AK161" s="107">
        <v>0</v>
      </c>
      <c r="AM161" s="107">
        <v>0</v>
      </c>
      <c r="AN161" s="107">
        <v>0</v>
      </c>
      <c r="AO161" s="107">
        <v>0</v>
      </c>
    </row>
    <row r="162" spans="5:41" x14ac:dyDescent="0.3">
      <c r="E162" s="73" t="s">
        <v>94</v>
      </c>
      <c r="F162" s="3" t="s">
        <v>172</v>
      </c>
      <c r="G162" s="3" t="s">
        <v>173</v>
      </c>
      <c r="H162" s="3" t="s">
        <v>188</v>
      </c>
      <c r="I162" s="106" t="s">
        <v>193</v>
      </c>
      <c r="L162" s="3" t="s">
        <v>160</v>
      </c>
      <c r="M162" s="73" t="s">
        <v>1083</v>
      </c>
      <c r="R162" s="14"/>
      <c r="T162" s="14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F162" s="14"/>
      <c r="AG162" s="107">
        <v>0</v>
      </c>
      <c r="AH162" s="107">
        <v>0</v>
      </c>
      <c r="AI162" s="107">
        <v>0</v>
      </c>
      <c r="AJ162" s="107">
        <v>0</v>
      </c>
      <c r="AK162" s="107">
        <v>0</v>
      </c>
      <c r="AM162" s="107">
        <v>0</v>
      </c>
      <c r="AN162" s="107">
        <v>0</v>
      </c>
      <c r="AO162" s="107">
        <v>0</v>
      </c>
    </row>
    <row r="163" spans="5:41" x14ac:dyDescent="0.3">
      <c r="E163" s="73" t="s">
        <v>94</v>
      </c>
      <c r="F163" s="3" t="s">
        <v>172</v>
      </c>
      <c r="G163" s="3" t="s">
        <v>173</v>
      </c>
      <c r="H163" s="3" t="s">
        <v>188</v>
      </c>
      <c r="I163" s="106" t="s">
        <v>194</v>
      </c>
      <c r="L163" s="3" t="s">
        <v>160</v>
      </c>
      <c r="M163" s="73" t="s">
        <v>1084</v>
      </c>
      <c r="R163" s="14"/>
      <c r="T163" s="14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F163" s="14"/>
      <c r="AG163" s="107">
        <v>0</v>
      </c>
      <c r="AH163" s="107">
        <v>0</v>
      </c>
      <c r="AI163" s="107">
        <v>0</v>
      </c>
      <c r="AJ163" s="107">
        <v>0</v>
      </c>
      <c r="AK163" s="107">
        <v>0</v>
      </c>
      <c r="AM163" s="107">
        <v>0</v>
      </c>
      <c r="AN163" s="107">
        <v>0</v>
      </c>
      <c r="AO163" s="107">
        <v>0</v>
      </c>
    </row>
    <row r="164" spans="5:41" x14ac:dyDescent="0.3">
      <c r="E164" s="73" t="s">
        <v>94</v>
      </c>
      <c r="F164" s="3" t="s">
        <v>172</v>
      </c>
      <c r="G164" s="3" t="s">
        <v>173</v>
      </c>
      <c r="H164" s="3" t="s">
        <v>188</v>
      </c>
      <c r="I164" s="106" t="s">
        <v>195</v>
      </c>
      <c r="L164" s="3" t="s">
        <v>160</v>
      </c>
      <c r="M164" s="73" t="s">
        <v>1085</v>
      </c>
      <c r="R164" s="14"/>
      <c r="T164" s="14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F164" s="14"/>
      <c r="AG164" s="107">
        <v>0</v>
      </c>
      <c r="AH164" s="107">
        <v>0</v>
      </c>
      <c r="AI164" s="107">
        <v>0</v>
      </c>
      <c r="AJ164" s="107">
        <v>0</v>
      </c>
      <c r="AK164" s="107">
        <v>0</v>
      </c>
      <c r="AM164" s="107">
        <v>0</v>
      </c>
      <c r="AN164" s="107">
        <v>0</v>
      </c>
      <c r="AO164" s="107">
        <v>0</v>
      </c>
    </row>
    <row r="165" spans="5:41" x14ac:dyDescent="0.3">
      <c r="E165" s="73" t="s">
        <v>94</v>
      </c>
      <c r="F165" s="3" t="s">
        <v>172</v>
      </c>
      <c r="G165" s="3" t="s">
        <v>173</v>
      </c>
      <c r="H165" s="3" t="s">
        <v>188</v>
      </c>
      <c r="I165" s="106" t="s">
        <v>196</v>
      </c>
      <c r="L165" s="3" t="s">
        <v>160</v>
      </c>
      <c r="M165" s="73" t="s">
        <v>1086</v>
      </c>
      <c r="R165" s="14"/>
      <c r="T165" s="14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F165" s="14"/>
      <c r="AG165" s="107">
        <v>0</v>
      </c>
      <c r="AH165" s="107">
        <v>0</v>
      </c>
      <c r="AI165" s="107">
        <v>0</v>
      </c>
      <c r="AJ165" s="107">
        <v>0</v>
      </c>
      <c r="AK165" s="107">
        <v>0</v>
      </c>
      <c r="AM165" s="107">
        <v>0</v>
      </c>
      <c r="AN165" s="107">
        <v>0</v>
      </c>
      <c r="AO165" s="107">
        <v>0</v>
      </c>
    </row>
    <row r="166" spans="5:41" x14ac:dyDescent="0.3">
      <c r="E166" s="73" t="s">
        <v>94</v>
      </c>
      <c r="F166" s="3" t="s">
        <v>172</v>
      </c>
      <c r="G166" s="3" t="s">
        <v>173</v>
      </c>
      <c r="H166" s="3" t="s">
        <v>188</v>
      </c>
      <c r="I166" s="106" t="s">
        <v>197</v>
      </c>
      <c r="L166" s="3" t="s">
        <v>160</v>
      </c>
      <c r="M166" s="73" t="s">
        <v>1087</v>
      </c>
      <c r="R166" s="14"/>
      <c r="T166" s="14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F166" s="14"/>
      <c r="AG166" s="107">
        <v>0</v>
      </c>
      <c r="AH166" s="107">
        <v>0</v>
      </c>
      <c r="AI166" s="107">
        <v>0</v>
      </c>
      <c r="AJ166" s="107">
        <v>0</v>
      </c>
      <c r="AK166" s="107">
        <v>0</v>
      </c>
      <c r="AM166" s="107">
        <v>0</v>
      </c>
      <c r="AN166" s="107">
        <v>0</v>
      </c>
      <c r="AO166" s="107">
        <v>0</v>
      </c>
    </row>
    <row r="167" spans="5:41" x14ac:dyDescent="0.3">
      <c r="E167" s="73" t="s">
        <v>94</v>
      </c>
      <c r="F167" s="4" t="s">
        <v>172</v>
      </c>
      <c r="G167" s="4" t="s">
        <v>173</v>
      </c>
      <c r="H167" s="4" t="s">
        <v>198</v>
      </c>
      <c r="I167" s="4" t="s">
        <v>199</v>
      </c>
      <c r="L167" s="3" t="s">
        <v>160</v>
      </c>
      <c r="M167" s="73" t="s">
        <v>1088</v>
      </c>
      <c r="R167" s="14"/>
      <c r="T167" s="14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F167" s="14"/>
      <c r="AG167" s="107">
        <v>0</v>
      </c>
      <c r="AH167" s="107">
        <v>0</v>
      </c>
      <c r="AI167" s="107">
        <v>0</v>
      </c>
      <c r="AJ167" s="107">
        <v>0</v>
      </c>
      <c r="AK167" s="107">
        <v>0</v>
      </c>
      <c r="AM167" s="107">
        <v>0</v>
      </c>
      <c r="AN167" s="107">
        <v>0</v>
      </c>
      <c r="AO167" s="107">
        <v>0</v>
      </c>
    </row>
    <row r="168" spans="5:41" x14ac:dyDescent="0.3">
      <c r="E168" s="73" t="s">
        <v>94</v>
      </c>
      <c r="F168" s="4" t="s">
        <v>172</v>
      </c>
      <c r="G168" s="4" t="s">
        <v>200</v>
      </c>
      <c r="I168" s="4" t="s">
        <v>201</v>
      </c>
      <c r="L168" s="3" t="s">
        <v>160</v>
      </c>
      <c r="M168" s="73" t="s">
        <v>671</v>
      </c>
      <c r="R168" s="14"/>
      <c r="T168" s="14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F168" s="14"/>
      <c r="AG168" s="14"/>
      <c r="AH168" s="14"/>
      <c r="AI168" s="14"/>
      <c r="AJ168" s="14"/>
      <c r="AK168" s="14"/>
      <c r="AM168" s="107">
        <v>0</v>
      </c>
      <c r="AN168" s="107">
        <v>0</v>
      </c>
      <c r="AO168" s="107">
        <v>0</v>
      </c>
    </row>
    <row r="169" spans="5:41" x14ac:dyDescent="0.3">
      <c r="E169" s="73" t="s">
        <v>94</v>
      </c>
      <c r="F169" s="3" t="s">
        <v>172</v>
      </c>
      <c r="G169" s="3" t="s">
        <v>200</v>
      </c>
      <c r="I169" s="111" t="s">
        <v>202</v>
      </c>
      <c r="L169" s="3" t="s">
        <v>160</v>
      </c>
      <c r="M169" s="73" t="s">
        <v>672</v>
      </c>
      <c r="R169" s="14"/>
      <c r="T169" s="14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F169" s="14"/>
      <c r="AG169" s="14"/>
      <c r="AH169" s="14"/>
      <c r="AI169" s="14"/>
      <c r="AJ169" s="14"/>
      <c r="AK169" s="14"/>
      <c r="AM169" s="107">
        <v>0</v>
      </c>
      <c r="AN169" s="107">
        <v>0</v>
      </c>
      <c r="AO169" s="107">
        <v>0</v>
      </c>
    </row>
    <row r="170" spans="5:41" x14ac:dyDescent="0.3">
      <c r="E170" s="73" t="s">
        <v>94</v>
      </c>
      <c r="F170" s="3" t="s">
        <v>172</v>
      </c>
      <c r="G170" s="3" t="s">
        <v>200</v>
      </c>
      <c r="I170" s="3" t="s">
        <v>203</v>
      </c>
      <c r="L170" s="3" t="s">
        <v>160</v>
      </c>
      <c r="M170" s="73" t="s">
        <v>673</v>
      </c>
      <c r="R170" s="14"/>
      <c r="T170" s="14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F170" s="14"/>
      <c r="AG170" s="14"/>
      <c r="AH170" s="14"/>
      <c r="AI170" s="14"/>
      <c r="AJ170" s="14"/>
      <c r="AK170" s="14"/>
      <c r="AM170" s="107">
        <v>0</v>
      </c>
      <c r="AN170" s="107">
        <v>0</v>
      </c>
      <c r="AO170" s="107">
        <v>0</v>
      </c>
    </row>
    <row r="171" spans="5:41" x14ac:dyDescent="0.3">
      <c r="E171" s="73" t="s">
        <v>94</v>
      </c>
      <c r="F171" s="3" t="s">
        <v>172</v>
      </c>
      <c r="G171" s="3" t="s">
        <v>200</v>
      </c>
      <c r="I171" s="3" t="s">
        <v>204</v>
      </c>
      <c r="L171" s="3" t="s">
        <v>160</v>
      </c>
      <c r="M171" s="73" t="s">
        <v>674</v>
      </c>
      <c r="R171" s="14"/>
      <c r="T171" s="14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F171" s="14"/>
      <c r="AG171" s="14"/>
      <c r="AH171" s="14"/>
      <c r="AI171" s="14"/>
      <c r="AJ171" s="14"/>
      <c r="AK171" s="14"/>
      <c r="AM171" s="107">
        <v>0</v>
      </c>
      <c r="AN171" s="107">
        <v>0</v>
      </c>
      <c r="AO171" s="107">
        <v>0</v>
      </c>
    </row>
    <row r="172" spans="5:41" x14ac:dyDescent="0.3">
      <c r="E172" s="73" t="s">
        <v>94</v>
      </c>
      <c r="F172" s="3" t="s">
        <v>172</v>
      </c>
      <c r="G172" s="3" t="s">
        <v>200</v>
      </c>
      <c r="I172" s="3" t="s">
        <v>205</v>
      </c>
      <c r="L172" s="3" t="s">
        <v>160</v>
      </c>
      <c r="M172" s="73" t="s">
        <v>675</v>
      </c>
      <c r="R172" s="14"/>
      <c r="T172" s="14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F172" s="14"/>
      <c r="AG172" s="14"/>
      <c r="AH172" s="14"/>
      <c r="AI172" s="14"/>
      <c r="AJ172" s="14"/>
      <c r="AK172" s="14"/>
      <c r="AM172" s="107">
        <v>0</v>
      </c>
      <c r="AN172" s="107">
        <v>0</v>
      </c>
      <c r="AO172" s="107">
        <v>0</v>
      </c>
    </row>
    <row r="173" spans="5:41" x14ac:dyDescent="0.3">
      <c r="E173" s="73" t="s">
        <v>94</v>
      </c>
      <c r="F173" s="3" t="s">
        <v>172</v>
      </c>
      <c r="G173" s="3" t="s">
        <v>200</v>
      </c>
      <c r="I173" s="110" t="s">
        <v>206</v>
      </c>
      <c r="L173" s="3" t="s">
        <v>160</v>
      </c>
      <c r="M173" s="73" t="s">
        <v>676</v>
      </c>
      <c r="R173" s="14"/>
      <c r="T173" s="14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F173" s="14"/>
      <c r="AG173" s="14"/>
      <c r="AH173" s="14"/>
      <c r="AI173" s="14"/>
      <c r="AJ173" s="14"/>
      <c r="AK173" s="14"/>
      <c r="AM173" s="107">
        <v>0</v>
      </c>
      <c r="AN173" s="107">
        <v>0</v>
      </c>
      <c r="AO173" s="107">
        <v>0</v>
      </c>
    </row>
    <row r="174" spans="5:41" x14ac:dyDescent="0.3">
      <c r="E174" s="73" t="s">
        <v>94</v>
      </c>
      <c r="F174" s="3" t="s">
        <v>172</v>
      </c>
      <c r="G174" s="3" t="s">
        <v>200</v>
      </c>
      <c r="I174" s="110" t="s">
        <v>207</v>
      </c>
      <c r="L174" s="3" t="s">
        <v>160</v>
      </c>
      <c r="M174" s="73" t="s">
        <v>677</v>
      </c>
      <c r="R174" s="14"/>
      <c r="T174" s="14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F174" s="14"/>
      <c r="AG174" s="14"/>
      <c r="AH174" s="14"/>
      <c r="AI174" s="14"/>
      <c r="AJ174" s="14"/>
      <c r="AK174" s="14"/>
      <c r="AM174" s="107">
        <v>0</v>
      </c>
      <c r="AN174" s="107">
        <v>0</v>
      </c>
      <c r="AO174" s="107">
        <v>0</v>
      </c>
    </row>
    <row r="175" spans="5:41" x14ac:dyDescent="0.3">
      <c r="E175" s="73" t="s">
        <v>94</v>
      </c>
      <c r="F175" s="3" t="s">
        <v>172</v>
      </c>
      <c r="G175" s="3" t="s">
        <v>200</v>
      </c>
      <c r="I175" s="110" t="s">
        <v>1117</v>
      </c>
      <c r="L175" s="3" t="s">
        <v>160</v>
      </c>
      <c r="M175" s="73" t="s">
        <v>1149</v>
      </c>
      <c r="R175" s="14"/>
      <c r="T175" s="14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F175" s="14"/>
      <c r="AG175" s="14"/>
      <c r="AH175" s="14"/>
      <c r="AI175" s="14"/>
      <c r="AJ175" s="14"/>
      <c r="AK175" s="14"/>
      <c r="AM175" s="107">
        <v>0</v>
      </c>
      <c r="AN175" s="107">
        <v>0</v>
      </c>
      <c r="AO175" s="107">
        <v>0</v>
      </c>
    </row>
    <row r="176" spans="5:41" x14ac:dyDescent="0.3">
      <c r="E176" s="73" t="s">
        <v>94</v>
      </c>
      <c r="F176" s="3" t="s">
        <v>172</v>
      </c>
      <c r="G176" s="3" t="s">
        <v>200</v>
      </c>
      <c r="I176" s="3" t="s">
        <v>209</v>
      </c>
      <c r="L176" s="3" t="s">
        <v>160</v>
      </c>
      <c r="M176" s="73" t="s">
        <v>678</v>
      </c>
      <c r="R176" s="14"/>
      <c r="T176" s="14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F176" s="14"/>
      <c r="AG176" s="14"/>
      <c r="AH176" s="14"/>
      <c r="AI176" s="14"/>
      <c r="AJ176" s="14"/>
      <c r="AK176" s="14"/>
      <c r="AM176" s="107">
        <v>0</v>
      </c>
      <c r="AN176" s="107">
        <v>0</v>
      </c>
      <c r="AO176" s="107">
        <v>0</v>
      </c>
    </row>
    <row r="177" spans="5:41" x14ac:dyDescent="0.3">
      <c r="E177" s="73" t="s">
        <v>94</v>
      </c>
      <c r="F177" s="3" t="s">
        <v>172</v>
      </c>
      <c r="G177" s="3" t="s">
        <v>200</v>
      </c>
      <c r="I177" s="3" t="s">
        <v>210</v>
      </c>
      <c r="L177" s="3" t="s">
        <v>160</v>
      </c>
      <c r="M177" s="73" t="s">
        <v>679</v>
      </c>
      <c r="R177" s="14"/>
      <c r="T177" s="14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F177" s="14"/>
      <c r="AG177" s="14"/>
      <c r="AH177" s="14"/>
      <c r="AI177" s="14"/>
      <c r="AJ177" s="14"/>
      <c r="AK177" s="14"/>
      <c r="AM177" s="107">
        <v>0</v>
      </c>
      <c r="AN177" s="107">
        <v>0</v>
      </c>
      <c r="AO177" s="107">
        <v>0</v>
      </c>
    </row>
    <row r="178" spans="5:41" x14ac:dyDescent="0.3">
      <c r="E178" s="73" t="s">
        <v>94</v>
      </c>
      <c r="F178" s="3" t="s">
        <v>172</v>
      </c>
      <c r="G178" s="3" t="s">
        <v>200</v>
      </c>
      <c r="I178" s="3" t="s">
        <v>1118</v>
      </c>
      <c r="L178" s="3" t="s">
        <v>160</v>
      </c>
      <c r="M178" s="73" t="s">
        <v>1150</v>
      </c>
      <c r="R178" s="14"/>
      <c r="T178" s="14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F178" s="14"/>
      <c r="AG178" s="14"/>
      <c r="AH178" s="14"/>
      <c r="AI178" s="14"/>
      <c r="AJ178" s="14"/>
      <c r="AK178" s="14"/>
      <c r="AM178" s="107">
        <v>0</v>
      </c>
      <c r="AN178" s="107">
        <v>0</v>
      </c>
      <c r="AO178" s="107">
        <v>0</v>
      </c>
    </row>
    <row r="179" spans="5:41" x14ac:dyDescent="0.3">
      <c r="E179" s="73" t="s">
        <v>94</v>
      </c>
      <c r="F179" s="3" t="s">
        <v>172</v>
      </c>
      <c r="G179" s="3" t="s">
        <v>200</v>
      </c>
      <c r="I179" s="3" t="s">
        <v>1119</v>
      </c>
      <c r="L179" s="3" t="s">
        <v>160</v>
      </c>
      <c r="M179" s="73" t="s">
        <v>1151</v>
      </c>
      <c r="R179" s="14"/>
      <c r="T179" s="14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F179" s="14"/>
      <c r="AG179" s="14"/>
      <c r="AH179" s="14"/>
      <c r="AI179" s="14"/>
      <c r="AJ179" s="14"/>
      <c r="AK179" s="14"/>
      <c r="AM179" s="107">
        <v>0</v>
      </c>
      <c r="AN179" s="107">
        <v>0</v>
      </c>
      <c r="AO179" s="107">
        <v>0</v>
      </c>
    </row>
    <row r="180" spans="5:41" x14ac:dyDescent="0.3">
      <c r="E180" s="73" t="s">
        <v>94</v>
      </c>
      <c r="F180" s="3" t="s">
        <v>172</v>
      </c>
      <c r="G180" s="3" t="s">
        <v>200</v>
      </c>
      <c r="I180" s="3" t="s">
        <v>1120</v>
      </c>
      <c r="L180" s="3" t="s">
        <v>160</v>
      </c>
      <c r="M180" s="73" t="s">
        <v>1152</v>
      </c>
      <c r="R180" s="14"/>
      <c r="T180" s="14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F180" s="14"/>
      <c r="AG180" s="14"/>
      <c r="AH180" s="14"/>
      <c r="AI180" s="14"/>
      <c r="AJ180" s="14"/>
      <c r="AK180" s="14"/>
      <c r="AM180" s="107">
        <v>0</v>
      </c>
      <c r="AN180" s="107">
        <v>0</v>
      </c>
      <c r="AO180" s="107">
        <v>0</v>
      </c>
    </row>
    <row r="181" spans="5:41" x14ac:dyDescent="0.3">
      <c r="E181" s="73" t="s">
        <v>94</v>
      </c>
      <c r="F181" s="3" t="s">
        <v>172</v>
      </c>
      <c r="G181" s="3" t="s">
        <v>200</v>
      </c>
      <c r="I181" s="3" t="s">
        <v>198</v>
      </c>
      <c r="L181" s="3" t="s">
        <v>160</v>
      </c>
      <c r="M181" s="73" t="s">
        <v>680</v>
      </c>
      <c r="R181" s="14"/>
      <c r="T181" s="14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F181" s="14"/>
      <c r="AG181" s="14"/>
      <c r="AH181" s="14"/>
      <c r="AI181" s="14"/>
      <c r="AJ181" s="14"/>
      <c r="AK181" s="14"/>
      <c r="AM181" s="107">
        <v>0</v>
      </c>
      <c r="AN181" s="107">
        <v>0</v>
      </c>
      <c r="AO181" s="107">
        <v>0</v>
      </c>
    </row>
    <row r="182" spans="5:41" x14ac:dyDescent="0.3">
      <c r="E182" s="73" t="s">
        <v>94</v>
      </c>
      <c r="F182" s="4" t="s">
        <v>212</v>
      </c>
      <c r="I182" s="4" t="s">
        <v>212</v>
      </c>
      <c r="L182" s="3" t="s">
        <v>160</v>
      </c>
      <c r="M182" s="73" t="s">
        <v>1089</v>
      </c>
      <c r="R182" s="14"/>
      <c r="T182" s="14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F182" s="14"/>
      <c r="AG182" s="108">
        <v>3.5970647483265301</v>
      </c>
      <c r="AH182" s="108">
        <v>10.461293530830897</v>
      </c>
      <c r="AI182" s="108">
        <v>2.2382159081150541</v>
      </c>
      <c r="AJ182" s="108">
        <v>0.90134118661573204</v>
      </c>
      <c r="AK182" s="108">
        <v>1.0797256063957859</v>
      </c>
      <c r="AM182" s="107">
        <v>0</v>
      </c>
      <c r="AN182" s="107">
        <v>0</v>
      </c>
      <c r="AO182" s="107">
        <v>18.277640980284001</v>
      </c>
    </row>
    <row r="183" spans="5:41" x14ac:dyDescent="0.3">
      <c r="E183" s="73" t="s">
        <v>94</v>
      </c>
      <c r="F183" s="3" t="s">
        <v>212</v>
      </c>
      <c r="I183" s="106" t="s">
        <v>313</v>
      </c>
      <c r="L183" s="3" t="s">
        <v>160</v>
      </c>
      <c r="M183" s="73" t="s">
        <v>1090</v>
      </c>
      <c r="R183" s="14"/>
      <c r="T183" s="14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F183" s="14"/>
      <c r="AG183" s="107">
        <v>2.4181098030000001</v>
      </c>
      <c r="AH183" s="107">
        <v>9.4270965370000006</v>
      </c>
      <c r="AI183" s="107">
        <v>1.343400894</v>
      </c>
      <c r="AJ183" s="107">
        <v>0</v>
      </c>
      <c r="AK183" s="107">
        <v>0</v>
      </c>
      <c r="AM183" s="107">
        <v>0</v>
      </c>
      <c r="AN183" s="107">
        <v>0</v>
      </c>
      <c r="AO183" s="107">
        <v>13.188607234000001</v>
      </c>
    </row>
    <row r="184" spans="5:41" x14ac:dyDescent="0.3">
      <c r="E184" s="73" t="s">
        <v>94</v>
      </c>
      <c r="F184" s="3" t="s">
        <v>212</v>
      </c>
      <c r="I184" s="106" t="s">
        <v>214</v>
      </c>
      <c r="L184" s="3" t="s">
        <v>160</v>
      </c>
      <c r="M184" s="73" t="s">
        <v>1091</v>
      </c>
      <c r="R184" s="14"/>
      <c r="T184" s="14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F184" s="14"/>
      <c r="AG184" s="107">
        <v>0</v>
      </c>
      <c r="AH184" s="107">
        <v>0</v>
      </c>
      <c r="AI184" s="107">
        <v>0</v>
      </c>
      <c r="AJ184" s="107">
        <v>0</v>
      </c>
      <c r="AK184" s="107">
        <v>0</v>
      </c>
      <c r="AM184" s="107">
        <v>0</v>
      </c>
      <c r="AN184" s="107">
        <v>0</v>
      </c>
      <c r="AO184" s="107">
        <v>0</v>
      </c>
    </row>
    <row r="185" spans="5:41" x14ac:dyDescent="0.3">
      <c r="E185" s="73" t="s">
        <v>94</v>
      </c>
      <c r="F185" s="3" t="s">
        <v>212</v>
      </c>
      <c r="I185" s="106" t="s">
        <v>215</v>
      </c>
      <c r="L185" s="3" t="s">
        <v>160</v>
      </c>
      <c r="M185" s="73" t="s">
        <v>1092</v>
      </c>
      <c r="R185" s="14"/>
      <c r="T185" s="14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F185" s="14"/>
      <c r="AG185" s="107">
        <v>0</v>
      </c>
      <c r="AH185" s="107">
        <v>0</v>
      </c>
      <c r="AI185" s="107">
        <v>0</v>
      </c>
      <c r="AJ185" s="107">
        <v>0</v>
      </c>
      <c r="AK185" s="107">
        <v>0</v>
      </c>
      <c r="AM185" s="107">
        <v>0</v>
      </c>
      <c r="AN185" s="107">
        <v>0</v>
      </c>
      <c r="AO185" s="107">
        <v>0</v>
      </c>
    </row>
    <row r="186" spans="5:41" x14ac:dyDescent="0.3">
      <c r="E186" s="73" t="s">
        <v>94</v>
      </c>
      <c r="F186" s="3" t="s">
        <v>212</v>
      </c>
      <c r="I186" s="106" t="s">
        <v>217</v>
      </c>
      <c r="L186" s="3" t="s">
        <v>160</v>
      </c>
      <c r="M186" s="73" t="s">
        <v>1094</v>
      </c>
      <c r="R186" s="14"/>
      <c r="T186" s="14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F186" s="14"/>
      <c r="AG186" s="107">
        <v>0</v>
      </c>
      <c r="AH186" s="107">
        <v>0</v>
      </c>
      <c r="AI186" s="107">
        <v>0</v>
      </c>
      <c r="AJ186" s="107">
        <v>0</v>
      </c>
      <c r="AK186" s="107">
        <v>0</v>
      </c>
      <c r="AM186" s="107">
        <v>0</v>
      </c>
      <c r="AN186" s="107">
        <v>0</v>
      </c>
      <c r="AO186" s="107">
        <v>0</v>
      </c>
    </row>
    <row r="187" spans="5:41" x14ac:dyDescent="0.3">
      <c r="E187" s="73" t="s">
        <v>94</v>
      </c>
      <c r="F187" s="3" t="s">
        <v>212</v>
      </c>
      <c r="I187" s="106" t="s">
        <v>218</v>
      </c>
      <c r="L187" s="3" t="s">
        <v>160</v>
      </c>
      <c r="M187" s="73" t="s">
        <v>1095</v>
      </c>
      <c r="R187" s="14"/>
      <c r="T187" s="14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F187" s="14"/>
      <c r="AG187" s="107">
        <v>0</v>
      </c>
      <c r="AH187" s="107">
        <v>0</v>
      </c>
      <c r="AI187" s="107">
        <v>0</v>
      </c>
      <c r="AJ187" s="107">
        <v>0</v>
      </c>
      <c r="AK187" s="107">
        <v>0</v>
      </c>
      <c r="AM187" s="107">
        <v>0</v>
      </c>
      <c r="AN187" s="107">
        <v>0</v>
      </c>
      <c r="AO187" s="107">
        <v>0</v>
      </c>
    </row>
    <row r="188" spans="5:41" x14ac:dyDescent="0.3">
      <c r="E188" s="73" t="s">
        <v>94</v>
      </c>
      <c r="F188" s="3" t="s">
        <v>212</v>
      </c>
      <c r="I188" s="106" t="s">
        <v>219</v>
      </c>
      <c r="L188" s="3" t="s">
        <v>160</v>
      </c>
      <c r="M188" s="73" t="s">
        <v>1096</v>
      </c>
      <c r="R188" s="14"/>
      <c r="T188" s="14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F188" s="14"/>
      <c r="AG188" s="107">
        <v>1.17895494532653</v>
      </c>
      <c r="AH188" s="107">
        <v>1.0341969938308964</v>
      </c>
      <c r="AI188" s="107">
        <v>0.89481501411505404</v>
      </c>
      <c r="AJ188" s="107">
        <v>0.90134118661573204</v>
      </c>
      <c r="AK188" s="107">
        <v>1.0797256063957859</v>
      </c>
      <c r="AM188" s="107">
        <v>0</v>
      </c>
      <c r="AN188" s="107">
        <v>0</v>
      </c>
      <c r="AO188" s="107">
        <v>5.0890337462839978</v>
      </c>
    </row>
    <row r="189" spans="5:41" x14ac:dyDescent="0.3">
      <c r="E189" s="73" t="s">
        <v>94</v>
      </c>
      <c r="F189" s="4" t="s">
        <v>220</v>
      </c>
      <c r="I189" s="4" t="s">
        <v>220</v>
      </c>
      <c r="L189" s="3" t="s">
        <v>160</v>
      </c>
      <c r="M189" s="73" t="s">
        <v>1097</v>
      </c>
      <c r="R189" s="14"/>
      <c r="T189" s="14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F189" s="14"/>
      <c r="AG189" s="107">
        <v>0</v>
      </c>
      <c r="AH189" s="107">
        <v>0</v>
      </c>
      <c r="AI189" s="107">
        <v>0</v>
      </c>
      <c r="AJ189" s="107">
        <v>0</v>
      </c>
      <c r="AK189" s="107">
        <v>0</v>
      </c>
      <c r="AM189" s="107">
        <v>0</v>
      </c>
      <c r="AN189" s="107">
        <v>0</v>
      </c>
      <c r="AO189" s="107">
        <v>0</v>
      </c>
    </row>
    <row r="190" spans="5:41" x14ac:dyDescent="0.3">
      <c r="E190" s="73" t="s">
        <v>94</v>
      </c>
      <c r="F190" s="3" t="s">
        <v>220</v>
      </c>
      <c r="I190" s="106" t="s">
        <v>314</v>
      </c>
      <c r="L190" s="3" t="s">
        <v>160</v>
      </c>
      <c r="M190" s="73" t="s">
        <v>1098</v>
      </c>
      <c r="R190" s="14"/>
      <c r="T190" s="14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F190" s="14"/>
      <c r="AG190" s="14"/>
      <c r="AH190" s="14"/>
      <c r="AI190" s="14"/>
      <c r="AJ190" s="14"/>
      <c r="AK190" s="14"/>
      <c r="AM190" s="107">
        <v>0</v>
      </c>
      <c r="AN190" s="107">
        <v>0</v>
      </c>
      <c r="AO190" s="107">
        <v>0</v>
      </c>
    </row>
    <row r="191" spans="5:41" x14ac:dyDescent="0.3">
      <c r="E191" s="73" t="s">
        <v>94</v>
      </c>
      <c r="F191" s="3" t="s">
        <v>220</v>
      </c>
      <c r="I191" s="106" t="s">
        <v>315</v>
      </c>
      <c r="L191" s="3" t="s">
        <v>160</v>
      </c>
      <c r="M191" s="73" t="s">
        <v>1099</v>
      </c>
      <c r="R191" s="14"/>
      <c r="T191" s="14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F191" s="14"/>
      <c r="AG191" s="14"/>
      <c r="AH191" s="14"/>
      <c r="AI191" s="14"/>
      <c r="AJ191" s="14"/>
      <c r="AK191" s="14"/>
      <c r="AM191" s="107">
        <v>0</v>
      </c>
      <c r="AN191" s="107">
        <v>0</v>
      </c>
      <c r="AO191" s="107">
        <v>0</v>
      </c>
    </row>
    <row r="192" spans="5:41" x14ac:dyDescent="0.3">
      <c r="E192" s="73" t="s">
        <v>94</v>
      </c>
      <c r="F192" s="3" t="s">
        <v>220</v>
      </c>
      <c r="I192" s="106" t="s">
        <v>316</v>
      </c>
      <c r="L192" s="3" t="s">
        <v>160</v>
      </c>
      <c r="M192" s="73" t="s">
        <v>1100</v>
      </c>
      <c r="R192" s="14"/>
      <c r="T192" s="14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F192" s="14"/>
      <c r="AG192" s="14"/>
      <c r="AH192" s="14"/>
      <c r="AI192" s="14"/>
      <c r="AJ192" s="14"/>
      <c r="AK192" s="14"/>
      <c r="AM192" s="107">
        <v>0</v>
      </c>
      <c r="AN192" s="107">
        <v>0</v>
      </c>
      <c r="AO192" s="107">
        <v>0</v>
      </c>
    </row>
    <row r="193" spans="2:61" x14ac:dyDescent="0.3">
      <c r="E193" s="73" t="s">
        <v>94</v>
      </c>
      <c r="F193" s="3" t="s">
        <v>220</v>
      </c>
      <c r="I193" s="106" t="s">
        <v>224</v>
      </c>
      <c r="L193" s="3" t="s">
        <v>160</v>
      </c>
      <c r="M193" s="73" t="s">
        <v>1101</v>
      </c>
      <c r="R193" s="14"/>
      <c r="T193" s="14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F193" s="14"/>
      <c r="AG193" s="14"/>
      <c r="AH193" s="14"/>
      <c r="AI193" s="14"/>
      <c r="AJ193" s="14"/>
      <c r="AK193" s="14"/>
      <c r="AM193" s="107">
        <v>0</v>
      </c>
      <c r="AN193" s="107">
        <v>0</v>
      </c>
      <c r="AO193" s="107">
        <v>0</v>
      </c>
    </row>
    <row r="194" spans="2:61" x14ac:dyDescent="0.3">
      <c r="E194" s="73" t="s">
        <v>94</v>
      </c>
      <c r="F194" s="3" t="s">
        <v>220</v>
      </c>
      <c r="I194" s="106" t="s">
        <v>225</v>
      </c>
      <c r="L194" s="3" t="s">
        <v>160</v>
      </c>
      <c r="M194" s="73" t="s">
        <v>1102</v>
      </c>
      <c r="R194" s="14"/>
      <c r="T194" s="14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F194" s="14"/>
      <c r="AG194" s="14"/>
      <c r="AH194" s="14"/>
      <c r="AI194" s="14"/>
      <c r="AJ194" s="14"/>
      <c r="AK194" s="14"/>
      <c r="AM194" s="107">
        <v>0</v>
      </c>
      <c r="AN194" s="107">
        <v>0</v>
      </c>
      <c r="AO194" s="107">
        <v>0</v>
      </c>
    </row>
    <row r="195" spans="2:61" x14ac:dyDescent="0.3">
      <c r="E195" s="73" t="s">
        <v>94</v>
      </c>
      <c r="F195" s="3" t="s">
        <v>220</v>
      </c>
      <c r="I195" s="106" t="s">
        <v>216</v>
      </c>
      <c r="L195" s="3" t="s">
        <v>160</v>
      </c>
      <c r="M195" s="73" t="s">
        <v>1093</v>
      </c>
      <c r="R195" s="14"/>
      <c r="T195" s="14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F195" s="14"/>
      <c r="AG195" s="14"/>
      <c r="AH195" s="14"/>
      <c r="AI195" s="14"/>
      <c r="AJ195" s="14"/>
      <c r="AK195" s="14"/>
      <c r="AM195" s="107">
        <v>0</v>
      </c>
      <c r="AN195" s="107">
        <v>0</v>
      </c>
      <c r="AO195" s="107">
        <v>0</v>
      </c>
    </row>
    <row r="196" spans="2:61" x14ac:dyDescent="0.3">
      <c r="E196" s="73" t="s">
        <v>94</v>
      </c>
      <c r="F196" s="3" t="s">
        <v>220</v>
      </c>
      <c r="I196" s="106" t="s">
        <v>227</v>
      </c>
      <c r="L196" s="3" t="s">
        <v>160</v>
      </c>
      <c r="M196" s="73" t="s">
        <v>1103</v>
      </c>
      <c r="R196" s="14"/>
      <c r="T196" s="14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F196" s="14"/>
      <c r="AG196" s="14"/>
      <c r="AH196" s="14"/>
      <c r="AI196" s="14"/>
      <c r="AJ196" s="14"/>
      <c r="AK196" s="14"/>
      <c r="AM196" s="107">
        <v>0</v>
      </c>
      <c r="AN196" s="107">
        <v>0</v>
      </c>
      <c r="AO196" s="107">
        <v>0</v>
      </c>
    </row>
    <row r="197" spans="2:61" x14ac:dyDescent="0.3">
      <c r="E197" s="73" t="s">
        <v>94</v>
      </c>
      <c r="F197" s="3" t="s">
        <v>220</v>
      </c>
      <c r="I197" s="106" t="s">
        <v>317</v>
      </c>
      <c r="L197" s="3" t="s">
        <v>160</v>
      </c>
      <c r="M197" s="73" t="s">
        <v>1104</v>
      </c>
      <c r="R197" s="14"/>
      <c r="T197" s="14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F197" s="14"/>
      <c r="AG197" s="14"/>
      <c r="AH197" s="14"/>
      <c r="AI197" s="14"/>
      <c r="AJ197" s="14"/>
      <c r="AK197" s="14"/>
      <c r="AM197" s="107">
        <v>0</v>
      </c>
      <c r="AN197" s="107">
        <v>0</v>
      </c>
      <c r="AO197" s="107">
        <v>0</v>
      </c>
    </row>
    <row r="198" spans="2:61" x14ac:dyDescent="0.3">
      <c r="AN198" s="3"/>
      <c r="AV198" s="42"/>
    </row>
    <row r="199" spans="2:61" ht="14.65" x14ac:dyDescent="0.35">
      <c r="B199" s="10" t="s">
        <v>161</v>
      </c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  <c r="AA199" s="10"/>
      <c r="AB199" s="10"/>
      <c r="AC199" s="10"/>
      <c r="AD199" s="10"/>
      <c r="AE199" s="10"/>
      <c r="AF199" s="10"/>
      <c r="AG199" s="10"/>
      <c r="AH199" s="10"/>
      <c r="AI199" s="10"/>
      <c r="AJ199" s="10"/>
      <c r="AK199" s="10"/>
      <c r="AL199" s="10"/>
      <c r="AM199" s="10"/>
      <c r="AN199" s="10"/>
      <c r="AO199" s="10"/>
      <c r="AP199" s="10"/>
      <c r="AQ199" s="10"/>
      <c r="AR199" s="10"/>
      <c r="AS199" s="10"/>
      <c r="AT199" s="10"/>
      <c r="AU199" s="10"/>
      <c r="AV199" s="41"/>
      <c r="AW199" s="10"/>
      <c r="AX199" s="10"/>
      <c r="AY199" s="10"/>
      <c r="AZ199" s="10"/>
      <c r="BA199" s="10"/>
      <c r="BB199" s="10"/>
      <c r="BC199" s="10"/>
      <c r="BD199" s="10"/>
      <c r="BE199" s="10"/>
      <c r="BF199" s="10"/>
      <c r="BG199" s="10"/>
      <c r="BH199" s="10"/>
      <c r="BI199" s="10"/>
    </row>
    <row r="200" spans="2:61" x14ac:dyDescent="0.3">
      <c r="C200" s="30" t="s">
        <v>162</v>
      </c>
      <c r="AN200" s="3"/>
      <c r="AV200" s="42"/>
    </row>
    <row r="201" spans="2:61" x14ac:dyDescent="0.3">
      <c r="AN201" s="3"/>
      <c r="AV201" s="42"/>
    </row>
    <row r="202" spans="2:61" x14ac:dyDescent="0.3">
      <c r="F202" s="3" t="s">
        <v>1177</v>
      </c>
      <c r="R202" s="29">
        <v>0</v>
      </c>
      <c r="T202" s="29" t="b">
        <v>1</v>
      </c>
      <c r="U202" s="29" t="b">
        <v>1</v>
      </c>
      <c r="V202" s="29" t="b">
        <v>1</v>
      </c>
      <c r="W202" s="29" t="b">
        <v>1</v>
      </c>
      <c r="X202" s="29" t="b">
        <v>1</v>
      </c>
      <c r="Y202" s="29" t="b">
        <v>1</v>
      </c>
      <c r="Z202" s="29" t="b">
        <v>1</v>
      </c>
      <c r="AA202" s="29" t="b">
        <v>1</v>
      </c>
      <c r="AB202" s="29" t="b">
        <v>1</v>
      </c>
      <c r="AC202" s="29" t="b">
        <v>1</v>
      </c>
      <c r="AD202" s="29" t="b">
        <v>1</v>
      </c>
      <c r="AE202" s="29" t="b">
        <v>1</v>
      </c>
      <c r="AF202" s="29" t="b">
        <v>1</v>
      </c>
      <c r="AG202" s="29" t="b">
        <v>1</v>
      </c>
      <c r="AH202" s="29" t="b">
        <v>1</v>
      </c>
      <c r="AI202" s="29" t="b">
        <v>1</v>
      </c>
      <c r="AJ202" s="29" t="b">
        <v>1</v>
      </c>
      <c r="AK202" s="29" t="b">
        <v>1</v>
      </c>
      <c r="AM202" s="29"/>
      <c r="AN202" s="29"/>
      <c r="AO202" s="29"/>
      <c r="AQ202" s="29"/>
      <c r="AR202" s="29"/>
      <c r="AS202" s="29"/>
      <c r="AV202" s="42"/>
    </row>
    <row r="203" spans="2:61" x14ac:dyDescent="0.3">
      <c r="F203" s="3" t="s">
        <v>1178</v>
      </c>
      <c r="R203" s="29">
        <v>0</v>
      </c>
      <c r="T203" s="29" t="b">
        <v>1</v>
      </c>
      <c r="U203" s="29" t="b">
        <v>1</v>
      </c>
      <c r="V203" s="29" t="b">
        <v>1</v>
      </c>
      <c r="W203" s="29" t="b">
        <v>1</v>
      </c>
      <c r="X203" s="29" t="b">
        <v>1</v>
      </c>
      <c r="Y203" s="29" t="b">
        <v>1</v>
      </c>
      <c r="Z203" s="29" t="b">
        <v>1</v>
      </c>
      <c r="AA203" s="29" t="b">
        <v>1</v>
      </c>
      <c r="AB203" s="29" t="b">
        <v>1</v>
      </c>
      <c r="AC203" s="29" t="b">
        <v>1</v>
      </c>
      <c r="AD203" s="29" t="b">
        <v>1</v>
      </c>
      <c r="AE203" s="29" t="b">
        <v>1</v>
      </c>
      <c r="AF203" s="29" t="b">
        <v>1</v>
      </c>
      <c r="AG203" s="29" t="b">
        <v>1</v>
      </c>
      <c r="AH203" s="29" t="b">
        <v>1</v>
      </c>
      <c r="AI203" s="29" t="b">
        <v>1</v>
      </c>
      <c r="AJ203" s="29" t="b">
        <v>1</v>
      </c>
      <c r="AK203" s="29" t="b">
        <v>1</v>
      </c>
      <c r="AM203" s="29"/>
      <c r="AN203" s="29"/>
      <c r="AO203" s="29"/>
      <c r="AQ203" s="29"/>
      <c r="AR203" s="29"/>
      <c r="AS203" s="29"/>
      <c r="AV203" s="42"/>
    </row>
    <row r="204" spans="2:61" x14ac:dyDescent="0.3">
      <c r="AN204" s="3"/>
      <c r="AV204" s="42"/>
    </row>
    <row r="205" spans="2:61" x14ac:dyDescent="0.3">
      <c r="F205" s="3" t="s">
        <v>165</v>
      </c>
      <c r="R205" s="29">
        <v>0</v>
      </c>
      <c r="AN205" s="3"/>
      <c r="AV205" s="42"/>
    </row>
  </sheetData>
  <conditionalFormatting sqref="AQ202:AS203">
    <cfRule type="cellIs" dxfId="93" priority="1" operator="equal">
      <formula>FALSE</formula>
    </cfRule>
  </conditionalFormatting>
  <conditionalFormatting sqref="R202:R203">
    <cfRule type="cellIs" dxfId="92" priority="4" operator="greaterThan">
      <formula>0</formula>
    </cfRule>
  </conditionalFormatting>
  <conditionalFormatting sqref="T202:AK203 AM202:AO203">
    <cfRule type="cellIs" dxfId="91" priority="3" operator="equal">
      <formula>FALSE</formula>
    </cfRule>
  </conditionalFormatting>
  <conditionalFormatting sqref="R205">
    <cfRule type="cellIs" dxfId="90" priority="2" operator="greaterThan">
      <formula>0</formula>
    </cfRule>
  </conditionalFormatting>
  <conditionalFormatting sqref="R4">
    <cfRule type="cellIs" dxfId="89" priority="5" operator="greaterThan">
      <formula>0</formula>
    </cfRule>
  </conditionalFormatting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/>
  </sheetPr>
  <dimension ref="A1:BC235"/>
  <sheetViews>
    <sheetView topLeftCell="A178" zoomScale="70" zoomScaleNormal="70" workbookViewId="0"/>
  </sheetViews>
  <sheetFormatPr defaultColWidth="0" defaultRowHeight="12.4" outlineLevelCol="1" x14ac:dyDescent="0.3"/>
  <cols>
    <col min="1" max="4" width="1.703125" style="3" customWidth="1"/>
    <col min="5" max="5" width="7.46875" style="3" customWidth="1"/>
    <col min="6" max="6" width="11.703125" style="3" customWidth="1"/>
    <col min="7" max="7" width="25" style="3" bestFit="1" customWidth="1"/>
    <col min="8" max="8" width="25.87890625" style="3" customWidth="1"/>
    <col min="9" max="9" width="40.3515625" style="3" customWidth="1"/>
    <col min="10" max="10" width="12.87890625" style="3" customWidth="1"/>
    <col min="11" max="11" width="17" style="3" customWidth="1"/>
    <col min="12" max="12" width="9.17578125" style="3" customWidth="1"/>
    <col min="13" max="13" width="27.1171875" style="3" customWidth="1"/>
    <col min="14" max="15" width="3.703125" style="3" customWidth="1"/>
    <col min="16" max="16" width="5.703125" style="3" customWidth="1"/>
    <col min="17" max="17" width="1.703125" style="3" customWidth="1"/>
    <col min="18" max="18" width="9.17578125" style="3" customWidth="1"/>
    <col min="19" max="19" width="1.703125" style="3" customWidth="1"/>
    <col min="20" max="24" width="9.17578125" style="3" hidden="1" customWidth="1" outlineLevel="1"/>
    <col min="25" max="25" width="9.17578125" style="3" hidden="1" customWidth="1" outlineLevel="1" collapsed="1"/>
    <col min="26" max="32" width="9.17578125" style="3" hidden="1" customWidth="1" outlineLevel="1"/>
    <col min="33" max="33" width="9.17578125" style="3" customWidth="1" collapsed="1"/>
    <col min="34" max="37" width="9.17578125" style="3" customWidth="1"/>
    <col min="38" max="38" width="1.703125" style="3" customWidth="1"/>
    <col min="39" max="39" width="9.17578125" style="3" customWidth="1"/>
    <col min="40" max="40" width="9.17578125" style="42" customWidth="1"/>
    <col min="41" max="41" width="60.87890625" style="3" bestFit="1" customWidth="1"/>
    <col min="42" max="53" width="1.703125" style="3" customWidth="1"/>
    <col min="54" max="55" width="0" style="3" hidden="1" customWidth="1"/>
    <col min="56" max="16384" width="9.17578125" style="3" hidden="1"/>
  </cols>
  <sheetData>
    <row r="1" spans="1:53" ht="22.9" x14ac:dyDescent="0.6">
      <c r="A1" s="9" t="s">
        <v>1154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40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</row>
    <row r="2" spans="1:53" ht="14.65" x14ac:dyDescent="0.35">
      <c r="A2" s="10" t="s">
        <v>1227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41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</row>
    <row r="3" spans="1:53" ht="14.65" x14ac:dyDescent="0.35">
      <c r="A3" s="10" t="s">
        <v>1176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41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</row>
    <row r="4" spans="1:53" ht="14.65" x14ac:dyDescent="0.35">
      <c r="A4" s="10"/>
      <c r="B4" s="10"/>
      <c r="C4" s="10"/>
      <c r="D4" s="10"/>
      <c r="E4" s="10"/>
      <c r="F4" s="10"/>
      <c r="G4" s="10"/>
      <c r="H4" s="10"/>
      <c r="I4" s="10" t="s">
        <v>789</v>
      </c>
      <c r="J4" s="10"/>
      <c r="K4" s="10"/>
      <c r="L4" s="10"/>
      <c r="M4" s="10"/>
      <c r="N4" s="10"/>
      <c r="O4" s="10"/>
      <c r="P4" s="10"/>
      <c r="Q4" s="10"/>
      <c r="R4" s="47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41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</row>
    <row r="5" spans="1:53" s="11" customFormat="1" x14ac:dyDescent="0.3">
      <c r="A5" s="11" t="s">
        <v>136</v>
      </c>
      <c r="G5" s="11" t="s">
        <v>137</v>
      </c>
      <c r="H5" s="157">
        <v>44019.426921296297</v>
      </c>
      <c r="O5" s="11" t="s">
        <v>138</v>
      </c>
      <c r="R5" s="17">
        <v>65</v>
      </c>
      <c r="AU5" s="44"/>
    </row>
    <row r="6" spans="1:53" x14ac:dyDescent="0.3">
      <c r="T6" s="68" t="s">
        <v>139</v>
      </c>
      <c r="U6" s="69"/>
      <c r="V6" s="69"/>
      <c r="W6" s="69"/>
      <c r="X6" s="70"/>
      <c r="Y6" s="68" t="s">
        <v>140</v>
      </c>
      <c r="Z6" s="69"/>
      <c r="AA6" s="69"/>
      <c r="AB6" s="69"/>
      <c r="AC6" s="69"/>
      <c r="AD6" s="69"/>
      <c r="AE6" s="69"/>
      <c r="AF6" s="70"/>
      <c r="AG6" s="68" t="s">
        <v>141</v>
      </c>
      <c r="AH6" s="69"/>
      <c r="AI6" s="69"/>
      <c r="AJ6" s="69"/>
      <c r="AK6" s="70"/>
      <c r="AM6" s="168" t="s">
        <v>143</v>
      </c>
      <c r="AN6" s="168"/>
      <c r="AO6" s="168"/>
    </row>
    <row r="7" spans="1:53" x14ac:dyDescent="0.3">
      <c r="A7" s="4"/>
      <c r="B7" s="4"/>
      <c r="C7" s="4"/>
      <c r="D7" s="4"/>
      <c r="E7" s="4" t="s">
        <v>769</v>
      </c>
      <c r="F7" s="4" t="s">
        <v>1220</v>
      </c>
      <c r="G7" s="4" t="s">
        <v>1155</v>
      </c>
      <c r="H7" s="4" t="s">
        <v>1156</v>
      </c>
      <c r="J7" s="4" t="s">
        <v>1157</v>
      </c>
      <c r="K7" s="4"/>
      <c r="L7" s="4" t="s">
        <v>146</v>
      </c>
      <c r="M7" s="4"/>
      <c r="N7" s="4"/>
      <c r="O7" s="4" t="s">
        <v>149</v>
      </c>
      <c r="P7" s="4" t="s">
        <v>150</v>
      </c>
      <c r="Q7" s="4"/>
      <c r="R7" s="4" t="s">
        <v>151</v>
      </c>
      <c r="S7" s="4"/>
      <c r="T7" s="37">
        <v>2009</v>
      </c>
      <c r="U7" s="83">
        <v>2010</v>
      </c>
      <c r="V7" s="83">
        <v>2011</v>
      </c>
      <c r="W7" s="83">
        <v>2012</v>
      </c>
      <c r="X7" s="83">
        <v>2013</v>
      </c>
      <c r="Y7" s="37">
        <v>2014</v>
      </c>
      <c r="Z7" s="83">
        <v>2015</v>
      </c>
      <c r="AA7" s="83">
        <v>2016</v>
      </c>
      <c r="AB7" s="83">
        <v>2017</v>
      </c>
      <c r="AC7" s="83">
        <v>2018</v>
      </c>
      <c r="AD7" s="83">
        <v>2019</v>
      </c>
      <c r="AE7" s="83">
        <v>2020</v>
      </c>
      <c r="AF7" s="83">
        <v>2021</v>
      </c>
      <c r="AG7" s="37">
        <v>2022</v>
      </c>
      <c r="AH7" s="83">
        <v>2023</v>
      </c>
      <c r="AI7" s="83">
        <v>2024</v>
      </c>
      <c r="AJ7" s="83">
        <v>2025</v>
      </c>
      <c r="AK7" s="39">
        <v>2026</v>
      </c>
      <c r="AL7" s="4"/>
      <c r="AM7" s="36" t="s">
        <v>154</v>
      </c>
      <c r="AN7" s="43" t="s">
        <v>155</v>
      </c>
      <c r="AO7" s="35" t="s">
        <v>156</v>
      </c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</row>
    <row r="8" spans="1:53" s="110" customFormat="1" x14ac:dyDescent="0.3">
      <c r="A8" s="118"/>
      <c r="B8" s="118"/>
      <c r="C8" s="118"/>
      <c r="D8" s="118"/>
      <c r="E8" s="129"/>
      <c r="F8" s="129"/>
      <c r="G8" s="129"/>
      <c r="H8" s="129"/>
      <c r="I8" s="129"/>
      <c r="J8" s="129"/>
      <c r="K8" s="118"/>
      <c r="L8" s="118"/>
      <c r="M8" s="118"/>
      <c r="N8" s="118"/>
      <c r="O8" s="118"/>
      <c r="P8" s="118"/>
      <c r="Q8" s="118"/>
      <c r="R8" s="118"/>
      <c r="S8" s="118"/>
      <c r="T8" s="119"/>
      <c r="U8" s="120"/>
      <c r="V8" s="120"/>
      <c r="W8" s="120"/>
      <c r="X8" s="120"/>
      <c r="Y8" s="119"/>
      <c r="Z8" s="120"/>
      <c r="AA8" s="120"/>
      <c r="AB8" s="120"/>
      <c r="AC8" s="120"/>
      <c r="AD8" s="120"/>
      <c r="AE8" s="120"/>
      <c r="AF8" s="120"/>
      <c r="AG8" s="119"/>
      <c r="AH8" s="120"/>
      <c r="AI8" s="120"/>
      <c r="AJ8" s="120"/>
      <c r="AK8" s="119"/>
      <c r="AL8" s="118"/>
      <c r="AM8" s="121"/>
      <c r="AN8" s="122"/>
      <c r="AO8" s="121"/>
      <c r="AP8" s="118"/>
      <c r="AQ8" s="118"/>
      <c r="AR8" s="118"/>
      <c r="AS8" s="118"/>
      <c r="AT8" s="118"/>
      <c r="AU8" s="118"/>
      <c r="AV8" s="118"/>
      <c r="AW8" s="118"/>
      <c r="AX8" s="118"/>
      <c r="AY8" s="118"/>
      <c r="AZ8" s="118"/>
      <c r="BA8" s="118"/>
    </row>
    <row r="9" spans="1:53" ht="14.65" x14ac:dyDescent="0.35">
      <c r="A9" s="4"/>
      <c r="B9" s="10" t="s">
        <v>1158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41"/>
      <c r="AO9" s="10"/>
      <c r="AP9" s="10"/>
      <c r="AQ9" s="10"/>
      <c r="AR9" s="10"/>
      <c r="AS9" s="10"/>
      <c r="AT9" s="10"/>
      <c r="AU9" s="10"/>
      <c r="AV9" s="10"/>
      <c r="AW9" s="10"/>
      <c r="AX9" s="10"/>
      <c r="AY9" s="10"/>
      <c r="AZ9" s="10"/>
      <c r="BA9" s="10"/>
    </row>
    <row r="10" spans="1:53" x14ac:dyDescent="0.3">
      <c r="A10" s="4"/>
      <c r="AN10" s="3"/>
    </row>
    <row r="11" spans="1:53" x14ac:dyDescent="0.3">
      <c r="E11" s="3" t="s">
        <v>168</v>
      </c>
      <c r="H11" s="3" t="s">
        <v>168</v>
      </c>
      <c r="J11" s="3" t="s">
        <v>792</v>
      </c>
      <c r="L11" s="111" t="s">
        <v>160</v>
      </c>
      <c r="AG11" s="123">
        <v>241.57995789400002</v>
      </c>
      <c r="AH11" s="123">
        <v>245.96190928499999</v>
      </c>
      <c r="AI11" s="123">
        <v>231.142241606</v>
      </c>
      <c r="AJ11" s="123">
        <v>230.43300656100001</v>
      </c>
      <c r="AK11" s="123">
        <v>232.96124497900001</v>
      </c>
    </row>
    <row r="12" spans="1:53" x14ac:dyDescent="0.3">
      <c r="E12" s="3" t="s">
        <v>172</v>
      </c>
      <c r="H12" s="3" t="s">
        <v>172</v>
      </c>
      <c r="J12" s="3" t="s">
        <v>792</v>
      </c>
      <c r="L12" s="111" t="s">
        <v>160</v>
      </c>
      <c r="AG12" s="123">
        <v>99.629563064999999</v>
      </c>
      <c r="AH12" s="123">
        <v>97.301340091</v>
      </c>
      <c r="AI12" s="123">
        <v>96.863425797999994</v>
      </c>
      <c r="AJ12" s="123">
        <v>95.432038878</v>
      </c>
      <c r="AK12" s="123">
        <v>95.244927827000012</v>
      </c>
    </row>
    <row r="13" spans="1:53" x14ac:dyDescent="0.3">
      <c r="E13" s="3" t="s">
        <v>172</v>
      </c>
      <c r="F13" s="3" t="s">
        <v>173</v>
      </c>
      <c r="H13" s="3" t="s">
        <v>174</v>
      </c>
      <c r="J13" s="3" t="s">
        <v>792</v>
      </c>
      <c r="L13" s="111" t="s">
        <v>160</v>
      </c>
      <c r="AG13" s="123">
        <v>99.629563064999999</v>
      </c>
      <c r="AH13" s="123">
        <v>97.301340091</v>
      </c>
      <c r="AI13" s="123">
        <v>96.863425797999994</v>
      </c>
      <c r="AJ13" s="123">
        <v>95.432038878</v>
      </c>
      <c r="AK13" s="123">
        <v>95.244927827000012</v>
      </c>
    </row>
    <row r="14" spans="1:53" x14ac:dyDescent="0.3">
      <c r="E14" s="3" t="s">
        <v>172</v>
      </c>
      <c r="F14" s="3" t="s">
        <v>173</v>
      </c>
      <c r="G14" s="3" t="s">
        <v>175</v>
      </c>
      <c r="H14" s="3" t="s">
        <v>176</v>
      </c>
      <c r="J14" s="3" t="s">
        <v>792</v>
      </c>
      <c r="L14" s="111" t="s">
        <v>160</v>
      </c>
      <c r="AG14" s="123">
        <v>22.565967959999998</v>
      </c>
      <c r="AH14" s="123">
        <v>23.544865076000001</v>
      </c>
      <c r="AI14" s="123">
        <v>22.585562306999996</v>
      </c>
      <c r="AJ14" s="123">
        <v>20.694174578999998</v>
      </c>
      <c r="AK14" s="123">
        <v>20.801821844999999</v>
      </c>
    </row>
    <row r="15" spans="1:53" x14ac:dyDescent="0.3">
      <c r="E15" s="3" t="s">
        <v>172</v>
      </c>
      <c r="F15" s="3" t="s">
        <v>173</v>
      </c>
      <c r="G15" s="3" t="s">
        <v>175</v>
      </c>
      <c r="H15" s="3" t="s">
        <v>1159</v>
      </c>
      <c r="J15" s="3" t="s">
        <v>792</v>
      </c>
      <c r="L15" s="111" t="s">
        <v>160</v>
      </c>
      <c r="AG15" s="123">
        <v>3.5111438980000007</v>
      </c>
      <c r="AH15" s="123">
        <v>6.0897963319999997</v>
      </c>
      <c r="AI15" s="123">
        <v>5.1674446349999998</v>
      </c>
      <c r="AJ15" s="123">
        <v>3.0159734350000003</v>
      </c>
      <c r="AK15" s="123">
        <v>2.383273929</v>
      </c>
    </row>
    <row r="16" spans="1:53" x14ac:dyDescent="0.3">
      <c r="E16" s="3" t="s">
        <v>172</v>
      </c>
      <c r="F16" s="3" t="s">
        <v>173</v>
      </c>
      <c r="G16" s="3" t="s">
        <v>175</v>
      </c>
      <c r="H16" s="3" t="s">
        <v>1160</v>
      </c>
      <c r="J16" s="3" t="s">
        <v>792</v>
      </c>
      <c r="L16" s="111" t="s">
        <v>160</v>
      </c>
      <c r="AG16" s="123">
        <v>13.508699909999997</v>
      </c>
      <c r="AH16" s="123">
        <v>11.920581626000004</v>
      </c>
      <c r="AI16" s="123">
        <v>11.914079161999997</v>
      </c>
      <c r="AJ16" s="123">
        <v>12.196560646999998</v>
      </c>
      <c r="AK16" s="123">
        <v>12.964502111</v>
      </c>
    </row>
    <row r="17" spans="5:37" x14ac:dyDescent="0.3">
      <c r="E17" s="3" t="s">
        <v>172</v>
      </c>
      <c r="F17" s="3" t="s">
        <v>173</v>
      </c>
      <c r="G17" s="3" t="s">
        <v>175</v>
      </c>
      <c r="H17" s="3" t="s">
        <v>1161</v>
      </c>
      <c r="J17" s="3" t="s">
        <v>792</v>
      </c>
      <c r="L17" s="111" t="s">
        <v>160</v>
      </c>
      <c r="AG17" s="123">
        <v>2.9844077630000001</v>
      </c>
      <c r="AH17" s="123">
        <v>2.9898547510000002</v>
      </c>
      <c r="AI17" s="123">
        <v>2.9746891889999998</v>
      </c>
      <c r="AJ17" s="123">
        <v>2.9606666580000001</v>
      </c>
      <c r="AK17" s="123">
        <v>2.9462449769999997</v>
      </c>
    </row>
    <row r="18" spans="5:37" x14ac:dyDescent="0.3">
      <c r="E18" s="3" t="s">
        <v>172</v>
      </c>
      <c r="F18" s="3" t="s">
        <v>173</v>
      </c>
      <c r="G18" s="3" t="s">
        <v>175</v>
      </c>
      <c r="H18" s="3" t="s">
        <v>180</v>
      </c>
      <c r="J18" s="3" t="s">
        <v>792</v>
      </c>
      <c r="L18" s="111" t="s">
        <v>160</v>
      </c>
      <c r="AG18" s="123">
        <v>2.5617163890000003</v>
      </c>
      <c r="AH18" s="123">
        <v>2.5446323669999997</v>
      </c>
      <c r="AI18" s="123">
        <v>2.5293493209999998</v>
      </c>
      <c r="AJ18" s="123">
        <v>2.5209738390000003</v>
      </c>
      <c r="AK18" s="123">
        <v>2.5078008279999997</v>
      </c>
    </row>
    <row r="19" spans="5:37" x14ac:dyDescent="0.3">
      <c r="E19" s="3" t="s">
        <v>172</v>
      </c>
      <c r="F19" s="3" t="s">
        <v>173</v>
      </c>
      <c r="G19" s="3" t="s">
        <v>181</v>
      </c>
      <c r="H19" s="3" t="s">
        <v>182</v>
      </c>
      <c r="J19" s="3" t="s">
        <v>792</v>
      </c>
      <c r="L19" s="111" t="s">
        <v>160</v>
      </c>
      <c r="AG19" s="123">
        <v>45.054885232000004</v>
      </c>
      <c r="AH19" s="123">
        <v>42.552604574</v>
      </c>
      <c r="AI19" s="123">
        <v>43.645495968999995</v>
      </c>
      <c r="AJ19" s="123">
        <v>43.880911767000008</v>
      </c>
      <c r="AK19" s="123">
        <v>43.377355700999999</v>
      </c>
    </row>
    <row r="20" spans="5:37" x14ac:dyDescent="0.3">
      <c r="E20" s="3" t="s">
        <v>172</v>
      </c>
      <c r="F20" s="3" t="s">
        <v>173</v>
      </c>
      <c r="G20" s="3" t="s">
        <v>181</v>
      </c>
      <c r="H20" s="3" t="s">
        <v>183</v>
      </c>
      <c r="J20" s="3" t="s">
        <v>792</v>
      </c>
      <c r="L20" s="111" t="s">
        <v>160</v>
      </c>
      <c r="AG20" s="123">
        <v>13.251541970000002</v>
      </c>
      <c r="AH20" s="123">
        <v>12.526106133999999</v>
      </c>
      <c r="AI20" s="123">
        <v>12.235833009</v>
      </c>
      <c r="AJ20" s="123">
        <v>12.915710069000001</v>
      </c>
      <c r="AK20" s="123">
        <v>13.107519176999999</v>
      </c>
    </row>
    <row r="21" spans="5:37" x14ac:dyDescent="0.3">
      <c r="E21" s="3" t="s">
        <v>172</v>
      </c>
      <c r="F21" s="3" t="s">
        <v>173</v>
      </c>
      <c r="G21" s="3" t="s">
        <v>181</v>
      </c>
      <c r="H21" s="3" t="s">
        <v>310</v>
      </c>
      <c r="J21" s="3" t="s">
        <v>792</v>
      </c>
      <c r="L21" s="111" t="s">
        <v>160</v>
      </c>
      <c r="AG21" s="123">
        <v>11.240362491000003</v>
      </c>
      <c r="AH21" s="123">
        <v>10.031158405000003</v>
      </c>
      <c r="AI21" s="123">
        <v>10.527523596999998</v>
      </c>
      <c r="AJ21" s="123">
        <v>10.511291932000001</v>
      </c>
      <c r="AK21" s="123">
        <v>10.509007690999999</v>
      </c>
    </row>
    <row r="22" spans="5:37" x14ac:dyDescent="0.3">
      <c r="E22" s="3" t="s">
        <v>172</v>
      </c>
      <c r="F22" s="3" t="s">
        <v>173</v>
      </c>
      <c r="G22" s="3" t="s">
        <v>181</v>
      </c>
      <c r="H22" s="3" t="s">
        <v>185</v>
      </c>
      <c r="J22" s="3" t="s">
        <v>792</v>
      </c>
      <c r="L22" s="111" t="s">
        <v>160</v>
      </c>
      <c r="AG22" s="123">
        <v>17.499657969999998</v>
      </c>
      <c r="AH22" s="123">
        <v>16.714299008999998</v>
      </c>
      <c r="AI22" s="123">
        <v>16.555157399000002</v>
      </c>
      <c r="AJ22" s="123">
        <v>17.128369905000007</v>
      </c>
      <c r="AK22" s="123">
        <v>17.427305747999998</v>
      </c>
    </row>
    <row r="23" spans="5:37" x14ac:dyDescent="0.3">
      <c r="E23" s="3" t="s">
        <v>172</v>
      </c>
      <c r="F23" s="3" t="s">
        <v>173</v>
      </c>
      <c r="G23" s="3" t="s">
        <v>181</v>
      </c>
      <c r="H23" s="3" t="s">
        <v>311</v>
      </c>
      <c r="J23" s="3" t="s">
        <v>792</v>
      </c>
      <c r="L23" s="111" t="s">
        <v>160</v>
      </c>
      <c r="AG23" s="123">
        <v>0</v>
      </c>
      <c r="AH23" s="123">
        <v>0</v>
      </c>
      <c r="AI23" s="123">
        <v>0</v>
      </c>
      <c r="AJ23" s="123">
        <v>0</v>
      </c>
      <c r="AK23" s="123">
        <v>0</v>
      </c>
    </row>
    <row r="24" spans="5:37" x14ac:dyDescent="0.3">
      <c r="E24" s="3" t="s">
        <v>172</v>
      </c>
      <c r="F24" s="3" t="s">
        <v>173</v>
      </c>
      <c r="G24" s="3" t="s">
        <v>181</v>
      </c>
      <c r="H24" s="3" t="s">
        <v>312</v>
      </c>
      <c r="J24" s="3" t="s">
        <v>792</v>
      </c>
      <c r="L24" s="111" t="s">
        <v>160</v>
      </c>
      <c r="AG24" s="123">
        <v>3.063322801</v>
      </c>
      <c r="AH24" s="123">
        <v>3.281041026</v>
      </c>
      <c r="AI24" s="123">
        <v>4.3269819639999998</v>
      </c>
      <c r="AJ24" s="123">
        <v>3.3255398610000002</v>
      </c>
      <c r="AK24" s="123">
        <v>2.3335230849999999</v>
      </c>
    </row>
    <row r="25" spans="5:37" x14ac:dyDescent="0.3">
      <c r="E25" s="3" t="s">
        <v>172</v>
      </c>
      <c r="F25" s="3" t="s">
        <v>173</v>
      </c>
      <c r="G25" s="3" t="s">
        <v>188</v>
      </c>
      <c r="H25" s="3" t="s">
        <v>189</v>
      </c>
      <c r="J25" s="3" t="s">
        <v>792</v>
      </c>
      <c r="L25" s="111" t="s">
        <v>160</v>
      </c>
      <c r="AG25" s="123">
        <v>27.889553934000002</v>
      </c>
      <c r="AH25" s="123">
        <v>27.028169966</v>
      </c>
      <c r="AI25" s="123">
        <v>26.379339960999999</v>
      </c>
      <c r="AJ25" s="123">
        <v>26.622890454</v>
      </c>
      <c r="AK25" s="123">
        <v>26.854703381</v>
      </c>
    </row>
    <row r="26" spans="5:37" x14ac:dyDescent="0.3">
      <c r="E26" s="3" t="s">
        <v>172</v>
      </c>
      <c r="F26" s="3" t="s">
        <v>173</v>
      </c>
      <c r="G26" s="3" t="s">
        <v>188</v>
      </c>
      <c r="H26" s="3" t="s">
        <v>1106</v>
      </c>
      <c r="J26" s="3" t="s">
        <v>792</v>
      </c>
      <c r="L26" s="111" t="s">
        <v>160</v>
      </c>
      <c r="AG26" s="123">
        <v>8.1526016709999993</v>
      </c>
      <c r="AH26" s="123">
        <v>7.2313042939999992</v>
      </c>
      <c r="AI26" s="123">
        <v>7.2690283899999999</v>
      </c>
      <c r="AJ26" s="123">
        <v>7.3062142089999993</v>
      </c>
      <c r="AK26" s="123">
        <v>7.8791939609999986</v>
      </c>
    </row>
    <row r="27" spans="5:37" x14ac:dyDescent="0.3">
      <c r="E27" s="3" t="s">
        <v>172</v>
      </c>
      <c r="F27" s="3" t="s">
        <v>173</v>
      </c>
      <c r="G27" s="3" t="s">
        <v>188</v>
      </c>
      <c r="H27" s="3" t="s">
        <v>191</v>
      </c>
      <c r="J27" s="3" t="s">
        <v>792</v>
      </c>
      <c r="L27" s="111" t="s">
        <v>160</v>
      </c>
      <c r="AG27" s="123">
        <v>2.6619817669999999</v>
      </c>
      <c r="AH27" s="123">
        <v>2.6526454519999998</v>
      </c>
      <c r="AI27" s="123">
        <v>2.2215843880000001</v>
      </c>
      <c r="AJ27" s="123">
        <v>2.2104764669999999</v>
      </c>
      <c r="AK27" s="123">
        <v>2.199424085</v>
      </c>
    </row>
    <row r="28" spans="5:37" x14ac:dyDescent="0.3">
      <c r="E28" s="3" t="s">
        <v>172</v>
      </c>
      <c r="F28" s="3" t="s">
        <v>173</v>
      </c>
      <c r="G28" s="3" t="s">
        <v>188</v>
      </c>
      <c r="H28" s="3" t="s">
        <v>192</v>
      </c>
      <c r="J28" s="3" t="s">
        <v>792</v>
      </c>
      <c r="L28" s="111" t="s">
        <v>160</v>
      </c>
      <c r="AG28" s="123">
        <v>0.88775057599999996</v>
      </c>
      <c r="AH28" s="123">
        <v>0.88209802399999993</v>
      </c>
      <c r="AI28" s="123">
        <v>0.87738741899999995</v>
      </c>
      <c r="AJ28" s="123">
        <v>0.87345453299999998</v>
      </c>
      <c r="AK28" s="123">
        <v>0.86900993100000001</v>
      </c>
    </row>
    <row r="29" spans="5:37" x14ac:dyDescent="0.3">
      <c r="E29" s="3" t="s">
        <v>172</v>
      </c>
      <c r="F29" s="3" t="s">
        <v>173</v>
      </c>
      <c r="G29" s="3" t="s">
        <v>188</v>
      </c>
      <c r="H29" s="3" t="s">
        <v>193</v>
      </c>
      <c r="J29" s="3" t="s">
        <v>792</v>
      </c>
      <c r="L29" s="111" t="s">
        <v>160</v>
      </c>
      <c r="AG29" s="123">
        <v>4.8657859800000001</v>
      </c>
      <c r="AH29" s="123">
        <v>4.8152968670000007</v>
      </c>
      <c r="AI29" s="123">
        <v>4.7906681680000007</v>
      </c>
      <c r="AJ29" s="123">
        <v>4.767446015</v>
      </c>
      <c r="AK29" s="123">
        <v>4.7434364090000001</v>
      </c>
    </row>
    <row r="30" spans="5:37" x14ac:dyDescent="0.3">
      <c r="E30" s="3" t="s">
        <v>172</v>
      </c>
      <c r="F30" s="3" t="s">
        <v>173</v>
      </c>
      <c r="G30" s="3" t="s">
        <v>188</v>
      </c>
      <c r="H30" s="3" t="s">
        <v>194</v>
      </c>
      <c r="J30" s="3" t="s">
        <v>792</v>
      </c>
      <c r="L30" s="111" t="s">
        <v>160</v>
      </c>
      <c r="AG30" s="123">
        <v>3.6604648559999999</v>
      </c>
      <c r="AH30" s="123">
        <v>3.7010361519999999</v>
      </c>
      <c r="AI30" s="123">
        <v>3.6825309700000002</v>
      </c>
      <c r="AJ30" s="123">
        <v>3.8405452259999997</v>
      </c>
      <c r="AK30" s="123">
        <v>3.645797725</v>
      </c>
    </row>
    <row r="31" spans="5:37" x14ac:dyDescent="0.3">
      <c r="E31" s="3" t="s">
        <v>172</v>
      </c>
      <c r="F31" s="3" t="s">
        <v>173</v>
      </c>
      <c r="G31" s="3" t="s">
        <v>188</v>
      </c>
      <c r="H31" s="3" t="s">
        <v>195</v>
      </c>
      <c r="J31" s="3" t="s">
        <v>792</v>
      </c>
      <c r="L31" s="111" t="s">
        <v>160</v>
      </c>
      <c r="AG31" s="123">
        <v>0.75565493000000006</v>
      </c>
      <c r="AH31" s="123">
        <v>0.75187327200000009</v>
      </c>
      <c r="AI31" s="123">
        <v>0.74811390599999994</v>
      </c>
      <c r="AJ31" s="123">
        <v>0.74437333699999997</v>
      </c>
      <c r="AK31" s="123">
        <v>0.74065146999999998</v>
      </c>
    </row>
    <row r="32" spans="5:37" x14ac:dyDescent="0.3">
      <c r="E32" s="3" t="s">
        <v>172</v>
      </c>
      <c r="F32" s="3" t="s">
        <v>173</v>
      </c>
      <c r="G32" s="3" t="s">
        <v>188</v>
      </c>
      <c r="H32" s="3" t="s">
        <v>196</v>
      </c>
      <c r="J32" s="3" t="s">
        <v>792</v>
      </c>
      <c r="L32" s="111" t="s">
        <v>160</v>
      </c>
      <c r="AG32" s="123">
        <v>6.9218789239999996</v>
      </c>
      <c r="AH32" s="123">
        <v>7.011748656</v>
      </c>
      <c r="AI32" s="123">
        <v>6.8085474820000007</v>
      </c>
      <c r="AJ32" s="123">
        <v>6.8970234330000011</v>
      </c>
      <c r="AK32" s="123">
        <v>6.789394658</v>
      </c>
    </row>
    <row r="33" spans="5:37" x14ac:dyDescent="0.3">
      <c r="E33" s="3" t="s">
        <v>172</v>
      </c>
      <c r="F33" s="3" t="s">
        <v>173</v>
      </c>
      <c r="G33" s="3" t="s">
        <v>188</v>
      </c>
      <c r="H33" s="3" t="s">
        <v>197</v>
      </c>
      <c r="J33" s="3" t="s">
        <v>792</v>
      </c>
      <c r="L33" s="111" t="s">
        <v>160</v>
      </c>
      <c r="AG33" s="123">
        <v>-1.6564769999999562E-2</v>
      </c>
      <c r="AH33" s="123">
        <v>-1.7832751000000258E-2</v>
      </c>
      <c r="AI33" s="123">
        <v>-1.8520762000000079E-2</v>
      </c>
      <c r="AJ33" s="123">
        <v>-1.6642765999999476E-2</v>
      </c>
      <c r="AK33" s="123">
        <v>-1.2204858000000041E-2</v>
      </c>
    </row>
    <row r="34" spans="5:37" x14ac:dyDescent="0.3">
      <c r="E34" s="3" t="s">
        <v>172</v>
      </c>
      <c r="F34" s="3" t="s">
        <v>173</v>
      </c>
      <c r="G34" s="3" t="s">
        <v>198</v>
      </c>
      <c r="H34" s="3" t="s">
        <v>199</v>
      </c>
      <c r="J34" s="3" t="s">
        <v>792</v>
      </c>
      <c r="L34" s="111" t="s">
        <v>160</v>
      </c>
      <c r="AG34" s="123">
        <v>4.1191559389999997</v>
      </c>
      <c r="AH34" s="123">
        <v>4.1757004750000002</v>
      </c>
      <c r="AI34" s="123">
        <v>4.2530275609999997</v>
      </c>
      <c r="AJ34" s="123">
        <v>4.234062078</v>
      </c>
      <c r="AK34" s="123">
        <v>4.2110469000000004</v>
      </c>
    </row>
    <row r="35" spans="5:37" x14ac:dyDescent="0.3">
      <c r="E35" s="3" t="s">
        <v>172</v>
      </c>
      <c r="F35" s="3" t="s">
        <v>200</v>
      </c>
      <c r="H35" s="3" t="s">
        <v>201</v>
      </c>
      <c r="J35" s="3" t="s">
        <v>792</v>
      </c>
      <c r="L35" s="111" t="s">
        <v>160</v>
      </c>
      <c r="AG35" s="46"/>
      <c r="AH35" s="46"/>
      <c r="AI35" s="46"/>
      <c r="AJ35" s="46"/>
      <c r="AK35" s="46"/>
    </row>
    <row r="36" spans="5:37" x14ac:dyDescent="0.3">
      <c r="E36" s="3" t="s">
        <v>172</v>
      </c>
      <c r="F36" s="3" t="s">
        <v>200</v>
      </c>
      <c r="H36" s="3" t="s">
        <v>202</v>
      </c>
      <c r="J36" s="3" t="s">
        <v>792</v>
      </c>
      <c r="L36" s="111" t="s">
        <v>160</v>
      </c>
      <c r="AG36" s="46"/>
      <c r="AH36" s="46"/>
      <c r="AI36" s="46"/>
      <c r="AJ36" s="46"/>
      <c r="AK36" s="46"/>
    </row>
    <row r="37" spans="5:37" x14ac:dyDescent="0.3">
      <c r="E37" s="3" t="s">
        <v>172</v>
      </c>
      <c r="F37" s="3" t="s">
        <v>200</v>
      </c>
      <c r="H37" s="3" t="s">
        <v>203</v>
      </c>
      <c r="J37" s="3" t="s">
        <v>792</v>
      </c>
      <c r="L37" s="111" t="s">
        <v>160</v>
      </c>
      <c r="AG37" s="46"/>
      <c r="AH37" s="46"/>
      <c r="AI37" s="46"/>
      <c r="AJ37" s="46"/>
      <c r="AK37" s="46"/>
    </row>
    <row r="38" spans="5:37" x14ac:dyDescent="0.3">
      <c r="E38" s="3" t="s">
        <v>172</v>
      </c>
      <c r="F38" s="3" t="s">
        <v>200</v>
      </c>
      <c r="H38" s="3" t="s">
        <v>204</v>
      </c>
      <c r="J38" s="3" t="s">
        <v>792</v>
      </c>
      <c r="L38" s="111" t="s">
        <v>160</v>
      </c>
      <c r="AG38" s="46"/>
      <c r="AH38" s="46"/>
      <c r="AI38" s="46"/>
      <c r="AJ38" s="46"/>
      <c r="AK38" s="46"/>
    </row>
    <row r="39" spans="5:37" x14ac:dyDescent="0.3">
      <c r="E39" s="3" t="s">
        <v>172</v>
      </c>
      <c r="F39" s="3" t="s">
        <v>200</v>
      </c>
      <c r="H39" s="3" t="s">
        <v>205</v>
      </c>
      <c r="J39" s="3" t="s">
        <v>792</v>
      </c>
      <c r="L39" s="111" t="s">
        <v>160</v>
      </c>
      <c r="AG39" s="46"/>
      <c r="AH39" s="46"/>
      <c r="AI39" s="46"/>
      <c r="AJ39" s="46"/>
      <c r="AK39" s="46"/>
    </row>
    <row r="40" spans="5:37" x14ac:dyDescent="0.3">
      <c r="E40" s="3" t="s">
        <v>172</v>
      </c>
      <c r="F40" s="3" t="s">
        <v>200</v>
      </c>
      <c r="H40" s="3" t="s">
        <v>206</v>
      </c>
      <c r="J40" s="3" t="s">
        <v>792</v>
      </c>
      <c r="L40" s="111" t="s">
        <v>160</v>
      </c>
      <c r="AG40" s="46"/>
      <c r="AH40" s="46"/>
      <c r="AI40" s="46"/>
      <c r="AJ40" s="46"/>
      <c r="AK40" s="46"/>
    </row>
    <row r="41" spans="5:37" x14ac:dyDescent="0.3">
      <c r="E41" s="3" t="s">
        <v>172</v>
      </c>
      <c r="F41" s="3" t="s">
        <v>200</v>
      </c>
      <c r="H41" s="3" t="s">
        <v>207</v>
      </c>
      <c r="J41" s="3" t="s">
        <v>792</v>
      </c>
      <c r="L41" s="111" t="s">
        <v>160</v>
      </c>
      <c r="AG41" s="46"/>
      <c r="AH41" s="46"/>
      <c r="AI41" s="46"/>
      <c r="AJ41" s="46"/>
      <c r="AK41" s="46"/>
    </row>
    <row r="42" spans="5:37" x14ac:dyDescent="0.3">
      <c r="E42" s="3" t="s">
        <v>172</v>
      </c>
      <c r="F42" s="3" t="s">
        <v>200</v>
      </c>
      <c r="H42" s="3" t="s">
        <v>1117</v>
      </c>
      <c r="J42" s="3" t="s">
        <v>792</v>
      </c>
      <c r="L42" s="111" t="s">
        <v>160</v>
      </c>
      <c r="AG42" s="46"/>
      <c r="AH42" s="46"/>
      <c r="AI42" s="46"/>
      <c r="AJ42" s="46"/>
      <c r="AK42" s="46"/>
    </row>
    <row r="43" spans="5:37" x14ac:dyDescent="0.3">
      <c r="E43" s="3" t="s">
        <v>172</v>
      </c>
      <c r="F43" s="3" t="s">
        <v>200</v>
      </c>
      <c r="H43" s="3" t="s">
        <v>209</v>
      </c>
      <c r="J43" s="3" t="s">
        <v>792</v>
      </c>
      <c r="L43" s="111" t="s">
        <v>160</v>
      </c>
      <c r="AG43" s="46"/>
      <c r="AH43" s="46"/>
      <c r="AI43" s="46"/>
      <c r="AJ43" s="46"/>
      <c r="AK43" s="46"/>
    </row>
    <row r="44" spans="5:37" x14ac:dyDescent="0.3">
      <c r="E44" s="3" t="s">
        <v>172</v>
      </c>
      <c r="F44" s="3" t="s">
        <v>200</v>
      </c>
      <c r="H44" s="3" t="s">
        <v>210</v>
      </c>
      <c r="J44" s="3" t="s">
        <v>792</v>
      </c>
      <c r="L44" s="111" t="s">
        <v>160</v>
      </c>
      <c r="AG44" s="46"/>
      <c r="AH44" s="46"/>
      <c r="AI44" s="46"/>
      <c r="AJ44" s="46"/>
      <c r="AK44" s="46"/>
    </row>
    <row r="45" spans="5:37" x14ac:dyDescent="0.3">
      <c r="E45" s="3" t="s">
        <v>172</v>
      </c>
      <c r="F45" s="3" t="s">
        <v>200</v>
      </c>
      <c r="H45" s="3" t="s">
        <v>1118</v>
      </c>
      <c r="J45" s="3" t="s">
        <v>792</v>
      </c>
      <c r="L45" s="111" t="s">
        <v>160</v>
      </c>
      <c r="AG45" s="46"/>
      <c r="AH45" s="46"/>
      <c r="AI45" s="46"/>
      <c r="AJ45" s="46"/>
      <c r="AK45" s="46"/>
    </row>
    <row r="46" spans="5:37" x14ac:dyDescent="0.3">
      <c r="E46" s="3" t="s">
        <v>172</v>
      </c>
      <c r="F46" s="3" t="s">
        <v>200</v>
      </c>
      <c r="H46" s="3" t="s">
        <v>1119</v>
      </c>
      <c r="J46" s="3" t="s">
        <v>792</v>
      </c>
      <c r="L46" s="111" t="s">
        <v>160</v>
      </c>
      <c r="AG46" s="46"/>
      <c r="AH46" s="46"/>
      <c r="AI46" s="46"/>
      <c r="AJ46" s="46"/>
      <c r="AK46" s="46"/>
    </row>
    <row r="47" spans="5:37" x14ac:dyDescent="0.3">
      <c r="E47" s="3" t="s">
        <v>172</v>
      </c>
      <c r="F47" s="3" t="s">
        <v>200</v>
      </c>
      <c r="H47" s="3" t="s">
        <v>1120</v>
      </c>
      <c r="J47" s="3" t="s">
        <v>792</v>
      </c>
      <c r="L47" s="111" t="s">
        <v>160</v>
      </c>
      <c r="AG47" s="46"/>
      <c r="AH47" s="46"/>
      <c r="AI47" s="46"/>
      <c r="AJ47" s="46"/>
      <c r="AK47" s="46"/>
    </row>
    <row r="48" spans="5:37" x14ac:dyDescent="0.3">
      <c r="E48" s="3" t="s">
        <v>172</v>
      </c>
      <c r="F48" s="3" t="s">
        <v>200</v>
      </c>
      <c r="H48" s="3" t="s">
        <v>198</v>
      </c>
      <c r="J48" s="3" t="s">
        <v>792</v>
      </c>
      <c r="L48" s="111" t="s">
        <v>160</v>
      </c>
      <c r="AG48" s="46"/>
      <c r="AH48" s="46"/>
      <c r="AI48" s="46"/>
      <c r="AJ48" s="46"/>
      <c r="AK48" s="46"/>
    </row>
    <row r="49" spans="5:37" x14ac:dyDescent="0.3">
      <c r="E49" s="3" t="s">
        <v>212</v>
      </c>
      <c r="H49" s="3" t="s">
        <v>212</v>
      </c>
      <c r="J49" s="3" t="s">
        <v>792</v>
      </c>
      <c r="L49" s="111" t="s">
        <v>160</v>
      </c>
      <c r="AG49" s="123">
        <v>52.666694219</v>
      </c>
      <c r="AH49" s="123">
        <v>59.993886739999994</v>
      </c>
      <c r="AI49" s="123">
        <v>46.284028334000013</v>
      </c>
      <c r="AJ49" s="123">
        <v>47.047571684000005</v>
      </c>
      <c r="AK49" s="123">
        <v>49.851385041</v>
      </c>
    </row>
    <row r="50" spans="5:37" x14ac:dyDescent="0.3">
      <c r="E50" s="3" t="s">
        <v>212</v>
      </c>
      <c r="H50" s="3" t="s">
        <v>313</v>
      </c>
      <c r="J50" s="3" t="s">
        <v>792</v>
      </c>
      <c r="L50" s="111" t="s">
        <v>160</v>
      </c>
      <c r="AG50" s="123">
        <v>13.139754535</v>
      </c>
      <c r="AH50" s="123">
        <v>23.298329111000001</v>
      </c>
      <c r="AI50" s="123">
        <v>13.314873544999999</v>
      </c>
      <c r="AJ50" s="123">
        <v>11.791470167</v>
      </c>
      <c r="AK50" s="123">
        <v>12.248891885999999</v>
      </c>
    </row>
    <row r="51" spans="5:37" x14ac:dyDescent="0.3">
      <c r="E51" s="3" t="s">
        <v>212</v>
      </c>
      <c r="H51" s="3" t="s">
        <v>214</v>
      </c>
      <c r="J51" s="3" t="s">
        <v>792</v>
      </c>
      <c r="L51" s="111" t="s">
        <v>160</v>
      </c>
      <c r="AG51" s="123">
        <v>13.948404015000003</v>
      </c>
      <c r="AH51" s="123">
        <v>12.244358543999997</v>
      </c>
      <c r="AI51" s="123">
        <v>12.091795972000009</v>
      </c>
      <c r="AJ51" s="123">
        <v>11.903214252000005</v>
      </c>
      <c r="AK51" s="123">
        <v>11.765383644999998</v>
      </c>
    </row>
    <row r="52" spans="5:37" x14ac:dyDescent="0.3">
      <c r="E52" s="3" t="s">
        <v>212</v>
      </c>
      <c r="H52" s="3" t="s">
        <v>215</v>
      </c>
      <c r="J52" s="3" t="s">
        <v>792</v>
      </c>
      <c r="L52" s="111" t="s">
        <v>160</v>
      </c>
      <c r="AG52" s="123">
        <v>4.8115691420000006</v>
      </c>
      <c r="AH52" s="123">
        <v>4.993292115</v>
      </c>
      <c r="AI52" s="123">
        <v>4.4496165759999995</v>
      </c>
      <c r="AJ52" s="123">
        <v>4.0956703300000008</v>
      </c>
      <c r="AK52" s="123">
        <v>4.1933420530000003</v>
      </c>
    </row>
    <row r="53" spans="5:37" x14ac:dyDescent="0.3">
      <c r="E53" s="3" t="s">
        <v>212</v>
      </c>
      <c r="H53" s="3" t="s">
        <v>217</v>
      </c>
      <c r="J53" s="3" t="s">
        <v>792</v>
      </c>
      <c r="L53" s="111" t="s">
        <v>160</v>
      </c>
      <c r="AG53" s="123">
        <v>2.9890063470000001</v>
      </c>
      <c r="AH53" s="123">
        <v>2.6624251759999997</v>
      </c>
      <c r="AI53" s="123">
        <v>2.7062233</v>
      </c>
      <c r="AJ53" s="123">
        <v>2.6711732649999997</v>
      </c>
      <c r="AK53" s="123">
        <v>2.6249492349999999</v>
      </c>
    </row>
    <row r="54" spans="5:37" x14ac:dyDescent="0.3">
      <c r="E54" s="3" t="s">
        <v>212</v>
      </c>
      <c r="H54" s="3" t="s">
        <v>218</v>
      </c>
      <c r="J54" s="3" t="s">
        <v>792</v>
      </c>
      <c r="L54" s="111" t="s">
        <v>160</v>
      </c>
      <c r="AG54" s="123">
        <v>7.0461593239999996</v>
      </c>
      <c r="AH54" s="123">
        <v>6.5325570600000002</v>
      </c>
      <c r="AI54" s="123">
        <v>4.3614466099999998</v>
      </c>
      <c r="AJ54" s="123">
        <v>7.9903384339999999</v>
      </c>
      <c r="AK54" s="123">
        <v>7.8349183040000003</v>
      </c>
    </row>
    <row r="55" spans="5:37" x14ac:dyDescent="0.3">
      <c r="E55" s="3" t="s">
        <v>212</v>
      </c>
      <c r="H55" s="3" t="s">
        <v>219</v>
      </c>
      <c r="J55" s="3" t="s">
        <v>792</v>
      </c>
      <c r="L55" s="111" t="s">
        <v>160</v>
      </c>
      <c r="AG55" s="123">
        <v>10.731800856</v>
      </c>
      <c r="AH55" s="123">
        <v>10.262924733999998</v>
      </c>
      <c r="AI55" s="123">
        <v>9.3600723310000014</v>
      </c>
      <c r="AJ55" s="123">
        <v>8.5957052360000006</v>
      </c>
      <c r="AK55" s="123">
        <v>11.183899918</v>
      </c>
    </row>
    <row r="56" spans="5:37" x14ac:dyDescent="0.3">
      <c r="E56" s="3" t="s">
        <v>220</v>
      </c>
      <c r="H56" s="3" t="s">
        <v>220</v>
      </c>
      <c r="J56" s="3" t="s">
        <v>792</v>
      </c>
      <c r="L56" s="111" t="s">
        <v>160</v>
      </c>
      <c r="AG56" s="123">
        <v>89.283700610000011</v>
      </c>
      <c r="AH56" s="123">
        <v>88.666682454000025</v>
      </c>
      <c r="AI56" s="123">
        <v>87.994787473999992</v>
      </c>
      <c r="AJ56" s="123">
        <v>87.953395998999994</v>
      </c>
      <c r="AK56" s="123">
        <v>87.864932111000002</v>
      </c>
    </row>
    <row r="57" spans="5:37" x14ac:dyDescent="0.3">
      <c r="E57" s="3" t="s">
        <v>220</v>
      </c>
      <c r="H57" s="3" t="s">
        <v>314</v>
      </c>
      <c r="J57" s="3" t="s">
        <v>792</v>
      </c>
      <c r="L57" s="111" t="s">
        <v>160</v>
      </c>
      <c r="AG57" s="123">
        <v>0</v>
      </c>
      <c r="AH57" s="123">
        <v>0</v>
      </c>
      <c r="AI57" s="123">
        <v>0</v>
      </c>
      <c r="AJ57" s="123">
        <v>0</v>
      </c>
      <c r="AK57" s="123">
        <v>0</v>
      </c>
    </row>
    <row r="58" spans="5:37" x14ac:dyDescent="0.3">
      <c r="E58" s="3" t="s">
        <v>220</v>
      </c>
      <c r="H58" s="3" t="s">
        <v>315</v>
      </c>
      <c r="J58" s="3" t="s">
        <v>792</v>
      </c>
      <c r="L58" s="111" t="s">
        <v>160</v>
      </c>
      <c r="AG58" s="123">
        <v>0</v>
      </c>
      <c r="AH58" s="123">
        <v>0</v>
      </c>
      <c r="AI58" s="123">
        <v>0</v>
      </c>
      <c r="AJ58" s="123">
        <v>0</v>
      </c>
      <c r="AK58" s="123">
        <v>0</v>
      </c>
    </row>
    <row r="59" spans="5:37" x14ac:dyDescent="0.3">
      <c r="E59" s="3" t="s">
        <v>220</v>
      </c>
      <c r="H59" s="3" t="s">
        <v>316</v>
      </c>
      <c r="J59" s="3" t="s">
        <v>792</v>
      </c>
      <c r="L59" s="111" t="s">
        <v>160</v>
      </c>
      <c r="AG59" s="123">
        <v>0</v>
      </c>
      <c r="AH59" s="123">
        <v>0</v>
      </c>
      <c r="AI59" s="123">
        <v>0</v>
      </c>
      <c r="AJ59" s="123">
        <v>0</v>
      </c>
      <c r="AK59" s="123">
        <v>0</v>
      </c>
    </row>
    <row r="60" spans="5:37" x14ac:dyDescent="0.3">
      <c r="E60" s="3" t="s">
        <v>220</v>
      </c>
      <c r="H60" s="3" t="s">
        <v>224</v>
      </c>
      <c r="J60" s="3" t="s">
        <v>792</v>
      </c>
      <c r="L60" s="111" t="s">
        <v>160</v>
      </c>
      <c r="AG60" s="123">
        <v>0</v>
      </c>
      <c r="AH60" s="123">
        <v>0</v>
      </c>
      <c r="AI60" s="123">
        <v>0</v>
      </c>
      <c r="AJ60" s="123">
        <v>0</v>
      </c>
      <c r="AK60" s="123">
        <v>0</v>
      </c>
    </row>
    <row r="61" spans="5:37" x14ac:dyDescent="0.3">
      <c r="E61" s="3" t="s">
        <v>220</v>
      </c>
      <c r="H61" s="3" t="s">
        <v>225</v>
      </c>
      <c r="J61" s="3" t="s">
        <v>792</v>
      </c>
      <c r="L61" s="111" t="s">
        <v>160</v>
      </c>
      <c r="AG61" s="123">
        <v>0</v>
      </c>
      <c r="AH61" s="123">
        <v>0</v>
      </c>
      <c r="AI61" s="123">
        <v>0</v>
      </c>
      <c r="AJ61" s="123">
        <v>0</v>
      </c>
      <c r="AK61" s="123">
        <v>0</v>
      </c>
    </row>
    <row r="62" spans="5:37" x14ac:dyDescent="0.3">
      <c r="E62" s="3" t="s">
        <v>220</v>
      </c>
      <c r="H62" s="3" t="s">
        <v>216</v>
      </c>
      <c r="J62" s="3" t="s">
        <v>792</v>
      </c>
      <c r="L62" s="111" t="s">
        <v>160</v>
      </c>
      <c r="AG62" s="123">
        <v>0</v>
      </c>
      <c r="AH62" s="123">
        <v>0</v>
      </c>
      <c r="AI62" s="123">
        <v>0</v>
      </c>
      <c r="AJ62" s="123">
        <v>0</v>
      </c>
      <c r="AK62" s="123">
        <v>0</v>
      </c>
    </row>
    <row r="63" spans="5:37" x14ac:dyDescent="0.3">
      <c r="E63" s="3" t="s">
        <v>220</v>
      </c>
      <c r="H63" s="3" t="s">
        <v>227</v>
      </c>
      <c r="J63" s="3" t="s">
        <v>792</v>
      </c>
      <c r="L63" s="111" t="s">
        <v>160</v>
      </c>
      <c r="AG63" s="123">
        <v>0</v>
      </c>
      <c r="AH63" s="123">
        <v>0</v>
      </c>
      <c r="AI63" s="123">
        <v>0</v>
      </c>
      <c r="AJ63" s="123">
        <v>0</v>
      </c>
      <c r="AK63" s="123">
        <v>0</v>
      </c>
    </row>
    <row r="64" spans="5:37" x14ac:dyDescent="0.3">
      <c r="E64" s="3" t="s">
        <v>220</v>
      </c>
      <c r="H64" s="3" t="s">
        <v>317</v>
      </c>
      <c r="J64" s="3" t="s">
        <v>792</v>
      </c>
      <c r="L64" s="111" t="s">
        <v>160</v>
      </c>
      <c r="AG64" s="123">
        <v>0</v>
      </c>
      <c r="AH64" s="123">
        <v>0</v>
      </c>
      <c r="AI64" s="123">
        <v>0</v>
      </c>
      <c r="AJ64" s="123">
        <v>0</v>
      </c>
      <c r="AK64" s="123">
        <v>0</v>
      </c>
    </row>
    <row r="66" spans="1:53" ht="14.65" x14ac:dyDescent="0.35">
      <c r="A66" s="4"/>
      <c r="B66" s="10" t="s">
        <v>1170</v>
      </c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  <c r="AF66" s="10"/>
      <c r="AG66" s="10"/>
      <c r="AH66" s="10"/>
      <c r="AI66" s="10"/>
      <c r="AJ66" s="10"/>
      <c r="AK66" s="10"/>
      <c r="AL66" s="10"/>
      <c r="AM66" s="10"/>
      <c r="AN66" s="41"/>
      <c r="AO66" s="10"/>
      <c r="AP66" s="10"/>
      <c r="AQ66" s="10"/>
      <c r="AR66" s="10"/>
      <c r="AS66" s="10"/>
      <c r="AT66" s="10"/>
      <c r="AU66" s="10"/>
      <c r="AV66" s="10"/>
      <c r="AW66" s="10"/>
      <c r="AX66" s="10"/>
      <c r="AY66" s="10"/>
      <c r="AZ66" s="10"/>
      <c r="BA66" s="10"/>
    </row>
    <row r="67" spans="1:53" x14ac:dyDescent="0.3">
      <c r="A67" s="4"/>
      <c r="J67" s="3" t="s">
        <v>1179</v>
      </c>
      <c r="K67" s="3" t="s">
        <v>1180</v>
      </c>
      <c r="AN67" s="3"/>
    </row>
    <row r="68" spans="1:53" x14ac:dyDescent="0.3">
      <c r="E68" s="3" t="s">
        <v>168</v>
      </c>
      <c r="H68" s="3" t="s">
        <v>168</v>
      </c>
      <c r="J68" s="3" t="s">
        <v>792</v>
      </c>
      <c r="L68" s="111" t="s">
        <v>160</v>
      </c>
      <c r="AG68" s="123">
        <v>-4.1766522483265298</v>
      </c>
      <c r="AH68" s="123">
        <v>-12.229725687080901</v>
      </c>
      <c r="AI68" s="123">
        <v>-2.6975070685838043</v>
      </c>
      <c r="AJ68" s="123">
        <v>-0.95034866164698206</v>
      </c>
      <c r="AK68" s="123">
        <v>-1.1284880440518839</v>
      </c>
    </row>
    <row r="69" spans="1:53" x14ac:dyDescent="0.3">
      <c r="E69" s="3" t="s">
        <v>172</v>
      </c>
      <c r="H69" s="3" t="s">
        <v>172</v>
      </c>
      <c r="J69" s="3" t="s">
        <v>792</v>
      </c>
      <c r="L69" s="111" t="s">
        <v>160</v>
      </c>
      <c r="AG69" s="123">
        <v>-0.57958749999999992</v>
      </c>
      <c r="AH69" s="123">
        <v>-1.7684321562500005</v>
      </c>
      <c r="AI69" s="123">
        <v>-0.45929116046875001</v>
      </c>
      <c r="AJ69" s="123">
        <v>-4.9007475031250004E-2</v>
      </c>
      <c r="AK69" s="123">
        <v>-4.8762437656093754E-2</v>
      </c>
    </row>
    <row r="70" spans="1:53" x14ac:dyDescent="0.3">
      <c r="E70" s="3" t="s">
        <v>172</v>
      </c>
      <c r="F70" s="3" t="s">
        <v>173</v>
      </c>
      <c r="H70" s="3" t="s">
        <v>174</v>
      </c>
      <c r="J70" s="3" t="s">
        <v>792</v>
      </c>
      <c r="L70" s="111" t="s">
        <v>160</v>
      </c>
      <c r="AG70" s="123">
        <v>-0.57958749999999992</v>
      </c>
      <c r="AH70" s="123">
        <v>-1.7684321562500005</v>
      </c>
      <c r="AI70" s="123">
        <v>-0.45929116046875001</v>
      </c>
      <c r="AJ70" s="123">
        <v>-4.9007475031250004E-2</v>
      </c>
      <c r="AK70" s="123">
        <v>-4.8762437656093754E-2</v>
      </c>
    </row>
    <row r="71" spans="1:53" x14ac:dyDescent="0.3">
      <c r="E71" s="3" t="s">
        <v>172</v>
      </c>
      <c r="F71" s="3" t="s">
        <v>173</v>
      </c>
      <c r="G71" s="3" t="s">
        <v>175</v>
      </c>
      <c r="H71" s="3" t="s">
        <v>176</v>
      </c>
      <c r="J71" s="3" t="s">
        <v>792</v>
      </c>
      <c r="L71" s="111" t="s">
        <v>160</v>
      </c>
      <c r="AG71" s="123">
        <v>-0.57958749999999992</v>
      </c>
      <c r="AH71" s="123">
        <v>-1.7684321562500005</v>
      </c>
      <c r="AI71" s="123">
        <v>-0.45929116046875001</v>
      </c>
      <c r="AJ71" s="123">
        <v>-4.9007475031250004E-2</v>
      </c>
      <c r="AK71" s="123">
        <v>-4.8762437656093754E-2</v>
      </c>
    </row>
    <row r="72" spans="1:53" x14ac:dyDescent="0.3">
      <c r="E72" s="3" t="s">
        <v>172</v>
      </c>
      <c r="F72" s="3" t="s">
        <v>173</v>
      </c>
      <c r="G72" s="3" t="s">
        <v>175</v>
      </c>
      <c r="H72" s="3" t="s">
        <v>1159</v>
      </c>
      <c r="J72" s="3" t="s">
        <v>792</v>
      </c>
      <c r="L72" s="111" t="s">
        <v>160</v>
      </c>
      <c r="AG72" s="123">
        <v>0</v>
      </c>
      <c r="AH72" s="123">
        <v>0</v>
      </c>
      <c r="AI72" s="123">
        <v>0</v>
      </c>
      <c r="AJ72" s="123">
        <v>0</v>
      </c>
      <c r="AK72" s="123">
        <v>0</v>
      </c>
    </row>
    <row r="73" spans="1:53" x14ac:dyDescent="0.3">
      <c r="E73" s="3" t="s">
        <v>172</v>
      </c>
      <c r="F73" s="3" t="s">
        <v>173</v>
      </c>
      <c r="G73" s="3" t="s">
        <v>175</v>
      </c>
      <c r="H73" s="3" t="s">
        <v>1160</v>
      </c>
      <c r="J73" s="3" t="s">
        <v>792</v>
      </c>
      <c r="L73" s="111" t="s">
        <v>160</v>
      </c>
      <c r="AG73" s="123">
        <v>0</v>
      </c>
      <c r="AH73" s="123">
        <v>0</v>
      </c>
      <c r="AI73" s="123">
        <v>0</v>
      </c>
      <c r="AJ73" s="123">
        <v>0</v>
      </c>
      <c r="AK73" s="123">
        <v>0</v>
      </c>
    </row>
    <row r="74" spans="1:53" x14ac:dyDescent="0.3">
      <c r="E74" s="3" t="s">
        <v>172</v>
      </c>
      <c r="F74" s="3" t="s">
        <v>173</v>
      </c>
      <c r="G74" s="3" t="s">
        <v>175</v>
      </c>
      <c r="H74" s="3" t="s">
        <v>1161</v>
      </c>
      <c r="J74" s="3" t="s">
        <v>792</v>
      </c>
      <c r="L74" s="111" t="s">
        <v>160</v>
      </c>
      <c r="AG74" s="123">
        <v>0</v>
      </c>
      <c r="AH74" s="123">
        <v>0</v>
      </c>
      <c r="AI74" s="123">
        <v>0</v>
      </c>
      <c r="AJ74" s="123">
        <v>0</v>
      </c>
      <c r="AK74" s="123">
        <v>0</v>
      </c>
    </row>
    <row r="75" spans="1:53" x14ac:dyDescent="0.3">
      <c r="E75" s="3" t="s">
        <v>172</v>
      </c>
      <c r="F75" s="3" t="s">
        <v>173</v>
      </c>
      <c r="G75" s="3" t="s">
        <v>175</v>
      </c>
      <c r="H75" s="3" t="s">
        <v>180</v>
      </c>
      <c r="J75" s="3" t="s">
        <v>792</v>
      </c>
      <c r="L75" s="111" t="s">
        <v>160</v>
      </c>
      <c r="AG75" s="123">
        <v>0</v>
      </c>
      <c r="AH75" s="123">
        <v>0</v>
      </c>
      <c r="AI75" s="123">
        <v>0</v>
      </c>
      <c r="AJ75" s="123">
        <v>0</v>
      </c>
      <c r="AK75" s="123">
        <v>0</v>
      </c>
    </row>
    <row r="76" spans="1:53" x14ac:dyDescent="0.3">
      <c r="E76" s="3" t="s">
        <v>172</v>
      </c>
      <c r="F76" s="3" t="s">
        <v>173</v>
      </c>
      <c r="G76" s="3" t="s">
        <v>181</v>
      </c>
      <c r="H76" s="3" t="s">
        <v>182</v>
      </c>
      <c r="J76" s="3" t="s">
        <v>792</v>
      </c>
      <c r="L76" s="111" t="s">
        <v>160</v>
      </c>
      <c r="AG76" s="123">
        <v>0</v>
      </c>
      <c r="AH76" s="123">
        <v>0</v>
      </c>
      <c r="AI76" s="123">
        <v>0</v>
      </c>
      <c r="AJ76" s="123">
        <v>0</v>
      </c>
      <c r="AK76" s="123">
        <v>0</v>
      </c>
    </row>
    <row r="77" spans="1:53" x14ac:dyDescent="0.3">
      <c r="E77" s="3" t="s">
        <v>172</v>
      </c>
      <c r="F77" s="3" t="s">
        <v>173</v>
      </c>
      <c r="G77" s="3" t="s">
        <v>181</v>
      </c>
      <c r="H77" s="3" t="s">
        <v>183</v>
      </c>
      <c r="J77" s="3" t="s">
        <v>792</v>
      </c>
      <c r="L77" s="111" t="s">
        <v>160</v>
      </c>
      <c r="AG77" s="123">
        <v>0</v>
      </c>
      <c r="AH77" s="123">
        <v>0</v>
      </c>
      <c r="AI77" s="123">
        <v>0</v>
      </c>
      <c r="AJ77" s="123">
        <v>0</v>
      </c>
      <c r="AK77" s="123">
        <v>0</v>
      </c>
    </row>
    <row r="78" spans="1:53" x14ac:dyDescent="0.3">
      <c r="E78" s="3" t="s">
        <v>172</v>
      </c>
      <c r="F78" s="3" t="s">
        <v>173</v>
      </c>
      <c r="G78" s="3" t="s">
        <v>181</v>
      </c>
      <c r="H78" s="3" t="s">
        <v>310</v>
      </c>
      <c r="J78" s="3" t="s">
        <v>792</v>
      </c>
      <c r="L78" s="111" t="s">
        <v>160</v>
      </c>
      <c r="AG78" s="123">
        <v>0</v>
      </c>
      <c r="AH78" s="123">
        <v>0</v>
      </c>
      <c r="AI78" s="123">
        <v>0</v>
      </c>
      <c r="AJ78" s="123">
        <v>0</v>
      </c>
      <c r="AK78" s="123">
        <v>0</v>
      </c>
    </row>
    <row r="79" spans="1:53" x14ac:dyDescent="0.3">
      <c r="E79" s="3" t="s">
        <v>172</v>
      </c>
      <c r="F79" s="3" t="s">
        <v>173</v>
      </c>
      <c r="G79" s="3" t="s">
        <v>181</v>
      </c>
      <c r="H79" s="3" t="s">
        <v>185</v>
      </c>
      <c r="J79" s="3" t="s">
        <v>792</v>
      </c>
      <c r="L79" s="111" t="s">
        <v>160</v>
      </c>
      <c r="AG79" s="123">
        <v>0</v>
      </c>
      <c r="AH79" s="123">
        <v>0</v>
      </c>
      <c r="AI79" s="123">
        <v>0</v>
      </c>
      <c r="AJ79" s="123">
        <v>0</v>
      </c>
      <c r="AK79" s="123">
        <v>0</v>
      </c>
    </row>
    <row r="80" spans="1:53" x14ac:dyDescent="0.3">
      <c r="E80" s="3" t="s">
        <v>172</v>
      </c>
      <c r="F80" s="3" t="s">
        <v>173</v>
      </c>
      <c r="G80" s="3" t="s">
        <v>181</v>
      </c>
      <c r="H80" s="3" t="s">
        <v>311</v>
      </c>
      <c r="J80" s="3" t="s">
        <v>792</v>
      </c>
      <c r="L80" s="111" t="s">
        <v>160</v>
      </c>
      <c r="AG80" s="123">
        <v>0</v>
      </c>
      <c r="AH80" s="123">
        <v>0</v>
      </c>
      <c r="AI80" s="123">
        <v>0</v>
      </c>
      <c r="AJ80" s="123">
        <v>0</v>
      </c>
      <c r="AK80" s="123">
        <v>0</v>
      </c>
    </row>
    <row r="81" spans="5:37" x14ac:dyDescent="0.3">
      <c r="E81" s="3" t="s">
        <v>172</v>
      </c>
      <c r="F81" s="3" t="s">
        <v>173</v>
      </c>
      <c r="G81" s="3" t="s">
        <v>181</v>
      </c>
      <c r="H81" s="3" t="s">
        <v>312</v>
      </c>
      <c r="J81" s="3" t="s">
        <v>792</v>
      </c>
      <c r="L81" s="111" t="s">
        <v>160</v>
      </c>
      <c r="AG81" s="123">
        <v>0</v>
      </c>
      <c r="AH81" s="123">
        <v>0</v>
      </c>
      <c r="AI81" s="123">
        <v>0</v>
      </c>
      <c r="AJ81" s="123">
        <v>0</v>
      </c>
      <c r="AK81" s="123">
        <v>0</v>
      </c>
    </row>
    <row r="82" spans="5:37" x14ac:dyDescent="0.3">
      <c r="E82" s="3" t="s">
        <v>172</v>
      </c>
      <c r="F82" s="3" t="s">
        <v>173</v>
      </c>
      <c r="G82" s="3" t="s">
        <v>188</v>
      </c>
      <c r="H82" s="3" t="s">
        <v>189</v>
      </c>
      <c r="J82" s="3" t="s">
        <v>792</v>
      </c>
      <c r="L82" s="111" t="s">
        <v>160</v>
      </c>
      <c r="AG82" s="123">
        <v>0</v>
      </c>
      <c r="AH82" s="123">
        <v>0</v>
      </c>
      <c r="AI82" s="123">
        <v>0</v>
      </c>
      <c r="AJ82" s="123">
        <v>0</v>
      </c>
      <c r="AK82" s="123">
        <v>0</v>
      </c>
    </row>
    <row r="83" spans="5:37" x14ac:dyDescent="0.3">
      <c r="E83" s="3" t="s">
        <v>172</v>
      </c>
      <c r="F83" s="3" t="s">
        <v>173</v>
      </c>
      <c r="G83" s="3" t="s">
        <v>188</v>
      </c>
      <c r="H83" s="3" t="s">
        <v>1106</v>
      </c>
      <c r="J83" s="3" t="s">
        <v>792</v>
      </c>
      <c r="L83" s="111" t="s">
        <v>160</v>
      </c>
      <c r="AG83" s="123">
        <v>0</v>
      </c>
      <c r="AH83" s="123">
        <v>0</v>
      </c>
      <c r="AI83" s="123">
        <v>0</v>
      </c>
      <c r="AJ83" s="123">
        <v>0</v>
      </c>
      <c r="AK83" s="123">
        <v>0</v>
      </c>
    </row>
    <row r="84" spans="5:37" x14ac:dyDescent="0.3">
      <c r="E84" s="3" t="s">
        <v>172</v>
      </c>
      <c r="F84" s="3" t="s">
        <v>173</v>
      </c>
      <c r="G84" s="3" t="s">
        <v>188</v>
      </c>
      <c r="H84" s="3" t="s">
        <v>191</v>
      </c>
      <c r="J84" s="3" t="s">
        <v>792</v>
      </c>
      <c r="L84" s="111" t="s">
        <v>160</v>
      </c>
      <c r="AG84" s="123">
        <v>0</v>
      </c>
      <c r="AH84" s="123">
        <v>0</v>
      </c>
      <c r="AI84" s="123">
        <v>0</v>
      </c>
      <c r="AJ84" s="123">
        <v>0</v>
      </c>
      <c r="AK84" s="123">
        <v>0</v>
      </c>
    </row>
    <row r="85" spans="5:37" x14ac:dyDescent="0.3">
      <c r="E85" s="3" t="s">
        <v>172</v>
      </c>
      <c r="F85" s="3" t="s">
        <v>173</v>
      </c>
      <c r="G85" s="3" t="s">
        <v>188</v>
      </c>
      <c r="H85" s="3" t="s">
        <v>192</v>
      </c>
      <c r="J85" s="3" t="s">
        <v>792</v>
      </c>
      <c r="L85" s="111" t="s">
        <v>160</v>
      </c>
      <c r="AG85" s="123">
        <v>0</v>
      </c>
      <c r="AH85" s="123">
        <v>0</v>
      </c>
      <c r="AI85" s="123">
        <v>0</v>
      </c>
      <c r="AJ85" s="123">
        <v>0</v>
      </c>
      <c r="AK85" s="123">
        <v>0</v>
      </c>
    </row>
    <row r="86" spans="5:37" x14ac:dyDescent="0.3">
      <c r="E86" s="3" t="s">
        <v>172</v>
      </c>
      <c r="F86" s="3" t="s">
        <v>173</v>
      </c>
      <c r="G86" s="3" t="s">
        <v>188</v>
      </c>
      <c r="H86" s="3" t="s">
        <v>193</v>
      </c>
      <c r="J86" s="3" t="s">
        <v>792</v>
      </c>
      <c r="L86" s="111" t="s">
        <v>160</v>
      </c>
      <c r="AG86" s="123">
        <v>0</v>
      </c>
      <c r="AH86" s="123">
        <v>0</v>
      </c>
      <c r="AI86" s="123">
        <v>0</v>
      </c>
      <c r="AJ86" s="123">
        <v>0</v>
      </c>
      <c r="AK86" s="123">
        <v>0</v>
      </c>
    </row>
    <row r="87" spans="5:37" x14ac:dyDescent="0.3">
      <c r="E87" s="3" t="s">
        <v>172</v>
      </c>
      <c r="F87" s="3" t="s">
        <v>173</v>
      </c>
      <c r="G87" s="3" t="s">
        <v>188</v>
      </c>
      <c r="H87" s="3" t="s">
        <v>194</v>
      </c>
      <c r="J87" s="3" t="s">
        <v>792</v>
      </c>
      <c r="L87" s="111" t="s">
        <v>160</v>
      </c>
      <c r="AG87" s="123">
        <v>0</v>
      </c>
      <c r="AH87" s="123">
        <v>0</v>
      </c>
      <c r="AI87" s="123">
        <v>0</v>
      </c>
      <c r="AJ87" s="123">
        <v>0</v>
      </c>
      <c r="AK87" s="123">
        <v>0</v>
      </c>
    </row>
    <row r="88" spans="5:37" x14ac:dyDescent="0.3">
      <c r="E88" s="3" t="s">
        <v>172</v>
      </c>
      <c r="F88" s="3" t="s">
        <v>173</v>
      </c>
      <c r="G88" s="3" t="s">
        <v>188</v>
      </c>
      <c r="H88" s="3" t="s">
        <v>195</v>
      </c>
      <c r="J88" s="3" t="s">
        <v>792</v>
      </c>
      <c r="L88" s="111" t="s">
        <v>160</v>
      </c>
      <c r="AG88" s="123">
        <v>0</v>
      </c>
      <c r="AH88" s="123">
        <v>0</v>
      </c>
      <c r="AI88" s="123">
        <v>0</v>
      </c>
      <c r="AJ88" s="123">
        <v>0</v>
      </c>
      <c r="AK88" s="123">
        <v>0</v>
      </c>
    </row>
    <row r="89" spans="5:37" x14ac:dyDescent="0.3">
      <c r="E89" s="3" t="s">
        <v>172</v>
      </c>
      <c r="F89" s="3" t="s">
        <v>173</v>
      </c>
      <c r="G89" s="3" t="s">
        <v>188</v>
      </c>
      <c r="H89" s="3" t="s">
        <v>196</v>
      </c>
      <c r="J89" s="3" t="s">
        <v>792</v>
      </c>
      <c r="L89" s="111" t="s">
        <v>160</v>
      </c>
      <c r="AG89" s="123">
        <v>0</v>
      </c>
      <c r="AH89" s="123">
        <v>0</v>
      </c>
      <c r="AI89" s="123">
        <v>0</v>
      </c>
      <c r="AJ89" s="123">
        <v>0</v>
      </c>
      <c r="AK89" s="123">
        <v>0</v>
      </c>
    </row>
    <row r="90" spans="5:37" x14ac:dyDescent="0.3">
      <c r="E90" s="3" t="s">
        <v>172</v>
      </c>
      <c r="F90" s="3" t="s">
        <v>173</v>
      </c>
      <c r="G90" s="3" t="s">
        <v>188</v>
      </c>
      <c r="H90" s="3" t="s">
        <v>197</v>
      </c>
      <c r="J90" s="3" t="s">
        <v>792</v>
      </c>
      <c r="L90" s="111" t="s">
        <v>160</v>
      </c>
      <c r="AG90" s="123">
        <v>0</v>
      </c>
      <c r="AH90" s="123">
        <v>0</v>
      </c>
      <c r="AI90" s="123">
        <v>0</v>
      </c>
      <c r="AJ90" s="123">
        <v>0</v>
      </c>
      <c r="AK90" s="123">
        <v>0</v>
      </c>
    </row>
    <row r="91" spans="5:37" x14ac:dyDescent="0.3">
      <c r="E91" s="3" t="s">
        <v>172</v>
      </c>
      <c r="F91" s="3" t="s">
        <v>173</v>
      </c>
      <c r="G91" s="3" t="s">
        <v>198</v>
      </c>
      <c r="H91" s="3" t="s">
        <v>199</v>
      </c>
      <c r="J91" s="3" t="s">
        <v>792</v>
      </c>
      <c r="L91" s="111" t="s">
        <v>160</v>
      </c>
      <c r="AG91" s="123">
        <v>0</v>
      </c>
      <c r="AH91" s="123">
        <v>0</v>
      </c>
      <c r="AI91" s="123">
        <v>0</v>
      </c>
      <c r="AJ91" s="123">
        <v>0</v>
      </c>
      <c r="AK91" s="123">
        <v>0</v>
      </c>
    </row>
    <row r="92" spans="5:37" x14ac:dyDescent="0.3">
      <c r="E92" s="3" t="s">
        <v>172</v>
      </c>
      <c r="F92" s="3" t="s">
        <v>200</v>
      </c>
      <c r="H92" s="3" t="s">
        <v>201</v>
      </c>
      <c r="J92" s="3" t="s">
        <v>792</v>
      </c>
      <c r="L92" s="111" t="s">
        <v>160</v>
      </c>
      <c r="AG92" s="46"/>
      <c r="AH92" s="46"/>
      <c r="AI92" s="46"/>
      <c r="AJ92" s="46"/>
      <c r="AK92" s="46"/>
    </row>
    <row r="93" spans="5:37" x14ac:dyDescent="0.3">
      <c r="E93" s="3" t="s">
        <v>172</v>
      </c>
      <c r="F93" s="3" t="s">
        <v>200</v>
      </c>
      <c r="H93" s="3" t="s">
        <v>202</v>
      </c>
      <c r="J93" s="3" t="s">
        <v>792</v>
      </c>
      <c r="L93" s="111" t="s">
        <v>160</v>
      </c>
      <c r="AG93" s="46"/>
      <c r="AH93" s="46"/>
      <c r="AI93" s="46"/>
      <c r="AJ93" s="46"/>
      <c r="AK93" s="46"/>
    </row>
    <row r="94" spans="5:37" x14ac:dyDescent="0.3">
      <c r="E94" s="3" t="s">
        <v>172</v>
      </c>
      <c r="F94" s="3" t="s">
        <v>200</v>
      </c>
      <c r="H94" s="3" t="s">
        <v>203</v>
      </c>
      <c r="J94" s="3" t="s">
        <v>792</v>
      </c>
      <c r="L94" s="111" t="s">
        <v>160</v>
      </c>
      <c r="AG94" s="46"/>
      <c r="AH94" s="46"/>
      <c r="AI94" s="46"/>
      <c r="AJ94" s="46"/>
      <c r="AK94" s="46"/>
    </row>
    <row r="95" spans="5:37" x14ac:dyDescent="0.3">
      <c r="E95" s="3" t="s">
        <v>172</v>
      </c>
      <c r="F95" s="3" t="s">
        <v>200</v>
      </c>
      <c r="H95" s="3" t="s">
        <v>204</v>
      </c>
      <c r="J95" s="3" t="s">
        <v>792</v>
      </c>
      <c r="L95" s="111" t="s">
        <v>160</v>
      </c>
      <c r="AG95" s="46"/>
      <c r="AH95" s="46"/>
      <c r="AI95" s="46"/>
      <c r="AJ95" s="46"/>
      <c r="AK95" s="46"/>
    </row>
    <row r="96" spans="5:37" x14ac:dyDescent="0.3">
      <c r="E96" s="3" t="s">
        <v>172</v>
      </c>
      <c r="F96" s="3" t="s">
        <v>200</v>
      </c>
      <c r="H96" s="3" t="s">
        <v>205</v>
      </c>
      <c r="J96" s="3" t="s">
        <v>792</v>
      </c>
      <c r="L96" s="111" t="s">
        <v>160</v>
      </c>
      <c r="AG96" s="46"/>
      <c r="AH96" s="46"/>
      <c r="AI96" s="46"/>
      <c r="AJ96" s="46"/>
      <c r="AK96" s="46"/>
    </row>
    <row r="97" spans="5:37" x14ac:dyDescent="0.3">
      <c r="E97" s="3" t="s">
        <v>172</v>
      </c>
      <c r="F97" s="3" t="s">
        <v>200</v>
      </c>
      <c r="H97" s="3" t="s">
        <v>206</v>
      </c>
      <c r="J97" s="3" t="s">
        <v>792</v>
      </c>
      <c r="L97" s="111" t="s">
        <v>160</v>
      </c>
      <c r="AG97" s="46"/>
      <c r="AH97" s="46"/>
      <c r="AI97" s="46"/>
      <c r="AJ97" s="46"/>
      <c r="AK97" s="46"/>
    </row>
    <row r="98" spans="5:37" x14ac:dyDescent="0.3">
      <c r="E98" s="3" t="s">
        <v>172</v>
      </c>
      <c r="F98" s="3" t="s">
        <v>200</v>
      </c>
      <c r="H98" s="3" t="s">
        <v>207</v>
      </c>
      <c r="J98" s="3" t="s">
        <v>792</v>
      </c>
      <c r="L98" s="111" t="s">
        <v>160</v>
      </c>
      <c r="AG98" s="46"/>
      <c r="AH98" s="46"/>
      <c r="AI98" s="46"/>
      <c r="AJ98" s="46"/>
      <c r="AK98" s="46"/>
    </row>
    <row r="99" spans="5:37" x14ac:dyDescent="0.3">
      <c r="E99" s="3" t="s">
        <v>172</v>
      </c>
      <c r="F99" s="3" t="s">
        <v>200</v>
      </c>
      <c r="H99" s="3" t="s">
        <v>1117</v>
      </c>
      <c r="J99" s="3" t="s">
        <v>792</v>
      </c>
      <c r="L99" s="111" t="s">
        <v>160</v>
      </c>
      <c r="AG99" s="46"/>
      <c r="AH99" s="46"/>
      <c r="AI99" s="46"/>
      <c r="AJ99" s="46"/>
      <c r="AK99" s="46"/>
    </row>
    <row r="100" spans="5:37" x14ac:dyDescent="0.3">
      <c r="E100" s="3" t="s">
        <v>172</v>
      </c>
      <c r="F100" s="3" t="s">
        <v>200</v>
      </c>
      <c r="H100" s="3" t="s">
        <v>209</v>
      </c>
      <c r="J100" s="3" t="s">
        <v>792</v>
      </c>
      <c r="L100" s="111" t="s">
        <v>160</v>
      </c>
      <c r="AG100" s="46"/>
      <c r="AH100" s="46"/>
      <c r="AI100" s="46"/>
      <c r="AJ100" s="46"/>
      <c r="AK100" s="46"/>
    </row>
    <row r="101" spans="5:37" x14ac:dyDescent="0.3">
      <c r="E101" s="3" t="s">
        <v>172</v>
      </c>
      <c r="F101" s="3" t="s">
        <v>200</v>
      </c>
      <c r="H101" s="3" t="s">
        <v>210</v>
      </c>
      <c r="J101" s="3" t="s">
        <v>792</v>
      </c>
      <c r="L101" s="111" t="s">
        <v>160</v>
      </c>
      <c r="AG101" s="46"/>
      <c r="AH101" s="46"/>
      <c r="AI101" s="46"/>
      <c r="AJ101" s="46"/>
      <c r="AK101" s="46"/>
    </row>
    <row r="102" spans="5:37" x14ac:dyDescent="0.3">
      <c r="E102" s="3" t="s">
        <v>172</v>
      </c>
      <c r="F102" s="3" t="s">
        <v>200</v>
      </c>
      <c r="H102" s="3" t="s">
        <v>1118</v>
      </c>
      <c r="J102" s="3" t="s">
        <v>792</v>
      </c>
      <c r="L102" s="111" t="s">
        <v>160</v>
      </c>
      <c r="AG102" s="46"/>
      <c r="AH102" s="46"/>
      <c r="AI102" s="46"/>
      <c r="AJ102" s="46"/>
      <c r="AK102" s="46"/>
    </row>
    <row r="103" spans="5:37" x14ac:dyDescent="0.3">
      <c r="E103" s="3" t="s">
        <v>172</v>
      </c>
      <c r="F103" s="3" t="s">
        <v>200</v>
      </c>
      <c r="H103" s="3" t="s">
        <v>1119</v>
      </c>
      <c r="J103" s="3" t="s">
        <v>792</v>
      </c>
      <c r="L103" s="111" t="s">
        <v>160</v>
      </c>
      <c r="AG103" s="46"/>
      <c r="AH103" s="46"/>
      <c r="AI103" s="46"/>
      <c r="AJ103" s="46"/>
      <c r="AK103" s="46"/>
    </row>
    <row r="104" spans="5:37" x14ac:dyDescent="0.3">
      <c r="E104" s="3" t="s">
        <v>172</v>
      </c>
      <c r="F104" s="3" t="s">
        <v>200</v>
      </c>
      <c r="H104" s="3" t="s">
        <v>1120</v>
      </c>
      <c r="J104" s="3" t="s">
        <v>792</v>
      </c>
      <c r="L104" s="111" t="s">
        <v>160</v>
      </c>
      <c r="AG104" s="46"/>
      <c r="AH104" s="46"/>
      <c r="AI104" s="46"/>
      <c r="AJ104" s="46"/>
      <c r="AK104" s="46"/>
    </row>
    <row r="105" spans="5:37" x14ac:dyDescent="0.3">
      <c r="E105" s="3" t="s">
        <v>172</v>
      </c>
      <c r="F105" s="3" t="s">
        <v>200</v>
      </c>
      <c r="H105" s="3" t="s">
        <v>198</v>
      </c>
      <c r="J105" s="3" t="s">
        <v>792</v>
      </c>
      <c r="L105" s="111" t="s">
        <v>160</v>
      </c>
      <c r="AG105" s="46"/>
      <c r="AH105" s="46"/>
      <c r="AI105" s="46"/>
      <c r="AJ105" s="46"/>
      <c r="AK105" s="46"/>
    </row>
    <row r="106" spans="5:37" x14ac:dyDescent="0.3">
      <c r="E106" s="3" t="s">
        <v>212</v>
      </c>
      <c r="H106" s="3" t="s">
        <v>212</v>
      </c>
      <c r="J106" s="3" t="s">
        <v>792</v>
      </c>
      <c r="L106" s="111" t="s">
        <v>160</v>
      </c>
      <c r="AG106" s="123">
        <v>-3.5970647483265301</v>
      </c>
      <c r="AH106" s="123">
        <v>-10.461293530830901</v>
      </c>
      <c r="AI106" s="123">
        <v>-2.2382159081150541</v>
      </c>
      <c r="AJ106" s="123">
        <v>-0.90134118661573204</v>
      </c>
      <c r="AK106" s="123">
        <v>-1.0797256063957901</v>
      </c>
    </row>
    <row r="107" spans="5:37" x14ac:dyDescent="0.3">
      <c r="E107" s="3" t="s">
        <v>212</v>
      </c>
      <c r="H107" s="3" t="s">
        <v>313</v>
      </c>
      <c r="J107" s="3" t="s">
        <v>792</v>
      </c>
      <c r="L107" s="111" t="s">
        <v>160</v>
      </c>
      <c r="AG107" s="123">
        <v>-2.4181098030000001</v>
      </c>
      <c r="AH107" s="123">
        <v>-9.4270965370000006</v>
      </c>
      <c r="AI107" s="123">
        <v>-1.343400894</v>
      </c>
      <c r="AJ107" s="123">
        <v>0</v>
      </c>
      <c r="AK107" s="123">
        <v>0</v>
      </c>
    </row>
    <row r="108" spans="5:37" x14ac:dyDescent="0.3">
      <c r="E108" s="3" t="s">
        <v>212</v>
      </c>
      <c r="H108" s="3" t="s">
        <v>214</v>
      </c>
      <c r="J108" s="3" t="s">
        <v>792</v>
      </c>
      <c r="L108" s="111" t="s">
        <v>160</v>
      </c>
      <c r="AG108" s="123">
        <v>0</v>
      </c>
      <c r="AH108" s="123">
        <v>0</v>
      </c>
      <c r="AI108" s="123">
        <v>0</v>
      </c>
      <c r="AJ108" s="123">
        <v>0</v>
      </c>
      <c r="AK108" s="123">
        <v>0</v>
      </c>
    </row>
    <row r="109" spans="5:37" x14ac:dyDescent="0.3">
      <c r="E109" s="3" t="s">
        <v>212</v>
      </c>
      <c r="H109" s="3" t="s">
        <v>215</v>
      </c>
      <c r="J109" s="3" t="s">
        <v>792</v>
      </c>
      <c r="L109" s="111" t="s">
        <v>160</v>
      </c>
      <c r="AG109" s="123">
        <v>0</v>
      </c>
      <c r="AH109" s="123">
        <v>0</v>
      </c>
      <c r="AI109" s="123">
        <v>0</v>
      </c>
      <c r="AJ109" s="123">
        <v>0</v>
      </c>
      <c r="AK109" s="123">
        <v>0</v>
      </c>
    </row>
    <row r="110" spans="5:37" x14ac:dyDescent="0.3">
      <c r="E110" s="3" t="s">
        <v>212</v>
      </c>
      <c r="H110" s="3" t="s">
        <v>217</v>
      </c>
      <c r="J110" s="3" t="s">
        <v>792</v>
      </c>
      <c r="L110" s="111" t="s">
        <v>160</v>
      </c>
      <c r="AG110" s="123">
        <v>0</v>
      </c>
      <c r="AH110" s="123">
        <v>0</v>
      </c>
      <c r="AI110" s="123">
        <v>0</v>
      </c>
      <c r="AJ110" s="123">
        <v>0</v>
      </c>
      <c r="AK110" s="123">
        <v>0</v>
      </c>
    </row>
    <row r="111" spans="5:37" x14ac:dyDescent="0.3">
      <c r="E111" s="3" t="s">
        <v>212</v>
      </c>
      <c r="H111" s="3" t="s">
        <v>218</v>
      </c>
      <c r="J111" s="3" t="s">
        <v>792</v>
      </c>
      <c r="L111" s="111" t="s">
        <v>160</v>
      </c>
      <c r="AG111" s="123">
        <v>0</v>
      </c>
      <c r="AH111" s="123">
        <v>0</v>
      </c>
      <c r="AI111" s="123">
        <v>0</v>
      </c>
      <c r="AJ111" s="123">
        <v>0</v>
      </c>
      <c r="AK111" s="123">
        <v>0</v>
      </c>
    </row>
    <row r="112" spans="5:37" x14ac:dyDescent="0.3">
      <c r="E112" s="3" t="s">
        <v>212</v>
      </c>
      <c r="H112" s="3" t="s">
        <v>219</v>
      </c>
      <c r="J112" s="3" t="s">
        <v>792</v>
      </c>
      <c r="L112" s="111" t="s">
        <v>160</v>
      </c>
      <c r="AG112" s="123">
        <v>-1.17895494532653</v>
      </c>
      <c r="AH112" s="123">
        <v>-1.0341969938308999</v>
      </c>
      <c r="AI112" s="123">
        <v>-0.89481501411505404</v>
      </c>
      <c r="AJ112" s="123">
        <v>-0.90134118661573204</v>
      </c>
      <c r="AK112" s="123">
        <v>-1.0797256063957901</v>
      </c>
    </row>
    <row r="113" spans="1:53" x14ac:dyDescent="0.3">
      <c r="E113" s="3" t="s">
        <v>220</v>
      </c>
      <c r="H113" s="3" t="s">
        <v>220</v>
      </c>
      <c r="J113" s="3" t="s">
        <v>792</v>
      </c>
      <c r="L113" s="111" t="s">
        <v>160</v>
      </c>
      <c r="AG113" s="123">
        <v>0</v>
      </c>
      <c r="AH113" s="123">
        <v>0</v>
      </c>
      <c r="AI113" s="123">
        <v>0</v>
      </c>
      <c r="AJ113" s="123">
        <v>0</v>
      </c>
      <c r="AK113" s="123">
        <v>0</v>
      </c>
    </row>
    <row r="114" spans="1:53" x14ac:dyDescent="0.3">
      <c r="E114" s="3" t="s">
        <v>220</v>
      </c>
      <c r="H114" s="3" t="s">
        <v>314</v>
      </c>
      <c r="J114" s="3" t="s">
        <v>792</v>
      </c>
      <c r="L114" s="111" t="s">
        <v>160</v>
      </c>
      <c r="AG114" s="123">
        <v>0</v>
      </c>
      <c r="AH114" s="123">
        <v>0</v>
      </c>
      <c r="AI114" s="123">
        <v>0</v>
      </c>
      <c r="AJ114" s="123">
        <v>0</v>
      </c>
      <c r="AK114" s="123">
        <v>0</v>
      </c>
    </row>
    <row r="115" spans="1:53" x14ac:dyDescent="0.3">
      <c r="E115" s="3" t="s">
        <v>220</v>
      </c>
      <c r="H115" s="3" t="s">
        <v>315</v>
      </c>
      <c r="J115" s="3" t="s">
        <v>792</v>
      </c>
      <c r="L115" s="111" t="s">
        <v>160</v>
      </c>
      <c r="AG115" s="123">
        <v>0</v>
      </c>
      <c r="AH115" s="123">
        <v>0</v>
      </c>
      <c r="AI115" s="123">
        <v>0</v>
      </c>
      <c r="AJ115" s="123">
        <v>0</v>
      </c>
      <c r="AK115" s="123">
        <v>0</v>
      </c>
    </row>
    <row r="116" spans="1:53" x14ac:dyDescent="0.3">
      <c r="E116" s="3" t="s">
        <v>220</v>
      </c>
      <c r="H116" s="3" t="s">
        <v>316</v>
      </c>
      <c r="J116" s="3" t="s">
        <v>792</v>
      </c>
      <c r="L116" s="111" t="s">
        <v>160</v>
      </c>
      <c r="AG116" s="123">
        <v>0</v>
      </c>
      <c r="AH116" s="123">
        <v>0</v>
      </c>
      <c r="AI116" s="123">
        <v>0</v>
      </c>
      <c r="AJ116" s="123">
        <v>0</v>
      </c>
      <c r="AK116" s="123">
        <v>0</v>
      </c>
    </row>
    <row r="117" spans="1:53" x14ac:dyDescent="0.3">
      <c r="E117" s="3" t="s">
        <v>220</v>
      </c>
      <c r="H117" s="3" t="s">
        <v>224</v>
      </c>
      <c r="J117" s="3" t="s">
        <v>792</v>
      </c>
      <c r="L117" s="111" t="s">
        <v>160</v>
      </c>
      <c r="AG117" s="123">
        <v>0</v>
      </c>
      <c r="AH117" s="123">
        <v>0</v>
      </c>
      <c r="AI117" s="123">
        <v>0</v>
      </c>
      <c r="AJ117" s="123">
        <v>0</v>
      </c>
      <c r="AK117" s="123">
        <v>0</v>
      </c>
    </row>
    <row r="118" spans="1:53" x14ac:dyDescent="0.3">
      <c r="E118" s="3" t="s">
        <v>220</v>
      </c>
      <c r="H118" s="3" t="s">
        <v>225</v>
      </c>
      <c r="J118" s="3" t="s">
        <v>792</v>
      </c>
      <c r="L118" s="111" t="s">
        <v>160</v>
      </c>
      <c r="AG118" s="123">
        <v>0</v>
      </c>
      <c r="AH118" s="123">
        <v>0</v>
      </c>
      <c r="AI118" s="123">
        <v>0</v>
      </c>
      <c r="AJ118" s="123">
        <v>0</v>
      </c>
      <c r="AK118" s="123">
        <v>0</v>
      </c>
    </row>
    <row r="119" spans="1:53" x14ac:dyDescent="0.3">
      <c r="E119" s="3" t="s">
        <v>220</v>
      </c>
      <c r="H119" s="3" t="s">
        <v>216</v>
      </c>
      <c r="J119" s="3" t="s">
        <v>792</v>
      </c>
      <c r="L119" s="111" t="s">
        <v>160</v>
      </c>
      <c r="AG119" s="123">
        <v>0</v>
      </c>
      <c r="AH119" s="123">
        <v>0</v>
      </c>
      <c r="AI119" s="123">
        <v>0</v>
      </c>
      <c r="AJ119" s="123">
        <v>0</v>
      </c>
      <c r="AK119" s="123">
        <v>0</v>
      </c>
    </row>
    <row r="120" spans="1:53" x14ac:dyDescent="0.3">
      <c r="E120" s="3" t="s">
        <v>220</v>
      </c>
      <c r="H120" s="3" t="s">
        <v>227</v>
      </c>
      <c r="J120" s="3" t="s">
        <v>792</v>
      </c>
      <c r="L120" s="111" t="s">
        <v>160</v>
      </c>
      <c r="AG120" s="123">
        <v>0</v>
      </c>
      <c r="AH120" s="123">
        <v>0</v>
      </c>
      <c r="AI120" s="123">
        <v>0</v>
      </c>
      <c r="AJ120" s="123">
        <v>0</v>
      </c>
      <c r="AK120" s="123">
        <v>0</v>
      </c>
    </row>
    <row r="121" spans="1:53" x14ac:dyDescent="0.3">
      <c r="E121" s="3" t="s">
        <v>220</v>
      </c>
      <c r="H121" s="3" t="s">
        <v>317</v>
      </c>
      <c r="J121" s="3" t="s">
        <v>792</v>
      </c>
      <c r="L121" s="111" t="s">
        <v>160</v>
      </c>
      <c r="AG121" s="123">
        <v>0</v>
      </c>
      <c r="AH121" s="123">
        <v>0</v>
      </c>
      <c r="AI121" s="123">
        <v>0</v>
      </c>
      <c r="AJ121" s="123">
        <v>0</v>
      </c>
      <c r="AK121" s="123">
        <v>0</v>
      </c>
    </row>
    <row r="123" spans="1:53" ht="14.65" x14ac:dyDescent="0.35">
      <c r="A123" s="4"/>
      <c r="B123" s="10" t="s">
        <v>1162</v>
      </c>
      <c r="C123" s="10"/>
      <c r="D123" s="10"/>
      <c r="E123" s="10"/>
      <c r="F123" s="10"/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  <c r="AA123" s="10"/>
      <c r="AB123" s="10"/>
      <c r="AC123" s="10"/>
      <c r="AD123" s="10"/>
      <c r="AE123" s="10"/>
      <c r="AF123" s="10"/>
      <c r="AG123" s="10"/>
      <c r="AH123" s="10"/>
      <c r="AI123" s="10"/>
      <c r="AJ123" s="10"/>
      <c r="AK123" s="10"/>
      <c r="AL123" s="10"/>
      <c r="AM123" s="10"/>
      <c r="AN123" s="41"/>
      <c r="AO123" s="10"/>
      <c r="AP123" s="10"/>
      <c r="AQ123" s="10"/>
      <c r="AR123" s="10"/>
      <c r="AS123" s="10"/>
      <c r="AT123" s="10"/>
      <c r="AU123" s="10"/>
      <c r="AV123" s="10"/>
      <c r="AW123" s="10"/>
      <c r="AX123" s="10"/>
      <c r="AY123" s="10"/>
      <c r="AZ123" s="10"/>
      <c r="BA123" s="10"/>
    </row>
    <row r="124" spans="1:53" x14ac:dyDescent="0.3">
      <c r="A124" s="4"/>
      <c r="AN124" s="3"/>
    </row>
    <row r="125" spans="1:53" x14ac:dyDescent="0.3">
      <c r="E125" s="3" t="s">
        <v>168</v>
      </c>
      <c r="H125" s="3" t="s">
        <v>168</v>
      </c>
      <c r="J125" s="3" t="s">
        <v>792</v>
      </c>
      <c r="L125" s="111" t="s">
        <v>160</v>
      </c>
      <c r="AG125" s="123">
        <v>237.4033056456735</v>
      </c>
      <c r="AH125" s="123">
        <v>233.73218359791912</v>
      </c>
      <c r="AI125" s="123">
        <v>228.4447345374162</v>
      </c>
      <c r="AJ125" s="123">
        <v>229.482657899353</v>
      </c>
      <c r="AK125" s="123">
        <v>231.83275693494812</v>
      </c>
    </row>
    <row r="126" spans="1:53" x14ac:dyDescent="0.3">
      <c r="E126" s="3" t="s">
        <v>172</v>
      </c>
      <c r="H126" s="3" t="s">
        <v>172</v>
      </c>
      <c r="J126" s="3" t="s">
        <v>792</v>
      </c>
      <c r="L126" s="111" t="s">
        <v>160</v>
      </c>
      <c r="AG126" s="123">
        <v>99.049975564999997</v>
      </c>
      <c r="AH126" s="123">
        <v>95.532907934750014</v>
      </c>
      <c r="AI126" s="123">
        <v>96.404134637531243</v>
      </c>
      <c r="AJ126" s="123">
        <v>95.383031402968754</v>
      </c>
      <c r="AK126" s="123">
        <v>95.196165389343903</v>
      </c>
    </row>
    <row r="127" spans="1:53" x14ac:dyDescent="0.3">
      <c r="E127" s="3" t="s">
        <v>172</v>
      </c>
      <c r="F127" s="3" t="s">
        <v>173</v>
      </c>
      <c r="H127" s="3" t="s">
        <v>174</v>
      </c>
      <c r="J127" s="3" t="s">
        <v>792</v>
      </c>
      <c r="L127" s="111" t="s">
        <v>160</v>
      </c>
      <c r="AG127" s="123">
        <v>99.049975564999997</v>
      </c>
      <c r="AH127" s="123">
        <v>95.532907934750014</v>
      </c>
      <c r="AI127" s="123">
        <v>96.404134637531243</v>
      </c>
      <c r="AJ127" s="123">
        <v>95.383031402968754</v>
      </c>
      <c r="AK127" s="123">
        <v>95.196165389343903</v>
      </c>
    </row>
    <row r="128" spans="1:53" x14ac:dyDescent="0.3">
      <c r="E128" s="3" t="s">
        <v>172</v>
      </c>
      <c r="F128" s="3" t="s">
        <v>173</v>
      </c>
      <c r="G128" s="3" t="s">
        <v>175</v>
      </c>
      <c r="H128" s="3" t="s">
        <v>176</v>
      </c>
      <c r="J128" s="3" t="s">
        <v>792</v>
      </c>
      <c r="L128" s="111" t="s">
        <v>160</v>
      </c>
      <c r="AG128" s="123">
        <v>21.986380459999999</v>
      </c>
      <c r="AH128" s="123">
        <v>21.77643291975</v>
      </c>
      <c r="AI128" s="123">
        <v>22.126271146531245</v>
      </c>
      <c r="AJ128" s="123">
        <v>20.645167103968749</v>
      </c>
      <c r="AK128" s="123">
        <v>20.753059407343905</v>
      </c>
    </row>
    <row r="129" spans="5:37" x14ac:dyDescent="0.3">
      <c r="E129" s="3" t="s">
        <v>172</v>
      </c>
      <c r="F129" s="3" t="s">
        <v>173</v>
      </c>
      <c r="G129" s="3" t="s">
        <v>175</v>
      </c>
      <c r="H129" s="3" t="s">
        <v>1159</v>
      </c>
      <c r="J129" s="3" t="s">
        <v>792</v>
      </c>
      <c r="L129" s="111" t="s">
        <v>160</v>
      </c>
      <c r="AG129" s="123">
        <v>3.5111438980000007</v>
      </c>
      <c r="AH129" s="123">
        <v>6.0897963319999997</v>
      </c>
      <c r="AI129" s="123">
        <v>5.1674446349999998</v>
      </c>
      <c r="AJ129" s="123">
        <v>3.0159734350000003</v>
      </c>
      <c r="AK129" s="123">
        <v>2.383273929</v>
      </c>
    </row>
    <row r="130" spans="5:37" x14ac:dyDescent="0.3">
      <c r="E130" s="3" t="s">
        <v>172</v>
      </c>
      <c r="F130" s="3" t="s">
        <v>173</v>
      </c>
      <c r="G130" s="3" t="s">
        <v>175</v>
      </c>
      <c r="H130" s="3" t="s">
        <v>1160</v>
      </c>
      <c r="J130" s="3" t="s">
        <v>792</v>
      </c>
      <c r="L130" s="111" t="s">
        <v>160</v>
      </c>
      <c r="AG130" s="123">
        <v>13.508699909999997</v>
      </c>
      <c r="AH130" s="123">
        <v>11.920581626000004</v>
      </c>
      <c r="AI130" s="123">
        <v>11.914079161999997</v>
      </c>
      <c r="AJ130" s="123">
        <v>12.196560646999998</v>
      </c>
      <c r="AK130" s="123">
        <v>12.964502111</v>
      </c>
    </row>
    <row r="131" spans="5:37" x14ac:dyDescent="0.3">
      <c r="E131" s="3" t="s">
        <v>172</v>
      </c>
      <c r="F131" s="3" t="s">
        <v>173</v>
      </c>
      <c r="G131" s="3" t="s">
        <v>175</v>
      </c>
      <c r="H131" s="3" t="s">
        <v>1161</v>
      </c>
      <c r="J131" s="3" t="s">
        <v>792</v>
      </c>
      <c r="L131" s="111" t="s">
        <v>160</v>
      </c>
      <c r="AG131" s="123">
        <v>2.9844077630000001</v>
      </c>
      <c r="AH131" s="123">
        <v>2.9898547510000002</v>
      </c>
      <c r="AI131" s="123">
        <v>2.9746891889999998</v>
      </c>
      <c r="AJ131" s="123">
        <v>2.9606666580000001</v>
      </c>
      <c r="AK131" s="123">
        <v>2.9462449769999997</v>
      </c>
    </row>
    <row r="132" spans="5:37" x14ac:dyDescent="0.3">
      <c r="E132" s="3" t="s">
        <v>172</v>
      </c>
      <c r="F132" s="3" t="s">
        <v>173</v>
      </c>
      <c r="G132" s="3" t="s">
        <v>175</v>
      </c>
      <c r="H132" s="3" t="s">
        <v>180</v>
      </c>
      <c r="J132" s="3" t="s">
        <v>792</v>
      </c>
      <c r="L132" s="111" t="s">
        <v>160</v>
      </c>
      <c r="AG132" s="123">
        <v>2.5617163890000003</v>
      </c>
      <c r="AH132" s="123">
        <v>2.5446323669999997</v>
      </c>
      <c r="AI132" s="123">
        <v>2.5293493209999998</v>
      </c>
      <c r="AJ132" s="123">
        <v>2.5209738390000003</v>
      </c>
      <c r="AK132" s="123">
        <v>2.5078008279999997</v>
      </c>
    </row>
    <row r="133" spans="5:37" x14ac:dyDescent="0.3">
      <c r="E133" s="3" t="s">
        <v>172</v>
      </c>
      <c r="F133" s="3" t="s">
        <v>173</v>
      </c>
      <c r="G133" s="3" t="s">
        <v>181</v>
      </c>
      <c r="H133" s="3" t="s">
        <v>182</v>
      </c>
      <c r="J133" s="3" t="s">
        <v>792</v>
      </c>
      <c r="L133" s="111" t="s">
        <v>160</v>
      </c>
      <c r="AG133" s="123">
        <v>45.054885232000004</v>
      </c>
      <c r="AH133" s="123">
        <v>42.552604574</v>
      </c>
      <c r="AI133" s="123">
        <v>43.645495968999995</v>
      </c>
      <c r="AJ133" s="123">
        <v>43.880911767000008</v>
      </c>
      <c r="AK133" s="123">
        <v>43.377355700999999</v>
      </c>
    </row>
    <row r="134" spans="5:37" x14ac:dyDescent="0.3">
      <c r="E134" s="3" t="s">
        <v>172</v>
      </c>
      <c r="F134" s="3" t="s">
        <v>173</v>
      </c>
      <c r="G134" s="3" t="s">
        <v>181</v>
      </c>
      <c r="H134" s="3" t="s">
        <v>183</v>
      </c>
      <c r="J134" s="3" t="s">
        <v>792</v>
      </c>
      <c r="L134" s="111" t="s">
        <v>160</v>
      </c>
      <c r="AG134" s="123">
        <v>13.251541970000002</v>
      </c>
      <c r="AH134" s="123">
        <v>12.526106133999999</v>
      </c>
      <c r="AI134" s="123">
        <v>12.235833009</v>
      </c>
      <c r="AJ134" s="123">
        <v>12.915710069000001</v>
      </c>
      <c r="AK134" s="123">
        <v>13.107519176999999</v>
      </c>
    </row>
    <row r="135" spans="5:37" x14ac:dyDescent="0.3">
      <c r="E135" s="3" t="s">
        <v>172</v>
      </c>
      <c r="F135" s="3" t="s">
        <v>173</v>
      </c>
      <c r="G135" s="3" t="s">
        <v>181</v>
      </c>
      <c r="H135" s="3" t="s">
        <v>310</v>
      </c>
      <c r="J135" s="3" t="s">
        <v>792</v>
      </c>
      <c r="L135" s="111" t="s">
        <v>160</v>
      </c>
      <c r="AG135" s="123">
        <v>11.240362491000003</v>
      </c>
      <c r="AH135" s="123">
        <v>10.031158405000003</v>
      </c>
      <c r="AI135" s="123">
        <v>10.527523596999998</v>
      </c>
      <c r="AJ135" s="123">
        <v>10.511291932000001</v>
      </c>
      <c r="AK135" s="123">
        <v>10.509007690999999</v>
      </c>
    </row>
    <row r="136" spans="5:37" x14ac:dyDescent="0.3">
      <c r="E136" s="3" t="s">
        <v>172</v>
      </c>
      <c r="F136" s="3" t="s">
        <v>173</v>
      </c>
      <c r="G136" s="3" t="s">
        <v>181</v>
      </c>
      <c r="H136" s="3" t="s">
        <v>185</v>
      </c>
      <c r="J136" s="3" t="s">
        <v>792</v>
      </c>
      <c r="L136" s="111" t="s">
        <v>160</v>
      </c>
      <c r="AG136" s="123">
        <v>17.499657969999998</v>
      </c>
      <c r="AH136" s="123">
        <v>16.714299008999998</v>
      </c>
      <c r="AI136" s="123">
        <v>16.555157399000002</v>
      </c>
      <c r="AJ136" s="123">
        <v>17.128369905000007</v>
      </c>
      <c r="AK136" s="123">
        <v>17.427305747999998</v>
      </c>
    </row>
    <row r="137" spans="5:37" x14ac:dyDescent="0.3">
      <c r="E137" s="3" t="s">
        <v>172</v>
      </c>
      <c r="F137" s="3" t="s">
        <v>173</v>
      </c>
      <c r="G137" s="3" t="s">
        <v>181</v>
      </c>
      <c r="H137" s="3" t="s">
        <v>311</v>
      </c>
      <c r="J137" s="3" t="s">
        <v>792</v>
      </c>
      <c r="L137" s="111" t="s">
        <v>160</v>
      </c>
      <c r="AG137" s="123">
        <v>0</v>
      </c>
      <c r="AH137" s="123">
        <v>0</v>
      </c>
      <c r="AI137" s="123">
        <v>0</v>
      </c>
      <c r="AJ137" s="123">
        <v>0</v>
      </c>
      <c r="AK137" s="123">
        <v>0</v>
      </c>
    </row>
    <row r="138" spans="5:37" x14ac:dyDescent="0.3">
      <c r="E138" s="3" t="s">
        <v>172</v>
      </c>
      <c r="F138" s="3" t="s">
        <v>173</v>
      </c>
      <c r="G138" s="3" t="s">
        <v>181</v>
      </c>
      <c r="H138" s="3" t="s">
        <v>312</v>
      </c>
      <c r="J138" s="3" t="s">
        <v>792</v>
      </c>
      <c r="L138" s="111" t="s">
        <v>160</v>
      </c>
      <c r="AG138" s="123">
        <v>3.063322801</v>
      </c>
      <c r="AH138" s="123">
        <v>3.281041026</v>
      </c>
      <c r="AI138" s="123">
        <v>4.3269819639999998</v>
      </c>
      <c r="AJ138" s="123">
        <v>3.3255398610000002</v>
      </c>
      <c r="AK138" s="123">
        <v>2.3335230849999999</v>
      </c>
    </row>
    <row r="139" spans="5:37" x14ac:dyDescent="0.3">
      <c r="E139" s="3" t="s">
        <v>172</v>
      </c>
      <c r="F139" s="3" t="s">
        <v>173</v>
      </c>
      <c r="G139" s="3" t="s">
        <v>188</v>
      </c>
      <c r="H139" s="3" t="s">
        <v>189</v>
      </c>
      <c r="J139" s="3" t="s">
        <v>792</v>
      </c>
      <c r="L139" s="111" t="s">
        <v>160</v>
      </c>
      <c r="AG139" s="123">
        <v>27.889553934000002</v>
      </c>
      <c r="AH139" s="123">
        <v>27.028169966</v>
      </c>
      <c r="AI139" s="123">
        <v>26.379339960999999</v>
      </c>
      <c r="AJ139" s="123">
        <v>26.622890454</v>
      </c>
      <c r="AK139" s="123">
        <v>26.854703381</v>
      </c>
    </row>
    <row r="140" spans="5:37" x14ac:dyDescent="0.3">
      <c r="E140" s="3" t="s">
        <v>172</v>
      </c>
      <c r="F140" s="3" t="s">
        <v>173</v>
      </c>
      <c r="G140" s="3" t="s">
        <v>188</v>
      </c>
      <c r="H140" s="3" t="s">
        <v>1106</v>
      </c>
      <c r="J140" s="3" t="s">
        <v>792</v>
      </c>
      <c r="L140" s="111" t="s">
        <v>160</v>
      </c>
      <c r="AG140" s="123">
        <v>8.1526016709999993</v>
      </c>
      <c r="AH140" s="123">
        <v>7.2313042939999992</v>
      </c>
      <c r="AI140" s="123">
        <v>7.2690283899999999</v>
      </c>
      <c r="AJ140" s="123">
        <v>7.3062142089999993</v>
      </c>
      <c r="AK140" s="123">
        <v>7.8791939609999986</v>
      </c>
    </row>
    <row r="141" spans="5:37" x14ac:dyDescent="0.3">
      <c r="E141" s="3" t="s">
        <v>172</v>
      </c>
      <c r="F141" s="3" t="s">
        <v>173</v>
      </c>
      <c r="G141" s="3" t="s">
        <v>188</v>
      </c>
      <c r="H141" s="3" t="s">
        <v>191</v>
      </c>
      <c r="J141" s="3" t="s">
        <v>792</v>
      </c>
      <c r="L141" s="111" t="s">
        <v>160</v>
      </c>
      <c r="AG141" s="123">
        <v>2.6619817669999999</v>
      </c>
      <c r="AH141" s="123">
        <v>2.6526454519999998</v>
      </c>
      <c r="AI141" s="123">
        <v>2.2215843880000001</v>
      </c>
      <c r="AJ141" s="123">
        <v>2.2104764669999999</v>
      </c>
      <c r="AK141" s="123">
        <v>2.199424085</v>
      </c>
    </row>
    <row r="142" spans="5:37" x14ac:dyDescent="0.3">
      <c r="E142" s="3" t="s">
        <v>172</v>
      </c>
      <c r="F142" s="3" t="s">
        <v>173</v>
      </c>
      <c r="G142" s="3" t="s">
        <v>188</v>
      </c>
      <c r="H142" s="3" t="s">
        <v>192</v>
      </c>
      <c r="J142" s="3" t="s">
        <v>792</v>
      </c>
      <c r="L142" s="111" t="s">
        <v>160</v>
      </c>
      <c r="AG142" s="123">
        <v>0.88775057599999996</v>
      </c>
      <c r="AH142" s="123">
        <v>0.88209802399999993</v>
      </c>
      <c r="AI142" s="123">
        <v>0.87738741899999995</v>
      </c>
      <c r="AJ142" s="123">
        <v>0.87345453299999998</v>
      </c>
      <c r="AK142" s="123">
        <v>0.86900993100000001</v>
      </c>
    </row>
    <row r="143" spans="5:37" x14ac:dyDescent="0.3">
      <c r="E143" s="3" t="s">
        <v>172</v>
      </c>
      <c r="F143" s="3" t="s">
        <v>173</v>
      </c>
      <c r="G143" s="3" t="s">
        <v>188</v>
      </c>
      <c r="H143" s="3" t="s">
        <v>193</v>
      </c>
      <c r="J143" s="3" t="s">
        <v>792</v>
      </c>
      <c r="L143" s="111" t="s">
        <v>160</v>
      </c>
      <c r="AG143" s="123">
        <v>4.8657859800000001</v>
      </c>
      <c r="AH143" s="123">
        <v>4.8152968670000007</v>
      </c>
      <c r="AI143" s="123">
        <v>4.7906681680000007</v>
      </c>
      <c r="AJ143" s="123">
        <v>4.767446015</v>
      </c>
      <c r="AK143" s="123">
        <v>4.7434364090000001</v>
      </c>
    </row>
    <row r="144" spans="5:37" x14ac:dyDescent="0.3">
      <c r="E144" s="3" t="s">
        <v>172</v>
      </c>
      <c r="F144" s="3" t="s">
        <v>173</v>
      </c>
      <c r="G144" s="3" t="s">
        <v>188</v>
      </c>
      <c r="H144" s="3" t="s">
        <v>194</v>
      </c>
      <c r="J144" s="3" t="s">
        <v>792</v>
      </c>
      <c r="L144" s="111" t="s">
        <v>160</v>
      </c>
      <c r="AG144" s="123">
        <v>3.6604648559999999</v>
      </c>
      <c r="AH144" s="123">
        <v>3.7010361519999999</v>
      </c>
      <c r="AI144" s="123">
        <v>3.6825309700000002</v>
      </c>
      <c r="AJ144" s="123">
        <v>3.8405452259999997</v>
      </c>
      <c r="AK144" s="123">
        <v>3.645797725</v>
      </c>
    </row>
    <row r="145" spans="5:37" x14ac:dyDescent="0.3">
      <c r="E145" s="3" t="s">
        <v>172</v>
      </c>
      <c r="F145" s="3" t="s">
        <v>173</v>
      </c>
      <c r="G145" s="3" t="s">
        <v>188</v>
      </c>
      <c r="H145" s="3" t="s">
        <v>195</v>
      </c>
      <c r="J145" s="3" t="s">
        <v>792</v>
      </c>
      <c r="L145" s="111" t="s">
        <v>160</v>
      </c>
      <c r="AG145" s="123">
        <v>0.75565493000000006</v>
      </c>
      <c r="AH145" s="123">
        <v>0.75187327200000009</v>
      </c>
      <c r="AI145" s="123">
        <v>0.74811390599999994</v>
      </c>
      <c r="AJ145" s="123">
        <v>0.74437333699999997</v>
      </c>
      <c r="AK145" s="123">
        <v>0.74065146999999998</v>
      </c>
    </row>
    <row r="146" spans="5:37" x14ac:dyDescent="0.3">
      <c r="E146" s="3" t="s">
        <v>172</v>
      </c>
      <c r="F146" s="3" t="s">
        <v>173</v>
      </c>
      <c r="G146" s="3" t="s">
        <v>188</v>
      </c>
      <c r="H146" s="3" t="s">
        <v>196</v>
      </c>
      <c r="J146" s="3" t="s">
        <v>792</v>
      </c>
      <c r="L146" s="111" t="s">
        <v>160</v>
      </c>
      <c r="AG146" s="123">
        <v>6.9218789239999996</v>
      </c>
      <c r="AH146" s="123">
        <v>7.011748656</v>
      </c>
      <c r="AI146" s="123">
        <v>6.8085474820000007</v>
      </c>
      <c r="AJ146" s="123">
        <v>6.8970234330000011</v>
      </c>
      <c r="AK146" s="123">
        <v>6.789394658</v>
      </c>
    </row>
    <row r="147" spans="5:37" x14ac:dyDescent="0.3">
      <c r="E147" s="3" t="s">
        <v>172</v>
      </c>
      <c r="F147" s="3" t="s">
        <v>173</v>
      </c>
      <c r="G147" s="3" t="s">
        <v>188</v>
      </c>
      <c r="H147" s="3" t="s">
        <v>197</v>
      </c>
      <c r="J147" s="3" t="s">
        <v>792</v>
      </c>
      <c r="L147" s="111" t="s">
        <v>160</v>
      </c>
      <c r="AG147" s="123">
        <v>-1.6564769999999562E-2</v>
      </c>
      <c r="AH147" s="123">
        <v>-1.7832751000000258E-2</v>
      </c>
      <c r="AI147" s="123">
        <v>-1.8520762000000079E-2</v>
      </c>
      <c r="AJ147" s="123">
        <v>-1.6642765999999476E-2</v>
      </c>
      <c r="AK147" s="123">
        <v>-1.2204858000000041E-2</v>
      </c>
    </row>
    <row r="148" spans="5:37" x14ac:dyDescent="0.3">
      <c r="E148" s="3" t="s">
        <v>172</v>
      </c>
      <c r="F148" s="3" t="s">
        <v>173</v>
      </c>
      <c r="G148" s="3" t="s">
        <v>198</v>
      </c>
      <c r="H148" s="3" t="s">
        <v>199</v>
      </c>
      <c r="J148" s="3" t="s">
        <v>792</v>
      </c>
      <c r="L148" s="111" t="s">
        <v>160</v>
      </c>
      <c r="AG148" s="123">
        <v>4.1191559389999997</v>
      </c>
      <c r="AH148" s="123">
        <v>4.1757004750000002</v>
      </c>
      <c r="AI148" s="123">
        <v>4.2530275609999997</v>
      </c>
      <c r="AJ148" s="123">
        <v>4.234062078</v>
      </c>
      <c r="AK148" s="123">
        <v>4.2110469000000004</v>
      </c>
    </row>
    <row r="149" spans="5:37" x14ac:dyDescent="0.3">
      <c r="E149" s="3" t="s">
        <v>172</v>
      </c>
      <c r="F149" s="3" t="s">
        <v>200</v>
      </c>
      <c r="H149" s="3" t="s">
        <v>201</v>
      </c>
      <c r="J149" s="3" t="s">
        <v>792</v>
      </c>
      <c r="L149" s="111" t="s">
        <v>160</v>
      </c>
      <c r="AG149" s="46"/>
      <c r="AH149" s="46"/>
      <c r="AI149" s="46"/>
      <c r="AJ149" s="46"/>
      <c r="AK149" s="46"/>
    </row>
    <row r="150" spans="5:37" x14ac:dyDescent="0.3">
      <c r="E150" s="3" t="s">
        <v>172</v>
      </c>
      <c r="F150" s="3" t="s">
        <v>200</v>
      </c>
      <c r="H150" s="3" t="s">
        <v>202</v>
      </c>
      <c r="J150" s="3" t="s">
        <v>792</v>
      </c>
      <c r="L150" s="111" t="s">
        <v>160</v>
      </c>
      <c r="AG150" s="46"/>
      <c r="AH150" s="46"/>
      <c r="AI150" s="46"/>
      <c r="AJ150" s="46"/>
      <c r="AK150" s="46"/>
    </row>
    <row r="151" spans="5:37" x14ac:dyDescent="0.3">
      <c r="E151" s="3" t="s">
        <v>172</v>
      </c>
      <c r="F151" s="3" t="s">
        <v>200</v>
      </c>
      <c r="H151" s="3" t="s">
        <v>203</v>
      </c>
      <c r="J151" s="3" t="s">
        <v>792</v>
      </c>
      <c r="L151" s="111" t="s">
        <v>160</v>
      </c>
      <c r="AG151" s="46"/>
      <c r="AH151" s="46"/>
      <c r="AI151" s="46"/>
      <c r="AJ151" s="46"/>
      <c r="AK151" s="46"/>
    </row>
    <row r="152" spans="5:37" x14ac:dyDescent="0.3">
      <c r="E152" s="3" t="s">
        <v>172</v>
      </c>
      <c r="F152" s="3" t="s">
        <v>200</v>
      </c>
      <c r="H152" s="3" t="s">
        <v>204</v>
      </c>
      <c r="J152" s="3" t="s">
        <v>792</v>
      </c>
      <c r="L152" s="111" t="s">
        <v>160</v>
      </c>
      <c r="AG152" s="46"/>
      <c r="AH152" s="46"/>
      <c r="AI152" s="46"/>
      <c r="AJ152" s="46"/>
      <c r="AK152" s="46"/>
    </row>
    <row r="153" spans="5:37" x14ac:dyDescent="0.3">
      <c r="E153" s="3" t="s">
        <v>172</v>
      </c>
      <c r="F153" s="3" t="s">
        <v>200</v>
      </c>
      <c r="H153" s="3" t="s">
        <v>205</v>
      </c>
      <c r="J153" s="3" t="s">
        <v>792</v>
      </c>
      <c r="L153" s="111" t="s">
        <v>160</v>
      </c>
      <c r="AG153" s="46"/>
      <c r="AH153" s="46"/>
      <c r="AI153" s="46"/>
      <c r="AJ153" s="46"/>
      <c r="AK153" s="46"/>
    </row>
    <row r="154" spans="5:37" x14ac:dyDescent="0.3">
      <c r="E154" s="3" t="s">
        <v>172</v>
      </c>
      <c r="F154" s="3" t="s">
        <v>200</v>
      </c>
      <c r="H154" s="3" t="s">
        <v>206</v>
      </c>
      <c r="J154" s="3" t="s">
        <v>792</v>
      </c>
      <c r="L154" s="111" t="s">
        <v>160</v>
      </c>
      <c r="AG154" s="46"/>
      <c r="AH154" s="46"/>
      <c r="AI154" s="46"/>
      <c r="AJ154" s="46"/>
      <c r="AK154" s="46"/>
    </row>
    <row r="155" spans="5:37" x14ac:dyDescent="0.3">
      <c r="E155" s="3" t="s">
        <v>172</v>
      </c>
      <c r="F155" s="3" t="s">
        <v>200</v>
      </c>
      <c r="H155" s="3" t="s">
        <v>207</v>
      </c>
      <c r="J155" s="3" t="s">
        <v>792</v>
      </c>
      <c r="L155" s="111" t="s">
        <v>160</v>
      </c>
      <c r="AG155" s="46"/>
      <c r="AH155" s="46"/>
      <c r="AI155" s="46"/>
      <c r="AJ155" s="46"/>
      <c r="AK155" s="46"/>
    </row>
    <row r="156" spans="5:37" x14ac:dyDescent="0.3">
      <c r="E156" s="3" t="s">
        <v>172</v>
      </c>
      <c r="F156" s="3" t="s">
        <v>200</v>
      </c>
      <c r="H156" s="3" t="s">
        <v>1117</v>
      </c>
      <c r="J156" s="3" t="s">
        <v>792</v>
      </c>
      <c r="L156" s="111" t="s">
        <v>160</v>
      </c>
      <c r="AG156" s="46"/>
      <c r="AH156" s="46"/>
      <c r="AI156" s="46"/>
      <c r="AJ156" s="46"/>
      <c r="AK156" s="46"/>
    </row>
    <row r="157" spans="5:37" x14ac:dyDescent="0.3">
      <c r="E157" s="3" t="s">
        <v>172</v>
      </c>
      <c r="F157" s="3" t="s">
        <v>200</v>
      </c>
      <c r="H157" s="3" t="s">
        <v>209</v>
      </c>
      <c r="J157" s="3" t="s">
        <v>792</v>
      </c>
      <c r="L157" s="111" t="s">
        <v>160</v>
      </c>
      <c r="AG157" s="46"/>
      <c r="AH157" s="46"/>
      <c r="AI157" s="46"/>
      <c r="AJ157" s="46"/>
      <c r="AK157" s="46"/>
    </row>
    <row r="158" spans="5:37" x14ac:dyDescent="0.3">
      <c r="E158" s="3" t="s">
        <v>172</v>
      </c>
      <c r="F158" s="3" t="s">
        <v>200</v>
      </c>
      <c r="H158" s="3" t="s">
        <v>210</v>
      </c>
      <c r="J158" s="3" t="s">
        <v>792</v>
      </c>
      <c r="L158" s="111" t="s">
        <v>160</v>
      </c>
      <c r="AG158" s="46"/>
      <c r="AH158" s="46"/>
      <c r="AI158" s="46"/>
      <c r="AJ158" s="46"/>
      <c r="AK158" s="46"/>
    </row>
    <row r="159" spans="5:37" x14ac:dyDescent="0.3">
      <c r="E159" s="3" t="s">
        <v>172</v>
      </c>
      <c r="F159" s="3" t="s">
        <v>200</v>
      </c>
      <c r="H159" s="3" t="s">
        <v>1118</v>
      </c>
      <c r="J159" s="3" t="s">
        <v>792</v>
      </c>
      <c r="L159" s="111" t="s">
        <v>160</v>
      </c>
      <c r="AG159" s="46"/>
      <c r="AH159" s="46"/>
      <c r="AI159" s="46"/>
      <c r="AJ159" s="46"/>
      <c r="AK159" s="46"/>
    </row>
    <row r="160" spans="5:37" x14ac:dyDescent="0.3">
      <c r="E160" s="3" t="s">
        <v>172</v>
      </c>
      <c r="F160" s="3" t="s">
        <v>200</v>
      </c>
      <c r="H160" s="3" t="s">
        <v>1119</v>
      </c>
      <c r="J160" s="3" t="s">
        <v>792</v>
      </c>
      <c r="L160" s="111" t="s">
        <v>160</v>
      </c>
      <c r="AG160" s="46"/>
      <c r="AH160" s="46"/>
      <c r="AI160" s="46"/>
      <c r="AJ160" s="46"/>
      <c r="AK160" s="46"/>
    </row>
    <row r="161" spans="5:37" x14ac:dyDescent="0.3">
      <c r="E161" s="3" t="s">
        <v>172</v>
      </c>
      <c r="F161" s="3" t="s">
        <v>200</v>
      </c>
      <c r="H161" s="3" t="s">
        <v>1120</v>
      </c>
      <c r="J161" s="3" t="s">
        <v>792</v>
      </c>
      <c r="L161" s="111" t="s">
        <v>160</v>
      </c>
      <c r="AG161" s="46"/>
      <c r="AH161" s="46"/>
      <c r="AI161" s="46"/>
      <c r="AJ161" s="46"/>
      <c r="AK161" s="46"/>
    </row>
    <row r="162" spans="5:37" x14ac:dyDescent="0.3">
      <c r="E162" s="3" t="s">
        <v>172</v>
      </c>
      <c r="F162" s="3" t="s">
        <v>200</v>
      </c>
      <c r="H162" s="3" t="s">
        <v>198</v>
      </c>
      <c r="J162" s="3" t="s">
        <v>792</v>
      </c>
      <c r="L162" s="111" t="s">
        <v>160</v>
      </c>
      <c r="AG162" s="46"/>
      <c r="AH162" s="46"/>
      <c r="AI162" s="46"/>
      <c r="AJ162" s="46"/>
      <c r="AK162" s="46"/>
    </row>
    <row r="163" spans="5:37" x14ac:dyDescent="0.3">
      <c r="E163" s="3" t="s">
        <v>212</v>
      </c>
      <c r="H163" s="3" t="s">
        <v>212</v>
      </c>
      <c r="J163" s="3" t="s">
        <v>792</v>
      </c>
      <c r="L163" s="111" t="s">
        <v>160</v>
      </c>
      <c r="AG163" s="123">
        <v>49.069629470673476</v>
      </c>
      <c r="AH163" s="123">
        <v>49.5325932091691</v>
      </c>
      <c r="AI163" s="123">
        <v>44.045812425884961</v>
      </c>
      <c r="AJ163" s="123">
        <v>46.146230497384273</v>
      </c>
      <c r="AK163" s="123">
        <v>48.77165943460421</v>
      </c>
    </row>
    <row r="164" spans="5:37" x14ac:dyDescent="0.3">
      <c r="E164" s="3" t="s">
        <v>212</v>
      </c>
      <c r="H164" s="3" t="s">
        <v>313</v>
      </c>
      <c r="J164" s="3" t="s">
        <v>792</v>
      </c>
      <c r="L164" s="111" t="s">
        <v>160</v>
      </c>
      <c r="AG164" s="123">
        <v>10.721644732</v>
      </c>
      <c r="AH164" s="123">
        <v>13.871232574</v>
      </c>
      <c r="AI164" s="123">
        <v>11.971472650999999</v>
      </c>
      <c r="AJ164" s="123">
        <v>11.791470167</v>
      </c>
      <c r="AK164" s="123">
        <v>12.248891885999999</v>
      </c>
    </row>
    <row r="165" spans="5:37" x14ac:dyDescent="0.3">
      <c r="E165" s="3" t="s">
        <v>212</v>
      </c>
      <c r="H165" s="3" t="s">
        <v>214</v>
      </c>
      <c r="J165" s="3" t="s">
        <v>792</v>
      </c>
      <c r="L165" s="111" t="s">
        <v>160</v>
      </c>
      <c r="AG165" s="123">
        <v>13.948404015000003</v>
      </c>
      <c r="AH165" s="123">
        <v>12.244358543999997</v>
      </c>
      <c r="AI165" s="123">
        <v>12.091795972000009</v>
      </c>
      <c r="AJ165" s="123">
        <v>11.903214252000005</v>
      </c>
      <c r="AK165" s="123">
        <v>11.765383644999998</v>
      </c>
    </row>
    <row r="166" spans="5:37" x14ac:dyDescent="0.3">
      <c r="E166" s="3" t="s">
        <v>212</v>
      </c>
      <c r="H166" s="3" t="s">
        <v>215</v>
      </c>
      <c r="J166" s="3" t="s">
        <v>792</v>
      </c>
      <c r="L166" s="111" t="s">
        <v>160</v>
      </c>
      <c r="AG166" s="123">
        <v>4.8115691420000006</v>
      </c>
      <c r="AH166" s="123">
        <v>4.993292115</v>
      </c>
      <c r="AI166" s="123">
        <v>4.4496165759999995</v>
      </c>
      <c r="AJ166" s="123">
        <v>4.0956703300000008</v>
      </c>
      <c r="AK166" s="123">
        <v>4.1933420530000003</v>
      </c>
    </row>
    <row r="167" spans="5:37" x14ac:dyDescent="0.3">
      <c r="E167" s="3" t="s">
        <v>212</v>
      </c>
      <c r="H167" s="3" t="s">
        <v>217</v>
      </c>
      <c r="J167" s="3" t="s">
        <v>792</v>
      </c>
      <c r="L167" s="111" t="s">
        <v>160</v>
      </c>
      <c r="AG167" s="123">
        <v>2.9890063470000001</v>
      </c>
      <c r="AH167" s="123">
        <v>2.6624251759999997</v>
      </c>
      <c r="AI167" s="123">
        <v>2.7062233</v>
      </c>
      <c r="AJ167" s="123">
        <v>2.6711732649999997</v>
      </c>
      <c r="AK167" s="123">
        <v>2.6249492349999999</v>
      </c>
    </row>
    <row r="168" spans="5:37" x14ac:dyDescent="0.3">
      <c r="E168" s="3" t="s">
        <v>212</v>
      </c>
      <c r="H168" s="3" t="s">
        <v>218</v>
      </c>
      <c r="J168" s="3" t="s">
        <v>792</v>
      </c>
      <c r="L168" s="111" t="s">
        <v>160</v>
      </c>
      <c r="AG168" s="123">
        <v>7.0461593239999996</v>
      </c>
      <c r="AH168" s="123">
        <v>6.5325570600000002</v>
      </c>
      <c r="AI168" s="123">
        <v>4.3614466099999998</v>
      </c>
      <c r="AJ168" s="123">
        <v>7.9903384339999999</v>
      </c>
      <c r="AK168" s="123">
        <v>7.8349183040000003</v>
      </c>
    </row>
    <row r="169" spans="5:37" x14ac:dyDescent="0.3">
      <c r="E169" s="3" t="s">
        <v>212</v>
      </c>
      <c r="H169" s="3" t="s">
        <v>219</v>
      </c>
      <c r="J169" s="3" t="s">
        <v>792</v>
      </c>
      <c r="L169" s="111" t="s">
        <v>160</v>
      </c>
      <c r="AG169" s="123">
        <v>9.5528459106734687</v>
      </c>
      <c r="AH169" s="123">
        <v>9.2287277401690986</v>
      </c>
      <c r="AI169" s="123">
        <v>8.4652573168849479</v>
      </c>
      <c r="AJ169" s="123">
        <v>7.6943640493842684</v>
      </c>
      <c r="AK169" s="123">
        <v>10.10417431160421</v>
      </c>
    </row>
    <row r="170" spans="5:37" x14ac:dyDescent="0.3">
      <c r="E170" s="3" t="s">
        <v>220</v>
      </c>
      <c r="H170" s="3" t="s">
        <v>220</v>
      </c>
      <c r="J170" s="3" t="s">
        <v>792</v>
      </c>
      <c r="L170" s="111" t="s">
        <v>160</v>
      </c>
      <c r="AG170" s="123">
        <v>89.283700610000011</v>
      </c>
      <c r="AH170" s="123">
        <v>88.666682454000025</v>
      </c>
      <c r="AI170" s="123">
        <v>87.994787473999992</v>
      </c>
      <c r="AJ170" s="123">
        <v>87.953395998999994</v>
      </c>
      <c r="AK170" s="123">
        <v>87.864932111000002</v>
      </c>
    </row>
    <row r="171" spans="5:37" x14ac:dyDescent="0.3">
      <c r="E171" s="3" t="s">
        <v>220</v>
      </c>
      <c r="H171" s="3" t="s">
        <v>314</v>
      </c>
      <c r="J171" s="3" t="s">
        <v>792</v>
      </c>
      <c r="L171" s="111" t="s">
        <v>160</v>
      </c>
      <c r="AG171" s="123">
        <v>0</v>
      </c>
      <c r="AH171" s="123">
        <v>0</v>
      </c>
      <c r="AI171" s="123">
        <v>0</v>
      </c>
      <c r="AJ171" s="123">
        <v>0</v>
      </c>
      <c r="AK171" s="123">
        <v>0</v>
      </c>
    </row>
    <row r="172" spans="5:37" x14ac:dyDescent="0.3">
      <c r="E172" s="3" t="s">
        <v>220</v>
      </c>
      <c r="H172" s="3" t="s">
        <v>315</v>
      </c>
      <c r="J172" s="3" t="s">
        <v>792</v>
      </c>
      <c r="L172" s="111" t="s">
        <v>160</v>
      </c>
      <c r="AG172" s="123">
        <v>0</v>
      </c>
      <c r="AH172" s="123">
        <v>0</v>
      </c>
      <c r="AI172" s="123">
        <v>0</v>
      </c>
      <c r="AJ172" s="123">
        <v>0</v>
      </c>
      <c r="AK172" s="123">
        <v>0</v>
      </c>
    </row>
    <row r="173" spans="5:37" x14ac:dyDescent="0.3">
      <c r="E173" s="3" t="s">
        <v>220</v>
      </c>
      <c r="H173" s="3" t="s">
        <v>316</v>
      </c>
      <c r="J173" s="3" t="s">
        <v>792</v>
      </c>
      <c r="L173" s="111" t="s">
        <v>160</v>
      </c>
      <c r="AG173" s="123">
        <v>0</v>
      </c>
      <c r="AH173" s="123">
        <v>0</v>
      </c>
      <c r="AI173" s="123">
        <v>0</v>
      </c>
      <c r="AJ173" s="123">
        <v>0</v>
      </c>
      <c r="AK173" s="123">
        <v>0</v>
      </c>
    </row>
    <row r="174" spans="5:37" x14ac:dyDescent="0.3">
      <c r="E174" s="3" t="s">
        <v>220</v>
      </c>
      <c r="H174" s="3" t="s">
        <v>224</v>
      </c>
      <c r="J174" s="3" t="s">
        <v>792</v>
      </c>
      <c r="L174" s="111" t="s">
        <v>160</v>
      </c>
      <c r="AG174" s="123">
        <v>0</v>
      </c>
      <c r="AH174" s="123">
        <v>0</v>
      </c>
      <c r="AI174" s="123">
        <v>0</v>
      </c>
      <c r="AJ174" s="123">
        <v>0</v>
      </c>
      <c r="AK174" s="123">
        <v>0</v>
      </c>
    </row>
    <row r="175" spans="5:37" x14ac:dyDescent="0.3">
      <c r="E175" s="3" t="s">
        <v>220</v>
      </c>
      <c r="H175" s="3" t="s">
        <v>225</v>
      </c>
      <c r="J175" s="3" t="s">
        <v>792</v>
      </c>
      <c r="L175" s="111" t="s">
        <v>160</v>
      </c>
      <c r="AG175" s="123">
        <v>0</v>
      </c>
      <c r="AH175" s="123">
        <v>0</v>
      </c>
      <c r="AI175" s="123">
        <v>0</v>
      </c>
      <c r="AJ175" s="123">
        <v>0</v>
      </c>
      <c r="AK175" s="123">
        <v>0</v>
      </c>
    </row>
    <row r="176" spans="5:37" x14ac:dyDescent="0.3">
      <c r="E176" s="3" t="s">
        <v>220</v>
      </c>
      <c r="H176" s="3" t="s">
        <v>216</v>
      </c>
      <c r="J176" s="3" t="s">
        <v>792</v>
      </c>
      <c r="L176" s="111" t="s">
        <v>160</v>
      </c>
      <c r="AG176" s="123">
        <v>0</v>
      </c>
      <c r="AH176" s="123">
        <v>0</v>
      </c>
      <c r="AI176" s="123">
        <v>0</v>
      </c>
      <c r="AJ176" s="123">
        <v>0</v>
      </c>
      <c r="AK176" s="123">
        <v>0</v>
      </c>
    </row>
    <row r="177" spans="1:53" x14ac:dyDescent="0.3">
      <c r="E177" s="3" t="s">
        <v>220</v>
      </c>
      <c r="H177" s="3" t="s">
        <v>227</v>
      </c>
      <c r="J177" s="3" t="s">
        <v>792</v>
      </c>
      <c r="L177" s="111" t="s">
        <v>160</v>
      </c>
      <c r="AG177" s="123">
        <v>0</v>
      </c>
      <c r="AH177" s="123">
        <v>0</v>
      </c>
      <c r="AI177" s="123">
        <v>0</v>
      </c>
      <c r="AJ177" s="123">
        <v>0</v>
      </c>
      <c r="AK177" s="123">
        <v>0</v>
      </c>
    </row>
    <row r="178" spans="1:53" x14ac:dyDescent="0.3">
      <c r="E178" s="3" t="s">
        <v>220</v>
      </c>
      <c r="H178" s="3" t="s">
        <v>317</v>
      </c>
      <c r="J178" s="3" t="s">
        <v>792</v>
      </c>
      <c r="L178" s="111" t="s">
        <v>160</v>
      </c>
      <c r="AG178" s="123">
        <v>0</v>
      </c>
      <c r="AH178" s="123">
        <v>0</v>
      </c>
      <c r="AI178" s="123">
        <v>0</v>
      </c>
      <c r="AJ178" s="123">
        <v>0</v>
      </c>
      <c r="AK178" s="123">
        <v>0</v>
      </c>
    </row>
    <row r="180" spans="1:53" ht="14.65" x14ac:dyDescent="0.35">
      <c r="A180" s="4"/>
      <c r="B180" s="10" t="s">
        <v>1182</v>
      </c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  <c r="AA180" s="10"/>
      <c r="AB180" s="10"/>
      <c r="AC180" s="10"/>
      <c r="AD180" s="10"/>
      <c r="AE180" s="10"/>
      <c r="AF180" s="10"/>
      <c r="AG180" s="10"/>
      <c r="AH180" s="10"/>
      <c r="AI180" s="10"/>
      <c r="AJ180" s="10"/>
      <c r="AK180" s="10"/>
      <c r="AL180" s="10"/>
      <c r="AM180" s="10"/>
      <c r="AN180" s="41"/>
      <c r="AO180" s="10"/>
      <c r="AP180" s="10"/>
      <c r="AQ180" s="10"/>
      <c r="AR180" s="10"/>
      <c r="AS180" s="10"/>
      <c r="AT180" s="10"/>
      <c r="AU180" s="10"/>
      <c r="AV180" s="10"/>
      <c r="AW180" s="10"/>
      <c r="AX180" s="10"/>
      <c r="AY180" s="10"/>
      <c r="AZ180" s="10"/>
      <c r="BA180" s="10"/>
    </row>
    <row r="181" spans="1:53" x14ac:dyDescent="0.3">
      <c r="A181" s="4"/>
      <c r="AN181" s="3"/>
    </row>
    <row r="182" spans="1:53" x14ac:dyDescent="0.3">
      <c r="E182" s="3" t="s">
        <v>168</v>
      </c>
      <c r="H182" s="3" t="s">
        <v>168</v>
      </c>
      <c r="J182" s="3" t="s">
        <v>792</v>
      </c>
      <c r="L182" s="111" t="s">
        <v>160</v>
      </c>
      <c r="AG182" s="123">
        <v>218.07415294583956</v>
      </c>
      <c r="AH182" s="123">
        <v>214.25586932995043</v>
      </c>
      <c r="AI182" s="123">
        <v>209.07004555652816</v>
      </c>
      <c r="AJ182" s="123">
        <v>211.14640250711756</v>
      </c>
      <c r="AK182" s="123">
        <v>212.19763278540506</v>
      </c>
    </row>
    <row r="183" spans="1:53" x14ac:dyDescent="0.3">
      <c r="E183" s="3" t="s">
        <v>172</v>
      </c>
      <c r="H183" s="3" t="s">
        <v>172</v>
      </c>
      <c r="J183" s="3" t="s">
        <v>792</v>
      </c>
      <c r="L183" s="111" t="s">
        <v>160</v>
      </c>
      <c r="AG183" s="123">
        <v>98.509863065000005</v>
      </c>
      <c r="AH183" s="123">
        <v>94.99517099725</v>
      </c>
      <c r="AI183" s="123">
        <v>95.868761384718738</v>
      </c>
      <c r="AJ183" s="123">
        <v>94.850010016420313</v>
      </c>
      <c r="AK183" s="123">
        <v>94.665484109728212</v>
      </c>
    </row>
    <row r="184" spans="1:53" x14ac:dyDescent="0.3">
      <c r="E184" s="3" t="s">
        <v>172</v>
      </c>
      <c r="F184" s="3" t="s">
        <v>173</v>
      </c>
      <c r="H184" s="3" t="s">
        <v>174</v>
      </c>
      <c r="J184" s="3" t="s">
        <v>792</v>
      </c>
      <c r="L184" s="111" t="s">
        <v>160</v>
      </c>
      <c r="AG184" s="123">
        <v>98.509863065000005</v>
      </c>
      <c r="AH184" s="123">
        <v>94.99517099725</v>
      </c>
      <c r="AI184" s="123">
        <v>95.868761384718738</v>
      </c>
      <c r="AJ184" s="123">
        <v>94.850010016420313</v>
      </c>
      <c r="AK184" s="123">
        <v>94.665484109728212</v>
      </c>
    </row>
    <row r="185" spans="1:53" x14ac:dyDescent="0.3">
      <c r="E185" s="3" t="s">
        <v>172</v>
      </c>
      <c r="F185" s="3" t="s">
        <v>173</v>
      </c>
      <c r="G185" s="3" t="s">
        <v>175</v>
      </c>
      <c r="H185" s="3" t="s">
        <v>176</v>
      </c>
      <c r="J185" s="3" t="s">
        <v>792</v>
      </c>
      <c r="L185" s="111" t="s">
        <v>160</v>
      </c>
      <c r="AG185" s="123">
        <v>21.44626796</v>
      </c>
      <c r="AH185" s="123">
        <v>21.23869598225</v>
      </c>
      <c r="AI185" s="123">
        <v>21.590897893718743</v>
      </c>
      <c r="AJ185" s="123">
        <v>20.112145717420312</v>
      </c>
      <c r="AK185" s="123">
        <v>20.222378127728209</v>
      </c>
    </row>
    <row r="186" spans="1:53" x14ac:dyDescent="0.3">
      <c r="E186" s="3" t="s">
        <v>172</v>
      </c>
      <c r="F186" s="3" t="s">
        <v>173</v>
      </c>
      <c r="G186" s="3" t="s">
        <v>175</v>
      </c>
      <c r="H186" s="3" t="s">
        <v>1159</v>
      </c>
      <c r="J186" s="3" t="s">
        <v>792</v>
      </c>
      <c r="L186" s="111" t="s">
        <v>160</v>
      </c>
      <c r="AG186" s="123">
        <v>3.5111438980000007</v>
      </c>
      <c r="AH186" s="123">
        <v>6.0897963319999997</v>
      </c>
      <c r="AI186" s="123">
        <v>5.1674446349999998</v>
      </c>
      <c r="AJ186" s="123">
        <v>3.0159734350000003</v>
      </c>
      <c r="AK186" s="123">
        <v>2.383273929</v>
      </c>
    </row>
    <row r="187" spans="1:53" x14ac:dyDescent="0.3">
      <c r="E187" s="3" t="s">
        <v>172</v>
      </c>
      <c r="F187" s="3" t="s">
        <v>173</v>
      </c>
      <c r="G187" s="3" t="s">
        <v>175</v>
      </c>
      <c r="H187" s="3" t="s">
        <v>1160</v>
      </c>
      <c r="J187" s="3" t="s">
        <v>792</v>
      </c>
      <c r="L187" s="111" t="s">
        <v>160</v>
      </c>
      <c r="AG187" s="123">
        <v>13.508699909999997</v>
      </c>
      <c r="AH187" s="123">
        <v>11.920581626000004</v>
      </c>
      <c r="AI187" s="123">
        <v>11.914079161999997</v>
      </c>
      <c r="AJ187" s="123">
        <v>12.196560646999998</v>
      </c>
      <c r="AK187" s="123">
        <v>12.964502111</v>
      </c>
    </row>
    <row r="188" spans="1:53" x14ac:dyDescent="0.3">
      <c r="E188" s="3" t="s">
        <v>172</v>
      </c>
      <c r="F188" s="3" t="s">
        <v>173</v>
      </c>
      <c r="G188" s="3" t="s">
        <v>175</v>
      </c>
      <c r="H188" s="3" t="s">
        <v>1161</v>
      </c>
      <c r="J188" s="3" t="s">
        <v>792</v>
      </c>
      <c r="L188" s="111" t="s">
        <v>160</v>
      </c>
      <c r="AG188" s="123">
        <v>2.9844077630000001</v>
      </c>
      <c r="AH188" s="123">
        <v>2.9898547510000002</v>
      </c>
      <c r="AI188" s="123">
        <v>2.9746891889999998</v>
      </c>
      <c r="AJ188" s="123">
        <v>2.9606666580000001</v>
      </c>
      <c r="AK188" s="123">
        <v>2.9462449769999997</v>
      </c>
    </row>
    <row r="189" spans="1:53" x14ac:dyDescent="0.3">
      <c r="E189" s="3" t="s">
        <v>172</v>
      </c>
      <c r="F189" s="3" t="s">
        <v>173</v>
      </c>
      <c r="G189" s="3" t="s">
        <v>175</v>
      </c>
      <c r="H189" s="3" t="s">
        <v>180</v>
      </c>
      <c r="J189" s="3" t="s">
        <v>792</v>
      </c>
      <c r="L189" s="111" t="s">
        <v>160</v>
      </c>
      <c r="AG189" s="123">
        <v>2.5617163890000003</v>
      </c>
      <c r="AH189" s="123">
        <v>2.5446323669999997</v>
      </c>
      <c r="AI189" s="123">
        <v>2.5293493209999998</v>
      </c>
      <c r="AJ189" s="123">
        <v>2.5209738390000003</v>
      </c>
      <c r="AK189" s="123">
        <v>2.5078008279999997</v>
      </c>
    </row>
    <row r="190" spans="1:53" x14ac:dyDescent="0.3">
      <c r="E190" s="3" t="s">
        <v>172</v>
      </c>
      <c r="F190" s="3" t="s">
        <v>173</v>
      </c>
      <c r="G190" s="3" t="s">
        <v>181</v>
      </c>
      <c r="H190" s="3" t="s">
        <v>182</v>
      </c>
      <c r="J190" s="3" t="s">
        <v>792</v>
      </c>
      <c r="L190" s="111" t="s">
        <v>160</v>
      </c>
      <c r="AG190" s="123">
        <v>45.054885232000004</v>
      </c>
      <c r="AH190" s="123">
        <v>42.552604574</v>
      </c>
      <c r="AI190" s="123">
        <v>43.645495968999995</v>
      </c>
      <c r="AJ190" s="123">
        <v>43.880911767000008</v>
      </c>
      <c r="AK190" s="123">
        <v>43.377355700999999</v>
      </c>
    </row>
    <row r="191" spans="1:53" x14ac:dyDescent="0.3">
      <c r="E191" s="3" t="s">
        <v>172</v>
      </c>
      <c r="F191" s="3" t="s">
        <v>173</v>
      </c>
      <c r="G191" s="3" t="s">
        <v>181</v>
      </c>
      <c r="H191" s="3" t="s">
        <v>183</v>
      </c>
      <c r="J191" s="3" t="s">
        <v>792</v>
      </c>
      <c r="L191" s="111" t="s">
        <v>160</v>
      </c>
      <c r="AG191" s="123">
        <v>13.251541970000002</v>
      </c>
      <c r="AH191" s="123">
        <v>12.526106133999999</v>
      </c>
      <c r="AI191" s="123">
        <v>12.235833009</v>
      </c>
      <c r="AJ191" s="123">
        <v>12.915710069000001</v>
      </c>
      <c r="AK191" s="123">
        <v>13.107519176999999</v>
      </c>
    </row>
    <row r="192" spans="1:53" x14ac:dyDescent="0.3">
      <c r="E192" s="3" t="s">
        <v>172</v>
      </c>
      <c r="F192" s="3" t="s">
        <v>173</v>
      </c>
      <c r="G192" s="3" t="s">
        <v>181</v>
      </c>
      <c r="H192" s="3" t="s">
        <v>310</v>
      </c>
      <c r="J192" s="3" t="s">
        <v>792</v>
      </c>
      <c r="L192" s="111" t="s">
        <v>160</v>
      </c>
      <c r="AG192" s="123">
        <v>11.240362491000003</v>
      </c>
      <c r="AH192" s="123">
        <v>10.031158405000003</v>
      </c>
      <c r="AI192" s="123">
        <v>10.527523596999998</v>
      </c>
      <c r="AJ192" s="123">
        <v>10.511291932000001</v>
      </c>
      <c r="AK192" s="123">
        <v>10.509007690999999</v>
      </c>
    </row>
    <row r="193" spans="5:37" x14ac:dyDescent="0.3">
      <c r="E193" s="3" t="s">
        <v>172</v>
      </c>
      <c r="F193" s="3" t="s">
        <v>173</v>
      </c>
      <c r="G193" s="3" t="s">
        <v>181</v>
      </c>
      <c r="H193" s="3" t="s">
        <v>185</v>
      </c>
      <c r="J193" s="3" t="s">
        <v>792</v>
      </c>
      <c r="L193" s="111" t="s">
        <v>160</v>
      </c>
      <c r="AG193" s="123">
        <v>17.499657969999998</v>
      </c>
      <c r="AH193" s="123">
        <v>16.714299008999998</v>
      </c>
      <c r="AI193" s="123">
        <v>16.555157399000002</v>
      </c>
      <c r="AJ193" s="123">
        <v>17.128369905000007</v>
      </c>
      <c r="AK193" s="123">
        <v>17.427305747999998</v>
      </c>
    </row>
    <row r="194" spans="5:37" x14ac:dyDescent="0.3">
      <c r="E194" s="3" t="s">
        <v>172</v>
      </c>
      <c r="F194" s="3" t="s">
        <v>173</v>
      </c>
      <c r="G194" s="3" t="s">
        <v>181</v>
      </c>
      <c r="H194" s="3" t="s">
        <v>311</v>
      </c>
      <c r="J194" s="3" t="s">
        <v>792</v>
      </c>
      <c r="L194" s="111" t="s">
        <v>160</v>
      </c>
      <c r="AG194" s="123">
        <v>0</v>
      </c>
      <c r="AH194" s="123">
        <v>0</v>
      </c>
      <c r="AI194" s="123">
        <v>0</v>
      </c>
      <c r="AJ194" s="123">
        <v>0</v>
      </c>
      <c r="AK194" s="123">
        <v>0</v>
      </c>
    </row>
    <row r="195" spans="5:37" x14ac:dyDescent="0.3">
      <c r="E195" s="3" t="s">
        <v>172</v>
      </c>
      <c r="F195" s="3" t="s">
        <v>173</v>
      </c>
      <c r="G195" s="3" t="s">
        <v>181</v>
      </c>
      <c r="H195" s="3" t="s">
        <v>312</v>
      </c>
      <c r="J195" s="3" t="s">
        <v>792</v>
      </c>
      <c r="L195" s="111" t="s">
        <v>160</v>
      </c>
      <c r="AG195" s="123">
        <v>3.063322801</v>
      </c>
      <c r="AH195" s="123">
        <v>3.281041026</v>
      </c>
      <c r="AI195" s="123">
        <v>4.3269819639999998</v>
      </c>
      <c r="AJ195" s="123">
        <v>3.3255398610000002</v>
      </c>
      <c r="AK195" s="123">
        <v>2.3335230849999999</v>
      </c>
    </row>
    <row r="196" spans="5:37" x14ac:dyDescent="0.3">
      <c r="E196" s="3" t="s">
        <v>172</v>
      </c>
      <c r="F196" s="3" t="s">
        <v>173</v>
      </c>
      <c r="G196" s="3" t="s">
        <v>188</v>
      </c>
      <c r="H196" s="3" t="s">
        <v>189</v>
      </c>
      <c r="J196" s="3" t="s">
        <v>792</v>
      </c>
      <c r="L196" s="111" t="s">
        <v>160</v>
      </c>
      <c r="AG196" s="123">
        <v>27.889553934000002</v>
      </c>
      <c r="AH196" s="123">
        <v>27.028169966</v>
      </c>
      <c r="AI196" s="123">
        <v>26.379339960999999</v>
      </c>
      <c r="AJ196" s="123">
        <v>26.622890454</v>
      </c>
      <c r="AK196" s="123">
        <v>26.854703381</v>
      </c>
    </row>
    <row r="197" spans="5:37" x14ac:dyDescent="0.3">
      <c r="E197" s="3" t="s">
        <v>172</v>
      </c>
      <c r="F197" s="3" t="s">
        <v>173</v>
      </c>
      <c r="G197" s="3" t="s">
        <v>188</v>
      </c>
      <c r="H197" s="3" t="s">
        <v>1106</v>
      </c>
      <c r="J197" s="3" t="s">
        <v>792</v>
      </c>
      <c r="L197" s="111" t="s">
        <v>160</v>
      </c>
      <c r="AG197" s="123">
        <v>8.1526016709999993</v>
      </c>
      <c r="AH197" s="123">
        <v>7.2313042939999992</v>
      </c>
      <c r="AI197" s="123">
        <v>7.2690283899999999</v>
      </c>
      <c r="AJ197" s="123">
        <v>7.3062142089999993</v>
      </c>
      <c r="AK197" s="123">
        <v>7.8791939609999986</v>
      </c>
    </row>
    <row r="198" spans="5:37" x14ac:dyDescent="0.3">
      <c r="E198" s="3" t="s">
        <v>172</v>
      </c>
      <c r="F198" s="3" t="s">
        <v>173</v>
      </c>
      <c r="G198" s="3" t="s">
        <v>188</v>
      </c>
      <c r="H198" s="3" t="s">
        <v>191</v>
      </c>
      <c r="J198" s="3" t="s">
        <v>792</v>
      </c>
      <c r="L198" s="111" t="s">
        <v>160</v>
      </c>
      <c r="AG198" s="123">
        <v>2.6619817669999999</v>
      </c>
      <c r="AH198" s="123">
        <v>2.6526454519999998</v>
      </c>
      <c r="AI198" s="123">
        <v>2.2215843880000001</v>
      </c>
      <c r="AJ198" s="123">
        <v>2.2104764669999999</v>
      </c>
      <c r="AK198" s="123">
        <v>2.199424085</v>
      </c>
    </row>
    <row r="199" spans="5:37" x14ac:dyDescent="0.3">
      <c r="E199" s="3" t="s">
        <v>172</v>
      </c>
      <c r="F199" s="3" t="s">
        <v>173</v>
      </c>
      <c r="G199" s="3" t="s">
        <v>188</v>
      </c>
      <c r="H199" s="3" t="s">
        <v>192</v>
      </c>
      <c r="J199" s="3" t="s">
        <v>792</v>
      </c>
      <c r="L199" s="111" t="s">
        <v>160</v>
      </c>
      <c r="AG199" s="123">
        <v>0.88775057599999996</v>
      </c>
      <c r="AH199" s="123">
        <v>0.88209802399999993</v>
      </c>
      <c r="AI199" s="123">
        <v>0.87738741899999995</v>
      </c>
      <c r="AJ199" s="123">
        <v>0.87345453299999998</v>
      </c>
      <c r="AK199" s="123">
        <v>0.86900993100000001</v>
      </c>
    </row>
    <row r="200" spans="5:37" x14ac:dyDescent="0.3">
      <c r="E200" s="3" t="s">
        <v>172</v>
      </c>
      <c r="F200" s="3" t="s">
        <v>173</v>
      </c>
      <c r="G200" s="3" t="s">
        <v>188</v>
      </c>
      <c r="H200" s="3" t="s">
        <v>193</v>
      </c>
      <c r="J200" s="3" t="s">
        <v>792</v>
      </c>
      <c r="L200" s="111" t="s">
        <v>160</v>
      </c>
      <c r="AG200" s="123">
        <v>4.8657859800000001</v>
      </c>
      <c r="AH200" s="123">
        <v>4.8152968670000007</v>
      </c>
      <c r="AI200" s="123">
        <v>4.7906681680000007</v>
      </c>
      <c r="AJ200" s="123">
        <v>4.767446015</v>
      </c>
      <c r="AK200" s="123">
        <v>4.7434364090000001</v>
      </c>
    </row>
    <row r="201" spans="5:37" x14ac:dyDescent="0.3">
      <c r="E201" s="3" t="s">
        <v>172</v>
      </c>
      <c r="F201" s="3" t="s">
        <v>173</v>
      </c>
      <c r="G201" s="3" t="s">
        <v>188</v>
      </c>
      <c r="H201" s="3" t="s">
        <v>194</v>
      </c>
      <c r="J201" s="3" t="s">
        <v>792</v>
      </c>
      <c r="L201" s="111" t="s">
        <v>160</v>
      </c>
      <c r="AG201" s="123">
        <v>3.6604648559999999</v>
      </c>
      <c r="AH201" s="123">
        <v>3.7010361519999999</v>
      </c>
      <c r="AI201" s="123">
        <v>3.6825309700000002</v>
      </c>
      <c r="AJ201" s="123">
        <v>3.8405452259999997</v>
      </c>
      <c r="AK201" s="123">
        <v>3.645797725</v>
      </c>
    </row>
    <row r="202" spans="5:37" x14ac:dyDescent="0.3">
      <c r="E202" s="3" t="s">
        <v>172</v>
      </c>
      <c r="F202" s="3" t="s">
        <v>173</v>
      </c>
      <c r="G202" s="3" t="s">
        <v>188</v>
      </c>
      <c r="H202" s="3" t="s">
        <v>195</v>
      </c>
      <c r="J202" s="3" t="s">
        <v>792</v>
      </c>
      <c r="L202" s="111" t="s">
        <v>160</v>
      </c>
      <c r="AG202" s="123">
        <v>0.75565493000000006</v>
      </c>
      <c r="AH202" s="123">
        <v>0.75187327200000009</v>
      </c>
      <c r="AI202" s="123">
        <v>0.74811390599999994</v>
      </c>
      <c r="AJ202" s="123">
        <v>0.74437333699999997</v>
      </c>
      <c r="AK202" s="123">
        <v>0.74065146999999998</v>
      </c>
    </row>
    <row r="203" spans="5:37" x14ac:dyDescent="0.3">
      <c r="E203" s="3" t="s">
        <v>172</v>
      </c>
      <c r="F203" s="3" t="s">
        <v>173</v>
      </c>
      <c r="G203" s="3" t="s">
        <v>188</v>
      </c>
      <c r="H203" s="3" t="s">
        <v>196</v>
      </c>
      <c r="J203" s="3" t="s">
        <v>792</v>
      </c>
      <c r="L203" s="111" t="s">
        <v>160</v>
      </c>
      <c r="AG203" s="123">
        <v>6.9218789239999996</v>
      </c>
      <c r="AH203" s="123">
        <v>7.011748656</v>
      </c>
      <c r="AI203" s="123">
        <v>6.8085474820000007</v>
      </c>
      <c r="AJ203" s="123">
        <v>6.8970234330000011</v>
      </c>
      <c r="AK203" s="123">
        <v>6.789394658</v>
      </c>
    </row>
    <row r="204" spans="5:37" x14ac:dyDescent="0.3">
      <c r="E204" s="3" t="s">
        <v>172</v>
      </c>
      <c r="F204" s="3" t="s">
        <v>173</v>
      </c>
      <c r="G204" s="3" t="s">
        <v>188</v>
      </c>
      <c r="H204" s="3" t="s">
        <v>197</v>
      </c>
      <c r="J204" s="3" t="s">
        <v>792</v>
      </c>
      <c r="L204" s="111" t="s">
        <v>160</v>
      </c>
      <c r="AG204" s="123">
        <v>-1.6564769999999562E-2</v>
      </c>
      <c r="AH204" s="123">
        <v>-1.7832751000000258E-2</v>
      </c>
      <c r="AI204" s="123">
        <v>-1.8520762000000079E-2</v>
      </c>
      <c r="AJ204" s="123">
        <v>-1.6642765999999476E-2</v>
      </c>
      <c r="AK204" s="123">
        <v>-1.2204858000000041E-2</v>
      </c>
    </row>
    <row r="205" spans="5:37" x14ac:dyDescent="0.3">
      <c r="E205" s="3" t="s">
        <v>172</v>
      </c>
      <c r="F205" s="3" t="s">
        <v>173</v>
      </c>
      <c r="G205" s="3" t="s">
        <v>198</v>
      </c>
      <c r="H205" s="3" t="s">
        <v>199</v>
      </c>
      <c r="J205" s="3" t="s">
        <v>792</v>
      </c>
      <c r="L205" s="111" t="s">
        <v>160</v>
      </c>
      <c r="AG205" s="123">
        <v>4.1191559389999997</v>
      </c>
      <c r="AH205" s="123">
        <v>4.1757004750000002</v>
      </c>
      <c r="AI205" s="123">
        <v>4.2530275609999997</v>
      </c>
      <c r="AJ205" s="123">
        <v>4.234062078</v>
      </c>
      <c r="AK205" s="123">
        <v>4.2110469000000004</v>
      </c>
    </row>
    <row r="206" spans="5:37" x14ac:dyDescent="0.3">
      <c r="E206" s="3" t="s">
        <v>172</v>
      </c>
      <c r="F206" s="3" t="s">
        <v>200</v>
      </c>
      <c r="H206" s="3" t="s">
        <v>201</v>
      </c>
      <c r="J206" s="3" t="s">
        <v>792</v>
      </c>
      <c r="L206" s="111" t="s">
        <v>160</v>
      </c>
      <c r="AG206" s="46"/>
      <c r="AH206" s="46"/>
      <c r="AI206" s="46"/>
      <c r="AJ206" s="46"/>
      <c r="AK206" s="46"/>
    </row>
    <row r="207" spans="5:37" x14ac:dyDescent="0.3">
      <c r="E207" s="3" t="s">
        <v>172</v>
      </c>
      <c r="F207" s="3" t="s">
        <v>200</v>
      </c>
      <c r="H207" s="3" t="s">
        <v>202</v>
      </c>
      <c r="J207" s="3" t="s">
        <v>792</v>
      </c>
      <c r="L207" s="111" t="s">
        <v>160</v>
      </c>
      <c r="AG207" s="46"/>
      <c r="AH207" s="46"/>
      <c r="AI207" s="46"/>
      <c r="AJ207" s="46"/>
      <c r="AK207" s="46"/>
    </row>
    <row r="208" spans="5:37" x14ac:dyDescent="0.3">
      <c r="E208" s="3" t="s">
        <v>172</v>
      </c>
      <c r="F208" s="3" t="s">
        <v>200</v>
      </c>
      <c r="H208" s="3" t="s">
        <v>203</v>
      </c>
      <c r="J208" s="3" t="s">
        <v>792</v>
      </c>
      <c r="L208" s="111" t="s">
        <v>160</v>
      </c>
      <c r="AG208" s="46"/>
      <c r="AH208" s="46"/>
      <c r="AI208" s="46"/>
      <c r="AJ208" s="46"/>
      <c r="AK208" s="46"/>
    </row>
    <row r="209" spans="5:37" x14ac:dyDescent="0.3">
      <c r="E209" s="3" t="s">
        <v>172</v>
      </c>
      <c r="F209" s="3" t="s">
        <v>200</v>
      </c>
      <c r="H209" s="3" t="s">
        <v>204</v>
      </c>
      <c r="J209" s="3" t="s">
        <v>792</v>
      </c>
      <c r="L209" s="111" t="s">
        <v>160</v>
      </c>
      <c r="AG209" s="46"/>
      <c r="AH209" s="46"/>
      <c r="AI209" s="46"/>
      <c r="AJ209" s="46"/>
      <c r="AK209" s="46"/>
    </row>
    <row r="210" spans="5:37" x14ac:dyDescent="0.3">
      <c r="E210" s="3" t="s">
        <v>172</v>
      </c>
      <c r="F210" s="3" t="s">
        <v>200</v>
      </c>
      <c r="H210" s="3" t="s">
        <v>205</v>
      </c>
      <c r="J210" s="3" t="s">
        <v>792</v>
      </c>
      <c r="L210" s="111" t="s">
        <v>160</v>
      </c>
      <c r="AG210" s="46"/>
      <c r="AH210" s="46"/>
      <c r="AI210" s="46"/>
      <c r="AJ210" s="46"/>
      <c r="AK210" s="46"/>
    </row>
    <row r="211" spans="5:37" x14ac:dyDescent="0.3">
      <c r="E211" s="3" t="s">
        <v>172</v>
      </c>
      <c r="F211" s="3" t="s">
        <v>200</v>
      </c>
      <c r="H211" s="3" t="s">
        <v>206</v>
      </c>
      <c r="J211" s="3" t="s">
        <v>792</v>
      </c>
      <c r="L211" s="111" t="s">
        <v>160</v>
      </c>
      <c r="AG211" s="46"/>
      <c r="AH211" s="46"/>
      <c r="AI211" s="46"/>
      <c r="AJ211" s="46"/>
      <c r="AK211" s="46"/>
    </row>
    <row r="212" spans="5:37" x14ac:dyDescent="0.3">
      <c r="E212" s="3" t="s">
        <v>172</v>
      </c>
      <c r="F212" s="3" t="s">
        <v>200</v>
      </c>
      <c r="H212" s="3" t="s">
        <v>207</v>
      </c>
      <c r="J212" s="3" t="s">
        <v>792</v>
      </c>
      <c r="L212" s="111" t="s">
        <v>160</v>
      </c>
      <c r="AG212" s="46"/>
      <c r="AH212" s="46"/>
      <c r="AI212" s="46"/>
      <c r="AJ212" s="46"/>
      <c r="AK212" s="46"/>
    </row>
    <row r="213" spans="5:37" x14ac:dyDescent="0.3">
      <c r="E213" s="3" t="s">
        <v>172</v>
      </c>
      <c r="F213" s="3" t="s">
        <v>200</v>
      </c>
      <c r="H213" s="3" t="s">
        <v>1117</v>
      </c>
      <c r="J213" s="3" t="s">
        <v>792</v>
      </c>
      <c r="L213" s="111" t="s">
        <v>160</v>
      </c>
      <c r="AG213" s="46"/>
      <c r="AH213" s="46"/>
      <c r="AI213" s="46"/>
      <c r="AJ213" s="46"/>
      <c r="AK213" s="46"/>
    </row>
    <row r="214" spans="5:37" x14ac:dyDescent="0.3">
      <c r="E214" s="3" t="s">
        <v>172</v>
      </c>
      <c r="F214" s="3" t="s">
        <v>200</v>
      </c>
      <c r="H214" s="3" t="s">
        <v>209</v>
      </c>
      <c r="J214" s="3" t="s">
        <v>792</v>
      </c>
      <c r="L214" s="111" t="s">
        <v>160</v>
      </c>
      <c r="AG214" s="46"/>
      <c r="AH214" s="46"/>
      <c r="AI214" s="46"/>
      <c r="AJ214" s="46"/>
      <c r="AK214" s="46"/>
    </row>
    <row r="215" spans="5:37" x14ac:dyDescent="0.3">
      <c r="E215" s="3" t="s">
        <v>172</v>
      </c>
      <c r="F215" s="3" t="s">
        <v>200</v>
      </c>
      <c r="H215" s="3" t="s">
        <v>210</v>
      </c>
      <c r="J215" s="3" t="s">
        <v>792</v>
      </c>
      <c r="L215" s="111" t="s">
        <v>160</v>
      </c>
      <c r="AG215" s="46"/>
      <c r="AH215" s="46"/>
      <c r="AI215" s="46"/>
      <c r="AJ215" s="46"/>
      <c r="AK215" s="46"/>
    </row>
    <row r="216" spans="5:37" x14ac:dyDescent="0.3">
      <c r="E216" s="3" t="s">
        <v>172</v>
      </c>
      <c r="F216" s="3" t="s">
        <v>200</v>
      </c>
      <c r="H216" s="3" t="s">
        <v>1118</v>
      </c>
      <c r="J216" s="3" t="s">
        <v>792</v>
      </c>
      <c r="L216" s="111" t="s">
        <v>160</v>
      </c>
      <c r="AG216" s="46"/>
      <c r="AH216" s="46"/>
      <c r="AI216" s="46"/>
      <c r="AJ216" s="46"/>
      <c r="AK216" s="46"/>
    </row>
    <row r="217" spans="5:37" x14ac:dyDescent="0.3">
      <c r="E217" s="3" t="s">
        <v>172</v>
      </c>
      <c r="F217" s="3" t="s">
        <v>200</v>
      </c>
      <c r="H217" s="3" t="s">
        <v>1119</v>
      </c>
      <c r="J217" s="3" t="s">
        <v>792</v>
      </c>
      <c r="L217" s="111" t="s">
        <v>160</v>
      </c>
      <c r="AG217" s="46"/>
      <c r="AH217" s="46"/>
      <c r="AI217" s="46"/>
      <c r="AJ217" s="46"/>
      <c r="AK217" s="46"/>
    </row>
    <row r="218" spans="5:37" x14ac:dyDescent="0.3">
      <c r="E218" s="3" t="s">
        <v>172</v>
      </c>
      <c r="F218" s="3" t="s">
        <v>200</v>
      </c>
      <c r="H218" s="3" t="s">
        <v>1120</v>
      </c>
      <c r="J218" s="3" t="s">
        <v>792</v>
      </c>
      <c r="L218" s="111" t="s">
        <v>160</v>
      </c>
      <c r="AG218" s="46"/>
      <c r="AH218" s="46"/>
      <c r="AI218" s="46"/>
      <c r="AJ218" s="46"/>
      <c r="AK218" s="46"/>
    </row>
    <row r="219" spans="5:37" x14ac:dyDescent="0.3">
      <c r="E219" s="3" t="s">
        <v>172</v>
      </c>
      <c r="F219" s="3" t="s">
        <v>200</v>
      </c>
      <c r="H219" s="3" t="s">
        <v>198</v>
      </c>
      <c r="J219" s="3" t="s">
        <v>792</v>
      </c>
      <c r="L219" s="111" t="s">
        <v>160</v>
      </c>
      <c r="AG219" s="46"/>
      <c r="AH219" s="46"/>
      <c r="AI219" s="46"/>
      <c r="AJ219" s="46"/>
      <c r="AK219" s="46"/>
    </row>
    <row r="220" spans="5:37" x14ac:dyDescent="0.3">
      <c r="E220" s="3" t="s">
        <v>212</v>
      </c>
      <c r="H220" s="3" t="s">
        <v>212</v>
      </c>
      <c r="J220" s="3" t="s">
        <v>792</v>
      </c>
      <c r="L220" s="111" t="s">
        <v>160</v>
      </c>
      <c r="AG220" s="123">
        <v>42.614609041406069</v>
      </c>
      <c r="AH220" s="123">
        <v>43.837337397460743</v>
      </c>
      <c r="AI220" s="123">
        <v>39.082150118428302</v>
      </c>
      <c r="AJ220" s="123">
        <v>41.149757366360618</v>
      </c>
      <c r="AK220" s="123">
        <v>42.842021379838236</v>
      </c>
    </row>
    <row r="221" spans="5:37" x14ac:dyDescent="0.3">
      <c r="E221" s="3" t="s">
        <v>212</v>
      </c>
      <c r="H221" s="3" t="s">
        <v>313</v>
      </c>
      <c r="J221" s="3" t="s">
        <v>792</v>
      </c>
      <c r="L221" s="111" t="s">
        <v>160</v>
      </c>
      <c r="AG221" s="123">
        <v>10.721644732</v>
      </c>
      <c r="AH221" s="123">
        <v>13.871232574</v>
      </c>
      <c r="AI221" s="123">
        <v>11.971472650999999</v>
      </c>
      <c r="AJ221" s="123">
        <v>11.791470167</v>
      </c>
      <c r="AK221" s="123">
        <v>12.248891885999999</v>
      </c>
    </row>
    <row r="222" spans="5:37" x14ac:dyDescent="0.3">
      <c r="E222" s="3" t="s">
        <v>212</v>
      </c>
      <c r="H222" s="3" t="s">
        <v>214</v>
      </c>
      <c r="J222" s="3" t="s">
        <v>792</v>
      </c>
      <c r="L222" s="111" t="s">
        <v>160</v>
      </c>
      <c r="AG222" s="123">
        <v>13.669804015000004</v>
      </c>
      <c r="AH222" s="123">
        <v>11.967151543999996</v>
      </c>
      <c r="AI222" s="123">
        <v>11.815975007000009</v>
      </c>
      <c r="AJ222" s="123">
        <v>11.628772391825006</v>
      </c>
      <c r="AK222" s="123">
        <v>11.492313994125873</v>
      </c>
    </row>
    <row r="223" spans="5:37" x14ac:dyDescent="0.3">
      <c r="E223" s="3" t="s">
        <v>212</v>
      </c>
      <c r="H223" s="3" t="s">
        <v>215</v>
      </c>
      <c r="J223" s="3" t="s">
        <v>792</v>
      </c>
      <c r="L223" s="111" t="s">
        <v>160</v>
      </c>
      <c r="AG223" s="123">
        <v>4.8115691420000006</v>
      </c>
      <c r="AH223" s="123">
        <v>4.993292115</v>
      </c>
      <c r="AI223" s="123">
        <v>4.4496165759999995</v>
      </c>
      <c r="AJ223" s="123">
        <v>4.0956703300000008</v>
      </c>
      <c r="AK223" s="123">
        <v>4.1933420530000003</v>
      </c>
    </row>
    <row r="224" spans="5:37" x14ac:dyDescent="0.3">
      <c r="E224" s="3" t="s">
        <v>212</v>
      </c>
      <c r="H224" s="3" t="s">
        <v>217</v>
      </c>
      <c r="J224" s="3" t="s">
        <v>792</v>
      </c>
      <c r="L224" s="111" t="s">
        <v>160</v>
      </c>
      <c r="AG224" s="123">
        <v>2.9890063470000001</v>
      </c>
      <c r="AH224" s="123">
        <v>2.6624251759999997</v>
      </c>
      <c r="AI224" s="123">
        <v>2.7062233</v>
      </c>
      <c r="AJ224" s="123">
        <v>2.6711732649999997</v>
      </c>
      <c r="AK224" s="123">
        <v>2.6249492349999999</v>
      </c>
    </row>
    <row r="225" spans="5:37" x14ac:dyDescent="0.3">
      <c r="E225" s="3" t="s">
        <v>212</v>
      </c>
      <c r="H225" s="3" t="s">
        <v>218</v>
      </c>
      <c r="J225" s="3" t="s">
        <v>792</v>
      </c>
      <c r="L225" s="111" t="s">
        <v>160</v>
      </c>
      <c r="AG225" s="123">
        <v>7.0461593239999996</v>
      </c>
      <c r="AH225" s="123">
        <v>6.5325570600000002</v>
      </c>
      <c r="AI225" s="123">
        <v>4.3614466099999998</v>
      </c>
      <c r="AJ225" s="123">
        <v>7.9903384339999999</v>
      </c>
      <c r="AK225" s="123">
        <v>7.8349183040000003</v>
      </c>
    </row>
    <row r="226" spans="5:37" x14ac:dyDescent="0.3">
      <c r="E226" s="3" t="s">
        <v>212</v>
      </c>
      <c r="H226" s="3" t="s">
        <v>219</v>
      </c>
      <c r="J226" s="3" t="s">
        <v>792</v>
      </c>
      <c r="L226" s="111" t="s">
        <v>160</v>
      </c>
      <c r="AG226" s="123">
        <v>3.3764254814060575</v>
      </c>
      <c r="AH226" s="123">
        <v>3.810678928460745</v>
      </c>
      <c r="AI226" s="123">
        <v>3.7774159744282914</v>
      </c>
      <c r="AJ226" s="123">
        <v>2.97233277853561</v>
      </c>
      <c r="AK226" s="123">
        <v>4.4476059077123651</v>
      </c>
    </row>
    <row r="227" spans="5:37" x14ac:dyDescent="0.3">
      <c r="E227" s="3" t="s">
        <v>220</v>
      </c>
      <c r="H227" s="3" t="s">
        <v>220</v>
      </c>
      <c r="J227" s="3" t="s">
        <v>792</v>
      </c>
      <c r="L227" s="111" t="s">
        <v>160</v>
      </c>
      <c r="AG227" s="123">
        <v>76.949680839433483</v>
      </c>
      <c r="AH227" s="123">
        <v>75.423360935239685</v>
      </c>
      <c r="AI227" s="123">
        <v>74.119134053381117</v>
      </c>
      <c r="AJ227" s="123">
        <v>75.146635124336626</v>
      </c>
      <c r="AK227" s="123">
        <v>74.690127295838622</v>
      </c>
    </row>
    <row r="228" spans="5:37" x14ac:dyDescent="0.3">
      <c r="E228" s="3" t="s">
        <v>220</v>
      </c>
      <c r="H228" s="3" t="s">
        <v>314</v>
      </c>
      <c r="J228" s="3" t="s">
        <v>792</v>
      </c>
      <c r="L228" s="111" t="s">
        <v>160</v>
      </c>
      <c r="AG228" s="123">
        <v>0</v>
      </c>
      <c r="AH228" s="123">
        <v>0</v>
      </c>
      <c r="AI228" s="123">
        <v>0</v>
      </c>
      <c r="AJ228" s="123">
        <v>0</v>
      </c>
      <c r="AK228" s="123">
        <v>0</v>
      </c>
    </row>
    <row r="229" spans="5:37" x14ac:dyDescent="0.3">
      <c r="E229" s="3" t="s">
        <v>220</v>
      </c>
      <c r="H229" s="3" t="s">
        <v>315</v>
      </c>
      <c r="J229" s="3" t="s">
        <v>792</v>
      </c>
      <c r="L229" s="111" t="s">
        <v>160</v>
      </c>
      <c r="AG229" s="123">
        <v>0</v>
      </c>
      <c r="AH229" s="123">
        <v>0</v>
      </c>
      <c r="AI229" s="123">
        <v>0</v>
      </c>
      <c r="AJ229" s="123">
        <v>0</v>
      </c>
      <c r="AK229" s="123">
        <v>0</v>
      </c>
    </row>
    <row r="230" spans="5:37" x14ac:dyDescent="0.3">
      <c r="E230" s="3" t="s">
        <v>220</v>
      </c>
      <c r="H230" s="3" t="s">
        <v>316</v>
      </c>
      <c r="J230" s="3" t="s">
        <v>792</v>
      </c>
      <c r="L230" s="111" t="s">
        <v>160</v>
      </c>
      <c r="AG230" s="123">
        <v>0</v>
      </c>
      <c r="AH230" s="123">
        <v>0</v>
      </c>
      <c r="AI230" s="123">
        <v>0</v>
      </c>
      <c r="AJ230" s="123">
        <v>0</v>
      </c>
      <c r="AK230" s="123">
        <v>0</v>
      </c>
    </row>
    <row r="231" spans="5:37" x14ac:dyDescent="0.3">
      <c r="E231" s="3" t="s">
        <v>220</v>
      </c>
      <c r="H231" s="3" t="s">
        <v>224</v>
      </c>
      <c r="J231" s="3" t="s">
        <v>792</v>
      </c>
      <c r="L231" s="111" t="s">
        <v>160</v>
      </c>
      <c r="AG231" s="123">
        <v>0</v>
      </c>
      <c r="AH231" s="123">
        <v>0</v>
      </c>
      <c r="AI231" s="123">
        <v>0</v>
      </c>
      <c r="AJ231" s="123">
        <v>0</v>
      </c>
      <c r="AK231" s="123">
        <v>0</v>
      </c>
    </row>
    <row r="232" spans="5:37" x14ac:dyDescent="0.3">
      <c r="E232" s="3" t="s">
        <v>220</v>
      </c>
      <c r="H232" s="3" t="s">
        <v>225</v>
      </c>
      <c r="J232" s="3" t="s">
        <v>792</v>
      </c>
      <c r="L232" s="111" t="s">
        <v>160</v>
      </c>
      <c r="AG232" s="123">
        <v>0</v>
      </c>
      <c r="AH232" s="123">
        <v>0</v>
      </c>
      <c r="AI232" s="123">
        <v>0</v>
      </c>
      <c r="AJ232" s="123">
        <v>0</v>
      </c>
      <c r="AK232" s="123">
        <v>0</v>
      </c>
    </row>
    <row r="233" spans="5:37" x14ac:dyDescent="0.3">
      <c r="E233" s="3" t="s">
        <v>220</v>
      </c>
      <c r="H233" s="3" t="s">
        <v>216</v>
      </c>
      <c r="J233" s="3" t="s">
        <v>792</v>
      </c>
      <c r="L233" s="111" t="s">
        <v>160</v>
      </c>
      <c r="AG233" s="123">
        <v>0</v>
      </c>
      <c r="AH233" s="123">
        <v>0</v>
      </c>
      <c r="AI233" s="123">
        <v>0</v>
      </c>
      <c r="AJ233" s="123">
        <v>0</v>
      </c>
      <c r="AK233" s="123">
        <v>0</v>
      </c>
    </row>
    <row r="234" spans="5:37" x14ac:dyDescent="0.3">
      <c r="E234" s="3" t="s">
        <v>220</v>
      </c>
      <c r="H234" s="3" t="s">
        <v>227</v>
      </c>
      <c r="J234" s="3" t="s">
        <v>792</v>
      </c>
      <c r="L234" s="111" t="s">
        <v>160</v>
      </c>
      <c r="AG234" s="123">
        <v>0</v>
      </c>
      <c r="AH234" s="123">
        <v>0</v>
      </c>
      <c r="AI234" s="123">
        <v>0</v>
      </c>
      <c r="AJ234" s="123">
        <v>0</v>
      </c>
      <c r="AK234" s="123">
        <v>0</v>
      </c>
    </row>
    <row r="235" spans="5:37" x14ac:dyDescent="0.3">
      <c r="E235" s="3" t="s">
        <v>220</v>
      </c>
      <c r="H235" s="3" t="s">
        <v>317</v>
      </c>
      <c r="J235" s="3" t="s">
        <v>792</v>
      </c>
      <c r="L235" s="111" t="s">
        <v>160</v>
      </c>
      <c r="AG235" s="123">
        <v>0</v>
      </c>
      <c r="AH235" s="123">
        <v>0</v>
      </c>
      <c r="AI235" s="123">
        <v>0</v>
      </c>
      <c r="AJ235" s="123">
        <v>0</v>
      </c>
      <c r="AK235" s="123">
        <v>0</v>
      </c>
    </row>
  </sheetData>
  <mergeCells count="1">
    <mergeCell ref="AM6:AO6"/>
  </mergeCells>
  <conditionalFormatting sqref="R4">
    <cfRule type="cellIs" dxfId="88" priority="1" operator="greaterThan">
      <formula>0</formula>
    </cfRule>
  </conditionalFormatting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/>
  </sheetPr>
  <dimension ref="A1:BI186"/>
  <sheetViews>
    <sheetView zoomScale="70" zoomScaleNormal="70" workbookViewId="0">
      <selection activeCell="A4" sqref="A4"/>
    </sheetView>
  </sheetViews>
  <sheetFormatPr defaultColWidth="0" defaultRowHeight="12.4" outlineLevelCol="1" x14ac:dyDescent="0.3"/>
  <cols>
    <col min="1" max="4" width="1.5859375" style="3" customWidth="1"/>
    <col min="5" max="5" width="6.64453125" style="3" bestFit="1" customWidth="1"/>
    <col min="6" max="6" width="30.5859375" style="3" customWidth="1"/>
    <col min="7" max="7" width="21.17578125" style="3" customWidth="1"/>
    <col min="8" max="9" width="15.5859375" style="3" customWidth="1"/>
    <col min="10" max="11" width="1.5859375" style="3" customWidth="1"/>
    <col min="12" max="12" width="9.17578125" style="3" customWidth="1"/>
    <col min="13" max="16" width="5.5859375" style="3" customWidth="1"/>
    <col min="17" max="17" width="1.5859375" style="3" customWidth="1"/>
    <col min="18" max="18" width="9.17578125" style="3" customWidth="1"/>
    <col min="19" max="19" width="1.5859375" style="3" customWidth="1"/>
    <col min="20" max="32" width="9.17578125" style="3" hidden="1" customWidth="1" outlineLevel="1"/>
    <col min="33" max="33" width="9.17578125" style="3" customWidth="1" collapsed="1"/>
    <col min="34" max="37" width="9.17578125" style="3" customWidth="1"/>
    <col min="38" max="38" width="1.5859375" style="3" customWidth="1"/>
    <col min="39" max="41" width="9.17578125" style="3" customWidth="1"/>
    <col min="42" max="42" width="1.5859375" style="3" customWidth="1"/>
    <col min="43" max="45" width="9.17578125" style="3" customWidth="1"/>
    <col min="46" max="46" width="1.5859375" style="3" customWidth="1"/>
    <col min="47" max="47" width="9.17578125" style="3" customWidth="1"/>
    <col min="48" max="48" width="9.17578125" style="42" customWidth="1"/>
    <col min="49" max="49" width="60.87890625" style="3" bestFit="1" customWidth="1"/>
    <col min="50" max="50" width="1.5859375" style="3" customWidth="1"/>
    <col min="51" max="51" width="0" style="3" hidden="1" customWidth="1"/>
    <col min="52" max="61" width="1.703125" style="3" customWidth="1"/>
    <col min="62" max="16384" width="9.17578125" style="3" hidden="1"/>
  </cols>
  <sheetData>
    <row r="1" spans="1:61" ht="22.9" x14ac:dyDescent="0.6">
      <c r="A1" s="9" t="s">
        <v>1234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9"/>
      <c r="AV1" s="40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  <c r="BI1" s="9"/>
    </row>
    <row r="2" spans="1:61" ht="14.65" x14ac:dyDescent="0.35">
      <c r="A2" s="10" t="s">
        <v>1229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10"/>
      <c r="AV2" s="41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  <c r="BI2" s="10"/>
    </row>
    <row r="3" spans="1:61" ht="14.65" x14ac:dyDescent="0.35">
      <c r="A3" s="10" t="s">
        <v>1242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10"/>
      <c r="AV3" s="41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  <c r="BI3" s="10"/>
    </row>
    <row r="4" spans="1:61" ht="14.65" x14ac:dyDescent="0.35">
      <c r="A4" s="10"/>
      <c r="B4" s="10"/>
      <c r="C4" s="10"/>
      <c r="D4" s="10"/>
      <c r="E4" s="10"/>
      <c r="F4" s="10"/>
      <c r="G4" s="10" t="s">
        <v>135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47"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41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  <c r="BI4" s="10"/>
    </row>
    <row r="5" spans="1:61" s="11" customFormat="1" x14ac:dyDescent="0.3">
      <c r="A5" s="11" t="s">
        <v>136</v>
      </c>
      <c r="G5" s="11" t="s">
        <v>137</v>
      </c>
      <c r="H5" s="160">
        <v>44019.426921296297</v>
      </c>
      <c r="Q5" s="11" t="s">
        <v>138</v>
      </c>
      <c r="R5" s="140">
        <v>65</v>
      </c>
      <c r="AY5" s="44"/>
    </row>
    <row r="6" spans="1:61" x14ac:dyDescent="0.3">
      <c r="T6" s="68" t="s">
        <v>139</v>
      </c>
      <c r="U6" s="69"/>
      <c r="V6" s="69"/>
      <c r="W6" s="69"/>
      <c r="X6" s="70"/>
      <c r="Y6" s="68" t="s">
        <v>140</v>
      </c>
      <c r="Z6" s="69"/>
      <c r="AA6" s="69"/>
      <c r="AB6" s="69"/>
      <c r="AC6" s="69"/>
      <c r="AD6" s="69"/>
      <c r="AE6" s="69"/>
      <c r="AF6" s="70"/>
      <c r="AG6" s="68" t="s">
        <v>141</v>
      </c>
      <c r="AH6" s="69"/>
      <c r="AI6" s="69"/>
      <c r="AJ6" s="69"/>
      <c r="AK6" s="70"/>
      <c r="AL6" s="81"/>
      <c r="AM6" s="76" t="s">
        <v>139</v>
      </c>
      <c r="AN6" s="53" t="s">
        <v>140</v>
      </c>
      <c r="AO6" s="77" t="s">
        <v>141</v>
      </c>
      <c r="AP6" s="81"/>
      <c r="AQ6" s="76" t="s">
        <v>142</v>
      </c>
      <c r="AR6" s="76" t="s">
        <v>142</v>
      </c>
      <c r="AS6" s="76" t="s">
        <v>142</v>
      </c>
      <c r="AU6" s="105" t="s">
        <v>143</v>
      </c>
      <c r="AV6" s="105"/>
      <c r="AW6" s="105"/>
    </row>
    <row r="7" spans="1:61" x14ac:dyDescent="0.3">
      <c r="A7" s="4"/>
      <c r="B7" s="4"/>
      <c r="C7" s="4"/>
      <c r="D7" s="4"/>
      <c r="E7" s="4" t="s">
        <v>282</v>
      </c>
      <c r="F7" s="4" t="s">
        <v>229</v>
      </c>
      <c r="G7" s="4" t="s">
        <v>167</v>
      </c>
      <c r="H7" s="4"/>
      <c r="I7" s="4"/>
      <c r="J7" s="4"/>
      <c r="K7" s="4"/>
      <c r="L7" s="4" t="s">
        <v>146</v>
      </c>
      <c r="M7" s="4" t="s">
        <v>147</v>
      </c>
      <c r="N7" s="4" t="s">
        <v>148</v>
      </c>
      <c r="O7" s="4" t="s">
        <v>149</v>
      </c>
      <c r="P7" s="4" t="s">
        <v>150</v>
      </c>
      <c r="Q7" s="4"/>
      <c r="R7" s="4" t="s">
        <v>151</v>
      </c>
      <c r="S7" s="4"/>
      <c r="T7" s="37">
        <v>2009</v>
      </c>
      <c r="U7" s="83">
        <v>2010</v>
      </c>
      <c r="V7" s="83">
        <v>2011</v>
      </c>
      <c r="W7" s="83">
        <v>2012</v>
      </c>
      <c r="X7" s="83">
        <v>2013</v>
      </c>
      <c r="Y7" s="37">
        <v>2014</v>
      </c>
      <c r="Z7" s="83">
        <v>2015</v>
      </c>
      <c r="AA7" s="83">
        <v>2016</v>
      </c>
      <c r="AB7" s="83">
        <v>2017</v>
      </c>
      <c r="AC7" s="83">
        <v>2018</v>
      </c>
      <c r="AD7" s="83">
        <v>2019</v>
      </c>
      <c r="AE7" s="83">
        <v>2020</v>
      </c>
      <c r="AF7" s="83">
        <v>2021</v>
      </c>
      <c r="AG7" s="37">
        <v>2022</v>
      </c>
      <c r="AH7" s="83">
        <v>2023</v>
      </c>
      <c r="AI7" s="83">
        <v>2024</v>
      </c>
      <c r="AJ7" s="83">
        <v>2025</v>
      </c>
      <c r="AK7" s="39">
        <v>2026</v>
      </c>
      <c r="AL7" s="83"/>
      <c r="AM7" s="51" t="s">
        <v>152</v>
      </c>
      <c r="AN7" s="54" t="s">
        <v>152</v>
      </c>
      <c r="AO7" s="52" t="s">
        <v>152</v>
      </c>
      <c r="AP7" s="83"/>
      <c r="AQ7" s="51" t="s">
        <v>153</v>
      </c>
      <c r="AR7" s="51" t="s">
        <v>153</v>
      </c>
      <c r="AS7" s="51" t="s">
        <v>153</v>
      </c>
      <c r="AT7" s="4"/>
      <c r="AU7" s="36" t="s">
        <v>154</v>
      </c>
      <c r="AV7" s="84" t="s">
        <v>155</v>
      </c>
      <c r="AW7" s="35" t="s">
        <v>156</v>
      </c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</row>
    <row r="8" spans="1:61" x14ac:dyDescent="0.3">
      <c r="AG8" s="133"/>
      <c r="AH8" s="133"/>
      <c r="AI8" s="133"/>
      <c r="AJ8" s="133"/>
      <c r="AK8" s="133"/>
    </row>
    <row r="9" spans="1:61" ht="14.65" x14ac:dyDescent="0.35">
      <c r="B9" s="10" t="s">
        <v>1188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41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</row>
    <row r="10" spans="1:61" x14ac:dyDescent="0.3">
      <c r="C10" s="30" t="s">
        <v>230</v>
      </c>
      <c r="AG10" s="133"/>
      <c r="AH10" s="133"/>
      <c r="AI10" s="133"/>
      <c r="AJ10" s="133"/>
      <c r="AK10" s="133"/>
    </row>
    <row r="11" spans="1:61" x14ac:dyDescent="0.3">
      <c r="C11" s="30"/>
      <c r="AG11" s="133"/>
      <c r="AH11" s="133"/>
      <c r="AI11" s="133"/>
      <c r="AJ11" s="133"/>
      <c r="AK11" s="133"/>
    </row>
    <row r="12" spans="1:61" x14ac:dyDescent="0.3">
      <c r="C12" s="30"/>
      <c r="E12" s="4" t="s">
        <v>172</v>
      </c>
      <c r="H12" s="4" t="s">
        <v>172</v>
      </c>
      <c r="L12" s="3" t="s">
        <v>231</v>
      </c>
      <c r="R12" s="14"/>
      <c r="T12" s="14"/>
      <c r="U12" s="14"/>
      <c r="V12" s="14"/>
      <c r="W12" s="14"/>
      <c r="X12" s="14"/>
      <c r="Y12" s="14"/>
      <c r="Z12" s="14"/>
      <c r="AA12" s="14"/>
      <c r="AB12" s="14"/>
      <c r="AC12" s="14"/>
      <c r="AD12" s="14"/>
      <c r="AE12" s="14"/>
      <c r="AF12" s="14"/>
      <c r="AG12" s="134" t="s">
        <v>340</v>
      </c>
      <c r="AH12" s="134" t="s">
        <v>340</v>
      </c>
      <c r="AI12" s="134" t="s">
        <v>340</v>
      </c>
      <c r="AJ12" s="134" t="s">
        <v>340</v>
      </c>
      <c r="AK12" s="134" t="s">
        <v>340</v>
      </c>
      <c r="AM12" s="14"/>
      <c r="AN12" s="14"/>
      <c r="AO12" s="14"/>
      <c r="AQ12" s="14"/>
      <c r="AR12" s="14"/>
      <c r="AS12" s="14"/>
    </row>
    <row r="13" spans="1:61" x14ac:dyDescent="0.3">
      <c r="C13" s="30"/>
      <c r="E13" s="4" t="s">
        <v>172</v>
      </c>
      <c r="F13" s="4" t="s">
        <v>173</v>
      </c>
      <c r="H13" s="4" t="s">
        <v>174</v>
      </c>
      <c r="L13" s="3" t="s">
        <v>231</v>
      </c>
      <c r="R13" s="14"/>
      <c r="T13" s="14"/>
      <c r="U13" s="14"/>
      <c r="V13" s="14"/>
      <c r="W13" s="14"/>
      <c r="X13" s="14"/>
      <c r="Y13" s="14"/>
      <c r="Z13" s="14"/>
      <c r="AA13" s="14"/>
      <c r="AB13" s="14"/>
      <c r="AC13" s="14"/>
      <c r="AD13" s="14"/>
      <c r="AE13" s="14"/>
      <c r="AF13" s="14"/>
      <c r="AG13" s="134" t="s">
        <v>340</v>
      </c>
      <c r="AH13" s="134" t="s">
        <v>340</v>
      </c>
      <c r="AI13" s="134" t="s">
        <v>340</v>
      </c>
      <c r="AJ13" s="134" t="s">
        <v>340</v>
      </c>
      <c r="AK13" s="134" t="s">
        <v>340</v>
      </c>
      <c r="AM13" s="14"/>
      <c r="AN13" s="14"/>
      <c r="AO13" s="14"/>
      <c r="AQ13" s="14"/>
      <c r="AR13" s="14"/>
      <c r="AS13" s="14"/>
    </row>
    <row r="14" spans="1:61" x14ac:dyDescent="0.3">
      <c r="C14" s="30"/>
      <c r="E14" s="4" t="s">
        <v>172</v>
      </c>
      <c r="F14" s="4" t="s">
        <v>173</v>
      </c>
      <c r="G14" s="4" t="s">
        <v>175</v>
      </c>
      <c r="H14" s="4" t="s">
        <v>176</v>
      </c>
      <c r="L14" s="3" t="s">
        <v>231</v>
      </c>
      <c r="R14" s="14"/>
      <c r="T14" s="14"/>
      <c r="U14" s="14"/>
      <c r="V14" s="14"/>
      <c r="W14" s="14"/>
      <c r="X14" s="14"/>
      <c r="Y14" s="14"/>
      <c r="Z14" s="14"/>
      <c r="AA14" s="14"/>
      <c r="AB14" s="14"/>
      <c r="AC14" s="14"/>
      <c r="AD14" s="14"/>
      <c r="AE14" s="14"/>
      <c r="AF14" s="14"/>
      <c r="AG14" s="134">
        <v>0.97691680228700806</v>
      </c>
      <c r="AH14" s="134">
        <v>0.96910459710254981</v>
      </c>
      <c r="AI14" s="134">
        <v>0.96123273836305279</v>
      </c>
      <c r="AJ14" s="134">
        <v>0.95330077055735907</v>
      </c>
      <c r="AK14" s="134">
        <v>0.94530823469605352</v>
      </c>
      <c r="AM14" s="14"/>
      <c r="AN14" s="14"/>
      <c r="AO14" s="14"/>
      <c r="AQ14" s="14"/>
      <c r="AR14" s="14"/>
      <c r="AS14" s="14"/>
    </row>
    <row r="15" spans="1:61" x14ac:dyDescent="0.3">
      <c r="C15" s="30"/>
      <c r="E15" s="3" t="s">
        <v>172</v>
      </c>
      <c r="F15" s="3" t="s">
        <v>173</v>
      </c>
      <c r="G15" s="3" t="s">
        <v>175</v>
      </c>
      <c r="H15" s="3" t="s">
        <v>177</v>
      </c>
      <c r="L15" s="3" t="s">
        <v>231</v>
      </c>
      <c r="R15" s="14"/>
      <c r="T15" s="14"/>
      <c r="U15" s="14"/>
      <c r="V15" s="14"/>
      <c r="W15" s="14"/>
      <c r="X15" s="14"/>
      <c r="Y15" s="14"/>
      <c r="Z15" s="14"/>
      <c r="AA15" s="14"/>
      <c r="AB15" s="14"/>
      <c r="AC15" s="14"/>
      <c r="AD15" s="14"/>
      <c r="AE15" s="14"/>
      <c r="AF15" s="14"/>
      <c r="AG15" s="135" t="s">
        <v>340</v>
      </c>
      <c r="AH15" s="135" t="s">
        <v>340</v>
      </c>
      <c r="AI15" s="135" t="s">
        <v>340</v>
      </c>
      <c r="AJ15" s="135" t="s">
        <v>340</v>
      </c>
      <c r="AK15" s="135" t="s">
        <v>340</v>
      </c>
      <c r="AM15" s="14"/>
      <c r="AN15" s="14"/>
      <c r="AO15" s="14"/>
      <c r="AQ15" s="14"/>
      <c r="AR15" s="14"/>
      <c r="AS15" s="14"/>
    </row>
    <row r="16" spans="1:61" x14ac:dyDescent="0.3">
      <c r="C16" s="30"/>
      <c r="E16" s="3" t="s">
        <v>172</v>
      </c>
      <c r="F16" s="3" t="s">
        <v>173</v>
      </c>
      <c r="G16" s="3" t="s">
        <v>175</v>
      </c>
      <c r="H16" s="3" t="s">
        <v>178</v>
      </c>
      <c r="L16" s="3" t="s">
        <v>231</v>
      </c>
      <c r="R16" s="14"/>
      <c r="T16" s="14"/>
      <c r="U16" s="14"/>
      <c r="V16" s="14"/>
      <c r="W16" s="14"/>
      <c r="X16" s="14"/>
      <c r="Y16" s="14"/>
      <c r="Z16" s="14"/>
      <c r="AA16" s="14"/>
      <c r="AB16" s="14"/>
      <c r="AC16" s="14"/>
      <c r="AD16" s="14"/>
      <c r="AE16" s="14"/>
      <c r="AF16" s="14"/>
      <c r="AG16" s="135" t="s">
        <v>340</v>
      </c>
      <c r="AH16" s="135" t="s">
        <v>340</v>
      </c>
      <c r="AI16" s="135" t="s">
        <v>340</v>
      </c>
      <c r="AJ16" s="135" t="s">
        <v>340</v>
      </c>
      <c r="AK16" s="135" t="s">
        <v>340</v>
      </c>
      <c r="AM16" s="14"/>
      <c r="AN16" s="14"/>
      <c r="AO16" s="14"/>
      <c r="AQ16" s="14"/>
      <c r="AR16" s="14"/>
      <c r="AS16" s="14"/>
    </row>
    <row r="17" spans="3:45" x14ac:dyDescent="0.3">
      <c r="C17" s="30"/>
      <c r="E17" s="3" t="s">
        <v>172</v>
      </c>
      <c r="F17" s="3" t="s">
        <v>173</v>
      </c>
      <c r="G17" s="3" t="s">
        <v>175</v>
      </c>
      <c r="H17" s="3" t="s">
        <v>179</v>
      </c>
      <c r="L17" s="3" t="s">
        <v>231</v>
      </c>
      <c r="R17" s="14"/>
      <c r="T17" s="14"/>
      <c r="U17" s="14"/>
      <c r="V17" s="14"/>
      <c r="W17" s="14"/>
      <c r="X17" s="14"/>
      <c r="Y17" s="14"/>
      <c r="Z17" s="14"/>
      <c r="AA17" s="14"/>
      <c r="AB17" s="14"/>
      <c r="AC17" s="14"/>
      <c r="AD17" s="14"/>
      <c r="AE17" s="14"/>
      <c r="AF17" s="14"/>
      <c r="AG17" s="135" t="s">
        <v>340</v>
      </c>
      <c r="AH17" s="135" t="s">
        <v>340</v>
      </c>
      <c r="AI17" s="135" t="s">
        <v>340</v>
      </c>
      <c r="AJ17" s="135" t="s">
        <v>340</v>
      </c>
      <c r="AK17" s="135" t="s">
        <v>340</v>
      </c>
      <c r="AM17" s="14"/>
      <c r="AN17" s="14"/>
      <c r="AO17" s="14"/>
      <c r="AQ17" s="14"/>
      <c r="AR17" s="14"/>
      <c r="AS17" s="14"/>
    </row>
    <row r="18" spans="3:45" x14ac:dyDescent="0.3">
      <c r="C18" s="30"/>
      <c r="E18" s="3" t="s">
        <v>172</v>
      </c>
      <c r="F18" s="3" t="s">
        <v>173</v>
      </c>
      <c r="G18" s="3" t="s">
        <v>175</v>
      </c>
      <c r="H18" s="3" t="s">
        <v>180</v>
      </c>
      <c r="L18" s="3" t="s">
        <v>231</v>
      </c>
      <c r="R18" s="14"/>
      <c r="T18" s="14"/>
      <c r="U18" s="14"/>
      <c r="V18" s="14"/>
      <c r="W18" s="14"/>
      <c r="X18" s="14"/>
      <c r="Y18" s="14"/>
      <c r="Z18" s="14"/>
      <c r="AA18" s="14"/>
      <c r="AB18" s="14"/>
      <c r="AC18" s="14"/>
      <c r="AD18" s="14"/>
      <c r="AE18" s="14"/>
      <c r="AF18" s="14"/>
      <c r="AG18" s="135" t="s">
        <v>340</v>
      </c>
      <c r="AH18" s="135" t="s">
        <v>340</v>
      </c>
      <c r="AI18" s="135" t="s">
        <v>340</v>
      </c>
      <c r="AJ18" s="135" t="s">
        <v>340</v>
      </c>
      <c r="AK18" s="135" t="s">
        <v>340</v>
      </c>
      <c r="AM18" s="14"/>
      <c r="AN18" s="14"/>
      <c r="AO18" s="14"/>
      <c r="AQ18" s="14"/>
      <c r="AR18" s="14"/>
      <c r="AS18" s="14"/>
    </row>
    <row r="19" spans="3:45" x14ac:dyDescent="0.3">
      <c r="C19" s="30"/>
      <c r="E19" s="4" t="s">
        <v>172</v>
      </c>
      <c r="F19" s="4" t="s">
        <v>173</v>
      </c>
      <c r="G19" s="4" t="s">
        <v>181</v>
      </c>
      <c r="H19" s="4" t="s">
        <v>182</v>
      </c>
      <c r="L19" s="3" t="s">
        <v>231</v>
      </c>
      <c r="R19" s="14"/>
      <c r="T19" s="14"/>
      <c r="U19" s="14"/>
      <c r="V19" s="14"/>
      <c r="W19" s="14"/>
      <c r="X19" s="14"/>
      <c r="Y19" s="14"/>
      <c r="Z19" s="14"/>
      <c r="AA19" s="14"/>
      <c r="AB19" s="14"/>
      <c r="AC19" s="14"/>
      <c r="AD19" s="14"/>
      <c r="AE19" s="14"/>
      <c r="AF19" s="14"/>
      <c r="AG19" s="135" t="s">
        <v>340</v>
      </c>
      <c r="AH19" s="135" t="s">
        <v>340</v>
      </c>
      <c r="AI19" s="135" t="s">
        <v>340</v>
      </c>
      <c r="AJ19" s="135" t="s">
        <v>340</v>
      </c>
      <c r="AK19" s="135" t="s">
        <v>340</v>
      </c>
      <c r="AM19" s="14"/>
      <c r="AN19" s="14"/>
      <c r="AO19" s="14"/>
      <c r="AQ19" s="14"/>
      <c r="AR19" s="14"/>
      <c r="AS19" s="14"/>
    </row>
    <row r="20" spans="3:45" x14ac:dyDescent="0.3">
      <c r="C20" s="30"/>
      <c r="E20" s="3" t="s">
        <v>172</v>
      </c>
      <c r="F20" s="3" t="s">
        <v>173</v>
      </c>
      <c r="G20" s="3" t="s">
        <v>181</v>
      </c>
      <c r="H20" s="3" t="s">
        <v>183</v>
      </c>
      <c r="L20" s="3" t="s">
        <v>231</v>
      </c>
      <c r="R20" s="14"/>
      <c r="T20" s="14"/>
      <c r="U20" s="14"/>
      <c r="V20" s="14"/>
      <c r="W20" s="14"/>
      <c r="X20" s="14"/>
      <c r="Y20" s="14"/>
      <c r="Z20" s="14"/>
      <c r="AA20" s="14"/>
      <c r="AB20" s="14"/>
      <c r="AC20" s="14"/>
      <c r="AD20" s="14"/>
      <c r="AE20" s="14"/>
      <c r="AF20" s="14"/>
      <c r="AG20" s="135">
        <v>0.97691680228700806</v>
      </c>
      <c r="AH20" s="135">
        <v>0.96910459710254981</v>
      </c>
      <c r="AI20" s="135">
        <v>0.96123273836305279</v>
      </c>
      <c r="AJ20" s="135">
        <v>0.95330077055735907</v>
      </c>
      <c r="AK20" s="135">
        <v>0.94530823469605352</v>
      </c>
      <c r="AM20" s="14"/>
      <c r="AN20" s="14"/>
      <c r="AO20" s="14"/>
      <c r="AQ20" s="14"/>
      <c r="AR20" s="14"/>
      <c r="AS20" s="14"/>
    </row>
    <row r="21" spans="3:45" x14ac:dyDescent="0.3">
      <c r="C21" s="30"/>
      <c r="E21" s="3" t="s">
        <v>172</v>
      </c>
      <c r="F21" s="3" t="s">
        <v>173</v>
      </c>
      <c r="G21" s="3" t="s">
        <v>181</v>
      </c>
      <c r="H21" s="3" t="s">
        <v>310</v>
      </c>
      <c r="L21" s="3" t="s">
        <v>231</v>
      </c>
      <c r="R21" s="14"/>
      <c r="T21" s="14"/>
      <c r="U21" s="14"/>
      <c r="V21" s="14"/>
      <c r="W21" s="14"/>
      <c r="X21" s="14"/>
      <c r="Y21" s="14"/>
      <c r="Z21" s="14"/>
      <c r="AA21" s="14"/>
      <c r="AB21" s="14"/>
      <c r="AC21" s="14"/>
      <c r="AD21" s="14"/>
      <c r="AE21" s="14"/>
      <c r="AF21" s="14"/>
      <c r="AG21" s="135">
        <v>0.97691680228700806</v>
      </c>
      <c r="AH21" s="135">
        <v>0.96910459710254981</v>
      </c>
      <c r="AI21" s="135">
        <v>0.96123273836305279</v>
      </c>
      <c r="AJ21" s="135">
        <v>0.95330077055735907</v>
      </c>
      <c r="AK21" s="135">
        <v>0.94530823469605352</v>
      </c>
      <c r="AM21" s="14"/>
      <c r="AN21" s="14"/>
      <c r="AO21" s="14"/>
      <c r="AQ21" s="14"/>
      <c r="AR21" s="14"/>
      <c r="AS21" s="14"/>
    </row>
    <row r="22" spans="3:45" x14ac:dyDescent="0.3">
      <c r="C22" s="30"/>
      <c r="E22" s="3" t="s">
        <v>172</v>
      </c>
      <c r="F22" s="3" t="s">
        <v>173</v>
      </c>
      <c r="G22" s="3" t="s">
        <v>181</v>
      </c>
      <c r="H22" s="3" t="s">
        <v>185</v>
      </c>
      <c r="L22" s="3" t="s">
        <v>231</v>
      </c>
      <c r="R22" s="14"/>
      <c r="T22" s="14"/>
      <c r="U22" s="14"/>
      <c r="V22" s="14"/>
      <c r="W22" s="14"/>
      <c r="X22" s="14"/>
      <c r="Y22" s="14"/>
      <c r="Z22" s="14"/>
      <c r="AA22" s="14"/>
      <c r="AB22" s="14"/>
      <c r="AC22" s="14"/>
      <c r="AD22" s="14"/>
      <c r="AE22" s="14"/>
      <c r="AF22" s="14"/>
      <c r="AG22" s="135">
        <v>0.97691680228700806</v>
      </c>
      <c r="AH22" s="135">
        <v>0.96910459710254981</v>
      </c>
      <c r="AI22" s="135">
        <v>0.96123273836305279</v>
      </c>
      <c r="AJ22" s="135">
        <v>0.95330077055735907</v>
      </c>
      <c r="AK22" s="135">
        <v>0.94530823469605352</v>
      </c>
      <c r="AM22" s="14"/>
      <c r="AN22" s="14"/>
      <c r="AO22" s="14"/>
      <c r="AQ22" s="14"/>
      <c r="AR22" s="14"/>
      <c r="AS22" s="14"/>
    </row>
    <row r="23" spans="3:45" x14ac:dyDescent="0.3">
      <c r="C23" s="30"/>
      <c r="E23" s="3" t="s">
        <v>172</v>
      </c>
      <c r="F23" s="3" t="s">
        <v>173</v>
      </c>
      <c r="G23" s="3" t="s">
        <v>181</v>
      </c>
      <c r="H23" s="3" t="s">
        <v>311</v>
      </c>
      <c r="L23" s="3" t="s">
        <v>231</v>
      </c>
      <c r="R23" s="14"/>
      <c r="T23" s="14"/>
      <c r="U23" s="14"/>
      <c r="V23" s="14"/>
      <c r="W23" s="14"/>
      <c r="X23" s="14"/>
      <c r="Y23" s="14"/>
      <c r="Z23" s="14"/>
      <c r="AA23" s="14"/>
      <c r="AB23" s="14"/>
      <c r="AC23" s="14"/>
      <c r="AD23" s="14"/>
      <c r="AE23" s="14"/>
      <c r="AF23" s="14"/>
      <c r="AG23" s="135">
        <v>0.97691680228700806</v>
      </c>
      <c r="AH23" s="135">
        <v>0.96910459710254981</v>
      </c>
      <c r="AI23" s="135">
        <v>0.96123273836305279</v>
      </c>
      <c r="AJ23" s="135">
        <v>0.95330077055735907</v>
      </c>
      <c r="AK23" s="135">
        <v>0.94530823469605352</v>
      </c>
      <c r="AM23" s="14"/>
      <c r="AN23" s="14"/>
      <c r="AO23" s="14"/>
      <c r="AQ23" s="14"/>
      <c r="AR23" s="14"/>
      <c r="AS23" s="14"/>
    </row>
    <row r="24" spans="3:45" x14ac:dyDescent="0.3">
      <c r="C24" s="30"/>
      <c r="E24" s="3" t="s">
        <v>172</v>
      </c>
      <c r="F24" s="3" t="s">
        <v>173</v>
      </c>
      <c r="G24" s="3" t="s">
        <v>181</v>
      </c>
      <c r="H24" s="3" t="s">
        <v>312</v>
      </c>
      <c r="L24" s="3" t="s">
        <v>231</v>
      </c>
      <c r="R24" s="14"/>
      <c r="T24" s="14"/>
      <c r="U24" s="14"/>
      <c r="V24" s="14"/>
      <c r="W24" s="14"/>
      <c r="X24" s="14"/>
      <c r="Y24" s="14"/>
      <c r="Z24" s="14"/>
      <c r="AA24" s="14"/>
      <c r="AB24" s="14"/>
      <c r="AC24" s="14"/>
      <c r="AD24" s="14"/>
      <c r="AE24" s="14"/>
      <c r="AF24" s="14"/>
      <c r="AG24" s="135">
        <v>0.97691680228700806</v>
      </c>
      <c r="AH24" s="135">
        <v>0.96910459710254981</v>
      </c>
      <c r="AI24" s="135">
        <v>0.96123273836305279</v>
      </c>
      <c r="AJ24" s="135">
        <v>0.95330077055735907</v>
      </c>
      <c r="AK24" s="135">
        <v>0.94530823469605352</v>
      </c>
      <c r="AM24" s="14"/>
      <c r="AN24" s="14"/>
      <c r="AO24" s="14"/>
      <c r="AQ24" s="14"/>
      <c r="AR24" s="14"/>
      <c r="AS24" s="14"/>
    </row>
    <row r="25" spans="3:45" x14ac:dyDescent="0.3">
      <c r="C25" s="30"/>
      <c r="E25" s="4" t="s">
        <v>172</v>
      </c>
      <c r="F25" s="4" t="s">
        <v>173</v>
      </c>
      <c r="G25" s="4" t="s">
        <v>188</v>
      </c>
      <c r="H25" s="4" t="s">
        <v>189</v>
      </c>
      <c r="L25" s="3" t="s">
        <v>231</v>
      </c>
      <c r="R25" s="14"/>
      <c r="T25" s="14"/>
      <c r="U25" s="14"/>
      <c r="V25" s="14"/>
      <c r="W25" s="14"/>
      <c r="X25" s="14"/>
      <c r="Y25" s="14"/>
      <c r="Z25" s="14"/>
      <c r="AA25" s="14"/>
      <c r="AB25" s="14"/>
      <c r="AC25" s="14"/>
      <c r="AD25" s="14"/>
      <c r="AE25" s="14"/>
      <c r="AF25" s="14"/>
      <c r="AG25" s="135">
        <v>0.97171678856801824</v>
      </c>
      <c r="AH25" s="135">
        <v>0.96211239127490944</v>
      </c>
      <c r="AI25" s="135">
        <v>0.95241828674323226</v>
      </c>
      <c r="AJ25" s="135">
        <v>0.94263363708713022</v>
      </c>
      <c r="AK25" s="135">
        <v>0.9327575965947037</v>
      </c>
      <c r="AM25" s="14"/>
      <c r="AN25" s="14"/>
      <c r="AO25" s="14"/>
      <c r="AQ25" s="14"/>
      <c r="AR25" s="14"/>
      <c r="AS25" s="14"/>
    </row>
    <row r="26" spans="3:45" x14ac:dyDescent="0.3">
      <c r="C26" s="30"/>
      <c r="E26" s="3" t="s">
        <v>172</v>
      </c>
      <c r="F26" s="3" t="s">
        <v>173</v>
      </c>
      <c r="G26" s="3" t="s">
        <v>188</v>
      </c>
      <c r="H26" s="3" t="s">
        <v>190</v>
      </c>
      <c r="L26" s="3" t="s">
        <v>231</v>
      </c>
      <c r="R26" s="14"/>
      <c r="T26" s="14"/>
      <c r="U26" s="14"/>
      <c r="V26" s="14"/>
      <c r="W26" s="14"/>
      <c r="X26" s="14"/>
      <c r="Y26" s="14"/>
      <c r="Z26" s="14"/>
      <c r="AA26" s="14"/>
      <c r="AB26" s="14"/>
      <c r="AC26" s="14"/>
      <c r="AD26" s="14"/>
      <c r="AE26" s="14"/>
      <c r="AF26" s="14"/>
      <c r="AG26" s="135">
        <v>0.97171678856801824</v>
      </c>
      <c r="AH26" s="135">
        <v>0.96211239127490944</v>
      </c>
      <c r="AI26" s="135">
        <v>0.95241828674323226</v>
      </c>
      <c r="AJ26" s="135">
        <v>0.94263363708713022</v>
      </c>
      <c r="AK26" s="135">
        <v>0.9327575965947037</v>
      </c>
      <c r="AM26" s="14"/>
      <c r="AN26" s="14"/>
      <c r="AO26" s="14"/>
      <c r="AQ26" s="14"/>
      <c r="AR26" s="14"/>
      <c r="AS26" s="14"/>
    </row>
    <row r="27" spans="3:45" x14ac:dyDescent="0.3">
      <c r="C27" s="30"/>
      <c r="E27" s="3" t="s">
        <v>172</v>
      </c>
      <c r="F27" s="3" t="s">
        <v>173</v>
      </c>
      <c r="G27" s="3" t="s">
        <v>188</v>
      </c>
      <c r="H27" s="3" t="s">
        <v>191</v>
      </c>
      <c r="L27" s="3" t="s">
        <v>231</v>
      </c>
      <c r="R27" s="14"/>
      <c r="T27" s="14"/>
      <c r="U27" s="14"/>
      <c r="V27" s="14"/>
      <c r="W27" s="14"/>
      <c r="X27" s="14"/>
      <c r="Y27" s="14"/>
      <c r="Z27" s="14"/>
      <c r="AA27" s="14"/>
      <c r="AB27" s="14"/>
      <c r="AC27" s="14"/>
      <c r="AD27" s="14"/>
      <c r="AE27" s="14"/>
      <c r="AF27" s="14"/>
      <c r="AG27" s="135">
        <v>0.97171678856801824</v>
      </c>
      <c r="AH27" s="135">
        <v>0.96211239127490944</v>
      </c>
      <c r="AI27" s="135">
        <v>0.95241828674323226</v>
      </c>
      <c r="AJ27" s="135">
        <v>0.94263363708713022</v>
      </c>
      <c r="AK27" s="135">
        <v>0.9327575965947037</v>
      </c>
      <c r="AM27" s="14"/>
      <c r="AN27" s="14"/>
      <c r="AO27" s="14"/>
      <c r="AQ27" s="14"/>
      <c r="AR27" s="14"/>
      <c r="AS27" s="14"/>
    </row>
    <row r="28" spans="3:45" x14ac:dyDescent="0.3">
      <c r="C28" s="30"/>
      <c r="E28" s="3" t="s">
        <v>172</v>
      </c>
      <c r="F28" s="3" t="s">
        <v>173</v>
      </c>
      <c r="G28" s="3" t="s">
        <v>188</v>
      </c>
      <c r="H28" s="3" t="s">
        <v>192</v>
      </c>
      <c r="L28" s="3" t="s">
        <v>231</v>
      </c>
      <c r="R28" s="14"/>
      <c r="T28" s="14"/>
      <c r="U28" s="14"/>
      <c r="V28" s="14"/>
      <c r="W28" s="14"/>
      <c r="X28" s="14"/>
      <c r="Y28" s="14"/>
      <c r="Z28" s="14"/>
      <c r="AA28" s="14"/>
      <c r="AB28" s="14"/>
      <c r="AC28" s="14"/>
      <c r="AD28" s="14"/>
      <c r="AE28" s="14"/>
      <c r="AF28" s="14"/>
      <c r="AG28" s="135">
        <v>0.97171678856801824</v>
      </c>
      <c r="AH28" s="135">
        <v>0.96211239127490944</v>
      </c>
      <c r="AI28" s="135">
        <v>0.95241828674323226</v>
      </c>
      <c r="AJ28" s="135">
        <v>0.94263363708713022</v>
      </c>
      <c r="AK28" s="135">
        <v>0.9327575965947037</v>
      </c>
      <c r="AM28" s="14"/>
      <c r="AN28" s="14"/>
      <c r="AO28" s="14"/>
      <c r="AQ28" s="14"/>
      <c r="AR28" s="14"/>
      <c r="AS28" s="14"/>
    </row>
    <row r="29" spans="3:45" x14ac:dyDescent="0.3">
      <c r="C29" s="30"/>
      <c r="E29" s="3" t="s">
        <v>172</v>
      </c>
      <c r="F29" s="3" t="s">
        <v>173</v>
      </c>
      <c r="G29" s="3" t="s">
        <v>188</v>
      </c>
      <c r="H29" s="3" t="s">
        <v>193</v>
      </c>
      <c r="L29" s="3" t="s">
        <v>231</v>
      </c>
      <c r="R29" s="14"/>
      <c r="T29" s="14"/>
      <c r="U29" s="14"/>
      <c r="V29" s="14"/>
      <c r="W29" s="14"/>
      <c r="X29" s="14"/>
      <c r="Y29" s="14"/>
      <c r="Z29" s="14"/>
      <c r="AA29" s="14"/>
      <c r="AB29" s="14"/>
      <c r="AC29" s="14"/>
      <c r="AD29" s="14"/>
      <c r="AE29" s="14"/>
      <c r="AF29" s="14"/>
      <c r="AG29" s="135">
        <v>0.97171678856801824</v>
      </c>
      <c r="AH29" s="135">
        <v>0.96211239127490944</v>
      </c>
      <c r="AI29" s="135">
        <v>0.95241828674323226</v>
      </c>
      <c r="AJ29" s="135">
        <v>0.94263363708713022</v>
      </c>
      <c r="AK29" s="135">
        <v>0.9327575965947037</v>
      </c>
      <c r="AM29" s="14"/>
      <c r="AN29" s="14"/>
      <c r="AO29" s="14"/>
      <c r="AQ29" s="14"/>
      <c r="AR29" s="14"/>
      <c r="AS29" s="14"/>
    </row>
    <row r="30" spans="3:45" x14ac:dyDescent="0.3">
      <c r="C30" s="30"/>
      <c r="E30" s="3" t="s">
        <v>172</v>
      </c>
      <c r="F30" s="3" t="s">
        <v>173</v>
      </c>
      <c r="G30" s="3" t="s">
        <v>188</v>
      </c>
      <c r="H30" s="3" t="s">
        <v>194</v>
      </c>
      <c r="L30" s="3" t="s">
        <v>231</v>
      </c>
      <c r="R30" s="14"/>
      <c r="T30" s="14"/>
      <c r="U30" s="14"/>
      <c r="V30" s="14"/>
      <c r="W30" s="14"/>
      <c r="X30" s="14"/>
      <c r="Y30" s="14"/>
      <c r="Z30" s="14"/>
      <c r="AA30" s="14"/>
      <c r="AB30" s="14"/>
      <c r="AC30" s="14"/>
      <c r="AD30" s="14"/>
      <c r="AE30" s="14"/>
      <c r="AF30" s="14"/>
      <c r="AG30" s="135">
        <v>0.97171678856801824</v>
      </c>
      <c r="AH30" s="135">
        <v>0.96211239127490944</v>
      </c>
      <c r="AI30" s="135">
        <v>0.95241828674323226</v>
      </c>
      <c r="AJ30" s="135">
        <v>0.94263363708713022</v>
      </c>
      <c r="AK30" s="135">
        <v>0.9327575965947037</v>
      </c>
      <c r="AM30" s="14"/>
      <c r="AN30" s="14"/>
      <c r="AO30" s="14"/>
      <c r="AQ30" s="14"/>
      <c r="AR30" s="14"/>
      <c r="AS30" s="14"/>
    </row>
    <row r="31" spans="3:45" x14ac:dyDescent="0.3">
      <c r="C31" s="30"/>
      <c r="E31" s="3" t="s">
        <v>172</v>
      </c>
      <c r="F31" s="3" t="s">
        <v>173</v>
      </c>
      <c r="G31" s="3" t="s">
        <v>188</v>
      </c>
      <c r="H31" s="3" t="s">
        <v>195</v>
      </c>
      <c r="L31" s="3" t="s">
        <v>231</v>
      </c>
      <c r="R31" s="14"/>
      <c r="T31" s="14"/>
      <c r="U31" s="14"/>
      <c r="V31" s="14"/>
      <c r="W31" s="14"/>
      <c r="X31" s="14"/>
      <c r="Y31" s="14"/>
      <c r="Z31" s="14"/>
      <c r="AA31" s="14"/>
      <c r="AB31" s="14"/>
      <c r="AC31" s="14"/>
      <c r="AD31" s="14"/>
      <c r="AE31" s="14"/>
      <c r="AF31" s="14"/>
      <c r="AG31" s="135">
        <v>0.97171678856801824</v>
      </c>
      <c r="AH31" s="135">
        <v>0.96211239127490944</v>
      </c>
      <c r="AI31" s="135">
        <v>0.95241828674323226</v>
      </c>
      <c r="AJ31" s="135">
        <v>0.94263363708713022</v>
      </c>
      <c r="AK31" s="135">
        <v>0.9327575965947037</v>
      </c>
      <c r="AM31" s="14"/>
      <c r="AN31" s="14"/>
      <c r="AO31" s="14"/>
      <c r="AQ31" s="14"/>
      <c r="AR31" s="14"/>
      <c r="AS31" s="14"/>
    </row>
    <row r="32" spans="3:45" x14ac:dyDescent="0.3">
      <c r="C32" s="30"/>
      <c r="E32" s="3" t="s">
        <v>172</v>
      </c>
      <c r="F32" s="3" t="s">
        <v>173</v>
      </c>
      <c r="G32" s="3" t="s">
        <v>188</v>
      </c>
      <c r="H32" s="3" t="s">
        <v>196</v>
      </c>
      <c r="L32" s="3" t="s">
        <v>231</v>
      </c>
      <c r="R32" s="14"/>
      <c r="T32" s="14"/>
      <c r="U32" s="14"/>
      <c r="V32" s="14"/>
      <c r="W32" s="14"/>
      <c r="X32" s="14"/>
      <c r="Y32" s="14"/>
      <c r="Z32" s="14"/>
      <c r="AA32" s="14"/>
      <c r="AB32" s="14"/>
      <c r="AC32" s="14"/>
      <c r="AD32" s="14"/>
      <c r="AE32" s="14"/>
      <c r="AF32" s="14"/>
      <c r="AG32" s="135">
        <v>0.97171678856801824</v>
      </c>
      <c r="AH32" s="135">
        <v>0.96211239127490944</v>
      </c>
      <c r="AI32" s="135">
        <v>0.95241828674323226</v>
      </c>
      <c r="AJ32" s="135">
        <v>0.94263363708713022</v>
      </c>
      <c r="AK32" s="135">
        <v>0.9327575965947037</v>
      </c>
      <c r="AM32" s="14"/>
      <c r="AN32" s="14"/>
      <c r="AO32" s="14"/>
      <c r="AQ32" s="14"/>
      <c r="AR32" s="14"/>
      <c r="AS32" s="14"/>
    </row>
    <row r="33" spans="3:45" x14ac:dyDescent="0.3">
      <c r="C33" s="30"/>
      <c r="E33" s="3" t="s">
        <v>172</v>
      </c>
      <c r="F33" s="3" t="s">
        <v>173</v>
      </c>
      <c r="G33" s="3" t="s">
        <v>188</v>
      </c>
      <c r="H33" s="3" t="s">
        <v>197</v>
      </c>
      <c r="L33" s="3" t="s">
        <v>231</v>
      </c>
      <c r="R33" s="14"/>
      <c r="T33" s="14"/>
      <c r="U33" s="14"/>
      <c r="V33" s="14"/>
      <c r="W33" s="14"/>
      <c r="X33" s="14"/>
      <c r="Y33" s="14"/>
      <c r="Z33" s="14"/>
      <c r="AA33" s="14"/>
      <c r="AB33" s="14"/>
      <c r="AC33" s="14"/>
      <c r="AD33" s="14"/>
      <c r="AE33" s="14"/>
      <c r="AF33" s="14"/>
      <c r="AG33" s="135">
        <v>0.97171678856801824</v>
      </c>
      <c r="AH33" s="135">
        <v>0.96211239127490944</v>
      </c>
      <c r="AI33" s="135">
        <v>0.95241828674323226</v>
      </c>
      <c r="AJ33" s="135">
        <v>0.94263363708713022</v>
      </c>
      <c r="AK33" s="135">
        <v>0.9327575965947037</v>
      </c>
      <c r="AM33" s="14"/>
      <c r="AN33" s="14"/>
      <c r="AO33" s="14"/>
      <c r="AQ33" s="14"/>
      <c r="AR33" s="14"/>
      <c r="AS33" s="14"/>
    </row>
    <row r="34" spans="3:45" x14ac:dyDescent="0.3">
      <c r="C34" s="30"/>
      <c r="E34" s="4" t="s">
        <v>172</v>
      </c>
      <c r="F34" s="4" t="s">
        <v>173</v>
      </c>
      <c r="G34" s="4" t="s">
        <v>198</v>
      </c>
      <c r="H34" s="4" t="s">
        <v>199</v>
      </c>
      <c r="L34" s="3" t="s">
        <v>231</v>
      </c>
      <c r="R34" s="14"/>
      <c r="T34" s="14"/>
      <c r="U34" s="14"/>
      <c r="V34" s="14"/>
      <c r="W34" s="14"/>
      <c r="X34" s="14"/>
      <c r="Y34" s="14"/>
      <c r="Z34" s="14"/>
      <c r="AA34" s="14"/>
      <c r="AB34" s="14"/>
      <c r="AC34" s="14"/>
      <c r="AD34" s="14"/>
      <c r="AE34" s="14"/>
      <c r="AF34" s="14"/>
      <c r="AG34" s="135">
        <v>0.97171678856801824</v>
      </c>
      <c r="AH34" s="135">
        <v>0.96211239127490944</v>
      </c>
      <c r="AI34" s="135">
        <v>0.95241828674323226</v>
      </c>
      <c r="AJ34" s="135">
        <v>0.94263363708713022</v>
      </c>
      <c r="AK34" s="135">
        <v>0.9327575965947037</v>
      </c>
      <c r="AM34" s="14"/>
      <c r="AN34" s="14"/>
      <c r="AO34" s="14"/>
      <c r="AQ34" s="14"/>
      <c r="AR34" s="14"/>
      <c r="AS34" s="14"/>
    </row>
    <row r="35" spans="3:45" x14ac:dyDescent="0.3">
      <c r="C35" s="30"/>
      <c r="E35" s="4" t="s">
        <v>172</v>
      </c>
      <c r="F35" s="4" t="s">
        <v>200</v>
      </c>
      <c r="H35" s="4" t="s">
        <v>201</v>
      </c>
      <c r="L35" s="3" t="s">
        <v>231</v>
      </c>
      <c r="R35" s="14"/>
      <c r="T35" s="14"/>
      <c r="U35" s="14"/>
      <c r="V35" s="14"/>
      <c r="W35" s="14"/>
      <c r="X35" s="14"/>
      <c r="Y35" s="14"/>
      <c r="Z35" s="14"/>
      <c r="AA35" s="14"/>
      <c r="AB35" s="14"/>
      <c r="AC35" s="14"/>
      <c r="AD35" s="14"/>
      <c r="AE35" s="14"/>
      <c r="AF35" s="14"/>
      <c r="AG35" s="136"/>
      <c r="AH35" s="136"/>
      <c r="AI35" s="136"/>
      <c r="AJ35" s="136"/>
      <c r="AK35" s="136"/>
      <c r="AM35" s="14"/>
      <c r="AN35" s="14"/>
      <c r="AO35" s="14"/>
      <c r="AQ35" s="14"/>
      <c r="AR35" s="14"/>
      <c r="AS35" s="14"/>
    </row>
    <row r="36" spans="3:45" x14ac:dyDescent="0.3">
      <c r="C36" s="30"/>
      <c r="E36" s="3" t="s">
        <v>172</v>
      </c>
      <c r="F36" s="3" t="s">
        <v>200</v>
      </c>
      <c r="H36" s="3" t="s">
        <v>202</v>
      </c>
      <c r="L36" s="3" t="s">
        <v>231</v>
      </c>
      <c r="R36" s="14"/>
      <c r="T36" s="14"/>
      <c r="U36" s="14"/>
      <c r="V36" s="14"/>
      <c r="W36" s="14"/>
      <c r="X36" s="14"/>
      <c r="Y36" s="14"/>
      <c r="Z36" s="14"/>
      <c r="AA36" s="14"/>
      <c r="AB36" s="14"/>
      <c r="AC36" s="14"/>
      <c r="AD36" s="14"/>
      <c r="AE36" s="14"/>
      <c r="AF36" s="14"/>
      <c r="AG36" s="136"/>
      <c r="AH36" s="136"/>
      <c r="AI36" s="136"/>
      <c r="AJ36" s="136"/>
      <c r="AK36" s="136"/>
      <c r="AM36" s="14"/>
      <c r="AN36" s="14"/>
      <c r="AO36" s="14"/>
      <c r="AQ36" s="14"/>
      <c r="AR36" s="14"/>
      <c r="AS36" s="14"/>
    </row>
    <row r="37" spans="3:45" x14ac:dyDescent="0.3">
      <c r="C37" s="30"/>
      <c r="E37" s="3" t="s">
        <v>172</v>
      </c>
      <c r="F37" s="3" t="s">
        <v>200</v>
      </c>
      <c r="H37" s="3" t="s">
        <v>203</v>
      </c>
      <c r="L37" s="3" t="s">
        <v>231</v>
      </c>
      <c r="R37" s="14"/>
      <c r="T37" s="14"/>
      <c r="U37" s="14"/>
      <c r="V37" s="14"/>
      <c r="W37" s="14"/>
      <c r="X37" s="14"/>
      <c r="Y37" s="14"/>
      <c r="Z37" s="14"/>
      <c r="AA37" s="14"/>
      <c r="AB37" s="14"/>
      <c r="AC37" s="14"/>
      <c r="AD37" s="14"/>
      <c r="AE37" s="14"/>
      <c r="AF37" s="14"/>
      <c r="AG37" s="136"/>
      <c r="AH37" s="136"/>
      <c r="AI37" s="136"/>
      <c r="AJ37" s="136"/>
      <c r="AK37" s="136"/>
      <c r="AM37" s="14"/>
      <c r="AN37" s="14"/>
      <c r="AO37" s="14"/>
      <c r="AQ37" s="14"/>
      <c r="AR37" s="14"/>
      <c r="AS37" s="14"/>
    </row>
    <row r="38" spans="3:45" x14ac:dyDescent="0.3">
      <c r="C38" s="30"/>
      <c r="E38" s="3" t="s">
        <v>172</v>
      </c>
      <c r="F38" s="3" t="s">
        <v>200</v>
      </c>
      <c r="H38" s="3" t="s">
        <v>204</v>
      </c>
      <c r="L38" s="3" t="s">
        <v>231</v>
      </c>
      <c r="R38" s="14"/>
      <c r="T38" s="14"/>
      <c r="U38" s="14"/>
      <c r="V38" s="14"/>
      <c r="W38" s="14"/>
      <c r="X38" s="14"/>
      <c r="Y38" s="14"/>
      <c r="Z38" s="14"/>
      <c r="AA38" s="14"/>
      <c r="AB38" s="14"/>
      <c r="AC38" s="14"/>
      <c r="AD38" s="14"/>
      <c r="AE38" s="14"/>
      <c r="AF38" s="14"/>
      <c r="AG38" s="136"/>
      <c r="AH38" s="136"/>
      <c r="AI38" s="136"/>
      <c r="AJ38" s="136"/>
      <c r="AK38" s="136"/>
      <c r="AM38" s="14"/>
      <c r="AN38" s="14"/>
      <c r="AO38" s="14"/>
      <c r="AQ38" s="14"/>
      <c r="AR38" s="14"/>
      <c r="AS38" s="14"/>
    </row>
    <row r="39" spans="3:45" x14ac:dyDescent="0.3">
      <c r="C39" s="30"/>
      <c r="E39" s="3" t="s">
        <v>172</v>
      </c>
      <c r="F39" s="3" t="s">
        <v>200</v>
      </c>
      <c r="H39" s="3" t="s">
        <v>205</v>
      </c>
      <c r="L39" s="3" t="s">
        <v>231</v>
      </c>
      <c r="R39" s="14"/>
      <c r="T39" s="14"/>
      <c r="U39" s="14"/>
      <c r="V39" s="14"/>
      <c r="W39" s="14"/>
      <c r="X39" s="14"/>
      <c r="Y39" s="14"/>
      <c r="Z39" s="14"/>
      <c r="AA39" s="14"/>
      <c r="AB39" s="14"/>
      <c r="AC39" s="14"/>
      <c r="AD39" s="14"/>
      <c r="AE39" s="14"/>
      <c r="AF39" s="14"/>
      <c r="AG39" s="136"/>
      <c r="AH39" s="136"/>
      <c r="AI39" s="136"/>
      <c r="AJ39" s="136"/>
      <c r="AK39" s="136"/>
      <c r="AM39" s="14"/>
      <c r="AN39" s="14"/>
      <c r="AO39" s="14"/>
      <c r="AQ39" s="14"/>
      <c r="AR39" s="14"/>
      <c r="AS39" s="14"/>
    </row>
    <row r="40" spans="3:45" x14ac:dyDescent="0.3">
      <c r="C40" s="30"/>
      <c r="E40" s="3" t="s">
        <v>172</v>
      </c>
      <c r="F40" s="3" t="s">
        <v>200</v>
      </c>
      <c r="H40" s="3" t="s">
        <v>206</v>
      </c>
      <c r="L40" s="3" t="s">
        <v>231</v>
      </c>
      <c r="R40" s="14"/>
      <c r="T40" s="14"/>
      <c r="U40" s="14"/>
      <c r="V40" s="14"/>
      <c r="W40" s="14"/>
      <c r="X40" s="14"/>
      <c r="Y40" s="14"/>
      <c r="Z40" s="14"/>
      <c r="AA40" s="14"/>
      <c r="AB40" s="14"/>
      <c r="AC40" s="14"/>
      <c r="AD40" s="14"/>
      <c r="AE40" s="14"/>
      <c r="AF40" s="14"/>
      <c r="AG40" s="136"/>
      <c r="AH40" s="136"/>
      <c r="AI40" s="136"/>
      <c r="AJ40" s="136"/>
      <c r="AK40" s="136"/>
      <c r="AM40" s="14"/>
      <c r="AN40" s="14"/>
      <c r="AO40" s="14"/>
      <c r="AQ40" s="14"/>
      <c r="AR40" s="14"/>
      <c r="AS40" s="14"/>
    </row>
    <row r="41" spans="3:45" x14ac:dyDescent="0.3">
      <c r="C41" s="30"/>
      <c r="E41" s="3" t="s">
        <v>172</v>
      </c>
      <c r="F41" s="3" t="s">
        <v>200</v>
      </c>
      <c r="H41" s="3" t="s">
        <v>207</v>
      </c>
      <c r="L41" s="3" t="s">
        <v>231</v>
      </c>
      <c r="R41" s="14"/>
      <c r="T41" s="14"/>
      <c r="U41" s="14"/>
      <c r="V41" s="14"/>
      <c r="W41" s="14"/>
      <c r="X41" s="14"/>
      <c r="Y41" s="14"/>
      <c r="Z41" s="14"/>
      <c r="AA41" s="14"/>
      <c r="AB41" s="14"/>
      <c r="AC41" s="14"/>
      <c r="AD41" s="14"/>
      <c r="AE41" s="14"/>
      <c r="AF41" s="14"/>
      <c r="AG41" s="136"/>
      <c r="AH41" s="136"/>
      <c r="AI41" s="136"/>
      <c r="AJ41" s="136"/>
      <c r="AK41" s="136"/>
      <c r="AM41" s="14"/>
      <c r="AN41" s="14"/>
      <c r="AO41" s="14"/>
      <c r="AQ41" s="14"/>
      <c r="AR41" s="14"/>
      <c r="AS41" s="14"/>
    </row>
    <row r="42" spans="3:45" x14ac:dyDescent="0.3">
      <c r="C42" s="30"/>
      <c r="E42" s="3" t="s">
        <v>172</v>
      </c>
      <c r="F42" s="3" t="s">
        <v>200</v>
      </c>
      <c r="H42" s="3" t="s">
        <v>1117</v>
      </c>
      <c r="L42" s="3" t="s">
        <v>231</v>
      </c>
      <c r="R42" s="14"/>
      <c r="T42" s="14"/>
      <c r="U42" s="14"/>
      <c r="V42" s="14"/>
      <c r="W42" s="14"/>
      <c r="X42" s="14"/>
      <c r="Y42" s="14"/>
      <c r="Z42" s="14"/>
      <c r="AA42" s="14"/>
      <c r="AB42" s="14"/>
      <c r="AC42" s="14"/>
      <c r="AD42" s="14"/>
      <c r="AE42" s="14"/>
      <c r="AF42" s="14"/>
      <c r="AG42" s="136"/>
      <c r="AH42" s="136"/>
      <c r="AI42" s="136"/>
      <c r="AJ42" s="136"/>
      <c r="AK42" s="136"/>
      <c r="AM42" s="14"/>
      <c r="AN42" s="14"/>
      <c r="AO42" s="14"/>
      <c r="AQ42" s="14"/>
      <c r="AR42" s="14"/>
      <c r="AS42" s="14"/>
    </row>
    <row r="43" spans="3:45" x14ac:dyDescent="0.3">
      <c r="C43" s="30"/>
      <c r="E43" s="3" t="s">
        <v>172</v>
      </c>
      <c r="F43" s="3" t="s">
        <v>200</v>
      </c>
      <c r="H43" s="3" t="s">
        <v>209</v>
      </c>
      <c r="L43" s="3" t="s">
        <v>231</v>
      </c>
      <c r="R43" s="14"/>
      <c r="T43" s="14"/>
      <c r="U43" s="14"/>
      <c r="V43" s="14"/>
      <c r="W43" s="14"/>
      <c r="X43" s="14"/>
      <c r="Y43" s="14"/>
      <c r="Z43" s="14"/>
      <c r="AA43" s="14"/>
      <c r="AB43" s="14"/>
      <c r="AC43" s="14"/>
      <c r="AD43" s="14"/>
      <c r="AE43" s="14"/>
      <c r="AF43" s="14"/>
      <c r="AG43" s="136"/>
      <c r="AH43" s="136"/>
      <c r="AI43" s="136"/>
      <c r="AJ43" s="136"/>
      <c r="AK43" s="136"/>
      <c r="AM43" s="14"/>
      <c r="AN43" s="14"/>
      <c r="AO43" s="14"/>
      <c r="AQ43" s="14"/>
      <c r="AR43" s="14"/>
      <c r="AS43" s="14"/>
    </row>
    <row r="44" spans="3:45" x14ac:dyDescent="0.3">
      <c r="C44" s="30"/>
      <c r="E44" s="3" t="s">
        <v>172</v>
      </c>
      <c r="F44" s="3" t="s">
        <v>200</v>
      </c>
      <c r="H44" s="3" t="s">
        <v>210</v>
      </c>
      <c r="L44" s="3" t="s">
        <v>231</v>
      </c>
      <c r="R44" s="14"/>
      <c r="T44" s="14"/>
      <c r="U44" s="14"/>
      <c r="V44" s="14"/>
      <c r="W44" s="14"/>
      <c r="X44" s="14"/>
      <c r="Y44" s="14"/>
      <c r="Z44" s="14"/>
      <c r="AA44" s="14"/>
      <c r="AB44" s="14"/>
      <c r="AC44" s="14"/>
      <c r="AD44" s="14"/>
      <c r="AE44" s="14"/>
      <c r="AF44" s="14"/>
      <c r="AG44" s="136"/>
      <c r="AH44" s="136"/>
      <c r="AI44" s="136"/>
      <c r="AJ44" s="136"/>
      <c r="AK44" s="136"/>
      <c r="AM44" s="14"/>
      <c r="AN44" s="14"/>
      <c r="AO44" s="14"/>
      <c r="AQ44" s="14"/>
      <c r="AR44" s="14"/>
      <c r="AS44" s="14"/>
    </row>
    <row r="45" spans="3:45" x14ac:dyDescent="0.3">
      <c r="C45" s="30"/>
      <c r="E45" s="3" t="s">
        <v>172</v>
      </c>
      <c r="F45" s="3" t="s">
        <v>200</v>
      </c>
      <c r="H45" s="3" t="s">
        <v>1118</v>
      </c>
      <c r="L45" s="3" t="s">
        <v>231</v>
      </c>
      <c r="R45" s="14"/>
      <c r="T45" s="14"/>
      <c r="U45" s="14"/>
      <c r="V45" s="14"/>
      <c r="W45" s="14"/>
      <c r="X45" s="14"/>
      <c r="Y45" s="14"/>
      <c r="Z45" s="14"/>
      <c r="AA45" s="14"/>
      <c r="AB45" s="14"/>
      <c r="AC45" s="14"/>
      <c r="AD45" s="14"/>
      <c r="AE45" s="14"/>
      <c r="AF45" s="14"/>
      <c r="AG45" s="136"/>
      <c r="AH45" s="136"/>
      <c r="AI45" s="136"/>
      <c r="AJ45" s="136"/>
      <c r="AK45" s="136"/>
      <c r="AM45" s="14"/>
      <c r="AN45" s="14"/>
      <c r="AO45" s="14"/>
      <c r="AQ45" s="14"/>
      <c r="AR45" s="14"/>
      <c r="AS45" s="14"/>
    </row>
    <row r="46" spans="3:45" x14ac:dyDescent="0.3">
      <c r="C46" s="30"/>
      <c r="E46" s="3" t="s">
        <v>172</v>
      </c>
      <c r="F46" s="3" t="s">
        <v>200</v>
      </c>
      <c r="H46" s="3" t="s">
        <v>1119</v>
      </c>
      <c r="L46" s="3" t="s">
        <v>231</v>
      </c>
      <c r="R46" s="14"/>
      <c r="T46" s="14"/>
      <c r="U46" s="14"/>
      <c r="V46" s="14"/>
      <c r="W46" s="14"/>
      <c r="X46" s="14"/>
      <c r="Y46" s="14"/>
      <c r="Z46" s="14"/>
      <c r="AA46" s="14"/>
      <c r="AB46" s="14"/>
      <c r="AC46" s="14"/>
      <c r="AD46" s="14"/>
      <c r="AE46" s="14"/>
      <c r="AF46" s="14"/>
      <c r="AG46" s="136"/>
      <c r="AH46" s="136"/>
      <c r="AI46" s="136"/>
      <c r="AJ46" s="136"/>
      <c r="AK46" s="136"/>
      <c r="AM46" s="14"/>
      <c r="AN46" s="14"/>
      <c r="AO46" s="14"/>
      <c r="AQ46" s="14"/>
      <c r="AR46" s="14"/>
      <c r="AS46" s="14"/>
    </row>
    <row r="47" spans="3:45" x14ac:dyDescent="0.3">
      <c r="C47" s="30"/>
      <c r="E47" s="3" t="s">
        <v>172</v>
      </c>
      <c r="F47" s="3" t="s">
        <v>200</v>
      </c>
      <c r="H47" s="3" t="s">
        <v>1120</v>
      </c>
      <c r="L47" s="3" t="s">
        <v>231</v>
      </c>
      <c r="R47" s="14"/>
      <c r="T47" s="14"/>
      <c r="U47" s="14"/>
      <c r="V47" s="14"/>
      <c r="W47" s="14"/>
      <c r="X47" s="14"/>
      <c r="Y47" s="14"/>
      <c r="Z47" s="14"/>
      <c r="AA47" s="14"/>
      <c r="AB47" s="14"/>
      <c r="AC47" s="14"/>
      <c r="AD47" s="14"/>
      <c r="AE47" s="14"/>
      <c r="AF47" s="14"/>
      <c r="AG47" s="136"/>
      <c r="AH47" s="136"/>
      <c r="AI47" s="136"/>
      <c r="AJ47" s="136"/>
      <c r="AK47" s="136"/>
      <c r="AM47" s="14"/>
      <c r="AN47" s="14"/>
      <c r="AO47" s="14"/>
      <c r="AQ47" s="14"/>
      <c r="AR47" s="14"/>
      <c r="AS47" s="14"/>
    </row>
    <row r="48" spans="3:45" x14ac:dyDescent="0.3">
      <c r="C48" s="30"/>
      <c r="E48" s="3" t="s">
        <v>172</v>
      </c>
      <c r="F48" s="3" t="s">
        <v>200</v>
      </c>
      <c r="H48" s="3" t="s">
        <v>198</v>
      </c>
      <c r="L48" s="3" t="s">
        <v>231</v>
      </c>
      <c r="R48" s="14"/>
      <c r="T48" s="14"/>
      <c r="U48" s="14"/>
      <c r="V48" s="14"/>
      <c r="W48" s="14"/>
      <c r="X48" s="14"/>
      <c r="Y48" s="14"/>
      <c r="Z48" s="14"/>
      <c r="AA48" s="14"/>
      <c r="AB48" s="14"/>
      <c r="AC48" s="14"/>
      <c r="AD48" s="14"/>
      <c r="AE48" s="14"/>
      <c r="AF48" s="14"/>
      <c r="AG48" s="136"/>
      <c r="AH48" s="136"/>
      <c r="AI48" s="136"/>
      <c r="AJ48" s="136"/>
      <c r="AK48" s="136"/>
      <c r="AM48" s="14"/>
      <c r="AN48" s="14"/>
      <c r="AO48" s="14"/>
      <c r="AQ48" s="14"/>
      <c r="AR48" s="14"/>
      <c r="AS48" s="14"/>
    </row>
    <row r="49" spans="3:45" x14ac:dyDescent="0.3">
      <c r="C49" s="30"/>
      <c r="E49" s="4" t="s">
        <v>212</v>
      </c>
      <c r="H49" s="4" t="s">
        <v>212</v>
      </c>
      <c r="L49" s="3" t="s">
        <v>231</v>
      </c>
      <c r="R49" s="14"/>
      <c r="T49" s="14"/>
      <c r="U49" s="14"/>
      <c r="V49" s="14"/>
      <c r="W49" s="14"/>
      <c r="X49" s="14"/>
      <c r="Y49" s="14"/>
      <c r="Z49" s="14"/>
      <c r="AA49" s="14"/>
      <c r="AB49" s="14"/>
      <c r="AC49" s="14"/>
      <c r="AD49" s="14"/>
      <c r="AE49" s="14"/>
      <c r="AF49" s="14"/>
      <c r="AG49" s="135" t="s">
        <v>340</v>
      </c>
      <c r="AH49" s="135" t="s">
        <v>340</v>
      </c>
      <c r="AI49" s="135" t="s">
        <v>340</v>
      </c>
      <c r="AJ49" s="135" t="s">
        <v>340</v>
      </c>
      <c r="AK49" s="135" t="s">
        <v>340</v>
      </c>
      <c r="AM49" s="14"/>
      <c r="AN49" s="14"/>
      <c r="AO49" s="14"/>
      <c r="AQ49" s="14"/>
      <c r="AR49" s="14"/>
      <c r="AS49" s="14"/>
    </row>
    <row r="50" spans="3:45" x14ac:dyDescent="0.3">
      <c r="C50" s="30"/>
      <c r="E50" s="3" t="s">
        <v>212</v>
      </c>
      <c r="H50" s="3" t="s">
        <v>313</v>
      </c>
      <c r="L50" s="3" t="s">
        <v>231</v>
      </c>
      <c r="R50" s="14"/>
      <c r="T50" s="14"/>
      <c r="U50" s="14"/>
      <c r="V50" s="14"/>
      <c r="W50" s="14"/>
      <c r="X50" s="14"/>
      <c r="Y50" s="14"/>
      <c r="Z50" s="14"/>
      <c r="AA50" s="14"/>
      <c r="AB50" s="14"/>
      <c r="AC50" s="14"/>
      <c r="AD50" s="14"/>
      <c r="AE50" s="14"/>
      <c r="AF50" s="14"/>
      <c r="AG50" s="135">
        <v>0.97072027826443197</v>
      </c>
      <c r="AH50" s="135">
        <v>0.96077108413316714</v>
      </c>
      <c r="AI50" s="135">
        <v>0.95072571938688744</v>
      </c>
      <c r="AJ50" s="135">
        <v>0.94058325442395185</v>
      </c>
      <c r="AK50" s="135">
        <v>0.93034275065703032</v>
      </c>
      <c r="AM50" s="14"/>
      <c r="AN50" s="14"/>
      <c r="AO50" s="14"/>
      <c r="AQ50" s="14"/>
      <c r="AR50" s="14"/>
      <c r="AS50" s="14"/>
    </row>
    <row r="51" spans="3:45" x14ac:dyDescent="0.3">
      <c r="C51" s="30"/>
      <c r="E51" s="3" t="s">
        <v>212</v>
      </c>
      <c r="H51" s="3" t="s">
        <v>214</v>
      </c>
      <c r="L51" s="3" t="s">
        <v>231</v>
      </c>
      <c r="R51" s="14"/>
      <c r="T51" s="14"/>
      <c r="U51" s="14"/>
      <c r="V51" s="14"/>
      <c r="W51" s="14"/>
      <c r="X51" s="14"/>
      <c r="Y51" s="14"/>
      <c r="Z51" s="14"/>
      <c r="AA51" s="14"/>
      <c r="AB51" s="14"/>
      <c r="AC51" s="14"/>
      <c r="AD51" s="14"/>
      <c r="AE51" s="14"/>
      <c r="AF51" s="14"/>
      <c r="AG51" s="135">
        <v>0.97072027826443197</v>
      </c>
      <c r="AH51" s="135">
        <v>0.96077108413316714</v>
      </c>
      <c r="AI51" s="135">
        <v>0.95072571938688744</v>
      </c>
      <c r="AJ51" s="135">
        <v>0.94058325442395185</v>
      </c>
      <c r="AK51" s="135">
        <v>0.93034275065703032</v>
      </c>
      <c r="AM51" s="14"/>
      <c r="AN51" s="14"/>
      <c r="AO51" s="14"/>
      <c r="AQ51" s="14"/>
      <c r="AR51" s="14"/>
      <c r="AS51" s="14"/>
    </row>
    <row r="52" spans="3:45" x14ac:dyDescent="0.3">
      <c r="C52" s="30"/>
      <c r="E52" s="3" t="s">
        <v>212</v>
      </c>
      <c r="H52" s="3" t="s">
        <v>215</v>
      </c>
      <c r="L52" s="3" t="s">
        <v>231</v>
      </c>
      <c r="R52" s="14"/>
      <c r="T52" s="14"/>
      <c r="U52" s="14"/>
      <c r="V52" s="14"/>
      <c r="W52" s="14"/>
      <c r="X52" s="14"/>
      <c r="Y52" s="14"/>
      <c r="Z52" s="14"/>
      <c r="AA52" s="14"/>
      <c r="AB52" s="14"/>
      <c r="AC52" s="14"/>
      <c r="AD52" s="14"/>
      <c r="AE52" s="14"/>
      <c r="AF52" s="14"/>
      <c r="AG52" s="135">
        <v>0.97072027826443197</v>
      </c>
      <c r="AH52" s="135">
        <v>0.96077108413316714</v>
      </c>
      <c r="AI52" s="135">
        <v>0.95072571938688744</v>
      </c>
      <c r="AJ52" s="135">
        <v>0.94058325442395185</v>
      </c>
      <c r="AK52" s="135">
        <v>0.93034275065703032</v>
      </c>
      <c r="AM52" s="14"/>
      <c r="AN52" s="14"/>
      <c r="AO52" s="14"/>
      <c r="AQ52" s="14"/>
      <c r="AR52" s="14"/>
      <c r="AS52" s="14"/>
    </row>
    <row r="53" spans="3:45" x14ac:dyDescent="0.3">
      <c r="C53" s="30"/>
      <c r="E53" s="3" t="s">
        <v>212</v>
      </c>
      <c r="H53" s="3" t="s">
        <v>217</v>
      </c>
      <c r="L53" s="3" t="s">
        <v>231</v>
      </c>
      <c r="R53" s="14"/>
      <c r="T53" s="14"/>
      <c r="U53" s="14"/>
      <c r="V53" s="14"/>
      <c r="W53" s="14"/>
      <c r="X53" s="14"/>
      <c r="Y53" s="14"/>
      <c r="Z53" s="14"/>
      <c r="AA53" s="14"/>
      <c r="AB53" s="14"/>
      <c r="AC53" s="14"/>
      <c r="AD53" s="14"/>
      <c r="AE53" s="14"/>
      <c r="AF53" s="14"/>
      <c r="AG53" s="135">
        <v>0.97072027826443197</v>
      </c>
      <c r="AH53" s="135">
        <v>0.96077108413316714</v>
      </c>
      <c r="AI53" s="135">
        <v>0.95072571938688744</v>
      </c>
      <c r="AJ53" s="135">
        <v>0.94058325442395185</v>
      </c>
      <c r="AK53" s="135">
        <v>0.93034275065703032</v>
      </c>
      <c r="AM53" s="14"/>
      <c r="AN53" s="14"/>
      <c r="AO53" s="14"/>
      <c r="AQ53" s="14"/>
      <c r="AR53" s="14"/>
      <c r="AS53" s="14"/>
    </row>
    <row r="54" spans="3:45" x14ac:dyDescent="0.3">
      <c r="C54" s="30"/>
      <c r="E54" s="3" t="s">
        <v>212</v>
      </c>
      <c r="H54" s="3" t="s">
        <v>218</v>
      </c>
      <c r="L54" s="3" t="s">
        <v>231</v>
      </c>
      <c r="R54" s="14"/>
      <c r="T54" s="14"/>
      <c r="U54" s="14"/>
      <c r="V54" s="14"/>
      <c r="W54" s="14"/>
      <c r="X54" s="14"/>
      <c r="Y54" s="14"/>
      <c r="Z54" s="14"/>
      <c r="AA54" s="14"/>
      <c r="AB54" s="14"/>
      <c r="AC54" s="14"/>
      <c r="AD54" s="14"/>
      <c r="AE54" s="14"/>
      <c r="AF54" s="14"/>
      <c r="AG54" s="135">
        <v>0.97072027826443197</v>
      </c>
      <c r="AH54" s="135">
        <v>0.96077108413316714</v>
      </c>
      <c r="AI54" s="135">
        <v>0.95072571938688744</v>
      </c>
      <c r="AJ54" s="135">
        <v>0.94058325442395185</v>
      </c>
      <c r="AK54" s="135">
        <v>0.93034275065703032</v>
      </c>
      <c r="AM54" s="14"/>
      <c r="AN54" s="14"/>
      <c r="AO54" s="14"/>
      <c r="AQ54" s="14"/>
      <c r="AR54" s="14"/>
      <c r="AS54" s="14"/>
    </row>
    <row r="55" spans="3:45" x14ac:dyDescent="0.3">
      <c r="C55" s="30"/>
      <c r="E55" s="3" t="s">
        <v>212</v>
      </c>
      <c r="H55" s="3" t="s">
        <v>219</v>
      </c>
      <c r="L55" s="3" t="s">
        <v>231</v>
      </c>
      <c r="R55" s="14"/>
      <c r="T55" s="14"/>
      <c r="U55" s="14"/>
      <c r="V55" s="14"/>
      <c r="W55" s="14"/>
      <c r="X55" s="14"/>
      <c r="Y55" s="14"/>
      <c r="Z55" s="14"/>
      <c r="AA55" s="14"/>
      <c r="AB55" s="14"/>
      <c r="AC55" s="14"/>
      <c r="AD55" s="14"/>
      <c r="AE55" s="14"/>
      <c r="AF55" s="14"/>
      <c r="AG55" s="135">
        <v>0.97072027826443197</v>
      </c>
      <c r="AH55" s="135">
        <v>0.96077108413316714</v>
      </c>
      <c r="AI55" s="135">
        <v>0.95072571938688744</v>
      </c>
      <c r="AJ55" s="135">
        <v>0.94058325442395185</v>
      </c>
      <c r="AK55" s="135">
        <v>0.93034275065703032</v>
      </c>
      <c r="AM55" s="14"/>
      <c r="AN55" s="14"/>
      <c r="AO55" s="14"/>
      <c r="AQ55" s="14"/>
      <c r="AR55" s="14"/>
      <c r="AS55" s="14"/>
    </row>
    <row r="56" spans="3:45" x14ac:dyDescent="0.3">
      <c r="C56" s="30"/>
      <c r="E56" s="4" t="s">
        <v>220</v>
      </c>
      <c r="H56" s="4" t="s">
        <v>220</v>
      </c>
      <c r="L56" s="3" t="s">
        <v>231</v>
      </c>
      <c r="R56" s="14"/>
      <c r="T56" s="14"/>
      <c r="U56" s="14"/>
      <c r="V56" s="14"/>
      <c r="W56" s="14"/>
      <c r="X56" s="14"/>
      <c r="Y56" s="14"/>
      <c r="Z56" s="14"/>
      <c r="AA56" s="14"/>
      <c r="AB56" s="14"/>
      <c r="AC56" s="14"/>
      <c r="AD56" s="14"/>
      <c r="AE56" s="14"/>
      <c r="AF56" s="14"/>
      <c r="AG56" s="135">
        <v>0.98208070040971429</v>
      </c>
      <c r="AH56" s="135">
        <v>0.9760365267445823</v>
      </c>
      <c r="AI56" s="135">
        <v>0.96995646414865888</v>
      </c>
      <c r="AJ56" s="135">
        <v>0.9638402995216222</v>
      </c>
      <c r="AK56" s="135">
        <v>0.95768781849780904</v>
      </c>
      <c r="AM56" s="14"/>
      <c r="AN56" s="14"/>
      <c r="AO56" s="14"/>
      <c r="AQ56" s="14"/>
      <c r="AR56" s="14"/>
      <c r="AS56" s="14"/>
    </row>
    <row r="57" spans="3:45" x14ac:dyDescent="0.3">
      <c r="C57" s="30"/>
      <c r="E57" s="3" t="s">
        <v>220</v>
      </c>
      <c r="H57" s="3" t="s">
        <v>314</v>
      </c>
      <c r="L57" s="3" t="s">
        <v>231</v>
      </c>
      <c r="R57" s="14"/>
      <c r="T57" s="14"/>
      <c r="U57" s="14"/>
      <c r="V57" s="14"/>
      <c r="W57" s="14"/>
      <c r="X57" s="14"/>
      <c r="Y57" s="14"/>
      <c r="Z57" s="14"/>
      <c r="AA57" s="14"/>
      <c r="AB57" s="14"/>
      <c r="AC57" s="14"/>
      <c r="AD57" s="14"/>
      <c r="AE57" s="14"/>
      <c r="AF57" s="14"/>
      <c r="AG57" s="135" t="s">
        <v>340</v>
      </c>
      <c r="AH57" s="135" t="s">
        <v>340</v>
      </c>
      <c r="AI57" s="135" t="s">
        <v>340</v>
      </c>
      <c r="AJ57" s="135" t="s">
        <v>340</v>
      </c>
      <c r="AK57" s="135" t="s">
        <v>340</v>
      </c>
      <c r="AM57" s="14"/>
      <c r="AN57" s="14"/>
      <c r="AO57" s="14"/>
      <c r="AQ57" s="14"/>
      <c r="AR57" s="14"/>
      <c r="AS57" s="14"/>
    </row>
    <row r="58" spans="3:45" x14ac:dyDescent="0.3">
      <c r="C58" s="30"/>
      <c r="E58" s="3" t="s">
        <v>220</v>
      </c>
      <c r="H58" s="3" t="s">
        <v>315</v>
      </c>
      <c r="L58" s="3" t="s">
        <v>231</v>
      </c>
      <c r="R58" s="14"/>
      <c r="T58" s="14"/>
      <c r="U58" s="14"/>
      <c r="V58" s="14"/>
      <c r="W58" s="14"/>
      <c r="X58" s="14"/>
      <c r="Y58" s="14"/>
      <c r="Z58" s="14"/>
      <c r="AA58" s="14"/>
      <c r="AB58" s="14"/>
      <c r="AC58" s="14"/>
      <c r="AD58" s="14"/>
      <c r="AE58" s="14"/>
      <c r="AF58" s="14"/>
      <c r="AG58" s="135" t="s">
        <v>340</v>
      </c>
      <c r="AH58" s="135" t="s">
        <v>340</v>
      </c>
      <c r="AI58" s="135" t="s">
        <v>340</v>
      </c>
      <c r="AJ58" s="135" t="s">
        <v>340</v>
      </c>
      <c r="AK58" s="135" t="s">
        <v>340</v>
      </c>
      <c r="AM58" s="14"/>
      <c r="AN58" s="14"/>
      <c r="AO58" s="14"/>
      <c r="AQ58" s="14"/>
      <c r="AR58" s="14"/>
      <c r="AS58" s="14"/>
    </row>
    <row r="59" spans="3:45" x14ac:dyDescent="0.3">
      <c r="C59" s="30"/>
      <c r="E59" s="3" t="s">
        <v>220</v>
      </c>
      <c r="H59" s="3" t="s">
        <v>316</v>
      </c>
      <c r="L59" s="3" t="s">
        <v>231</v>
      </c>
      <c r="R59" s="14"/>
      <c r="T59" s="14"/>
      <c r="U59" s="14"/>
      <c r="V59" s="14"/>
      <c r="W59" s="14"/>
      <c r="X59" s="14"/>
      <c r="Y59" s="14"/>
      <c r="Z59" s="14"/>
      <c r="AA59" s="14"/>
      <c r="AB59" s="14"/>
      <c r="AC59" s="14"/>
      <c r="AD59" s="14"/>
      <c r="AE59" s="14"/>
      <c r="AF59" s="14"/>
      <c r="AG59" s="135" t="s">
        <v>340</v>
      </c>
      <c r="AH59" s="135" t="s">
        <v>340</v>
      </c>
      <c r="AI59" s="135" t="s">
        <v>340</v>
      </c>
      <c r="AJ59" s="135" t="s">
        <v>340</v>
      </c>
      <c r="AK59" s="135" t="s">
        <v>340</v>
      </c>
      <c r="AM59" s="14"/>
      <c r="AN59" s="14"/>
      <c r="AO59" s="14"/>
      <c r="AQ59" s="14"/>
      <c r="AR59" s="14"/>
      <c r="AS59" s="14"/>
    </row>
    <row r="60" spans="3:45" x14ac:dyDescent="0.3">
      <c r="C60" s="30"/>
      <c r="E60" s="3" t="s">
        <v>220</v>
      </c>
      <c r="H60" s="3" t="s">
        <v>224</v>
      </c>
      <c r="L60" s="3" t="s">
        <v>231</v>
      </c>
      <c r="R60" s="14"/>
      <c r="T60" s="14"/>
      <c r="U60" s="14"/>
      <c r="V60" s="14"/>
      <c r="W60" s="14"/>
      <c r="X60" s="14"/>
      <c r="Y60" s="14"/>
      <c r="Z60" s="14"/>
      <c r="AA60" s="14"/>
      <c r="AB60" s="14"/>
      <c r="AC60" s="14"/>
      <c r="AD60" s="14"/>
      <c r="AE60" s="14"/>
      <c r="AF60" s="14"/>
      <c r="AG60" s="135" t="s">
        <v>340</v>
      </c>
      <c r="AH60" s="135" t="s">
        <v>340</v>
      </c>
      <c r="AI60" s="135" t="s">
        <v>340</v>
      </c>
      <c r="AJ60" s="135" t="s">
        <v>340</v>
      </c>
      <c r="AK60" s="135" t="s">
        <v>340</v>
      </c>
      <c r="AM60" s="14"/>
      <c r="AN60" s="14"/>
      <c r="AO60" s="14"/>
      <c r="AQ60" s="14"/>
      <c r="AR60" s="14"/>
      <c r="AS60" s="14"/>
    </row>
    <row r="61" spans="3:45" x14ac:dyDescent="0.3">
      <c r="C61" s="30"/>
      <c r="E61" s="3" t="s">
        <v>220</v>
      </c>
      <c r="H61" s="3" t="s">
        <v>225</v>
      </c>
      <c r="L61" s="3" t="s">
        <v>231</v>
      </c>
      <c r="R61" s="14"/>
      <c r="T61" s="14"/>
      <c r="U61" s="14"/>
      <c r="V61" s="14"/>
      <c r="W61" s="14"/>
      <c r="X61" s="14"/>
      <c r="Y61" s="14"/>
      <c r="Z61" s="14"/>
      <c r="AA61" s="14"/>
      <c r="AB61" s="14"/>
      <c r="AC61" s="14"/>
      <c r="AD61" s="14"/>
      <c r="AE61" s="14"/>
      <c r="AF61" s="14"/>
      <c r="AG61" s="135" t="s">
        <v>340</v>
      </c>
      <c r="AH61" s="135" t="s">
        <v>340</v>
      </c>
      <c r="AI61" s="135" t="s">
        <v>340</v>
      </c>
      <c r="AJ61" s="135" t="s">
        <v>340</v>
      </c>
      <c r="AK61" s="135" t="s">
        <v>340</v>
      </c>
      <c r="AM61" s="14"/>
      <c r="AN61" s="14"/>
      <c r="AO61" s="14"/>
      <c r="AQ61" s="14"/>
      <c r="AR61" s="14"/>
      <c r="AS61" s="14"/>
    </row>
    <row r="62" spans="3:45" x14ac:dyDescent="0.3">
      <c r="E62" s="3" t="s">
        <v>220</v>
      </c>
      <c r="H62" s="3" t="s">
        <v>216</v>
      </c>
      <c r="L62" s="3" t="s">
        <v>231</v>
      </c>
      <c r="R62" s="14"/>
      <c r="T62" s="14"/>
      <c r="U62" s="14"/>
      <c r="V62" s="14"/>
      <c r="W62" s="14"/>
      <c r="X62" s="14"/>
      <c r="Y62" s="14"/>
      <c r="Z62" s="14"/>
      <c r="AA62" s="14"/>
      <c r="AB62" s="14"/>
      <c r="AC62" s="14"/>
      <c r="AD62" s="14"/>
      <c r="AE62" s="14"/>
      <c r="AF62" s="14"/>
      <c r="AG62" s="135" t="s">
        <v>340</v>
      </c>
      <c r="AH62" s="135" t="s">
        <v>340</v>
      </c>
      <c r="AI62" s="135" t="s">
        <v>340</v>
      </c>
      <c r="AJ62" s="135" t="s">
        <v>340</v>
      </c>
      <c r="AK62" s="135" t="s">
        <v>340</v>
      </c>
      <c r="AM62" s="14"/>
      <c r="AN62" s="14"/>
      <c r="AO62" s="14"/>
      <c r="AQ62" s="14"/>
      <c r="AR62" s="14"/>
      <c r="AS62" s="14"/>
    </row>
    <row r="63" spans="3:45" x14ac:dyDescent="0.3">
      <c r="E63" s="3" t="s">
        <v>220</v>
      </c>
      <c r="H63" s="3" t="s">
        <v>227</v>
      </c>
      <c r="L63" s="3" t="s">
        <v>231</v>
      </c>
      <c r="R63" s="14"/>
      <c r="T63" s="14"/>
      <c r="U63" s="14"/>
      <c r="V63" s="14"/>
      <c r="W63" s="14"/>
      <c r="X63" s="14"/>
      <c r="Y63" s="14"/>
      <c r="Z63" s="14"/>
      <c r="AA63" s="14"/>
      <c r="AB63" s="14"/>
      <c r="AC63" s="14"/>
      <c r="AD63" s="14"/>
      <c r="AE63" s="14"/>
      <c r="AF63" s="14"/>
      <c r="AG63" s="135" t="s">
        <v>340</v>
      </c>
      <c r="AH63" s="135" t="s">
        <v>340</v>
      </c>
      <c r="AI63" s="135" t="s">
        <v>340</v>
      </c>
      <c r="AJ63" s="135" t="s">
        <v>340</v>
      </c>
      <c r="AK63" s="135" t="s">
        <v>340</v>
      </c>
      <c r="AM63" s="14"/>
      <c r="AN63" s="14"/>
      <c r="AO63" s="14"/>
      <c r="AQ63" s="14"/>
      <c r="AR63" s="14"/>
      <c r="AS63" s="14"/>
    </row>
    <row r="64" spans="3:45" x14ac:dyDescent="0.3">
      <c r="E64" s="3" t="s">
        <v>220</v>
      </c>
      <c r="H64" s="3" t="s">
        <v>317</v>
      </c>
      <c r="L64" s="3" t="s">
        <v>231</v>
      </c>
      <c r="R64" s="14"/>
      <c r="T64" s="14"/>
      <c r="U64" s="14"/>
      <c r="V64" s="14"/>
      <c r="W64" s="14"/>
      <c r="X64" s="14"/>
      <c r="Y64" s="14"/>
      <c r="Z64" s="14"/>
      <c r="AA64" s="14"/>
      <c r="AB64" s="14"/>
      <c r="AC64" s="14"/>
      <c r="AD64" s="14"/>
      <c r="AE64" s="14"/>
      <c r="AF64" s="14"/>
      <c r="AG64" s="135" t="s">
        <v>340</v>
      </c>
      <c r="AH64" s="135" t="s">
        <v>340</v>
      </c>
      <c r="AI64" s="135" t="s">
        <v>340</v>
      </c>
      <c r="AJ64" s="135" t="s">
        <v>340</v>
      </c>
      <c r="AK64" s="135" t="s">
        <v>340</v>
      </c>
      <c r="AM64" s="14"/>
      <c r="AN64" s="14"/>
      <c r="AO64" s="14"/>
      <c r="AQ64" s="14"/>
      <c r="AR64" s="14"/>
      <c r="AS64" s="14"/>
    </row>
    <row r="65" spans="2:61" x14ac:dyDescent="0.3">
      <c r="AV65" s="3"/>
    </row>
    <row r="66" spans="2:61" ht="14.65" x14ac:dyDescent="0.35">
      <c r="B66" s="10" t="s">
        <v>161</v>
      </c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  <c r="AF66" s="10"/>
      <c r="AG66" s="10"/>
      <c r="AH66" s="10"/>
      <c r="AI66" s="10"/>
      <c r="AJ66" s="10"/>
      <c r="AK66" s="10"/>
      <c r="AL66" s="10"/>
      <c r="AM66" s="10"/>
      <c r="AN66" s="10"/>
      <c r="AO66" s="10"/>
      <c r="AP66" s="10"/>
      <c r="AQ66" s="10"/>
      <c r="AR66" s="10"/>
      <c r="AS66" s="10"/>
      <c r="AT66" s="10"/>
      <c r="AU66" s="10"/>
      <c r="AV66" s="41"/>
      <c r="AW66" s="10"/>
      <c r="AX66" s="10"/>
      <c r="AY66" s="10"/>
      <c r="AZ66" s="10"/>
      <c r="BA66" s="10"/>
      <c r="BB66" s="10"/>
      <c r="BC66" s="10"/>
      <c r="BD66" s="10"/>
      <c r="BE66" s="10"/>
      <c r="BF66" s="10"/>
      <c r="BG66" s="10"/>
      <c r="BH66" s="10"/>
      <c r="BI66" s="10"/>
    </row>
    <row r="67" spans="2:61" x14ac:dyDescent="0.3">
      <c r="C67" s="30" t="s">
        <v>162</v>
      </c>
    </row>
    <row r="69" spans="2:61" x14ac:dyDescent="0.3">
      <c r="R69" s="29"/>
      <c r="T69" s="29"/>
      <c r="U69" s="29"/>
      <c r="V69" s="29"/>
      <c r="W69" s="29"/>
      <c r="X69" s="29"/>
      <c r="Y69" s="29"/>
      <c r="Z69" s="29"/>
      <c r="AA69" s="29"/>
      <c r="AB69" s="29"/>
      <c r="AC69" s="29"/>
      <c r="AD69" s="29"/>
      <c r="AE69" s="29"/>
      <c r="AF69" s="29"/>
      <c r="AG69" s="29"/>
      <c r="AH69" s="29"/>
      <c r="AI69" s="29"/>
      <c r="AJ69" s="29"/>
      <c r="AK69" s="29"/>
      <c r="AM69" s="29"/>
      <c r="AN69" s="29"/>
      <c r="AO69" s="29"/>
      <c r="AQ69" s="29"/>
      <c r="AR69" s="29"/>
      <c r="AS69" s="29"/>
    </row>
    <row r="70" spans="2:61" x14ac:dyDescent="0.3">
      <c r="R70" s="29"/>
      <c r="T70" s="29"/>
      <c r="U70" s="29"/>
      <c r="V70" s="29"/>
      <c r="W70" s="29"/>
      <c r="X70" s="29"/>
      <c r="Y70" s="29"/>
      <c r="Z70" s="29"/>
      <c r="AA70" s="29"/>
      <c r="AB70" s="29"/>
      <c r="AC70" s="29"/>
      <c r="AD70" s="29"/>
      <c r="AE70" s="29"/>
      <c r="AF70" s="29"/>
      <c r="AG70" s="29"/>
      <c r="AH70" s="29"/>
      <c r="AI70" s="29"/>
      <c r="AJ70" s="29"/>
      <c r="AK70" s="29"/>
      <c r="AM70" s="29"/>
      <c r="AN70" s="29"/>
      <c r="AO70" s="29"/>
      <c r="AQ70" s="29"/>
      <c r="AR70" s="29"/>
      <c r="AS70" s="29"/>
    </row>
    <row r="72" spans="2:61" x14ac:dyDescent="0.3">
      <c r="R72" s="29"/>
    </row>
    <row r="128" spans="33:37" x14ac:dyDescent="0.3">
      <c r="AG128" s="137" t="s">
        <v>340</v>
      </c>
      <c r="AH128" s="137" t="s">
        <v>340</v>
      </c>
      <c r="AI128" s="137" t="s">
        <v>340</v>
      </c>
      <c r="AJ128" s="137" t="s">
        <v>340</v>
      </c>
      <c r="AK128" s="137" t="s">
        <v>340</v>
      </c>
    </row>
    <row r="129" spans="33:37" x14ac:dyDescent="0.3">
      <c r="AG129" s="137" t="s">
        <v>340</v>
      </c>
      <c r="AH129" s="137" t="s">
        <v>340</v>
      </c>
      <c r="AI129" s="137" t="s">
        <v>340</v>
      </c>
      <c r="AJ129" s="137" t="s">
        <v>340</v>
      </c>
      <c r="AK129" s="137" t="s">
        <v>340</v>
      </c>
    </row>
    <row r="130" spans="33:37" x14ac:dyDescent="0.3">
      <c r="AG130" s="137" t="s">
        <v>340</v>
      </c>
      <c r="AH130" s="137" t="s">
        <v>340</v>
      </c>
      <c r="AI130" s="137" t="s">
        <v>340</v>
      </c>
      <c r="AJ130" s="137" t="s">
        <v>340</v>
      </c>
      <c r="AK130" s="137" t="s">
        <v>340</v>
      </c>
    </row>
    <row r="131" spans="33:37" x14ac:dyDescent="0.3">
      <c r="AG131" s="137" t="s">
        <v>340</v>
      </c>
      <c r="AH131" s="137" t="s">
        <v>340</v>
      </c>
      <c r="AI131" s="137" t="s">
        <v>340</v>
      </c>
      <c r="AJ131" s="137" t="s">
        <v>340</v>
      </c>
      <c r="AK131" s="137" t="s">
        <v>340</v>
      </c>
    </row>
    <row r="132" spans="33:37" x14ac:dyDescent="0.3">
      <c r="AG132" s="137" t="s">
        <v>340</v>
      </c>
      <c r="AH132" s="137" t="s">
        <v>340</v>
      </c>
      <c r="AI132" s="137" t="s">
        <v>340</v>
      </c>
      <c r="AJ132" s="137" t="s">
        <v>340</v>
      </c>
      <c r="AK132" s="137" t="s">
        <v>340</v>
      </c>
    </row>
    <row r="133" spans="33:37" x14ac:dyDescent="0.3">
      <c r="AG133" s="137" t="s">
        <v>340</v>
      </c>
      <c r="AH133" s="137" t="s">
        <v>340</v>
      </c>
      <c r="AI133" s="137" t="s">
        <v>340</v>
      </c>
      <c r="AJ133" s="137" t="s">
        <v>340</v>
      </c>
      <c r="AK133" s="137" t="s">
        <v>340</v>
      </c>
    </row>
    <row r="134" spans="33:37" x14ac:dyDescent="0.3">
      <c r="AG134" s="137" t="s">
        <v>340</v>
      </c>
      <c r="AH134" s="137" t="s">
        <v>340</v>
      </c>
      <c r="AI134" s="137" t="s">
        <v>340</v>
      </c>
      <c r="AJ134" s="137" t="s">
        <v>340</v>
      </c>
      <c r="AK134" s="137" t="s">
        <v>340</v>
      </c>
    </row>
    <row r="135" spans="33:37" x14ac:dyDescent="0.3">
      <c r="AG135" s="137" t="s">
        <v>340</v>
      </c>
      <c r="AH135" s="137" t="s">
        <v>340</v>
      </c>
      <c r="AI135" s="137" t="s">
        <v>340</v>
      </c>
      <c r="AJ135" s="137" t="s">
        <v>340</v>
      </c>
      <c r="AK135" s="137" t="s">
        <v>340</v>
      </c>
    </row>
    <row r="136" spans="33:37" x14ac:dyDescent="0.3">
      <c r="AG136" s="137" t="s">
        <v>340</v>
      </c>
      <c r="AH136" s="137" t="s">
        <v>340</v>
      </c>
      <c r="AI136" s="137" t="s">
        <v>340</v>
      </c>
      <c r="AJ136" s="137" t="s">
        <v>340</v>
      </c>
      <c r="AK136" s="137" t="s">
        <v>340</v>
      </c>
    </row>
    <row r="137" spans="33:37" x14ac:dyDescent="0.3">
      <c r="AG137" s="137" t="s">
        <v>340</v>
      </c>
      <c r="AH137" s="137" t="s">
        <v>340</v>
      </c>
      <c r="AI137" s="137" t="s">
        <v>340</v>
      </c>
      <c r="AJ137" s="137" t="s">
        <v>340</v>
      </c>
      <c r="AK137" s="137" t="s">
        <v>340</v>
      </c>
    </row>
    <row r="138" spans="33:37" x14ac:dyDescent="0.3">
      <c r="AG138" s="137" t="s">
        <v>340</v>
      </c>
      <c r="AH138" s="137" t="s">
        <v>340</v>
      </c>
      <c r="AI138" s="137" t="s">
        <v>340</v>
      </c>
      <c r="AJ138" s="137" t="s">
        <v>340</v>
      </c>
      <c r="AK138" s="137" t="s">
        <v>340</v>
      </c>
    </row>
    <row r="139" spans="33:37" x14ac:dyDescent="0.3">
      <c r="AG139" s="137" t="s">
        <v>340</v>
      </c>
      <c r="AH139" s="137" t="s">
        <v>340</v>
      </c>
      <c r="AI139" s="137" t="s">
        <v>340</v>
      </c>
      <c r="AJ139" s="137" t="s">
        <v>340</v>
      </c>
      <c r="AK139" s="137" t="s">
        <v>340</v>
      </c>
    </row>
    <row r="140" spans="33:37" x14ac:dyDescent="0.3">
      <c r="AG140" s="137" t="s">
        <v>340</v>
      </c>
      <c r="AH140" s="137" t="s">
        <v>340</v>
      </c>
      <c r="AI140" s="137" t="s">
        <v>340</v>
      </c>
      <c r="AJ140" s="137" t="s">
        <v>340</v>
      </c>
      <c r="AK140" s="137" t="s">
        <v>340</v>
      </c>
    </row>
    <row r="141" spans="33:37" x14ac:dyDescent="0.3">
      <c r="AG141" s="137" t="s">
        <v>340</v>
      </c>
      <c r="AH141" s="137" t="s">
        <v>340</v>
      </c>
      <c r="AI141" s="137" t="s">
        <v>340</v>
      </c>
      <c r="AJ141" s="137" t="s">
        <v>340</v>
      </c>
      <c r="AK141" s="137" t="s">
        <v>340</v>
      </c>
    </row>
    <row r="142" spans="33:37" x14ac:dyDescent="0.3">
      <c r="AG142" s="137" t="s">
        <v>340</v>
      </c>
      <c r="AH142" s="137" t="s">
        <v>340</v>
      </c>
      <c r="AI142" s="137" t="s">
        <v>340</v>
      </c>
      <c r="AJ142" s="137" t="s">
        <v>340</v>
      </c>
      <c r="AK142" s="137" t="s">
        <v>340</v>
      </c>
    </row>
    <row r="143" spans="33:37" x14ac:dyDescent="0.3">
      <c r="AG143" s="137" t="s">
        <v>340</v>
      </c>
      <c r="AH143" s="137" t="s">
        <v>340</v>
      </c>
      <c r="AI143" s="137" t="s">
        <v>340</v>
      </c>
      <c r="AJ143" s="137" t="s">
        <v>340</v>
      </c>
      <c r="AK143" s="137" t="s">
        <v>340</v>
      </c>
    </row>
    <row r="144" spans="33:37" x14ac:dyDescent="0.3">
      <c r="AG144" s="137" t="s">
        <v>340</v>
      </c>
      <c r="AH144" s="137" t="s">
        <v>340</v>
      </c>
      <c r="AI144" s="137" t="s">
        <v>340</v>
      </c>
      <c r="AJ144" s="137" t="s">
        <v>340</v>
      </c>
      <c r="AK144" s="137" t="s">
        <v>340</v>
      </c>
    </row>
    <row r="145" spans="33:37" x14ac:dyDescent="0.3">
      <c r="AG145" s="137" t="s">
        <v>340</v>
      </c>
      <c r="AH145" s="137" t="s">
        <v>340</v>
      </c>
      <c r="AI145" s="137" t="s">
        <v>340</v>
      </c>
      <c r="AJ145" s="137" t="s">
        <v>340</v>
      </c>
      <c r="AK145" s="137" t="s">
        <v>340</v>
      </c>
    </row>
    <row r="146" spans="33:37" x14ac:dyDescent="0.3">
      <c r="AG146" s="137" t="s">
        <v>340</v>
      </c>
      <c r="AH146" s="137" t="s">
        <v>340</v>
      </c>
      <c r="AI146" s="137" t="s">
        <v>340</v>
      </c>
      <c r="AJ146" s="137" t="s">
        <v>340</v>
      </c>
      <c r="AK146" s="137" t="s">
        <v>340</v>
      </c>
    </row>
    <row r="147" spans="33:37" x14ac:dyDescent="0.3">
      <c r="AG147" s="137" t="s">
        <v>340</v>
      </c>
      <c r="AH147" s="137" t="s">
        <v>340</v>
      </c>
      <c r="AI147" s="137" t="s">
        <v>340</v>
      </c>
      <c r="AJ147" s="137" t="s">
        <v>340</v>
      </c>
      <c r="AK147" s="137" t="s">
        <v>340</v>
      </c>
    </row>
    <row r="148" spans="33:37" x14ac:dyDescent="0.3">
      <c r="AG148" s="137" t="s">
        <v>340</v>
      </c>
      <c r="AH148" s="137" t="s">
        <v>340</v>
      </c>
      <c r="AI148" s="137" t="s">
        <v>340</v>
      </c>
      <c r="AJ148" s="137" t="s">
        <v>340</v>
      </c>
      <c r="AK148" s="137" t="s">
        <v>340</v>
      </c>
    </row>
    <row r="149" spans="33:37" x14ac:dyDescent="0.3">
      <c r="AG149" s="137" t="s">
        <v>340</v>
      </c>
      <c r="AH149" s="137" t="s">
        <v>340</v>
      </c>
      <c r="AI149" s="137" t="s">
        <v>340</v>
      </c>
      <c r="AJ149" s="137" t="s">
        <v>340</v>
      </c>
      <c r="AK149" s="137" t="s">
        <v>340</v>
      </c>
    </row>
    <row r="150" spans="33:37" x14ac:dyDescent="0.3">
      <c r="AG150" s="137" t="s">
        <v>340</v>
      </c>
      <c r="AH150" s="137" t="s">
        <v>340</v>
      </c>
      <c r="AI150" s="137" t="s">
        <v>340</v>
      </c>
      <c r="AJ150" s="137" t="s">
        <v>340</v>
      </c>
      <c r="AK150" s="137" t="s">
        <v>340</v>
      </c>
    </row>
    <row r="151" spans="33:37" x14ac:dyDescent="0.3">
      <c r="AG151" s="137" t="s">
        <v>340</v>
      </c>
      <c r="AH151" s="137" t="s">
        <v>340</v>
      </c>
      <c r="AI151" s="137" t="s">
        <v>340</v>
      </c>
      <c r="AJ151" s="137" t="s">
        <v>340</v>
      </c>
      <c r="AK151" s="137" t="s">
        <v>340</v>
      </c>
    </row>
    <row r="152" spans="33:37" x14ac:dyDescent="0.3">
      <c r="AG152" s="137" t="s">
        <v>340</v>
      </c>
      <c r="AH152" s="137" t="s">
        <v>340</v>
      </c>
      <c r="AI152" s="137" t="s">
        <v>340</v>
      </c>
      <c r="AJ152" s="137" t="s">
        <v>340</v>
      </c>
      <c r="AK152" s="137" t="s">
        <v>340</v>
      </c>
    </row>
    <row r="153" spans="33:37" x14ac:dyDescent="0.3">
      <c r="AG153" s="137" t="s">
        <v>340</v>
      </c>
      <c r="AH153" s="137" t="s">
        <v>340</v>
      </c>
      <c r="AI153" s="137" t="s">
        <v>340</v>
      </c>
      <c r="AJ153" s="137" t="s">
        <v>340</v>
      </c>
      <c r="AK153" s="137" t="s">
        <v>340</v>
      </c>
    </row>
    <row r="154" spans="33:37" x14ac:dyDescent="0.3">
      <c r="AG154" s="137" t="s">
        <v>340</v>
      </c>
      <c r="AH154" s="137" t="s">
        <v>340</v>
      </c>
      <c r="AI154" s="137" t="s">
        <v>340</v>
      </c>
      <c r="AJ154" s="137" t="s">
        <v>340</v>
      </c>
      <c r="AK154" s="137" t="s">
        <v>340</v>
      </c>
    </row>
    <row r="155" spans="33:37" x14ac:dyDescent="0.3">
      <c r="AG155" s="137" t="s">
        <v>340</v>
      </c>
      <c r="AH155" s="137" t="s">
        <v>340</v>
      </c>
      <c r="AI155" s="137" t="s">
        <v>340</v>
      </c>
      <c r="AJ155" s="137" t="s">
        <v>340</v>
      </c>
      <c r="AK155" s="137" t="s">
        <v>340</v>
      </c>
    </row>
    <row r="156" spans="33:37" x14ac:dyDescent="0.3">
      <c r="AG156" s="137" t="s">
        <v>340</v>
      </c>
      <c r="AH156" s="137" t="s">
        <v>340</v>
      </c>
      <c r="AI156" s="137" t="s">
        <v>340</v>
      </c>
      <c r="AJ156" s="137" t="s">
        <v>340</v>
      </c>
      <c r="AK156" s="137" t="s">
        <v>340</v>
      </c>
    </row>
    <row r="157" spans="33:37" x14ac:dyDescent="0.3">
      <c r="AG157" s="137" t="s">
        <v>340</v>
      </c>
      <c r="AH157" s="137" t="s">
        <v>340</v>
      </c>
      <c r="AI157" s="137" t="s">
        <v>340</v>
      </c>
      <c r="AJ157" s="137" t="s">
        <v>340</v>
      </c>
      <c r="AK157" s="137" t="s">
        <v>340</v>
      </c>
    </row>
    <row r="158" spans="33:37" x14ac:dyDescent="0.3">
      <c r="AG158" s="137" t="s">
        <v>340</v>
      </c>
      <c r="AH158" s="137" t="s">
        <v>340</v>
      </c>
      <c r="AI158" s="137" t="s">
        <v>340</v>
      </c>
      <c r="AJ158" s="137" t="s">
        <v>340</v>
      </c>
      <c r="AK158" s="137" t="s">
        <v>340</v>
      </c>
    </row>
    <row r="159" spans="33:37" x14ac:dyDescent="0.3">
      <c r="AG159" s="137" t="s">
        <v>340</v>
      </c>
      <c r="AH159" s="137" t="s">
        <v>340</v>
      </c>
      <c r="AI159" s="137" t="s">
        <v>340</v>
      </c>
      <c r="AJ159" s="137" t="s">
        <v>340</v>
      </c>
      <c r="AK159" s="137" t="s">
        <v>340</v>
      </c>
    </row>
    <row r="160" spans="33:37" x14ac:dyDescent="0.3">
      <c r="AG160" s="137" t="s">
        <v>340</v>
      </c>
      <c r="AH160" s="137" t="s">
        <v>340</v>
      </c>
      <c r="AI160" s="137" t="s">
        <v>340</v>
      </c>
      <c r="AJ160" s="137" t="s">
        <v>340</v>
      </c>
      <c r="AK160" s="137" t="s">
        <v>340</v>
      </c>
    </row>
    <row r="161" spans="33:37" x14ac:dyDescent="0.3">
      <c r="AG161" s="137" t="s">
        <v>340</v>
      </c>
      <c r="AH161" s="137" t="s">
        <v>340</v>
      </c>
      <c r="AI161" s="137" t="s">
        <v>340</v>
      </c>
      <c r="AJ161" s="137" t="s">
        <v>340</v>
      </c>
      <c r="AK161" s="137" t="s">
        <v>340</v>
      </c>
    </row>
    <row r="162" spans="33:37" x14ac:dyDescent="0.3">
      <c r="AG162" s="137" t="s">
        <v>340</v>
      </c>
      <c r="AH162" s="137" t="s">
        <v>340</v>
      </c>
      <c r="AI162" s="137" t="s">
        <v>340</v>
      </c>
      <c r="AJ162" s="137" t="s">
        <v>340</v>
      </c>
      <c r="AK162" s="137" t="s">
        <v>340</v>
      </c>
    </row>
    <row r="163" spans="33:37" x14ac:dyDescent="0.3">
      <c r="AG163" s="137" t="s">
        <v>340</v>
      </c>
      <c r="AH163" s="137" t="s">
        <v>340</v>
      </c>
      <c r="AI163" s="137" t="s">
        <v>340</v>
      </c>
      <c r="AJ163" s="137" t="s">
        <v>340</v>
      </c>
      <c r="AK163" s="137" t="s">
        <v>340</v>
      </c>
    </row>
    <row r="164" spans="33:37" x14ac:dyDescent="0.3">
      <c r="AG164" s="137" t="s">
        <v>340</v>
      </c>
      <c r="AH164" s="137" t="s">
        <v>340</v>
      </c>
      <c r="AI164" s="137" t="s">
        <v>340</v>
      </c>
      <c r="AJ164" s="137" t="s">
        <v>340</v>
      </c>
      <c r="AK164" s="137" t="s">
        <v>340</v>
      </c>
    </row>
    <row r="165" spans="33:37" x14ac:dyDescent="0.3">
      <c r="AG165" s="137" t="s">
        <v>340</v>
      </c>
      <c r="AH165" s="137" t="s">
        <v>340</v>
      </c>
      <c r="AI165" s="137" t="s">
        <v>340</v>
      </c>
      <c r="AJ165" s="137" t="s">
        <v>340</v>
      </c>
      <c r="AK165" s="137" t="s">
        <v>340</v>
      </c>
    </row>
    <row r="166" spans="33:37" x14ac:dyDescent="0.3">
      <c r="AG166" s="137" t="s">
        <v>340</v>
      </c>
      <c r="AH166" s="137" t="s">
        <v>340</v>
      </c>
      <c r="AI166" s="137" t="s">
        <v>340</v>
      </c>
      <c r="AJ166" s="137" t="s">
        <v>340</v>
      </c>
      <c r="AK166" s="137" t="s">
        <v>340</v>
      </c>
    </row>
    <row r="167" spans="33:37" x14ac:dyDescent="0.3">
      <c r="AG167" s="137" t="s">
        <v>340</v>
      </c>
      <c r="AH167" s="137" t="s">
        <v>340</v>
      </c>
      <c r="AI167" s="137" t="s">
        <v>340</v>
      </c>
      <c r="AJ167" s="137" t="s">
        <v>340</v>
      </c>
      <c r="AK167" s="137" t="s">
        <v>340</v>
      </c>
    </row>
    <row r="168" spans="33:37" x14ac:dyDescent="0.3">
      <c r="AG168" s="137" t="s">
        <v>340</v>
      </c>
      <c r="AH168" s="137" t="s">
        <v>340</v>
      </c>
      <c r="AI168" s="137" t="s">
        <v>340</v>
      </c>
      <c r="AJ168" s="137" t="s">
        <v>340</v>
      </c>
      <c r="AK168" s="137" t="s">
        <v>340</v>
      </c>
    </row>
    <row r="169" spans="33:37" x14ac:dyDescent="0.3">
      <c r="AG169" s="137" t="s">
        <v>340</v>
      </c>
      <c r="AH169" s="137" t="s">
        <v>340</v>
      </c>
      <c r="AI169" s="137" t="s">
        <v>340</v>
      </c>
      <c r="AJ169" s="137" t="s">
        <v>340</v>
      </c>
      <c r="AK169" s="137" t="s">
        <v>340</v>
      </c>
    </row>
    <row r="170" spans="33:37" x14ac:dyDescent="0.3">
      <c r="AG170" s="137" t="s">
        <v>340</v>
      </c>
      <c r="AH170" s="137" t="s">
        <v>340</v>
      </c>
      <c r="AI170" s="137" t="s">
        <v>340</v>
      </c>
      <c r="AJ170" s="137" t="s">
        <v>340</v>
      </c>
      <c r="AK170" s="137" t="s">
        <v>340</v>
      </c>
    </row>
    <row r="171" spans="33:37" x14ac:dyDescent="0.3">
      <c r="AG171" s="137" t="s">
        <v>340</v>
      </c>
      <c r="AH171" s="137" t="s">
        <v>340</v>
      </c>
      <c r="AI171" s="137" t="s">
        <v>340</v>
      </c>
      <c r="AJ171" s="137" t="s">
        <v>340</v>
      </c>
      <c r="AK171" s="137" t="s">
        <v>340</v>
      </c>
    </row>
    <row r="172" spans="33:37" x14ac:dyDescent="0.3">
      <c r="AG172" s="137" t="s">
        <v>340</v>
      </c>
      <c r="AH172" s="137" t="s">
        <v>340</v>
      </c>
      <c r="AI172" s="137" t="s">
        <v>340</v>
      </c>
      <c r="AJ172" s="137" t="s">
        <v>340</v>
      </c>
      <c r="AK172" s="137" t="s">
        <v>340</v>
      </c>
    </row>
    <row r="173" spans="33:37" x14ac:dyDescent="0.3">
      <c r="AG173" s="137" t="s">
        <v>340</v>
      </c>
      <c r="AH173" s="137" t="s">
        <v>340</v>
      </c>
      <c r="AI173" s="137" t="s">
        <v>340</v>
      </c>
      <c r="AJ173" s="137" t="s">
        <v>340</v>
      </c>
      <c r="AK173" s="137" t="s">
        <v>340</v>
      </c>
    </row>
    <row r="174" spans="33:37" x14ac:dyDescent="0.3">
      <c r="AG174" s="137" t="s">
        <v>340</v>
      </c>
      <c r="AH174" s="137" t="s">
        <v>340</v>
      </c>
      <c r="AI174" s="137" t="s">
        <v>340</v>
      </c>
      <c r="AJ174" s="137" t="s">
        <v>340</v>
      </c>
      <c r="AK174" s="137" t="s">
        <v>340</v>
      </c>
    </row>
    <row r="175" spans="33:37" x14ac:dyDescent="0.3">
      <c r="AG175" s="137" t="s">
        <v>340</v>
      </c>
      <c r="AH175" s="137" t="s">
        <v>340</v>
      </c>
      <c r="AI175" s="137" t="s">
        <v>340</v>
      </c>
      <c r="AJ175" s="137" t="s">
        <v>340</v>
      </c>
      <c r="AK175" s="137" t="s">
        <v>340</v>
      </c>
    </row>
    <row r="176" spans="33:37" x14ac:dyDescent="0.3">
      <c r="AG176" s="137" t="s">
        <v>340</v>
      </c>
      <c r="AH176" s="137" t="s">
        <v>340</v>
      </c>
      <c r="AI176" s="137" t="s">
        <v>340</v>
      </c>
      <c r="AJ176" s="137" t="s">
        <v>340</v>
      </c>
      <c r="AK176" s="137" t="s">
        <v>340</v>
      </c>
    </row>
    <row r="177" spans="33:37" x14ac:dyDescent="0.3">
      <c r="AG177" s="137" t="s">
        <v>340</v>
      </c>
      <c r="AH177" s="137" t="s">
        <v>340</v>
      </c>
      <c r="AI177" s="137" t="s">
        <v>340</v>
      </c>
      <c r="AJ177" s="137" t="s">
        <v>340</v>
      </c>
      <c r="AK177" s="137" t="s">
        <v>340</v>
      </c>
    </row>
    <row r="178" spans="33:37" x14ac:dyDescent="0.3">
      <c r="AG178" s="137" t="s">
        <v>340</v>
      </c>
      <c r="AH178" s="137" t="s">
        <v>340</v>
      </c>
      <c r="AI178" s="137" t="s">
        <v>340</v>
      </c>
      <c r="AJ178" s="137" t="s">
        <v>340</v>
      </c>
      <c r="AK178" s="137" t="s">
        <v>340</v>
      </c>
    </row>
    <row r="179" spans="33:37" x14ac:dyDescent="0.3">
      <c r="AG179" s="137" t="s">
        <v>340</v>
      </c>
      <c r="AH179" s="137" t="s">
        <v>340</v>
      </c>
      <c r="AI179" s="137" t="s">
        <v>340</v>
      </c>
      <c r="AJ179" s="137" t="s">
        <v>340</v>
      </c>
      <c r="AK179" s="137" t="s">
        <v>340</v>
      </c>
    </row>
    <row r="180" spans="33:37" x14ac:dyDescent="0.3">
      <c r="AG180" s="137" t="s">
        <v>340</v>
      </c>
      <c r="AH180" s="137" t="s">
        <v>340</v>
      </c>
      <c r="AI180" s="137" t="s">
        <v>340</v>
      </c>
      <c r="AJ180" s="137" t="s">
        <v>340</v>
      </c>
      <c r="AK180" s="137" t="s">
        <v>340</v>
      </c>
    </row>
    <row r="181" spans="33:37" x14ac:dyDescent="0.3">
      <c r="AG181" s="137" t="s">
        <v>340</v>
      </c>
      <c r="AH181" s="137" t="s">
        <v>340</v>
      </c>
      <c r="AI181" s="137" t="s">
        <v>340</v>
      </c>
      <c r="AJ181" s="137" t="s">
        <v>340</v>
      </c>
      <c r="AK181" s="137" t="s">
        <v>340</v>
      </c>
    </row>
    <row r="182" spans="33:37" x14ac:dyDescent="0.3">
      <c r="AG182" s="137" t="s">
        <v>340</v>
      </c>
      <c r="AH182" s="137" t="s">
        <v>340</v>
      </c>
      <c r="AI182" s="137" t="s">
        <v>340</v>
      </c>
      <c r="AJ182" s="137" t="s">
        <v>340</v>
      </c>
      <c r="AK182" s="137" t="s">
        <v>340</v>
      </c>
    </row>
    <row r="183" spans="33:37" x14ac:dyDescent="0.3">
      <c r="AG183" s="137" t="s">
        <v>340</v>
      </c>
      <c r="AH183" s="137" t="s">
        <v>340</v>
      </c>
      <c r="AI183" s="137" t="s">
        <v>340</v>
      </c>
      <c r="AJ183" s="137" t="s">
        <v>340</v>
      </c>
      <c r="AK183" s="137" t="s">
        <v>340</v>
      </c>
    </row>
    <row r="184" spans="33:37" x14ac:dyDescent="0.3">
      <c r="AG184" s="137" t="s">
        <v>340</v>
      </c>
      <c r="AH184" s="137" t="s">
        <v>340</v>
      </c>
      <c r="AI184" s="137" t="s">
        <v>340</v>
      </c>
      <c r="AJ184" s="137" t="s">
        <v>340</v>
      </c>
      <c r="AK184" s="137" t="s">
        <v>340</v>
      </c>
    </row>
    <row r="185" spans="33:37" x14ac:dyDescent="0.3">
      <c r="AG185" s="137" t="s">
        <v>340</v>
      </c>
      <c r="AH185" s="137" t="s">
        <v>340</v>
      </c>
      <c r="AI185" s="137" t="s">
        <v>340</v>
      </c>
      <c r="AJ185" s="137" t="s">
        <v>340</v>
      </c>
      <c r="AK185" s="137" t="s">
        <v>340</v>
      </c>
    </row>
    <row r="186" spans="33:37" x14ac:dyDescent="0.3">
      <c r="AG186" s="137" t="s">
        <v>340</v>
      </c>
      <c r="AH186" s="137" t="s">
        <v>340</v>
      </c>
      <c r="AI186" s="137" t="s">
        <v>340</v>
      </c>
      <c r="AJ186" s="137" t="s">
        <v>340</v>
      </c>
      <c r="AK186" s="137" t="s">
        <v>340</v>
      </c>
    </row>
  </sheetData>
  <conditionalFormatting sqref="R69:R70">
    <cfRule type="cellIs" dxfId="87" priority="5" operator="greaterThan">
      <formula>0</formula>
    </cfRule>
  </conditionalFormatting>
  <conditionalFormatting sqref="T69:AK70 AM69:AO70">
    <cfRule type="cellIs" dxfId="86" priority="4" operator="equal">
      <formula>FALSE</formula>
    </cfRule>
  </conditionalFormatting>
  <conditionalFormatting sqref="R72">
    <cfRule type="cellIs" dxfId="85" priority="3" operator="greaterThan">
      <formula>0</formula>
    </cfRule>
  </conditionalFormatting>
  <conditionalFormatting sqref="R4">
    <cfRule type="cellIs" dxfId="84" priority="2" operator="greaterThan">
      <formula>0</formula>
    </cfRule>
  </conditionalFormatting>
  <conditionalFormatting sqref="AQ69:AS70">
    <cfRule type="cellIs" dxfId="83" priority="1" operator="equal">
      <formula>FALSE</formula>
    </cfRule>
  </conditionalFormatting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tabColor theme="6"/>
  </sheetPr>
  <dimension ref="A1:BI75"/>
  <sheetViews>
    <sheetView zoomScale="80" zoomScaleNormal="80" workbookViewId="0">
      <pane xSplit="19" ySplit="7" topLeftCell="T20" activePane="bottomRight" state="frozen"/>
      <selection pane="topRight"/>
      <selection pane="bottomLeft"/>
      <selection pane="bottomRight" activeCell="R73" sqref="R73"/>
    </sheetView>
  </sheetViews>
  <sheetFormatPr defaultColWidth="0" defaultRowHeight="12.4" outlineLevelCol="1" x14ac:dyDescent="0.3"/>
  <cols>
    <col min="1" max="4" width="1.703125" style="3" customWidth="1"/>
    <col min="5" max="5" width="5.703125" style="3" customWidth="1"/>
    <col min="6" max="6" width="30.5859375" style="3" customWidth="1"/>
    <col min="7" max="9" width="15.5859375" style="3" customWidth="1"/>
    <col min="10" max="11" width="1.703125" style="3" customWidth="1"/>
    <col min="12" max="12" width="9.17578125" style="3" customWidth="1"/>
    <col min="13" max="16" width="5.703125" style="3" customWidth="1"/>
    <col min="17" max="17" width="1.703125" style="3" customWidth="1"/>
    <col min="18" max="18" width="9.17578125" style="3" customWidth="1"/>
    <col min="19" max="19" width="1.703125" style="3" customWidth="1"/>
    <col min="20" max="32" width="9.17578125" style="3" hidden="1" customWidth="1" outlineLevel="1"/>
    <col min="33" max="33" width="9.17578125" style="3" customWidth="1" collapsed="1"/>
    <col min="34" max="37" width="9.17578125" style="3" customWidth="1"/>
    <col min="38" max="38" width="1.5859375" style="3" customWidth="1"/>
    <col min="39" max="41" width="9.17578125" style="3" customWidth="1"/>
    <col min="42" max="42" width="1.5859375" style="3" customWidth="1"/>
    <col min="43" max="45" width="9.17578125" style="3" customWidth="1"/>
    <col min="46" max="46" width="1.703125" style="3" customWidth="1"/>
    <col min="47" max="47" width="9.17578125" style="3" customWidth="1"/>
    <col min="48" max="48" width="9.17578125" style="42" customWidth="1"/>
    <col min="49" max="49" width="60.87890625" style="3" bestFit="1" customWidth="1"/>
    <col min="50" max="61" width="1.703125" style="3" customWidth="1"/>
    <col min="62" max="16384" width="9.17578125" style="3" hidden="1"/>
  </cols>
  <sheetData>
    <row r="1" spans="1:61" ht="22.9" x14ac:dyDescent="0.6">
      <c r="A1" s="9" t="s">
        <v>232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9"/>
      <c r="AV1" s="40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  <c r="BI1" s="9"/>
    </row>
    <row r="2" spans="1:61" ht="14.65" x14ac:dyDescent="0.35">
      <c r="A2" s="10" t="s">
        <v>1230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10"/>
      <c r="AV2" s="41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  <c r="BI2" s="10"/>
    </row>
    <row r="3" spans="1:61" ht="14.65" x14ac:dyDescent="0.35">
      <c r="A3" s="10" t="s">
        <v>1168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10"/>
      <c r="AV3" s="41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  <c r="BI3" s="10"/>
    </row>
    <row r="4" spans="1:61" ht="14.65" x14ac:dyDescent="0.35">
      <c r="A4" s="10"/>
      <c r="B4" s="10"/>
      <c r="C4" s="10"/>
      <c r="D4" s="10"/>
      <c r="E4" s="10"/>
      <c r="F4" s="10"/>
      <c r="G4" s="10" t="s">
        <v>135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47"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41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  <c r="BI4" s="10"/>
    </row>
    <row r="5" spans="1:61" s="11" customFormat="1" x14ac:dyDescent="0.3">
      <c r="A5" s="11" t="s">
        <v>136</v>
      </c>
      <c r="G5" s="11" t="s">
        <v>137</v>
      </c>
      <c r="H5" s="159">
        <v>44019.426921296297</v>
      </c>
      <c r="O5" s="11" t="s">
        <v>138</v>
      </c>
      <c r="R5" s="91">
        <v>65</v>
      </c>
      <c r="AV5" s="44"/>
    </row>
    <row r="6" spans="1:61" x14ac:dyDescent="0.3">
      <c r="T6" s="68" t="s">
        <v>139</v>
      </c>
      <c r="U6" s="69"/>
      <c r="V6" s="69"/>
      <c r="W6" s="69"/>
      <c r="X6" s="70"/>
      <c r="Y6" s="68" t="s">
        <v>140</v>
      </c>
      <c r="Z6" s="69"/>
      <c r="AA6" s="69"/>
      <c r="AB6" s="69"/>
      <c r="AC6" s="69"/>
      <c r="AD6" s="69"/>
      <c r="AE6" s="69"/>
      <c r="AF6" s="70"/>
      <c r="AG6" s="68" t="s">
        <v>141</v>
      </c>
      <c r="AH6" s="69"/>
      <c r="AI6" s="69"/>
      <c r="AJ6" s="69"/>
      <c r="AK6" s="70"/>
      <c r="AL6" s="50"/>
      <c r="AM6" s="76" t="s">
        <v>139</v>
      </c>
      <c r="AN6" s="53" t="s">
        <v>140</v>
      </c>
      <c r="AO6" s="77" t="s">
        <v>141</v>
      </c>
      <c r="AP6" s="50"/>
      <c r="AQ6" s="76" t="s">
        <v>142</v>
      </c>
      <c r="AR6" s="76" t="s">
        <v>142</v>
      </c>
      <c r="AS6" s="76" t="s">
        <v>142</v>
      </c>
      <c r="AU6" s="71" t="s">
        <v>143</v>
      </c>
      <c r="AV6" s="71"/>
      <c r="AW6" s="71"/>
    </row>
    <row r="7" spans="1:61" x14ac:dyDescent="0.3">
      <c r="A7" s="4"/>
      <c r="B7" s="4"/>
      <c r="C7" s="4"/>
      <c r="D7" s="4"/>
      <c r="E7" s="4" t="s">
        <v>282</v>
      </c>
      <c r="F7" s="4" t="s">
        <v>233</v>
      </c>
      <c r="G7" s="4" t="s">
        <v>167</v>
      </c>
      <c r="H7" s="4"/>
      <c r="I7" s="4"/>
      <c r="J7" s="4"/>
      <c r="K7" s="4"/>
      <c r="L7" s="4" t="s">
        <v>146</v>
      </c>
      <c r="M7" s="4" t="s">
        <v>147</v>
      </c>
      <c r="N7" s="4" t="s">
        <v>148</v>
      </c>
      <c r="O7" s="4" t="s">
        <v>149</v>
      </c>
      <c r="P7" s="4" t="s">
        <v>150</v>
      </c>
      <c r="Q7" s="4"/>
      <c r="R7" s="4" t="s">
        <v>151</v>
      </c>
      <c r="S7" s="4"/>
      <c r="T7" s="37">
        <v>2009</v>
      </c>
      <c r="U7" s="38">
        <v>2010</v>
      </c>
      <c r="V7" s="38">
        <v>2011</v>
      </c>
      <c r="W7" s="38">
        <v>2012</v>
      </c>
      <c r="X7" s="38">
        <v>2013</v>
      </c>
      <c r="Y7" s="37">
        <v>2014</v>
      </c>
      <c r="Z7" s="38">
        <v>2015</v>
      </c>
      <c r="AA7" s="38">
        <v>2016</v>
      </c>
      <c r="AB7" s="38">
        <v>2017</v>
      </c>
      <c r="AC7" s="38">
        <v>2018</v>
      </c>
      <c r="AD7" s="38">
        <v>2019</v>
      </c>
      <c r="AE7" s="38">
        <v>2020</v>
      </c>
      <c r="AF7" s="38">
        <v>2021</v>
      </c>
      <c r="AG7" s="37">
        <v>2022</v>
      </c>
      <c r="AH7" s="38">
        <v>2023</v>
      </c>
      <c r="AI7" s="38">
        <v>2024</v>
      </c>
      <c r="AJ7" s="38">
        <v>2025</v>
      </c>
      <c r="AK7" s="39">
        <v>2026</v>
      </c>
      <c r="AL7" s="38"/>
      <c r="AM7" s="51" t="s">
        <v>152</v>
      </c>
      <c r="AN7" s="54" t="s">
        <v>152</v>
      </c>
      <c r="AO7" s="52" t="s">
        <v>152</v>
      </c>
      <c r="AP7" s="38"/>
      <c r="AQ7" s="51" t="s">
        <v>153</v>
      </c>
      <c r="AR7" s="51" t="s">
        <v>153</v>
      </c>
      <c r="AS7" s="51" t="s">
        <v>153</v>
      </c>
      <c r="AT7" s="4"/>
      <c r="AU7" s="36" t="s">
        <v>154</v>
      </c>
      <c r="AV7" s="43" t="s">
        <v>155</v>
      </c>
      <c r="AW7" s="35" t="s">
        <v>156</v>
      </c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</row>
    <row r="9" spans="1:61" ht="14.65" x14ac:dyDescent="0.35">
      <c r="B9" s="10" t="s">
        <v>234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41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</row>
    <row r="10" spans="1:61" x14ac:dyDescent="0.3">
      <c r="C10" s="30" t="s">
        <v>235</v>
      </c>
    </row>
    <row r="12" spans="1:61" x14ac:dyDescent="0.3">
      <c r="C12" s="11" t="s">
        <v>1166</v>
      </c>
      <c r="D12" s="11"/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  <c r="AM12" s="11"/>
      <c r="AN12" s="11"/>
      <c r="AO12" s="11"/>
      <c r="AP12" s="11"/>
      <c r="AQ12" s="11"/>
      <c r="AR12" s="11"/>
      <c r="AS12" s="11"/>
      <c r="AT12" s="11"/>
      <c r="AU12" s="11"/>
      <c r="AV12" s="44"/>
      <c r="AW12" s="11"/>
      <c r="AX12" s="11"/>
      <c r="AY12" s="11"/>
      <c r="AZ12" s="11"/>
      <c r="BA12" s="11"/>
      <c r="BB12" s="11"/>
      <c r="BC12" s="11"/>
      <c r="BD12" s="11"/>
      <c r="BE12" s="11"/>
      <c r="BF12" s="11"/>
      <c r="BG12" s="11"/>
      <c r="BH12" s="11"/>
      <c r="BI12" s="11"/>
    </row>
    <row r="14" spans="1:61" x14ac:dyDescent="0.3">
      <c r="D14" s="65" t="s">
        <v>1165</v>
      </c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12"/>
      <c r="V14" s="12"/>
      <c r="W14" s="12"/>
      <c r="X14" s="12"/>
      <c r="Y14" s="12"/>
      <c r="Z14" s="12"/>
      <c r="AA14" s="12"/>
      <c r="AB14" s="12"/>
      <c r="AC14" s="12"/>
      <c r="AD14" s="12"/>
      <c r="AE14" s="12"/>
      <c r="AF14" s="12"/>
      <c r="AG14" s="12"/>
      <c r="AH14" s="12"/>
      <c r="AI14" s="12"/>
      <c r="AJ14" s="12"/>
      <c r="AK14" s="12"/>
      <c r="AL14" s="12"/>
      <c r="AM14" s="12"/>
      <c r="AN14" s="12"/>
      <c r="AO14" s="12"/>
      <c r="AP14" s="12"/>
      <c r="AQ14" s="12"/>
      <c r="AR14" s="12"/>
      <c r="AS14" s="12"/>
      <c r="AT14" s="12"/>
      <c r="AU14" s="12"/>
      <c r="AV14" s="45"/>
      <c r="AW14" s="12"/>
      <c r="AX14" s="12"/>
      <c r="AY14" s="12"/>
      <c r="AZ14" s="12"/>
      <c r="BA14" s="12"/>
      <c r="BB14" s="12"/>
      <c r="BC14" s="12"/>
      <c r="BD14" s="12"/>
      <c r="BE14" s="12"/>
      <c r="BF14" s="12"/>
      <c r="BG14" s="12"/>
      <c r="BH14" s="12"/>
      <c r="BI14" s="12"/>
    </row>
    <row r="15" spans="1:61" x14ac:dyDescent="0.3">
      <c r="E15" s="3" t="s">
        <v>85</v>
      </c>
      <c r="F15" s="3" t="s">
        <v>236</v>
      </c>
      <c r="G15" s="3" t="s">
        <v>168</v>
      </c>
      <c r="L15" s="3" t="s">
        <v>237</v>
      </c>
      <c r="R15" s="14"/>
      <c r="T15" s="14"/>
      <c r="U15" s="14"/>
      <c r="V15" s="14"/>
      <c r="W15" s="14"/>
      <c r="X15" s="14"/>
      <c r="Y15" s="14"/>
      <c r="Z15" s="14"/>
      <c r="AA15" s="14"/>
      <c r="AB15" s="14"/>
      <c r="AC15" s="14"/>
      <c r="AD15" s="14"/>
      <c r="AE15" s="14"/>
      <c r="AF15" s="14"/>
      <c r="AG15" s="74">
        <v>1</v>
      </c>
      <c r="AH15" s="74">
        <v>1</v>
      </c>
      <c r="AI15" s="74">
        <v>1</v>
      </c>
      <c r="AJ15" s="74">
        <v>1</v>
      </c>
      <c r="AK15" s="74">
        <v>1</v>
      </c>
      <c r="AM15" s="141"/>
      <c r="AN15" s="141"/>
      <c r="AO15" s="141"/>
      <c r="AQ15" s="141"/>
      <c r="AR15" s="141"/>
      <c r="AS15" s="141"/>
    </row>
    <row r="16" spans="1:61" x14ac:dyDescent="0.3">
      <c r="E16" s="3" t="s">
        <v>87</v>
      </c>
      <c r="F16" s="3" t="s">
        <v>236</v>
      </c>
      <c r="G16" s="3" t="s">
        <v>168</v>
      </c>
      <c r="L16" s="3" t="s">
        <v>237</v>
      </c>
      <c r="R16" s="14"/>
      <c r="T16" s="14"/>
      <c r="U16" s="14"/>
      <c r="V16" s="14"/>
      <c r="W16" s="14"/>
      <c r="X16" s="14"/>
      <c r="Y16" s="14"/>
      <c r="Z16" s="14"/>
      <c r="AA16" s="14"/>
      <c r="AB16" s="14"/>
      <c r="AC16" s="14"/>
      <c r="AD16" s="14"/>
      <c r="AE16" s="14"/>
      <c r="AF16" s="14"/>
      <c r="AG16" s="74">
        <v>1</v>
      </c>
      <c r="AH16" s="74">
        <v>1</v>
      </c>
      <c r="AI16" s="74">
        <v>1</v>
      </c>
      <c r="AJ16" s="74">
        <v>1</v>
      </c>
      <c r="AK16" s="74">
        <v>1</v>
      </c>
      <c r="AM16" s="141"/>
      <c r="AN16" s="141"/>
      <c r="AO16" s="141"/>
      <c r="AQ16" s="141"/>
      <c r="AR16" s="141"/>
      <c r="AS16" s="141"/>
    </row>
    <row r="17" spans="4:61" x14ac:dyDescent="0.3">
      <c r="E17" s="3" t="s">
        <v>90</v>
      </c>
      <c r="F17" s="3" t="s">
        <v>236</v>
      </c>
      <c r="G17" s="3" t="s">
        <v>168</v>
      </c>
      <c r="L17" s="3" t="s">
        <v>237</v>
      </c>
      <c r="R17" s="14"/>
      <c r="T17" s="14"/>
      <c r="U17" s="14"/>
      <c r="V17" s="14"/>
      <c r="W17" s="14"/>
      <c r="X17" s="14"/>
      <c r="Y17" s="14"/>
      <c r="Z17" s="14"/>
      <c r="AA17" s="14"/>
      <c r="AB17" s="14"/>
      <c r="AC17" s="14"/>
      <c r="AD17" s="14"/>
      <c r="AE17" s="14"/>
      <c r="AF17" s="14"/>
      <c r="AG17" s="74">
        <v>1</v>
      </c>
      <c r="AH17" s="74">
        <v>1</v>
      </c>
      <c r="AI17" s="74">
        <v>1</v>
      </c>
      <c r="AJ17" s="74">
        <v>1</v>
      </c>
      <c r="AK17" s="74">
        <v>1</v>
      </c>
      <c r="AM17" s="141"/>
      <c r="AN17" s="141"/>
      <c r="AO17" s="141"/>
      <c r="AQ17" s="141"/>
      <c r="AR17" s="141"/>
      <c r="AS17" s="141"/>
    </row>
    <row r="18" spans="4:61" x14ac:dyDescent="0.3">
      <c r="E18" s="3" t="s">
        <v>93</v>
      </c>
      <c r="F18" s="3" t="s">
        <v>236</v>
      </c>
      <c r="G18" s="3" t="s">
        <v>168</v>
      </c>
      <c r="L18" s="3" t="s">
        <v>237</v>
      </c>
      <c r="R18" s="14"/>
      <c r="T18" s="14"/>
      <c r="U18" s="14"/>
      <c r="V18" s="14"/>
      <c r="W18" s="14"/>
      <c r="X18" s="14"/>
      <c r="Y18" s="14"/>
      <c r="Z18" s="14"/>
      <c r="AA18" s="14"/>
      <c r="AB18" s="14"/>
      <c r="AC18" s="14"/>
      <c r="AD18" s="14"/>
      <c r="AE18" s="14"/>
      <c r="AF18" s="14"/>
      <c r="AG18" s="74">
        <v>1</v>
      </c>
      <c r="AH18" s="74">
        <v>1</v>
      </c>
      <c r="AI18" s="74">
        <v>1</v>
      </c>
      <c r="AJ18" s="74">
        <v>1</v>
      </c>
      <c r="AK18" s="74">
        <v>1</v>
      </c>
      <c r="AM18" s="141"/>
      <c r="AN18" s="141"/>
      <c r="AO18" s="141"/>
      <c r="AQ18" s="141"/>
      <c r="AR18" s="141"/>
      <c r="AS18" s="141"/>
    </row>
    <row r="19" spans="4:61" x14ac:dyDescent="0.3">
      <c r="E19" s="3" t="s">
        <v>88</v>
      </c>
      <c r="F19" s="3" t="s">
        <v>236</v>
      </c>
      <c r="G19" s="3" t="s">
        <v>168</v>
      </c>
      <c r="L19" s="3" t="s">
        <v>237</v>
      </c>
      <c r="R19" s="14"/>
      <c r="T19" s="14"/>
      <c r="U19" s="14"/>
      <c r="V19" s="14"/>
      <c r="W19" s="14"/>
      <c r="X19" s="14"/>
      <c r="Y19" s="14"/>
      <c r="Z19" s="14"/>
      <c r="AA19" s="14"/>
      <c r="AB19" s="14"/>
      <c r="AC19" s="14"/>
      <c r="AD19" s="14"/>
      <c r="AE19" s="14"/>
      <c r="AF19" s="14"/>
      <c r="AG19" s="74">
        <v>1</v>
      </c>
      <c r="AH19" s="74">
        <v>1</v>
      </c>
      <c r="AI19" s="74">
        <v>1</v>
      </c>
      <c r="AJ19" s="74">
        <v>1</v>
      </c>
      <c r="AK19" s="74">
        <v>1</v>
      </c>
      <c r="AM19" s="141"/>
      <c r="AN19" s="141"/>
      <c r="AO19" s="141"/>
      <c r="AQ19" s="141"/>
      <c r="AR19" s="141"/>
      <c r="AS19" s="141"/>
    </row>
    <row r="20" spans="4:61" x14ac:dyDescent="0.3">
      <c r="E20" s="3" t="s">
        <v>98</v>
      </c>
      <c r="F20" s="3" t="s">
        <v>236</v>
      </c>
      <c r="G20" s="3" t="s">
        <v>168</v>
      </c>
      <c r="L20" s="3" t="s">
        <v>237</v>
      </c>
      <c r="R20" s="14"/>
      <c r="T20" s="14"/>
      <c r="U20" s="14"/>
      <c r="V20" s="14"/>
      <c r="W20" s="14"/>
      <c r="X20" s="14"/>
      <c r="Y20" s="14"/>
      <c r="Z20" s="14"/>
      <c r="AA20" s="14"/>
      <c r="AB20" s="14"/>
      <c r="AC20" s="14"/>
      <c r="AD20" s="14"/>
      <c r="AE20" s="14"/>
      <c r="AF20" s="14"/>
      <c r="AG20" s="74">
        <v>1</v>
      </c>
      <c r="AH20" s="74">
        <v>1</v>
      </c>
      <c r="AI20" s="74">
        <v>1</v>
      </c>
      <c r="AJ20" s="74">
        <v>1</v>
      </c>
      <c r="AK20" s="74">
        <v>1</v>
      </c>
      <c r="AM20" s="141"/>
      <c r="AN20" s="141"/>
      <c r="AO20" s="141"/>
      <c r="AQ20" s="141"/>
      <c r="AR20" s="141"/>
      <c r="AS20" s="141"/>
    </row>
    <row r="21" spans="4:61" x14ac:dyDescent="0.3">
      <c r="E21" s="3" t="s">
        <v>101</v>
      </c>
      <c r="F21" s="3" t="s">
        <v>236</v>
      </c>
      <c r="G21" s="3" t="s">
        <v>168</v>
      </c>
      <c r="L21" s="3" t="s">
        <v>237</v>
      </c>
      <c r="R21" s="14"/>
      <c r="T21" s="14"/>
      <c r="U21" s="14"/>
      <c r="V21" s="14"/>
      <c r="W21" s="14"/>
      <c r="X21" s="14"/>
      <c r="Y21" s="14"/>
      <c r="Z21" s="14"/>
      <c r="AA21" s="14"/>
      <c r="AB21" s="14"/>
      <c r="AC21" s="14"/>
      <c r="AD21" s="14"/>
      <c r="AE21" s="14"/>
      <c r="AF21" s="14"/>
      <c r="AG21" s="74">
        <v>1</v>
      </c>
      <c r="AH21" s="74">
        <v>1</v>
      </c>
      <c r="AI21" s="74">
        <v>1</v>
      </c>
      <c r="AJ21" s="74">
        <v>1</v>
      </c>
      <c r="AK21" s="74">
        <v>1</v>
      </c>
      <c r="AM21" s="141"/>
      <c r="AN21" s="141"/>
      <c r="AO21" s="141"/>
      <c r="AQ21" s="141"/>
      <c r="AR21" s="141"/>
      <c r="AS21" s="141"/>
    </row>
    <row r="22" spans="4:61" x14ac:dyDescent="0.3">
      <c r="E22" s="3" t="s">
        <v>94</v>
      </c>
      <c r="F22" s="3" t="s">
        <v>236</v>
      </c>
      <c r="G22" s="3" t="s">
        <v>168</v>
      </c>
      <c r="L22" s="3" t="s">
        <v>237</v>
      </c>
      <c r="R22" s="14"/>
      <c r="T22" s="14"/>
      <c r="U22" s="14"/>
      <c r="V22" s="14"/>
      <c r="W22" s="14"/>
      <c r="X22" s="14"/>
      <c r="Y22" s="14"/>
      <c r="Z22" s="14"/>
      <c r="AA22" s="14"/>
      <c r="AB22" s="14"/>
      <c r="AC22" s="14"/>
      <c r="AD22" s="14"/>
      <c r="AE22" s="14"/>
      <c r="AF22" s="14"/>
      <c r="AG22" s="74">
        <v>1</v>
      </c>
      <c r="AH22" s="74">
        <v>1</v>
      </c>
      <c r="AI22" s="74">
        <v>1</v>
      </c>
      <c r="AJ22" s="74">
        <v>1</v>
      </c>
      <c r="AK22" s="74">
        <v>1</v>
      </c>
      <c r="AM22" s="141"/>
      <c r="AN22" s="141"/>
      <c r="AO22" s="141"/>
      <c r="AQ22" s="141"/>
      <c r="AR22" s="141"/>
      <c r="AS22" s="141"/>
    </row>
    <row r="24" spans="4:61" x14ac:dyDescent="0.3">
      <c r="D24" s="65" t="s">
        <v>283</v>
      </c>
      <c r="E24" s="12"/>
      <c r="F24" s="12"/>
      <c r="G24" s="12"/>
      <c r="H24" s="12"/>
      <c r="I24" s="12"/>
      <c r="J24" s="12"/>
      <c r="K24" s="12"/>
      <c r="L24" s="12"/>
      <c r="M24" s="12"/>
      <c r="N24" s="12"/>
      <c r="O24" s="12"/>
      <c r="P24" s="12"/>
      <c r="Q24" s="12"/>
      <c r="R24" s="12"/>
      <c r="S24" s="12"/>
      <c r="T24" s="12"/>
      <c r="U24" s="12"/>
      <c r="V24" s="12"/>
      <c r="W24" s="12"/>
      <c r="X24" s="12"/>
      <c r="Y24" s="12"/>
      <c r="Z24" s="12"/>
      <c r="AA24" s="12"/>
      <c r="AB24" s="12"/>
      <c r="AC24" s="12"/>
      <c r="AD24" s="12"/>
      <c r="AE24" s="12"/>
      <c r="AF24" s="12"/>
      <c r="AG24" s="12"/>
      <c r="AH24" s="12"/>
      <c r="AI24" s="12"/>
      <c r="AJ24" s="12"/>
      <c r="AK24" s="12"/>
      <c r="AL24" s="12"/>
      <c r="AM24" s="12"/>
      <c r="AN24" s="12"/>
      <c r="AO24" s="12"/>
      <c r="AP24" s="12"/>
      <c r="AQ24" s="12"/>
      <c r="AR24" s="12"/>
      <c r="AS24" s="12"/>
      <c r="AT24" s="12"/>
      <c r="AU24" s="12"/>
      <c r="AV24" s="45"/>
      <c r="AW24" s="12"/>
      <c r="AX24" s="12"/>
      <c r="AY24" s="12"/>
      <c r="AZ24" s="12"/>
      <c r="BA24" s="12"/>
      <c r="BB24" s="12"/>
      <c r="BC24" s="12"/>
      <c r="BD24" s="12"/>
      <c r="BE24" s="12"/>
      <c r="BF24" s="12"/>
      <c r="BG24" s="12"/>
      <c r="BH24" s="12"/>
      <c r="BI24" s="12"/>
    </row>
    <row r="25" spans="4:61" x14ac:dyDescent="0.3">
      <c r="E25" s="3" t="s">
        <v>85</v>
      </c>
      <c r="F25" s="3" t="s">
        <v>236</v>
      </c>
      <c r="G25" s="3" t="s">
        <v>168</v>
      </c>
      <c r="L25" s="3" t="s">
        <v>237</v>
      </c>
      <c r="R25" s="14"/>
      <c r="T25" s="14"/>
      <c r="U25" s="14"/>
      <c r="V25" s="14"/>
      <c r="W25" s="14"/>
      <c r="X25" s="14"/>
      <c r="Y25" s="14"/>
      <c r="Z25" s="14"/>
      <c r="AA25" s="14"/>
      <c r="AB25" s="14"/>
      <c r="AC25" s="14"/>
      <c r="AD25" s="14"/>
      <c r="AE25" s="14"/>
      <c r="AF25" s="14"/>
      <c r="AG25" s="74">
        <v>1</v>
      </c>
      <c r="AH25" s="74">
        <v>1</v>
      </c>
      <c r="AI25" s="74">
        <v>1</v>
      </c>
      <c r="AJ25" s="74">
        <v>1</v>
      </c>
      <c r="AK25" s="74">
        <v>1</v>
      </c>
      <c r="AM25" s="141"/>
      <c r="AN25" s="141"/>
      <c r="AO25" s="141"/>
      <c r="AQ25" s="141"/>
      <c r="AR25" s="141"/>
      <c r="AS25" s="141"/>
    </row>
    <row r="26" spans="4:61" x14ac:dyDescent="0.3">
      <c r="E26" s="3" t="s">
        <v>87</v>
      </c>
      <c r="F26" s="3" t="s">
        <v>236</v>
      </c>
      <c r="G26" s="3" t="s">
        <v>168</v>
      </c>
      <c r="L26" s="3" t="s">
        <v>237</v>
      </c>
      <c r="R26" s="14"/>
      <c r="T26" s="14"/>
      <c r="U26" s="14"/>
      <c r="V26" s="14"/>
      <c r="W26" s="14"/>
      <c r="X26" s="14"/>
      <c r="Y26" s="14"/>
      <c r="Z26" s="14"/>
      <c r="AA26" s="14"/>
      <c r="AB26" s="14"/>
      <c r="AC26" s="14"/>
      <c r="AD26" s="14"/>
      <c r="AE26" s="14"/>
      <c r="AF26" s="14"/>
      <c r="AG26" s="74">
        <v>1</v>
      </c>
      <c r="AH26" s="74">
        <v>1</v>
      </c>
      <c r="AI26" s="74">
        <v>1</v>
      </c>
      <c r="AJ26" s="74">
        <v>1</v>
      </c>
      <c r="AK26" s="74">
        <v>1</v>
      </c>
      <c r="AM26" s="141"/>
      <c r="AN26" s="141"/>
      <c r="AO26" s="141"/>
      <c r="AQ26" s="141"/>
      <c r="AR26" s="141"/>
      <c r="AS26" s="141"/>
    </row>
    <row r="27" spans="4:61" x14ac:dyDescent="0.3">
      <c r="E27" s="3" t="s">
        <v>90</v>
      </c>
      <c r="F27" s="3" t="s">
        <v>236</v>
      </c>
      <c r="G27" s="3" t="s">
        <v>168</v>
      </c>
      <c r="L27" s="3" t="s">
        <v>237</v>
      </c>
      <c r="R27" s="14"/>
      <c r="T27" s="14"/>
      <c r="U27" s="14"/>
      <c r="V27" s="14"/>
      <c r="W27" s="14"/>
      <c r="X27" s="14"/>
      <c r="Y27" s="14"/>
      <c r="Z27" s="14"/>
      <c r="AA27" s="14"/>
      <c r="AB27" s="14"/>
      <c r="AC27" s="14"/>
      <c r="AD27" s="14"/>
      <c r="AE27" s="14"/>
      <c r="AF27" s="14"/>
      <c r="AG27" s="74">
        <v>1</v>
      </c>
      <c r="AH27" s="74">
        <v>1</v>
      </c>
      <c r="AI27" s="74">
        <v>1</v>
      </c>
      <c r="AJ27" s="74">
        <v>1</v>
      </c>
      <c r="AK27" s="74">
        <v>1</v>
      </c>
      <c r="AM27" s="141"/>
      <c r="AN27" s="141"/>
      <c r="AO27" s="141"/>
      <c r="AQ27" s="141"/>
      <c r="AR27" s="141"/>
      <c r="AS27" s="141"/>
    </row>
    <row r="28" spans="4:61" x14ac:dyDescent="0.3">
      <c r="E28" s="3" t="s">
        <v>93</v>
      </c>
      <c r="F28" s="3" t="s">
        <v>236</v>
      </c>
      <c r="G28" s="3" t="s">
        <v>168</v>
      </c>
      <c r="L28" s="3" t="s">
        <v>237</v>
      </c>
      <c r="R28" s="14"/>
      <c r="T28" s="14"/>
      <c r="U28" s="14"/>
      <c r="V28" s="14"/>
      <c r="W28" s="14"/>
      <c r="X28" s="14"/>
      <c r="Y28" s="14"/>
      <c r="Z28" s="14"/>
      <c r="AA28" s="14"/>
      <c r="AB28" s="14"/>
      <c r="AC28" s="14"/>
      <c r="AD28" s="14"/>
      <c r="AE28" s="14"/>
      <c r="AF28" s="14"/>
      <c r="AG28" s="74">
        <v>1</v>
      </c>
      <c r="AH28" s="74">
        <v>1</v>
      </c>
      <c r="AI28" s="74">
        <v>1</v>
      </c>
      <c r="AJ28" s="74">
        <v>1</v>
      </c>
      <c r="AK28" s="74">
        <v>1</v>
      </c>
      <c r="AM28" s="141"/>
      <c r="AN28" s="141"/>
      <c r="AO28" s="141"/>
      <c r="AQ28" s="141"/>
      <c r="AR28" s="141"/>
      <c r="AS28" s="141"/>
    </row>
    <row r="29" spans="4:61" x14ac:dyDescent="0.3">
      <c r="E29" s="3" t="s">
        <v>88</v>
      </c>
      <c r="F29" s="3" t="s">
        <v>236</v>
      </c>
      <c r="G29" s="3" t="s">
        <v>168</v>
      </c>
      <c r="L29" s="3" t="s">
        <v>237</v>
      </c>
      <c r="R29" s="14"/>
      <c r="T29" s="14"/>
      <c r="U29" s="14"/>
      <c r="V29" s="14"/>
      <c r="W29" s="14"/>
      <c r="X29" s="14"/>
      <c r="Y29" s="14"/>
      <c r="Z29" s="14"/>
      <c r="AA29" s="14"/>
      <c r="AB29" s="14"/>
      <c r="AC29" s="14"/>
      <c r="AD29" s="14"/>
      <c r="AE29" s="14"/>
      <c r="AF29" s="14"/>
      <c r="AG29" s="74">
        <v>1</v>
      </c>
      <c r="AH29" s="74">
        <v>1</v>
      </c>
      <c r="AI29" s="74">
        <v>1</v>
      </c>
      <c r="AJ29" s="74">
        <v>1</v>
      </c>
      <c r="AK29" s="74">
        <v>1</v>
      </c>
      <c r="AM29" s="141"/>
      <c r="AN29" s="141"/>
      <c r="AO29" s="141"/>
      <c r="AQ29" s="141"/>
      <c r="AR29" s="141"/>
      <c r="AS29" s="141"/>
    </row>
    <row r="30" spans="4:61" x14ac:dyDescent="0.3">
      <c r="E30" s="3" t="s">
        <v>98</v>
      </c>
      <c r="F30" s="3" t="s">
        <v>236</v>
      </c>
      <c r="G30" s="3" t="s">
        <v>168</v>
      </c>
      <c r="L30" s="3" t="s">
        <v>237</v>
      </c>
      <c r="R30" s="14"/>
      <c r="T30" s="14"/>
      <c r="U30" s="14"/>
      <c r="V30" s="14"/>
      <c r="W30" s="14"/>
      <c r="X30" s="14"/>
      <c r="Y30" s="14"/>
      <c r="Z30" s="14"/>
      <c r="AA30" s="14"/>
      <c r="AB30" s="14"/>
      <c r="AC30" s="14"/>
      <c r="AD30" s="14"/>
      <c r="AE30" s="14"/>
      <c r="AF30" s="14"/>
      <c r="AG30" s="74">
        <v>1</v>
      </c>
      <c r="AH30" s="74">
        <v>1</v>
      </c>
      <c r="AI30" s="74">
        <v>1</v>
      </c>
      <c r="AJ30" s="74">
        <v>1</v>
      </c>
      <c r="AK30" s="74">
        <v>1</v>
      </c>
      <c r="AM30" s="141"/>
      <c r="AN30" s="141"/>
      <c r="AO30" s="141"/>
      <c r="AQ30" s="141"/>
      <c r="AR30" s="141"/>
      <c r="AS30" s="141"/>
    </row>
    <row r="31" spans="4:61" x14ac:dyDescent="0.3">
      <c r="E31" s="3" t="s">
        <v>101</v>
      </c>
      <c r="F31" s="3" t="s">
        <v>236</v>
      </c>
      <c r="G31" s="3" t="s">
        <v>168</v>
      </c>
      <c r="L31" s="3" t="s">
        <v>237</v>
      </c>
      <c r="R31" s="14"/>
      <c r="T31" s="14"/>
      <c r="U31" s="14"/>
      <c r="V31" s="14"/>
      <c r="W31" s="14"/>
      <c r="X31" s="14"/>
      <c r="Y31" s="14"/>
      <c r="Z31" s="14"/>
      <c r="AA31" s="14"/>
      <c r="AB31" s="14"/>
      <c r="AC31" s="14"/>
      <c r="AD31" s="14"/>
      <c r="AE31" s="14"/>
      <c r="AF31" s="14"/>
      <c r="AG31" s="74">
        <v>1</v>
      </c>
      <c r="AH31" s="74">
        <v>1</v>
      </c>
      <c r="AI31" s="74">
        <v>1</v>
      </c>
      <c r="AJ31" s="74">
        <v>1</v>
      </c>
      <c r="AK31" s="74">
        <v>1</v>
      </c>
      <c r="AM31" s="141"/>
      <c r="AN31" s="141"/>
      <c r="AO31" s="141"/>
      <c r="AQ31" s="141"/>
      <c r="AR31" s="141"/>
      <c r="AS31" s="141"/>
    </row>
    <row r="32" spans="4:61" x14ac:dyDescent="0.3">
      <c r="E32" s="3" t="s">
        <v>94</v>
      </c>
      <c r="F32" s="3" t="s">
        <v>236</v>
      </c>
      <c r="G32" s="3" t="s">
        <v>168</v>
      </c>
      <c r="L32" s="3" t="s">
        <v>237</v>
      </c>
      <c r="R32" s="14"/>
      <c r="T32" s="14"/>
      <c r="U32" s="14"/>
      <c r="V32" s="14"/>
      <c r="W32" s="14"/>
      <c r="X32" s="14"/>
      <c r="Y32" s="14"/>
      <c r="Z32" s="14"/>
      <c r="AA32" s="14"/>
      <c r="AB32" s="14"/>
      <c r="AC32" s="14"/>
      <c r="AD32" s="14"/>
      <c r="AE32" s="14"/>
      <c r="AF32" s="14"/>
      <c r="AG32" s="74">
        <v>1</v>
      </c>
      <c r="AH32" s="74">
        <v>1</v>
      </c>
      <c r="AI32" s="74">
        <v>1</v>
      </c>
      <c r="AJ32" s="74">
        <v>1</v>
      </c>
      <c r="AK32" s="74">
        <v>1</v>
      </c>
      <c r="AM32" s="141"/>
      <c r="AN32" s="141"/>
      <c r="AO32" s="141"/>
      <c r="AQ32" s="141"/>
      <c r="AR32" s="141"/>
      <c r="AS32" s="141"/>
    </row>
    <row r="34" spans="3:61" x14ac:dyDescent="0.3">
      <c r="C34" s="11" t="s">
        <v>1231</v>
      </c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  <c r="Z34" s="11"/>
      <c r="AA34" s="11"/>
      <c r="AB34" s="11"/>
      <c r="AC34" s="11"/>
      <c r="AD34" s="11"/>
      <c r="AE34" s="11"/>
      <c r="AF34" s="11"/>
      <c r="AG34" s="11"/>
      <c r="AH34" s="11"/>
      <c r="AI34" s="11"/>
      <c r="AJ34" s="11"/>
      <c r="AK34" s="11"/>
      <c r="AL34" s="11"/>
      <c r="AM34" s="11"/>
      <c r="AN34" s="11"/>
      <c r="AO34" s="11"/>
      <c r="AP34" s="11"/>
      <c r="AQ34" s="11"/>
      <c r="AR34" s="11"/>
      <c r="AS34" s="11"/>
      <c r="AT34" s="11"/>
      <c r="AU34" s="11"/>
      <c r="AV34" s="44"/>
      <c r="AW34" s="11"/>
      <c r="AX34" s="11"/>
      <c r="AY34" s="11"/>
      <c r="AZ34" s="11"/>
      <c r="BA34" s="11"/>
      <c r="BB34" s="11"/>
      <c r="BC34" s="11"/>
      <c r="BD34" s="11"/>
      <c r="BE34" s="11"/>
      <c r="BF34" s="11"/>
      <c r="BG34" s="11"/>
      <c r="BH34" s="11"/>
      <c r="BI34" s="11"/>
    </row>
    <row r="36" spans="3:61" x14ac:dyDescent="0.3">
      <c r="D36" s="65" t="s">
        <v>1165</v>
      </c>
      <c r="E36" s="12"/>
      <c r="F36" s="12"/>
      <c r="G36" s="12"/>
      <c r="H36" s="12"/>
      <c r="I36" s="12"/>
      <c r="J36" s="12"/>
      <c r="K36" s="12"/>
      <c r="L36" s="12"/>
      <c r="M36" s="12"/>
      <c r="N36" s="12"/>
      <c r="O36" s="12"/>
      <c r="P36" s="12"/>
      <c r="Q36" s="12"/>
      <c r="R36" s="12"/>
      <c r="S36" s="12"/>
      <c r="T36" s="12"/>
      <c r="U36" s="12"/>
      <c r="V36" s="12"/>
      <c r="W36" s="12"/>
      <c r="X36" s="12"/>
      <c r="Y36" s="12"/>
      <c r="Z36" s="12"/>
      <c r="AA36" s="12"/>
      <c r="AB36" s="12"/>
      <c r="AC36" s="12"/>
      <c r="AD36" s="12"/>
      <c r="AE36" s="12"/>
      <c r="AF36" s="12"/>
      <c r="AG36" s="12"/>
      <c r="AH36" s="12"/>
      <c r="AI36" s="12"/>
      <c r="AJ36" s="12"/>
      <c r="AK36" s="12"/>
      <c r="AL36" s="12"/>
      <c r="AM36" s="12"/>
      <c r="AN36" s="12"/>
      <c r="AO36" s="12"/>
      <c r="AP36" s="12"/>
      <c r="AQ36" s="12"/>
      <c r="AR36" s="12"/>
      <c r="AS36" s="12"/>
      <c r="AT36" s="12"/>
      <c r="AU36" s="12"/>
      <c r="AV36" s="45"/>
      <c r="AW36" s="12"/>
      <c r="AX36" s="12"/>
      <c r="AY36" s="12"/>
      <c r="AZ36" s="12"/>
      <c r="BA36" s="12"/>
      <c r="BB36" s="12"/>
      <c r="BC36" s="12"/>
      <c r="BD36" s="12"/>
      <c r="BE36" s="12"/>
      <c r="BF36" s="12"/>
      <c r="BG36" s="12"/>
      <c r="BH36" s="12"/>
      <c r="BI36" s="12"/>
    </row>
    <row r="37" spans="3:61" x14ac:dyDescent="0.3">
      <c r="E37" s="3" t="s">
        <v>85</v>
      </c>
      <c r="F37" s="3" t="s">
        <v>236</v>
      </c>
      <c r="G37" s="3" t="s">
        <v>168</v>
      </c>
      <c r="L37" s="3" t="s">
        <v>237</v>
      </c>
      <c r="R37" s="14"/>
      <c r="T37" s="14"/>
      <c r="U37" s="14"/>
      <c r="V37" s="14"/>
      <c r="W37" s="14"/>
      <c r="X37" s="14"/>
      <c r="Y37" s="14"/>
      <c r="Z37" s="14"/>
      <c r="AA37" s="14"/>
      <c r="AB37" s="14"/>
      <c r="AC37" s="14"/>
      <c r="AD37" s="14"/>
      <c r="AE37" s="14"/>
      <c r="AF37" s="14"/>
      <c r="AG37" s="74">
        <v>0.44193960610134181</v>
      </c>
      <c r="AH37" s="74">
        <v>0.63669929217238674</v>
      </c>
      <c r="AI37" s="74">
        <v>0.54798022413405389</v>
      </c>
      <c r="AJ37" s="74">
        <v>0.43591856327434458</v>
      </c>
      <c r="AK37" s="74">
        <v>0.30346400703869114</v>
      </c>
      <c r="AM37" s="141"/>
      <c r="AN37" s="141"/>
      <c r="AO37" s="141"/>
      <c r="AQ37" s="141"/>
      <c r="AR37" s="141"/>
      <c r="AS37" s="141"/>
    </row>
    <row r="38" spans="3:61" x14ac:dyDescent="0.3">
      <c r="E38" s="3" t="s">
        <v>87</v>
      </c>
      <c r="F38" s="3" t="s">
        <v>236</v>
      </c>
      <c r="G38" s="3" t="s">
        <v>168</v>
      </c>
      <c r="L38" s="3" t="s">
        <v>237</v>
      </c>
      <c r="R38" s="14"/>
      <c r="T38" s="14"/>
      <c r="U38" s="14"/>
      <c r="V38" s="14"/>
      <c r="W38" s="14"/>
      <c r="X38" s="14"/>
      <c r="Y38" s="14"/>
      <c r="Z38" s="14"/>
      <c r="AA38" s="14"/>
      <c r="AB38" s="14"/>
      <c r="AC38" s="14"/>
      <c r="AD38" s="14"/>
      <c r="AE38" s="14"/>
      <c r="AF38" s="14"/>
      <c r="AG38" s="74">
        <v>0.71170435306910396</v>
      </c>
      <c r="AH38" s="74">
        <v>0.68298092305722335</v>
      </c>
      <c r="AI38" s="74">
        <v>0.68314170856030731</v>
      </c>
      <c r="AJ38" s="74">
        <v>0.60659826695148544</v>
      </c>
      <c r="AK38" s="74">
        <v>0.55085821393067813</v>
      </c>
      <c r="AM38" s="141"/>
      <c r="AN38" s="141"/>
      <c r="AO38" s="141"/>
      <c r="AQ38" s="141"/>
      <c r="AR38" s="141"/>
      <c r="AS38" s="141"/>
    </row>
    <row r="39" spans="3:61" x14ac:dyDescent="0.3">
      <c r="E39" s="3" t="s">
        <v>90</v>
      </c>
      <c r="F39" s="3" t="s">
        <v>236</v>
      </c>
      <c r="G39" s="3" t="s">
        <v>168</v>
      </c>
      <c r="L39" s="3" t="s">
        <v>237</v>
      </c>
      <c r="R39" s="14"/>
      <c r="T39" s="14"/>
      <c r="U39" s="14"/>
      <c r="V39" s="14"/>
      <c r="W39" s="14"/>
      <c r="X39" s="14"/>
      <c r="Y39" s="14"/>
      <c r="Z39" s="14"/>
      <c r="AA39" s="14"/>
      <c r="AB39" s="14"/>
      <c r="AC39" s="14"/>
      <c r="AD39" s="14"/>
      <c r="AE39" s="14"/>
      <c r="AF39" s="14"/>
      <c r="AG39" s="74">
        <v>0.39754055686139506</v>
      </c>
      <c r="AH39" s="74">
        <v>0.66484300988120004</v>
      </c>
      <c r="AI39" s="74">
        <v>0.62036844543846437</v>
      </c>
      <c r="AJ39" s="74">
        <v>0.5486569640912109</v>
      </c>
      <c r="AK39" s="74">
        <v>0.1329542517720059</v>
      </c>
      <c r="AM39" s="141"/>
      <c r="AN39" s="141"/>
      <c r="AO39" s="141"/>
      <c r="AQ39" s="141"/>
      <c r="AR39" s="141"/>
      <c r="AS39" s="141"/>
    </row>
    <row r="40" spans="3:61" x14ac:dyDescent="0.3">
      <c r="E40" s="3" t="s">
        <v>93</v>
      </c>
      <c r="F40" s="3" t="s">
        <v>236</v>
      </c>
      <c r="G40" s="3" t="s">
        <v>168</v>
      </c>
      <c r="L40" s="3" t="s">
        <v>237</v>
      </c>
      <c r="R40" s="14"/>
      <c r="T40" s="14"/>
      <c r="U40" s="14"/>
      <c r="V40" s="14"/>
      <c r="W40" s="14"/>
      <c r="X40" s="14"/>
      <c r="Y40" s="14"/>
      <c r="Z40" s="14"/>
      <c r="AA40" s="14"/>
      <c r="AB40" s="14"/>
      <c r="AC40" s="14"/>
      <c r="AD40" s="14"/>
      <c r="AE40" s="14"/>
      <c r="AF40" s="14"/>
      <c r="AG40" s="74">
        <v>0.62441614434123593</v>
      </c>
      <c r="AH40" s="74">
        <v>0.64161040481416087</v>
      </c>
      <c r="AI40" s="74">
        <v>0.60474960523940191</v>
      </c>
      <c r="AJ40" s="74">
        <v>0.67110413003097058</v>
      </c>
      <c r="AK40" s="74">
        <v>0.46219466907056578</v>
      </c>
      <c r="AM40" s="141"/>
      <c r="AN40" s="141"/>
      <c r="AO40" s="141"/>
      <c r="AQ40" s="141"/>
      <c r="AR40" s="141"/>
      <c r="AS40" s="141"/>
    </row>
    <row r="41" spans="3:61" x14ac:dyDescent="0.3">
      <c r="E41" s="3" t="s">
        <v>88</v>
      </c>
      <c r="F41" s="3" t="s">
        <v>236</v>
      </c>
      <c r="G41" s="3" t="s">
        <v>168</v>
      </c>
      <c r="L41" s="3" t="s">
        <v>237</v>
      </c>
      <c r="R41" s="14"/>
      <c r="T41" s="14"/>
      <c r="U41" s="14"/>
      <c r="V41" s="14"/>
      <c r="W41" s="14"/>
      <c r="X41" s="14"/>
      <c r="Y41" s="14"/>
      <c r="Z41" s="14"/>
      <c r="AA41" s="14"/>
      <c r="AB41" s="14"/>
      <c r="AC41" s="14"/>
      <c r="AD41" s="14"/>
      <c r="AE41" s="14"/>
      <c r="AF41" s="14"/>
      <c r="AG41" s="74">
        <v>1</v>
      </c>
      <c r="AH41" s="74">
        <v>1</v>
      </c>
      <c r="AI41" s="74">
        <v>1</v>
      </c>
      <c r="AJ41" s="74">
        <v>1</v>
      </c>
      <c r="AK41" s="74">
        <v>1</v>
      </c>
      <c r="AM41" s="141"/>
      <c r="AN41" s="141"/>
      <c r="AO41" s="141"/>
      <c r="AQ41" s="141"/>
      <c r="AR41" s="141"/>
      <c r="AS41" s="141"/>
    </row>
    <row r="42" spans="3:61" x14ac:dyDescent="0.3">
      <c r="E42" s="3" t="s">
        <v>98</v>
      </c>
      <c r="F42" s="3" t="s">
        <v>236</v>
      </c>
      <c r="G42" s="3" t="s">
        <v>168</v>
      </c>
      <c r="L42" s="3" t="s">
        <v>237</v>
      </c>
      <c r="R42" s="14"/>
      <c r="T42" s="14"/>
      <c r="U42" s="14"/>
      <c r="V42" s="14"/>
      <c r="W42" s="14"/>
      <c r="X42" s="14"/>
      <c r="Y42" s="14"/>
      <c r="Z42" s="14"/>
      <c r="AA42" s="14"/>
      <c r="AB42" s="14"/>
      <c r="AC42" s="14"/>
      <c r="AD42" s="14"/>
      <c r="AE42" s="14"/>
      <c r="AF42" s="14"/>
      <c r="AG42" s="74">
        <v>0.73161866703408107</v>
      </c>
      <c r="AH42" s="74">
        <v>0.7989105318103501</v>
      </c>
      <c r="AI42" s="74">
        <v>0.80693103137849864</v>
      </c>
      <c r="AJ42" s="74">
        <v>0.7850179692145246</v>
      </c>
      <c r="AK42" s="74">
        <v>0.71976527431155801</v>
      </c>
      <c r="AM42" s="141"/>
      <c r="AN42" s="141"/>
      <c r="AO42" s="141"/>
      <c r="AQ42" s="141"/>
      <c r="AR42" s="141"/>
      <c r="AS42" s="141"/>
    </row>
    <row r="43" spans="3:61" x14ac:dyDescent="0.3">
      <c r="E43" s="3" t="s">
        <v>101</v>
      </c>
      <c r="F43" s="3" t="s">
        <v>236</v>
      </c>
      <c r="G43" s="3" t="s">
        <v>168</v>
      </c>
      <c r="L43" s="3" t="s">
        <v>237</v>
      </c>
      <c r="R43" s="14"/>
      <c r="T43" s="14"/>
      <c r="U43" s="14"/>
      <c r="V43" s="14"/>
      <c r="W43" s="14"/>
      <c r="X43" s="14"/>
      <c r="Y43" s="14"/>
      <c r="Z43" s="14"/>
      <c r="AA43" s="14"/>
      <c r="AB43" s="14"/>
      <c r="AC43" s="14"/>
      <c r="AD43" s="14"/>
      <c r="AE43" s="14"/>
      <c r="AF43" s="14"/>
      <c r="AG43" s="74">
        <v>0.57467420179382922</v>
      </c>
      <c r="AH43" s="74">
        <v>0.83014612483952699</v>
      </c>
      <c r="AI43" s="74">
        <v>0.82792658215619019</v>
      </c>
      <c r="AJ43" s="74">
        <v>0.85326448647039688</v>
      </c>
      <c r="AK43" s="74">
        <v>0.89445429420258293</v>
      </c>
      <c r="AM43" s="141"/>
      <c r="AN43" s="141"/>
      <c r="AO43" s="141"/>
      <c r="AQ43" s="141"/>
      <c r="AR43" s="141"/>
      <c r="AS43" s="141"/>
    </row>
    <row r="44" spans="3:61" x14ac:dyDescent="0.3">
      <c r="E44" s="3" t="s">
        <v>94</v>
      </c>
      <c r="F44" s="3" t="s">
        <v>236</v>
      </c>
      <c r="G44" s="3" t="s">
        <v>168</v>
      </c>
      <c r="L44" s="3" t="s">
        <v>237</v>
      </c>
      <c r="R44" s="14"/>
      <c r="T44" s="14"/>
      <c r="U44" s="14"/>
      <c r="V44" s="14"/>
      <c r="W44" s="14"/>
      <c r="X44" s="14"/>
      <c r="Y44" s="14"/>
      <c r="Z44" s="14"/>
      <c r="AA44" s="14"/>
      <c r="AB44" s="14"/>
      <c r="AC44" s="14"/>
      <c r="AD44" s="14"/>
      <c r="AE44" s="14"/>
      <c r="AF44" s="14"/>
      <c r="AG44" s="74">
        <v>0.43150929739141902</v>
      </c>
      <c r="AH44" s="74">
        <v>0.25151512748399496</v>
      </c>
      <c r="AI44" s="74">
        <v>0.5080177246515688</v>
      </c>
      <c r="AJ44" s="74">
        <v>1</v>
      </c>
      <c r="AK44" s="74">
        <v>1</v>
      </c>
      <c r="AM44" s="141"/>
      <c r="AN44" s="141"/>
      <c r="AO44" s="141"/>
      <c r="AQ44" s="141"/>
      <c r="AR44" s="141"/>
      <c r="AS44" s="141"/>
    </row>
    <row r="46" spans="3:61" x14ac:dyDescent="0.3">
      <c r="D46" s="65" t="s">
        <v>283</v>
      </c>
      <c r="E46" s="12"/>
      <c r="F46" s="12"/>
      <c r="G46" s="12"/>
      <c r="H46" s="12"/>
      <c r="I46" s="12"/>
      <c r="J46" s="12"/>
      <c r="K46" s="12"/>
      <c r="L46" s="12"/>
      <c r="M46" s="12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/>
      <c r="AB46" s="12"/>
      <c r="AC46" s="12"/>
      <c r="AD46" s="12"/>
      <c r="AE46" s="12"/>
      <c r="AF46" s="12"/>
      <c r="AG46" s="12"/>
      <c r="AH46" s="12"/>
      <c r="AI46" s="12"/>
      <c r="AJ46" s="12"/>
      <c r="AK46" s="12"/>
      <c r="AL46" s="12"/>
      <c r="AM46" s="12"/>
      <c r="AN46" s="12"/>
      <c r="AO46" s="12"/>
      <c r="AP46" s="12"/>
      <c r="AQ46" s="12"/>
      <c r="AR46" s="12"/>
      <c r="AS46" s="12"/>
      <c r="AT46" s="12"/>
      <c r="AU46" s="12"/>
      <c r="AV46" s="45"/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/>
      <c r="BI46" s="12"/>
    </row>
    <row r="47" spans="3:61" x14ac:dyDescent="0.3">
      <c r="E47" s="3" t="s">
        <v>85</v>
      </c>
      <c r="F47" s="3" t="s">
        <v>236</v>
      </c>
      <c r="G47" s="3" t="s">
        <v>168</v>
      </c>
      <c r="L47" s="3" t="s">
        <v>237</v>
      </c>
      <c r="R47" s="14"/>
      <c r="T47" s="14"/>
      <c r="U47" s="14"/>
      <c r="V47" s="14"/>
      <c r="W47" s="14"/>
      <c r="X47" s="14"/>
      <c r="Y47" s="14"/>
      <c r="Z47" s="14"/>
      <c r="AA47" s="14"/>
      <c r="AB47" s="14"/>
      <c r="AC47" s="14"/>
      <c r="AD47" s="14"/>
      <c r="AE47" s="14"/>
      <c r="AF47" s="14"/>
      <c r="AG47" s="74">
        <v>0.71827560659635603</v>
      </c>
      <c r="AH47" s="74">
        <v>0.77776972283064105</v>
      </c>
      <c r="AI47" s="74">
        <v>0.7506349326658055</v>
      </c>
      <c r="AJ47" s="74">
        <v>0.72290346946184136</v>
      </c>
      <c r="AK47" s="74">
        <v>0.70035050602419102</v>
      </c>
      <c r="AM47" s="141"/>
      <c r="AN47" s="141"/>
      <c r="AO47" s="141"/>
      <c r="AQ47" s="141"/>
      <c r="AR47" s="141"/>
      <c r="AS47" s="141"/>
    </row>
    <row r="48" spans="3:61" x14ac:dyDescent="0.3">
      <c r="E48" s="3" t="s">
        <v>87</v>
      </c>
      <c r="F48" s="3" t="s">
        <v>236</v>
      </c>
      <c r="G48" s="3" t="s">
        <v>168</v>
      </c>
      <c r="L48" s="3" t="s">
        <v>237</v>
      </c>
      <c r="R48" s="14"/>
      <c r="T48" s="14"/>
      <c r="U48" s="14"/>
      <c r="V48" s="14"/>
      <c r="W48" s="14"/>
      <c r="X48" s="14"/>
      <c r="Y48" s="14"/>
      <c r="Z48" s="14"/>
      <c r="AA48" s="14"/>
      <c r="AB48" s="14"/>
      <c r="AC48" s="14"/>
      <c r="AD48" s="14"/>
      <c r="AE48" s="14"/>
      <c r="AF48" s="14"/>
      <c r="AG48" s="74">
        <v>0.9427903455081359</v>
      </c>
      <c r="AH48" s="74">
        <v>0.90360016427823431</v>
      </c>
      <c r="AI48" s="74">
        <v>0.90853589804860413</v>
      </c>
      <c r="AJ48" s="74">
        <v>0.91718407259396051</v>
      </c>
      <c r="AK48" s="74">
        <v>0.92464542310532138</v>
      </c>
      <c r="AM48" s="141"/>
      <c r="AN48" s="141"/>
      <c r="AO48" s="141"/>
      <c r="AQ48" s="141"/>
      <c r="AR48" s="141"/>
      <c r="AS48" s="141"/>
    </row>
    <row r="49" spans="3:61" x14ac:dyDescent="0.3">
      <c r="E49" s="3" t="s">
        <v>90</v>
      </c>
      <c r="F49" s="3" t="s">
        <v>236</v>
      </c>
      <c r="G49" s="3" t="s">
        <v>168</v>
      </c>
      <c r="L49" s="3" t="s">
        <v>237</v>
      </c>
      <c r="R49" s="14"/>
      <c r="T49" s="14"/>
      <c r="U49" s="14"/>
      <c r="V49" s="14"/>
      <c r="W49" s="14"/>
      <c r="X49" s="14"/>
      <c r="Y49" s="14"/>
      <c r="Z49" s="14"/>
      <c r="AA49" s="14"/>
      <c r="AB49" s="14"/>
      <c r="AC49" s="14"/>
      <c r="AD49" s="14"/>
      <c r="AE49" s="14"/>
      <c r="AF49" s="14"/>
      <c r="AG49" s="74">
        <v>0.69320385019948838</v>
      </c>
      <c r="AH49" s="74">
        <v>0.78660224604490314</v>
      </c>
      <c r="AI49" s="74">
        <v>0.78137349934710021</v>
      </c>
      <c r="AJ49" s="74">
        <v>0.76446529507658678</v>
      </c>
      <c r="AK49" s="74">
        <v>0.69801018087512912</v>
      </c>
      <c r="AM49" s="141"/>
      <c r="AN49" s="141"/>
      <c r="AO49" s="141"/>
      <c r="AQ49" s="141"/>
      <c r="AR49" s="141"/>
      <c r="AS49" s="141"/>
    </row>
    <row r="50" spans="3:61" x14ac:dyDescent="0.3">
      <c r="E50" s="3" t="s">
        <v>93</v>
      </c>
      <c r="F50" s="3" t="s">
        <v>236</v>
      </c>
      <c r="G50" s="3" t="s">
        <v>168</v>
      </c>
      <c r="L50" s="3" t="s">
        <v>237</v>
      </c>
      <c r="R50" s="14"/>
      <c r="T50" s="14"/>
      <c r="U50" s="14"/>
      <c r="V50" s="14"/>
      <c r="W50" s="14"/>
      <c r="X50" s="14"/>
      <c r="Y50" s="14"/>
      <c r="Z50" s="14"/>
      <c r="AA50" s="14"/>
      <c r="AB50" s="14"/>
      <c r="AC50" s="14"/>
      <c r="AD50" s="14"/>
      <c r="AE50" s="14"/>
      <c r="AF50" s="14"/>
      <c r="AG50" s="74">
        <v>0.82880742673004781</v>
      </c>
      <c r="AH50" s="74">
        <v>0.83423077852258853</v>
      </c>
      <c r="AI50" s="74">
        <v>0.83030034995976332</v>
      </c>
      <c r="AJ50" s="74">
        <v>0.84610337805820623</v>
      </c>
      <c r="AK50" s="74">
        <v>0.81913536666513731</v>
      </c>
      <c r="AM50" s="141"/>
      <c r="AN50" s="141"/>
      <c r="AO50" s="141"/>
      <c r="AQ50" s="141"/>
      <c r="AR50" s="141"/>
      <c r="AS50" s="141"/>
    </row>
    <row r="51" spans="3:61" x14ac:dyDescent="0.3">
      <c r="E51" s="3" t="s">
        <v>88</v>
      </c>
      <c r="F51" s="3" t="s">
        <v>236</v>
      </c>
      <c r="G51" s="3" t="s">
        <v>168</v>
      </c>
      <c r="L51" s="3" t="s">
        <v>237</v>
      </c>
      <c r="R51" s="14"/>
      <c r="T51" s="14"/>
      <c r="U51" s="14"/>
      <c r="V51" s="14"/>
      <c r="W51" s="14"/>
      <c r="X51" s="14"/>
      <c r="Y51" s="14"/>
      <c r="Z51" s="14"/>
      <c r="AA51" s="14"/>
      <c r="AB51" s="14"/>
      <c r="AC51" s="14"/>
      <c r="AD51" s="14"/>
      <c r="AE51" s="14"/>
      <c r="AF51" s="14"/>
      <c r="AG51" s="74">
        <v>1</v>
      </c>
      <c r="AH51" s="74">
        <v>1</v>
      </c>
      <c r="AI51" s="74">
        <v>1</v>
      </c>
      <c r="AJ51" s="74">
        <v>1</v>
      </c>
      <c r="AK51" s="74">
        <v>1</v>
      </c>
      <c r="AM51" s="141"/>
      <c r="AN51" s="141"/>
      <c r="AO51" s="141"/>
      <c r="AQ51" s="141"/>
      <c r="AR51" s="141"/>
      <c r="AS51" s="141"/>
    </row>
    <row r="52" spans="3:61" x14ac:dyDescent="0.3">
      <c r="E52" s="3" t="s">
        <v>98</v>
      </c>
      <c r="F52" s="3" t="s">
        <v>236</v>
      </c>
      <c r="G52" s="3" t="s">
        <v>168</v>
      </c>
      <c r="L52" s="3" t="s">
        <v>237</v>
      </c>
      <c r="R52" s="14"/>
      <c r="T52" s="14"/>
      <c r="U52" s="14"/>
      <c r="V52" s="14"/>
      <c r="W52" s="14"/>
      <c r="X52" s="14"/>
      <c r="Y52" s="14"/>
      <c r="Z52" s="14"/>
      <c r="AA52" s="14"/>
      <c r="AB52" s="14"/>
      <c r="AC52" s="14"/>
      <c r="AD52" s="14"/>
      <c r="AE52" s="14"/>
      <c r="AF52" s="14"/>
      <c r="AG52" s="74">
        <v>0.83543926566716709</v>
      </c>
      <c r="AH52" s="74">
        <v>0.84287161396285759</v>
      </c>
      <c r="AI52" s="74">
        <v>0.85275198384680828</v>
      </c>
      <c r="AJ52" s="74">
        <v>0.84419237752747955</v>
      </c>
      <c r="AK52" s="74">
        <v>0.81059965482424501</v>
      </c>
      <c r="AM52" s="141"/>
      <c r="AN52" s="141"/>
      <c r="AO52" s="141"/>
      <c r="AQ52" s="141"/>
      <c r="AR52" s="141"/>
      <c r="AS52" s="141"/>
    </row>
    <row r="53" spans="3:61" x14ac:dyDescent="0.3">
      <c r="E53" s="3" t="s">
        <v>101</v>
      </c>
      <c r="F53" s="3" t="s">
        <v>236</v>
      </c>
      <c r="G53" s="3" t="s">
        <v>168</v>
      </c>
      <c r="L53" s="3" t="s">
        <v>237</v>
      </c>
      <c r="R53" s="14"/>
      <c r="T53" s="14"/>
      <c r="U53" s="14"/>
      <c r="V53" s="14"/>
      <c r="W53" s="14"/>
      <c r="X53" s="14"/>
      <c r="Y53" s="14"/>
      <c r="Z53" s="14"/>
      <c r="AA53" s="14"/>
      <c r="AB53" s="14"/>
      <c r="AC53" s="14"/>
      <c r="AD53" s="14"/>
      <c r="AE53" s="14"/>
      <c r="AF53" s="14"/>
      <c r="AG53" s="74">
        <v>0.76114187766704811</v>
      </c>
      <c r="AH53" s="74">
        <v>0.90296081769073466</v>
      </c>
      <c r="AI53" s="74">
        <v>0.88098445443033713</v>
      </c>
      <c r="AJ53" s="74">
        <v>0.90279446542389774</v>
      </c>
      <c r="AK53" s="74">
        <v>0.94520685506356628</v>
      </c>
      <c r="AM53" s="141"/>
      <c r="AN53" s="141"/>
      <c r="AO53" s="141"/>
      <c r="AQ53" s="141"/>
      <c r="AR53" s="141"/>
      <c r="AS53" s="141"/>
    </row>
    <row r="54" spans="3:61" x14ac:dyDescent="0.3">
      <c r="E54" s="3" t="s">
        <v>94</v>
      </c>
      <c r="F54" s="3" t="s">
        <v>236</v>
      </c>
      <c r="G54" s="3" t="s">
        <v>168</v>
      </c>
      <c r="L54" s="3" t="s">
        <v>237</v>
      </c>
      <c r="R54" s="14"/>
      <c r="T54" s="14"/>
      <c r="U54" s="14"/>
      <c r="V54" s="14"/>
      <c r="W54" s="14"/>
      <c r="X54" s="14"/>
      <c r="Y54" s="14"/>
      <c r="Z54" s="14"/>
      <c r="AA54" s="14"/>
      <c r="AB54" s="14"/>
      <c r="AC54" s="14"/>
      <c r="AD54" s="14"/>
      <c r="AE54" s="14"/>
      <c r="AF54" s="14"/>
      <c r="AG54" s="74">
        <v>0.4210411451015893</v>
      </c>
      <c r="AH54" s="74">
        <v>0.2291653322233965</v>
      </c>
      <c r="AI54" s="74">
        <v>0.50198429147943335</v>
      </c>
      <c r="AJ54" s="74">
        <v>1</v>
      </c>
      <c r="AK54" s="74">
        <v>1</v>
      </c>
      <c r="AM54" s="141"/>
      <c r="AN54" s="141"/>
      <c r="AO54" s="141"/>
      <c r="AQ54" s="141"/>
      <c r="AR54" s="141"/>
      <c r="AS54" s="141"/>
    </row>
    <row r="56" spans="3:61" x14ac:dyDescent="0.3">
      <c r="C56" s="11" t="s">
        <v>238</v>
      </c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  <c r="Y56" s="11"/>
      <c r="Z56" s="11"/>
      <c r="AA56" s="11"/>
      <c r="AB56" s="11"/>
      <c r="AC56" s="11"/>
      <c r="AD56" s="11"/>
      <c r="AE56" s="11"/>
      <c r="AF56" s="11"/>
      <c r="AG56" s="11"/>
      <c r="AH56" s="11"/>
      <c r="AI56" s="11"/>
      <c r="AJ56" s="11"/>
      <c r="AK56" s="11"/>
      <c r="AL56" s="11"/>
      <c r="AM56" s="11"/>
      <c r="AN56" s="11"/>
      <c r="AO56" s="11"/>
      <c r="AP56" s="11"/>
      <c r="AQ56" s="11"/>
      <c r="AR56" s="11"/>
      <c r="AS56" s="11"/>
      <c r="AT56" s="11"/>
      <c r="AU56" s="11"/>
      <c r="AV56" s="44"/>
      <c r="AW56" s="11"/>
      <c r="AX56" s="11"/>
      <c r="AY56" s="11"/>
      <c r="AZ56" s="11"/>
      <c r="BA56" s="11"/>
      <c r="BB56" s="11"/>
      <c r="BC56" s="11"/>
      <c r="BD56" s="11"/>
      <c r="BE56" s="11"/>
      <c r="BF56" s="11"/>
      <c r="BG56" s="11"/>
      <c r="BH56" s="11"/>
      <c r="BI56" s="11"/>
    </row>
    <row r="58" spans="3:61" x14ac:dyDescent="0.3">
      <c r="D58" s="12" t="s">
        <v>239</v>
      </c>
      <c r="E58" s="12"/>
      <c r="F58" s="12"/>
      <c r="G58" s="12"/>
      <c r="H58" s="12"/>
      <c r="I58" s="12"/>
      <c r="J58" s="12"/>
      <c r="K58" s="12"/>
      <c r="L58" s="12"/>
      <c r="M58" s="12"/>
      <c r="N58" s="12"/>
      <c r="O58" s="12"/>
      <c r="P58" s="12"/>
      <c r="Q58" s="12"/>
      <c r="R58" s="12"/>
      <c r="S58" s="12"/>
      <c r="T58" s="12"/>
      <c r="U58" s="12"/>
      <c r="V58" s="12"/>
      <c r="W58" s="12"/>
      <c r="X58" s="12"/>
      <c r="Y58" s="12"/>
      <c r="Z58" s="12"/>
      <c r="AA58" s="12"/>
      <c r="AB58" s="12"/>
      <c r="AC58" s="12"/>
      <c r="AD58" s="12"/>
      <c r="AE58" s="12"/>
      <c r="AF58" s="12"/>
      <c r="AG58" s="12"/>
      <c r="AH58" s="12"/>
      <c r="AI58" s="12"/>
      <c r="AJ58" s="12"/>
      <c r="AK58" s="12"/>
      <c r="AL58" s="12"/>
      <c r="AM58" s="12"/>
      <c r="AN58" s="12"/>
      <c r="AO58" s="12"/>
      <c r="AP58" s="12"/>
      <c r="AQ58" s="12"/>
      <c r="AR58" s="12"/>
      <c r="AS58" s="12"/>
      <c r="AT58" s="12"/>
      <c r="AU58" s="12"/>
      <c r="AV58" s="45"/>
      <c r="AW58" s="12"/>
      <c r="AX58" s="12"/>
      <c r="AY58" s="12"/>
      <c r="AZ58" s="12"/>
      <c r="BA58" s="12"/>
      <c r="BB58" s="12"/>
      <c r="BC58" s="12"/>
      <c r="BD58" s="12"/>
      <c r="BE58" s="12"/>
      <c r="BF58" s="12"/>
      <c r="BG58" s="12"/>
      <c r="BH58" s="12"/>
      <c r="BI58" s="12"/>
    </row>
    <row r="59" spans="3:61" x14ac:dyDescent="0.3">
      <c r="E59" s="3" t="s">
        <v>10</v>
      </c>
      <c r="F59" s="3" t="s">
        <v>240</v>
      </c>
      <c r="G59" s="3" t="s">
        <v>168</v>
      </c>
      <c r="L59" s="3" t="s">
        <v>237</v>
      </c>
      <c r="R59" s="60">
        <v>0.5</v>
      </c>
      <c r="T59" s="14"/>
      <c r="U59" s="14"/>
      <c r="V59" s="14"/>
      <c r="W59" s="14"/>
      <c r="X59" s="14"/>
      <c r="Y59" s="14"/>
      <c r="Z59" s="14"/>
      <c r="AA59" s="14"/>
      <c r="AB59" s="14"/>
      <c r="AC59" s="14"/>
      <c r="AD59" s="14"/>
      <c r="AE59" s="14"/>
      <c r="AF59" s="14"/>
      <c r="AG59" s="14"/>
      <c r="AH59" s="14"/>
      <c r="AI59" s="14"/>
      <c r="AJ59" s="14"/>
      <c r="AK59" s="14"/>
      <c r="AM59" s="141"/>
      <c r="AN59" s="141"/>
      <c r="AO59" s="141"/>
      <c r="AQ59" s="141"/>
      <c r="AR59" s="141"/>
      <c r="AS59" s="141"/>
    </row>
    <row r="60" spans="3:61" x14ac:dyDescent="0.3">
      <c r="E60" s="3" t="s">
        <v>10</v>
      </c>
      <c r="F60" s="3" t="s">
        <v>241</v>
      </c>
      <c r="G60" s="3" t="s">
        <v>168</v>
      </c>
      <c r="L60" s="3" t="s">
        <v>237</v>
      </c>
      <c r="R60" s="60">
        <v>0.15</v>
      </c>
      <c r="T60" s="14"/>
      <c r="U60" s="14"/>
      <c r="V60" s="14"/>
      <c r="W60" s="14"/>
      <c r="X60" s="14"/>
      <c r="Y60" s="14"/>
      <c r="Z60" s="14"/>
      <c r="AA60" s="14"/>
      <c r="AB60" s="14"/>
      <c r="AC60" s="14"/>
      <c r="AD60" s="14"/>
      <c r="AE60" s="14"/>
      <c r="AF60" s="14"/>
      <c r="AG60" s="14"/>
      <c r="AH60" s="14"/>
      <c r="AI60" s="14"/>
      <c r="AJ60" s="14"/>
      <c r="AK60" s="14"/>
      <c r="AM60" s="141"/>
      <c r="AN60" s="141"/>
      <c r="AO60" s="141"/>
      <c r="AQ60" s="141"/>
      <c r="AR60" s="141"/>
      <c r="AS60" s="141"/>
    </row>
    <row r="62" spans="3:61" x14ac:dyDescent="0.3">
      <c r="D62" s="12" t="s">
        <v>242</v>
      </c>
      <c r="E62" s="12"/>
      <c r="F62" s="12"/>
      <c r="G62" s="12"/>
      <c r="H62" s="12"/>
      <c r="I62" s="12"/>
      <c r="J62" s="12"/>
      <c r="K62" s="12"/>
      <c r="L62" s="12"/>
      <c r="M62" s="12"/>
      <c r="N62" s="12"/>
      <c r="O62" s="12"/>
      <c r="P62" s="12"/>
      <c r="Q62" s="12"/>
      <c r="R62" s="12"/>
      <c r="S62" s="12"/>
      <c r="T62" s="12"/>
      <c r="U62" s="12"/>
      <c r="V62" s="12"/>
      <c r="W62" s="12"/>
      <c r="X62" s="12"/>
      <c r="Y62" s="12"/>
      <c r="Z62" s="12"/>
      <c r="AA62" s="12"/>
      <c r="AB62" s="12"/>
      <c r="AC62" s="12"/>
      <c r="AD62" s="12"/>
      <c r="AE62" s="12"/>
      <c r="AF62" s="12"/>
      <c r="AG62" s="12"/>
      <c r="AH62" s="12"/>
      <c r="AI62" s="12"/>
      <c r="AJ62" s="12"/>
      <c r="AK62" s="12"/>
      <c r="AL62" s="12"/>
      <c r="AM62" s="12"/>
      <c r="AN62" s="12"/>
      <c r="AO62" s="12"/>
      <c r="AP62" s="12"/>
      <c r="AQ62" s="12"/>
      <c r="AR62" s="12"/>
      <c r="AS62" s="12"/>
      <c r="AT62" s="12"/>
      <c r="AU62" s="12"/>
      <c r="AV62" s="45"/>
      <c r="AW62" s="12"/>
      <c r="AX62" s="12"/>
      <c r="AY62" s="12"/>
      <c r="AZ62" s="12"/>
      <c r="BA62" s="12"/>
      <c r="BB62" s="12"/>
      <c r="BC62" s="12"/>
      <c r="BD62" s="12"/>
      <c r="BE62" s="12"/>
      <c r="BF62" s="12"/>
      <c r="BG62" s="12"/>
      <c r="BH62" s="12"/>
      <c r="BI62" s="12"/>
    </row>
    <row r="63" spans="3:61" x14ac:dyDescent="0.3">
      <c r="T63" s="14"/>
      <c r="U63" s="14"/>
      <c r="V63" s="14"/>
      <c r="W63" s="14"/>
      <c r="X63" s="14"/>
      <c r="Y63" s="14"/>
      <c r="Z63" s="14"/>
      <c r="AA63" s="14"/>
      <c r="AB63" s="14"/>
      <c r="AC63" s="14"/>
      <c r="AD63" s="14"/>
      <c r="AE63" s="14"/>
      <c r="AF63" s="14"/>
      <c r="AG63" s="14"/>
      <c r="AH63" s="14"/>
      <c r="AI63" s="14"/>
      <c r="AJ63" s="14"/>
      <c r="AK63" s="14"/>
      <c r="AM63" s="141"/>
      <c r="AN63" s="141"/>
      <c r="AO63" s="141"/>
      <c r="AQ63" s="141"/>
      <c r="AR63" s="141"/>
      <c r="AS63" s="141"/>
    </row>
    <row r="64" spans="3:61" x14ac:dyDescent="0.3">
      <c r="E64" s="3" t="s">
        <v>10</v>
      </c>
      <c r="F64" s="3" t="s">
        <v>244</v>
      </c>
      <c r="G64" s="3" t="s">
        <v>168</v>
      </c>
      <c r="L64" s="3" t="s">
        <v>237</v>
      </c>
      <c r="R64" s="60">
        <v>0.1</v>
      </c>
      <c r="T64" s="14"/>
      <c r="U64" s="14"/>
      <c r="V64" s="14"/>
      <c r="W64" s="14"/>
      <c r="X64" s="14"/>
      <c r="Y64" s="14"/>
      <c r="Z64" s="14"/>
      <c r="AA64" s="14"/>
      <c r="AB64" s="14"/>
      <c r="AC64" s="14"/>
      <c r="AD64" s="14"/>
      <c r="AE64" s="14"/>
      <c r="AF64" s="14"/>
      <c r="AG64" s="14"/>
      <c r="AH64" s="14"/>
      <c r="AI64" s="14"/>
      <c r="AJ64" s="14"/>
      <c r="AK64" s="14"/>
      <c r="AM64" s="141"/>
      <c r="AN64" s="141"/>
      <c r="AO64" s="141"/>
      <c r="AQ64" s="141"/>
      <c r="AR64" s="141"/>
      <c r="AS64" s="141"/>
    </row>
    <row r="66" spans="2:61" x14ac:dyDescent="0.3">
      <c r="D66" s="12" t="s">
        <v>242</v>
      </c>
      <c r="E66" s="12"/>
      <c r="F66" s="12"/>
      <c r="G66" s="12"/>
      <c r="H66" s="12"/>
      <c r="I66" s="12"/>
      <c r="J66" s="12"/>
      <c r="K66" s="12"/>
      <c r="L66" s="12"/>
      <c r="M66" s="12"/>
      <c r="N66" s="12"/>
      <c r="O66" s="12"/>
      <c r="P66" s="12"/>
      <c r="Q66" s="12"/>
      <c r="R66" s="12"/>
      <c r="S66" s="12"/>
      <c r="T66" s="12"/>
      <c r="U66" s="12"/>
      <c r="V66" s="12"/>
      <c r="W66" s="12"/>
      <c r="X66" s="12"/>
      <c r="Y66" s="12"/>
      <c r="Z66" s="12"/>
      <c r="AA66" s="12"/>
      <c r="AB66" s="12"/>
      <c r="AC66" s="12"/>
      <c r="AD66" s="12"/>
      <c r="AE66" s="12"/>
      <c r="AF66" s="12"/>
      <c r="AG66" s="12"/>
      <c r="AH66" s="12"/>
      <c r="AI66" s="12"/>
      <c r="AJ66" s="12"/>
      <c r="AK66" s="12"/>
      <c r="AL66" s="12"/>
      <c r="AM66" s="12"/>
      <c r="AN66" s="12"/>
      <c r="AO66" s="12"/>
      <c r="AP66" s="12"/>
      <c r="AQ66" s="12"/>
      <c r="AR66" s="12"/>
      <c r="AS66" s="12"/>
      <c r="AT66" s="12"/>
      <c r="AU66" s="12"/>
      <c r="AV66" s="45"/>
      <c r="AW66" s="12"/>
      <c r="AX66" s="12"/>
      <c r="AY66" s="12"/>
      <c r="AZ66" s="12"/>
      <c r="BA66" s="12"/>
      <c r="BB66" s="12"/>
      <c r="BC66" s="12"/>
      <c r="BD66" s="12"/>
      <c r="BE66" s="12"/>
      <c r="BF66" s="12"/>
      <c r="BG66" s="12"/>
      <c r="BH66" s="12"/>
      <c r="BI66" s="12"/>
    </row>
    <row r="67" spans="2:61" x14ac:dyDescent="0.3">
      <c r="E67" s="3" t="s">
        <v>10</v>
      </c>
      <c r="F67" s="3" t="s">
        <v>243</v>
      </c>
      <c r="G67" s="3" t="s">
        <v>168</v>
      </c>
      <c r="L67" s="3" t="s">
        <v>237</v>
      </c>
      <c r="R67" s="60">
        <v>0.02</v>
      </c>
      <c r="T67" s="14"/>
      <c r="U67" s="14"/>
      <c r="V67" s="14"/>
      <c r="W67" s="14"/>
      <c r="X67" s="14"/>
      <c r="Y67" s="14"/>
      <c r="Z67" s="14"/>
      <c r="AA67" s="14"/>
      <c r="AB67" s="14"/>
      <c r="AC67" s="14"/>
      <c r="AD67" s="14"/>
      <c r="AE67" s="14"/>
      <c r="AF67" s="14"/>
      <c r="AG67" s="14"/>
      <c r="AH67" s="14"/>
      <c r="AI67" s="14"/>
      <c r="AJ67" s="14"/>
      <c r="AK67" s="14"/>
      <c r="AM67" s="141"/>
      <c r="AN67" s="141"/>
      <c r="AO67" s="141"/>
      <c r="AQ67" s="141"/>
      <c r="AR67" s="141"/>
      <c r="AS67" s="141"/>
    </row>
    <row r="69" spans="2:61" ht="14.65" x14ac:dyDescent="0.35">
      <c r="B69" s="10" t="s">
        <v>161</v>
      </c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  <c r="AF69" s="10"/>
      <c r="AG69" s="10"/>
      <c r="AH69" s="10"/>
      <c r="AI69" s="10"/>
      <c r="AJ69" s="10"/>
      <c r="AK69" s="10"/>
      <c r="AL69" s="10"/>
      <c r="AM69" s="10"/>
      <c r="AN69" s="10"/>
      <c r="AO69" s="10"/>
      <c r="AP69" s="10"/>
      <c r="AQ69" s="10"/>
      <c r="AR69" s="10"/>
      <c r="AS69" s="10"/>
      <c r="AT69" s="10"/>
      <c r="AU69" s="10"/>
      <c r="AV69" s="41"/>
      <c r="AW69" s="10"/>
      <c r="AX69" s="10"/>
      <c r="AY69" s="10"/>
      <c r="AZ69" s="10"/>
      <c r="BA69" s="10"/>
      <c r="BB69" s="10"/>
      <c r="BC69" s="10"/>
      <c r="BD69" s="10"/>
      <c r="BE69" s="10"/>
      <c r="BF69" s="10"/>
      <c r="BG69" s="10"/>
      <c r="BH69" s="10"/>
      <c r="BI69" s="10"/>
    </row>
    <row r="70" spans="2:61" x14ac:dyDescent="0.3">
      <c r="C70" s="30" t="s">
        <v>162</v>
      </c>
    </row>
    <row r="72" spans="2:61" x14ac:dyDescent="0.3">
      <c r="F72" s="3" t="s">
        <v>163</v>
      </c>
      <c r="R72" s="29">
        <v>0</v>
      </c>
      <c r="T72" s="29" t="b">
        <v>1</v>
      </c>
      <c r="U72" s="29" t="b">
        <v>1</v>
      </c>
      <c r="V72" s="29" t="b">
        <v>1</v>
      </c>
      <c r="W72" s="29" t="b">
        <v>1</v>
      </c>
      <c r="X72" s="29" t="b">
        <v>1</v>
      </c>
      <c r="Y72" s="29" t="b">
        <v>1</v>
      </c>
      <c r="Z72" s="29" t="b">
        <v>1</v>
      </c>
      <c r="AA72" s="29" t="b">
        <v>1</v>
      </c>
      <c r="AB72" s="29" t="b">
        <v>1</v>
      </c>
      <c r="AC72" s="29" t="b">
        <v>1</v>
      </c>
      <c r="AD72" s="29" t="b">
        <v>1</v>
      </c>
      <c r="AE72" s="29" t="b">
        <v>1</v>
      </c>
      <c r="AF72" s="29" t="b">
        <v>1</v>
      </c>
      <c r="AG72" s="29" t="b">
        <v>1</v>
      </c>
      <c r="AH72" s="29" t="b">
        <v>1</v>
      </c>
      <c r="AI72" s="29" t="b">
        <v>1</v>
      </c>
      <c r="AJ72" s="29" t="b">
        <v>1</v>
      </c>
      <c r="AK72" s="29" t="b">
        <v>1</v>
      </c>
      <c r="AM72" s="29" t="b">
        <v>1</v>
      </c>
      <c r="AN72" s="29" t="b">
        <v>1</v>
      </c>
      <c r="AO72" s="29" t="b">
        <v>1</v>
      </c>
      <c r="AQ72" s="29" t="b">
        <v>1</v>
      </c>
      <c r="AR72" s="29" t="b">
        <v>1</v>
      </c>
      <c r="AS72" s="29" t="b">
        <v>1</v>
      </c>
    </row>
    <row r="73" spans="2:61" x14ac:dyDescent="0.3">
      <c r="F73" s="3" t="s">
        <v>164</v>
      </c>
      <c r="R73" s="29">
        <v>0</v>
      </c>
      <c r="T73" s="29" t="b">
        <v>1</v>
      </c>
      <c r="U73" s="29" t="b">
        <v>1</v>
      </c>
      <c r="V73" s="29" t="b">
        <v>1</v>
      </c>
      <c r="W73" s="29" t="b">
        <v>1</v>
      </c>
      <c r="X73" s="29" t="b">
        <v>1</v>
      </c>
      <c r="Y73" s="29" t="b">
        <v>1</v>
      </c>
      <c r="Z73" s="29" t="b">
        <v>1</v>
      </c>
      <c r="AA73" s="29" t="b">
        <v>1</v>
      </c>
      <c r="AB73" s="29" t="b">
        <v>1</v>
      </c>
      <c r="AC73" s="29" t="b">
        <v>1</v>
      </c>
      <c r="AD73" s="29" t="b">
        <v>1</v>
      </c>
      <c r="AE73" s="29" t="b">
        <v>1</v>
      </c>
      <c r="AF73" s="29" t="b">
        <v>1</v>
      </c>
      <c r="AG73" s="29" t="b">
        <v>1</v>
      </c>
      <c r="AH73" s="29" t="b">
        <v>1</v>
      </c>
      <c r="AI73" s="29" t="b">
        <v>1</v>
      </c>
      <c r="AJ73" s="29" t="b">
        <v>1</v>
      </c>
      <c r="AK73" s="29" t="b">
        <v>1</v>
      </c>
      <c r="AM73" s="29" t="b">
        <v>1</v>
      </c>
      <c r="AN73" s="29" t="b">
        <v>1</v>
      </c>
      <c r="AO73" s="29" t="b">
        <v>1</v>
      </c>
      <c r="AQ73" s="29" t="b">
        <v>1</v>
      </c>
      <c r="AR73" s="29" t="b">
        <v>1</v>
      </c>
      <c r="AS73" s="29" t="b">
        <v>1</v>
      </c>
    </row>
    <row r="75" spans="2:61" x14ac:dyDescent="0.3">
      <c r="F75" s="3" t="s">
        <v>165</v>
      </c>
      <c r="R75" s="29">
        <v>0</v>
      </c>
    </row>
  </sheetData>
  <conditionalFormatting sqref="R72:R73">
    <cfRule type="cellIs" dxfId="82" priority="5" operator="greaterThan">
      <formula>0</formula>
    </cfRule>
  </conditionalFormatting>
  <conditionalFormatting sqref="T72:AK73 AM72:AO73">
    <cfRule type="cellIs" dxfId="81" priority="4" operator="equal">
      <formula>FALSE</formula>
    </cfRule>
  </conditionalFormatting>
  <conditionalFormatting sqref="R75">
    <cfRule type="cellIs" dxfId="80" priority="3" operator="greaterThan">
      <formula>0</formula>
    </cfRule>
  </conditionalFormatting>
  <conditionalFormatting sqref="R4">
    <cfRule type="cellIs" dxfId="79" priority="2" operator="greaterThan">
      <formula>0</formula>
    </cfRule>
  </conditionalFormatting>
  <conditionalFormatting sqref="AQ72:AS73">
    <cfRule type="cellIs" dxfId="78" priority="1" operator="equal">
      <formula>FALSE</formula>
    </cfRule>
  </conditionalFormatting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tabColor theme="8"/>
  </sheetPr>
  <dimension ref="A1:BI68"/>
  <sheetViews>
    <sheetView zoomScale="70" zoomScaleNormal="70" workbookViewId="0">
      <pane xSplit="19" ySplit="7" topLeftCell="T31" activePane="bottomRight" state="frozen"/>
      <selection pane="topRight"/>
      <selection pane="bottomLeft"/>
      <selection pane="bottomRight" activeCell="C52" sqref="C52"/>
    </sheetView>
  </sheetViews>
  <sheetFormatPr defaultColWidth="0" defaultRowHeight="12.4" outlineLevelCol="1" x14ac:dyDescent="0.3"/>
  <cols>
    <col min="1" max="4" width="1.703125" style="3" customWidth="1"/>
    <col min="5" max="5" width="5.703125" style="3" customWidth="1"/>
    <col min="6" max="6" width="30.64453125" style="3" customWidth="1"/>
    <col min="7" max="9" width="15.64453125" style="3" customWidth="1"/>
    <col min="10" max="11" width="1.703125" style="3" customWidth="1"/>
    <col min="12" max="12" width="9.17578125" style="3" customWidth="1"/>
    <col min="13" max="16" width="5.703125" style="3" customWidth="1"/>
    <col min="17" max="17" width="1.703125" style="3" customWidth="1"/>
    <col min="18" max="18" width="9.17578125" style="3" customWidth="1"/>
    <col min="19" max="19" width="1.703125" style="3" customWidth="1"/>
    <col min="20" max="32" width="9.17578125" style="3" hidden="1" customWidth="1" outlineLevel="1"/>
    <col min="33" max="33" width="9.17578125" style="3" customWidth="1" collapsed="1"/>
    <col min="34" max="37" width="9.17578125" style="3" customWidth="1"/>
    <col min="38" max="38" width="1.64453125" style="3" customWidth="1"/>
    <col min="39" max="41" width="9.17578125" style="3" customWidth="1"/>
    <col min="42" max="42" width="1.64453125" style="3" customWidth="1"/>
    <col min="43" max="45" width="9.17578125" style="3" customWidth="1"/>
    <col min="46" max="46" width="1.703125" style="3" customWidth="1"/>
    <col min="47" max="47" width="9.17578125" style="3" customWidth="1"/>
    <col min="48" max="48" width="9.17578125" style="42" customWidth="1"/>
    <col min="49" max="49" width="60.87890625" style="3" bestFit="1" customWidth="1"/>
    <col min="50" max="61" width="1.703125" style="3" customWidth="1"/>
    <col min="62" max="16384" width="9.17578125" style="3" hidden="1"/>
  </cols>
  <sheetData>
    <row r="1" spans="1:61" ht="22.8" x14ac:dyDescent="0.5">
      <c r="A1" s="9" t="s">
        <v>245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9"/>
      <c r="AV1" s="40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  <c r="BI1" s="9"/>
    </row>
    <row r="2" spans="1:61" ht="15" x14ac:dyDescent="0.35">
      <c r="A2" s="10" t="str">
        <f>"["&amp; Cover!$F$28 &amp;"] "&amp; Cover!$F$8 &amp;" - Version "&amp; Cover!$F$22 &amp;" ("&amp; TEXT(Cover!$F$23, "dd/mm/yy") &amp;")"</f>
        <v>[Final] Allowances_File - Version 0.8 (02/07/20)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10"/>
      <c r="AV2" s="41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  <c r="BI2" s="10"/>
    </row>
    <row r="3" spans="1:61" ht="15" x14ac:dyDescent="0.35">
      <c r="A3" s="10" t="s">
        <v>1221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10"/>
      <c r="AV3" s="41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  <c r="BI3" s="10"/>
    </row>
    <row r="4" spans="1:61" ht="15" x14ac:dyDescent="0.35">
      <c r="A4" s="10"/>
      <c r="B4" s="10"/>
      <c r="C4" s="10"/>
      <c r="D4" s="10"/>
      <c r="E4" s="10"/>
      <c r="F4" s="10"/>
      <c r="G4" s="10" t="s">
        <v>135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47">
        <f>R68</f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41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  <c r="BI4" s="10"/>
    </row>
    <row r="5" spans="1:61" s="11" customFormat="1" ht="12.5" x14ac:dyDescent="0.3">
      <c r="A5" s="11" t="s">
        <v>136</v>
      </c>
      <c r="G5" s="11" t="s">
        <v>137</v>
      </c>
      <c r="H5" s="128">
        <f>Cover!$F$26</f>
        <v>44019.426921296297</v>
      </c>
      <c r="O5" s="11" t="s">
        <v>138</v>
      </c>
      <c r="R5" s="17">
        <f>Cover!$F$25</f>
        <v>65</v>
      </c>
      <c r="AV5" s="44"/>
    </row>
    <row r="6" spans="1:61" ht="12.5" x14ac:dyDescent="0.3">
      <c r="T6" s="68" t="s">
        <v>139</v>
      </c>
      <c r="U6" s="69"/>
      <c r="V6" s="69"/>
      <c r="W6" s="69"/>
      <c r="X6" s="70"/>
      <c r="Y6" s="68" t="s">
        <v>140</v>
      </c>
      <c r="Z6" s="69"/>
      <c r="AA6" s="69"/>
      <c r="AB6" s="69"/>
      <c r="AC6" s="69"/>
      <c r="AD6" s="69"/>
      <c r="AE6" s="69"/>
      <c r="AF6" s="70"/>
      <c r="AG6" s="68" t="s">
        <v>141</v>
      </c>
      <c r="AH6" s="69"/>
      <c r="AI6" s="69"/>
      <c r="AJ6" s="69"/>
      <c r="AK6" s="70"/>
      <c r="AL6" s="50"/>
      <c r="AM6" s="66" t="s">
        <v>139</v>
      </c>
      <c r="AN6" s="53" t="s">
        <v>140</v>
      </c>
      <c r="AO6" s="67" t="s">
        <v>141</v>
      </c>
      <c r="AP6" s="50"/>
      <c r="AQ6" s="66" t="s">
        <v>142</v>
      </c>
      <c r="AR6" s="66" t="s">
        <v>142</v>
      </c>
      <c r="AS6" s="66" t="s">
        <v>142</v>
      </c>
      <c r="AU6" s="71" t="s">
        <v>143</v>
      </c>
      <c r="AV6" s="71"/>
      <c r="AW6" s="71"/>
    </row>
    <row r="7" spans="1:61" x14ac:dyDescent="0.3">
      <c r="A7" s="4"/>
      <c r="B7" s="4"/>
      <c r="C7" s="4"/>
      <c r="D7" s="4"/>
      <c r="E7" s="4" t="s">
        <v>282</v>
      </c>
      <c r="F7" s="4" t="s">
        <v>166</v>
      </c>
      <c r="G7" s="4" t="s">
        <v>167</v>
      </c>
      <c r="H7" s="4"/>
      <c r="I7" s="4"/>
      <c r="J7" s="4"/>
      <c r="K7" s="4"/>
      <c r="L7" s="4" t="s">
        <v>146</v>
      </c>
      <c r="M7" s="4"/>
      <c r="N7" s="4"/>
      <c r="O7" s="4"/>
      <c r="P7" s="4" t="s">
        <v>150</v>
      </c>
      <c r="Q7" s="4"/>
      <c r="R7" s="4" t="s">
        <v>151</v>
      </c>
      <c r="S7" s="4"/>
      <c r="T7" s="37">
        <v>2009</v>
      </c>
      <c r="U7" s="38">
        <v>2010</v>
      </c>
      <c r="V7" s="38">
        <v>2011</v>
      </c>
      <c r="W7" s="38">
        <v>2012</v>
      </c>
      <c r="X7" s="38">
        <v>2013</v>
      </c>
      <c r="Y7" s="37">
        <v>2014</v>
      </c>
      <c r="Z7" s="38">
        <v>2015</v>
      </c>
      <c r="AA7" s="38">
        <v>2016</v>
      </c>
      <c r="AB7" s="38">
        <v>2017</v>
      </c>
      <c r="AC7" s="38">
        <v>2018</v>
      </c>
      <c r="AD7" s="38">
        <v>2019</v>
      </c>
      <c r="AE7" s="38">
        <v>2020</v>
      </c>
      <c r="AF7" s="38">
        <v>2021</v>
      </c>
      <c r="AG7" s="37">
        <v>2022</v>
      </c>
      <c r="AH7" s="38">
        <v>2023</v>
      </c>
      <c r="AI7" s="38">
        <v>2024</v>
      </c>
      <c r="AJ7" s="38">
        <v>2025</v>
      </c>
      <c r="AK7" s="39">
        <v>2026</v>
      </c>
      <c r="AL7" s="38"/>
      <c r="AM7" s="51" t="s">
        <v>152</v>
      </c>
      <c r="AN7" s="54" t="s">
        <v>152</v>
      </c>
      <c r="AO7" s="52" t="s">
        <v>152</v>
      </c>
      <c r="AP7" s="38"/>
      <c r="AQ7" s="51" t="s">
        <v>153</v>
      </c>
      <c r="AR7" s="51" t="s">
        <v>153</v>
      </c>
      <c r="AS7" s="51" t="s">
        <v>153</v>
      </c>
      <c r="AT7" s="4"/>
      <c r="AU7" s="36" t="s">
        <v>154</v>
      </c>
      <c r="AV7" s="43" t="s">
        <v>155</v>
      </c>
      <c r="AW7" s="35" t="s">
        <v>156</v>
      </c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</row>
    <row r="9" spans="1:61" ht="15" x14ac:dyDescent="0.35">
      <c r="B9" s="10" t="s">
        <v>246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41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</row>
    <row r="10" spans="1:61" ht="12.5" x14ac:dyDescent="0.3">
      <c r="C10" s="30" t="s">
        <v>1190</v>
      </c>
    </row>
    <row r="12" spans="1:61" ht="12.5" x14ac:dyDescent="0.3">
      <c r="C12" s="11" t="s">
        <v>1243</v>
      </c>
      <c r="D12" s="11"/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  <c r="AM12" s="11"/>
      <c r="AN12" s="11"/>
      <c r="AO12" s="11"/>
      <c r="AP12" s="11"/>
      <c r="AQ12" s="11"/>
      <c r="AR12" s="11"/>
      <c r="AS12" s="11"/>
      <c r="AT12" s="11"/>
      <c r="AU12" s="11"/>
      <c r="AV12" s="44"/>
      <c r="AW12" s="11"/>
      <c r="AX12" s="11"/>
      <c r="AY12" s="11"/>
      <c r="AZ12" s="11"/>
      <c r="BA12" s="11"/>
      <c r="BB12" s="11"/>
      <c r="BC12" s="11"/>
      <c r="BD12" s="11"/>
      <c r="BE12" s="11"/>
      <c r="BF12" s="11"/>
      <c r="BG12" s="11"/>
      <c r="BH12" s="11"/>
      <c r="BI12" s="11"/>
    </row>
    <row r="14" spans="1:61" x14ac:dyDescent="0.3">
      <c r="E14" s="3" t="s">
        <v>85</v>
      </c>
      <c r="F14" s="3" t="s">
        <v>247</v>
      </c>
      <c r="G14" s="3" t="s">
        <v>168</v>
      </c>
      <c r="L14" s="3" t="s">
        <v>160</v>
      </c>
      <c r="R14" s="14"/>
      <c r="T14" s="14"/>
      <c r="U14" s="14"/>
      <c r="V14" s="14"/>
      <c r="W14" s="14"/>
      <c r="X14" s="14"/>
      <c r="Y14" s="14"/>
      <c r="Z14" s="14"/>
      <c r="AA14" s="14"/>
      <c r="AB14" s="14"/>
      <c r="AC14" s="14"/>
      <c r="AD14" s="14"/>
      <c r="AE14" s="14"/>
      <c r="AF14" s="14"/>
      <c r="AG14" s="18">
        <f>SUMPRODUCT(Local!$R$17:$R$19,Inp_EoE!AG$14:AG$16)</f>
        <v>281.32470704247572</v>
      </c>
      <c r="AH14" s="18">
        <f>SUMPRODUCT(Local!$R$17:$R$19,Inp_EoE!AH$14:AH$16)</f>
        <v>283.51800597936619</v>
      </c>
      <c r="AI14" s="18">
        <f>SUMPRODUCT(Local!$R$17:$R$19,Inp_EoE!AI$14:AI$16)</f>
        <v>282.11595865466001</v>
      </c>
      <c r="AJ14" s="18">
        <f>SUMPRODUCT(Local!$R$17:$R$19,Inp_EoE!AJ$14:AJ$16)</f>
        <v>267.38540083710217</v>
      </c>
      <c r="AK14" s="18">
        <f>SUMPRODUCT(Local!$R$17:$R$19,Inp_EoE!AK$14:AK$16)</f>
        <v>245.09873927734</v>
      </c>
      <c r="AO14" s="18">
        <f>SUM(AG14:AK14)</f>
        <v>1359.4428117909442</v>
      </c>
    </row>
    <row r="15" spans="1:61" x14ac:dyDescent="0.3">
      <c r="E15" s="3" t="s">
        <v>87</v>
      </c>
      <c r="F15" s="3" t="s">
        <v>247</v>
      </c>
      <c r="G15" s="3" t="s">
        <v>168</v>
      </c>
      <c r="L15" s="3" t="s">
        <v>160</v>
      </c>
      <c r="R15" s="14"/>
      <c r="T15" s="14"/>
      <c r="U15" s="14"/>
      <c r="V15" s="14"/>
      <c r="W15" s="14"/>
      <c r="X15" s="14"/>
      <c r="Y15" s="14"/>
      <c r="Z15" s="14"/>
      <c r="AA15" s="14"/>
      <c r="AB15" s="14"/>
      <c r="AC15" s="14"/>
      <c r="AD15" s="14"/>
      <c r="AE15" s="14"/>
      <c r="AF15" s="14"/>
      <c r="AG15" s="18">
        <f>SUMPRODUCT(Local!$R$17:$R$19,Inp_Lon!AG$14:AG$16)</f>
        <v>202.38851153605296</v>
      </c>
      <c r="AH15" s="18">
        <f>SUMPRODUCT(Local!$R$17:$R$19,Inp_Lon!AH$14:AH$16)</f>
        <v>217.04419626933492</v>
      </c>
      <c r="AI15" s="18">
        <f>SUMPRODUCT(Local!$R$17:$R$19,Inp_Lon!AI$14:AI$16)</f>
        <v>233.60321729177917</v>
      </c>
      <c r="AJ15" s="18">
        <f>SUMPRODUCT(Local!$R$17:$R$19,Inp_Lon!AJ$14:AJ$16)</f>
        <v>226.44502232029643</v>
      </c>
      <c r="AK15" s="18">
        <f>SUMPRODUCT(Local!$R$17:$R$19,Inp_Lon!AK$14:AK$16)</f>
        <v>220.13123746267561</v>
      </c>
      <c r="AO15" s="18">
        <f t="shared" ref="AO15:AO21" si="0">SUM(AG15:AK15)</f>
        <v>1099.612184880139</v>
      </c>
    </row>
    <row r="16" spans="1:61" x14ac:dyDescent="0.3">
      <c r="E16" s="3" t="s">
        <v>90</v>
      </c>
      <c r="F16" s="3" t="s">
        <v>247</v>
      </c>
      <c r="G16" s="3" t="s">
        <v>168</v>
      </c>
      <c r="L16" s="3" t="s">
        <v>160</v>
      </c>
      <c r="R16" s="14"/>
      <c r="T16" s="14"/>
      <c r="U16" s="14"/>
      <c r="V16" s="14"/>
      <c r="W16" s="14"/>
      <c r="X16" s="14"/>
      <c r="Y16" s="14"/>
      <c r="Z16" s="14"/>
      <c r="AA16" s="14"/>
      <c r="AB16" s="14"/>
      <c r="AC16" s="14"/>
      <c r="AD16" s="14"/>
      <c r="AE16" s="14"/>
      <c r="AF16" s="14"/>
      <c r="AG16" s="18">
        <f>SUMPRODUCT(Local!$R$17:$R$19,Inp_NW!AG$14:AG$16)</f>
        <v>220.60232476566017</v>
      </c>
      <c r="AH16" s="18">
        <f>SUMPRODUCT(Local!$R$17:$R$19,Inp_NW!AH$14:AH$16)</f>
        <v>215.7849004685211</v>
      </c>
      <c r="AI16" s="18">
        <f>SUMPRODUCT(Local!$R$17:$R$19,Inp_NW!AI$14:AI$16)</f>
        <v>210.43974360547796</v>
      </c>
      <c r="AJ16" s="18">
        <f>SUMPRODUCT(Local!$R$17:$R$19,Inp_NW!AJ$14:AJ$16)</f>
        <v>197.67419834400025</v>
      </c>
      <c r="AK16" s="18">
        <f>SUMPRODUCT(Local!$R$17:$R$19,Inp_NW!AK$14:AK$16)</f>
        <v>175.59194899419015</v>
      </c>
      <c r="AO16" s="18">
        <f t="shared" si="0"/>
        <v>1020.0931161778497</v>
      </c>
    </row>
    <row r="17" spans="3:61" x14ac:dyDescent="0.3">
      <c r="E17" s="3" t="s">
        <v>93</v>
      </c>
      <c r="F17" s="3" t="s">
        <v>247</v>
      </c>
      <c r="G17" s="3" t="s">
        <v>168</v>
      </c>
      <c r="L17" s="3" t="s">
        <v>160</v>
      </c>
      <c r="R17" s="14"/>
      <c r="T17" s="14"/>
      <c r="U17" s="14"/>
      <c r="V17" s="14"/>
      <c r="W17" s="14"/>
      <c r="X17" s="14"/>
      <c r="Y17" s="14"/>
      <c r="Z17" s="14"/>
      <c r="AA17" s="14"/>
      <c r="AB17" s="14"/>
      <c r="AC17" s="14"/>
      <c r="AD17" s="14"/>
      <c r="AE17" s="14"/>
      <c r="AF17" s="14"/>
      <c r="AG17" s="18">
        <f>SUMPRODUCT(Local!$R$17:$R$19,Inp_WM!AG$14:AG$16)</f>
        <v>159.31336990514666</v>
      </c>
      <c r="AH17" s="18">
        <f>SUMPRODUCT(Local!$R$17:$R$19,Inp_WM!AH$14:AH$16)</f>
        <v>164.72128545278184</v>
      </c>
      <c r="AI17" s="18">
        <f>SUMPRODUCT(Local!$R$17:$R$19,Inp_WM!AI$14:AI$16)</f>
        <v>176.00774846878519</v>
      </c>
      <c r="AJ17" s="18">
        <f>SUMPRODUCT(Local!$R$17:$R$19,Inp_WM!AJ$14:AJ$16)</f>
        <v>169.50147668974788</v>
      </c>
      <c r="AK17" s="18">
        <f>SUMPRODUCT(Local!$R$17:$R$19,Inp_WM!AK$14:AK$16)</f>
        <v>161.50452364014939</v>
      </c>
      <c r="AO17" s="18">
        <f t="shared" si="0"/>
        <v>831.0484041566109</v>
      </c>
    </row>
    <row r="18" spans="3:61" x14ac:dyDescent="0.3">
      <c r="E18" s="3" t="s">
        <v>88</v>
      </c>
      <c r="F18" s="3" t="s">
        <v>247</v>
      </c>
      <c r="G18" s="3" t="s">
        <v>168</v>
      </c>
      <c r="L18" s="3" t="s">
        <v>160</v>
      </c>
      <c r="R18" s="14"/>
      <c r="T18" s="14"/>
      <c r="U18" s="14"/>
      <c r="V18" s="14"/>
      <c r="W18" s="14"/>
      <c r="X18" s="14"/>
      <c r="Y18" s="14"/>
      <c r="Z18" s="14"/>
      <c r="AA18" s="14"/>
      <c r="AB18" s="14"/>
      <c r="AC18" s="14"/>
      <c r="AD18" s="14"/>
      <c r="AE18" s="14"/>
      <c r="AF18" s="14"/>
      <c r="AG18" s="18">
        <f>SUMPRODUCT(Local!$R$17:$R$19,Inp_NGN!AG$14:AG$16)</f>
        <v>227.16071979901349</v>
      </c>
      <c r="AH18" s="18">
        <f>SUMPRODUCT(Local!$R$17:$R$19,Inp_NGN!AH$14:AH$16)</f>
        <v>221.47803120263453</v>
      </c>
      <c r="AI18" s="18">
        <f>SUMPRODUCT(Local!$R$17:$R$19,Inp_NGN!AI$14:AI$16)</f>
        <v>217.03133013132981</v>
      </c>
      <c r="AJ18" s="18">
        <f>SUMPRODUCT(Local!$R$17:$R$19,Inp_NGN!AJ$14:AJ$16)</f>
        <v>212.77863598594786</v>
      </c>
      <c r="AK18" s="18">
        <f>SUMPRODUCT(Local!$R$17:$R$19,Inp_NGN!AK$14:AK$16)</f>
        <v>210.87092215945609</v>
      </c>
      <c r="AO18" s="18">
        <f t="shared" si="0"/>
        <v>1089.3196392783818</v>
      </c>
    </row>
    <row r="19" spans="3:61" x14ac:dyDescent="0.3">
      <c r="E19" s="3" t="s">
        <v>98</v>
      </c>
      <c r="F19" s="3" t="s">
        <v>247</v>
      </c>
      <c r="G19" s="3" t="s">
        <v>168</v>
      </c>
      <c r="L19" s="3" t="s">
        <v>160</v>
      </c>
      <c r="R19" s="14"/>
      <c r="T19" s="14"/>
      <c r="U19" s="14"/>
      <c r="V19" s="14"/>
      <c r="W19" s="14"/>
      <c r="X19" s="14"/>
      <c r="Y19" s="14"/>
      <c r="Z19" s="14"/>
      <c r="AA19" s="14"/>
      <c r="AB19" s="14"/>
      <c r="AC19" s="14"/>
      <c r="AD19" s="14"/>
      <c r="AE19" s="14"/>
      <c r="AF19" s="14"/>
      <c r="AG19" s="18">
        <f>SUMPRODUCT(Local!$R$17:$R$19,Inp_Sc!AG$14:AG$16)</f>
        <v>166.24805907934746</v>
      </c>
      <c r="AH19" s="18">
        <f>SUMPRODUCT(Local!$R$17:$R$19,Inp_Sc!AH$14:AH$16)</f>
        <v>164.38858339218919</v>
      </c>
      <c r="AI19" s="18">
        <f>SUMPRODUCT(Local!$R$17:$R$19,Inp_Sc!AI$14:AI$16)</f>
        <v>161.3847524474894</v>
      </c>
      <c r="AJ19" s="18">
        <f>SUMPRODUCT(Local!$R$17:$R$19,Inp_Sc!AJ$14:AJ$16)</f>
        <v>158.54159435121238</v>
      </c>
      <c r="AK19" s="18">
        <f>SUMPRODUCT(Local!$R$17:$R$19,Inp_Sc!AK$14:AK$16)</f>
        <v>155.44284712820914</v>
      </c>
      <c r="AO19" s="18">
        <f t="shared" si="0"/>
        <v>806.00583639844751</v>
      </c>
    </row>
    <row r="20" spans="3:61" x14ac:dyDescent="0.3">
      <c r="E20" s="3" t="s">
        <v>101</v>
      </c>
      <c r="F20" s="3" t="s">
        <v>247</v>
      </c>
      <c r="G20" s="3" t="s">
        <v>168</v>
      </c>
      <c r="L20" s="3" t="s">
        <v>160</v>
      </c>
      <c r="R20" s="14"/>
      <c r="T20" s="14"/>
      <c r="U20" s="14"/>
      <c r="V20" s="14"/>
      <c r="W20" s="14"/>
      <c r="X20" s="14"/>
      <c r="Y20" s="14"/>
      <c r="Z20" s="14"/>
      <c r="AA20" s="14"/>
      <c r="AB20" s="14"/>
      <c r="AC20" s="14"/>
      <c r="AD20" s="14"/>
      <c r="AE20" s="14"/>
      <c r="AF20" s="14"/>
      <c r="AG20" s="18">
        <f>SUMPRODUCT(Local!$R$17:$R$19,Inp_So!AG$14:AG$16)</f>
        <v>362.23341497717348</v>
      </c>
      <c r="AH20" s="18">
        <f>SUMPRODUCT(Local!$R$17:$R$19,Inp_So!AH$14:AH$16)</f>
        <v>357.94342150889287</v>
      </c>
      <c r="AI20" s="18">
        <f>SUMPRODUCT(Local!$R$17:$R$19,Inp_So!AI$14:AI$16)</f>
        <v>351.40264877320658</v>
      </c>
      <c r="AJ20" s="18">
        <f>SUMPRODUCT(Local!$R$17:$R$19,Inp_So!AJ$14:AJ$16)</f>
        <v>343.44078092696344</v>
      </c>
      <c r="AK20" s="18">
        <f>SUMPRODUCT(Local!$R$17:$R$19,Inp_So!AK$14:AK$16)</f>
        <v>335.17760897244324</v>
      </c>
      <c r="AO20" s="18">
        <f t="shared" si="0"/>
        <v>1750.1978751586798</v>
      </c>
    </row>
    <row r="21" spans="3:61" x14ac:dyDescent="0.3">
      <c r="E21" s="3" t="s">
        <v>94</v>
      </c>
      <c r="F21" s="3" t="s">
        <v>247</v>
      </c>
      <c r="G21" s="3" t="s">
        <v>168</v>
      </c>
      <c r="L21" s="3" t="s">
        <v>160</v>
      </c>
      <c r="R21" s="14"/>
      <c r="T21" s="14"/>
      <c r="U21" s="14"/>
      <c r="V21" s="14"/>
      <c r="W21" s="14"/>
      <c r="X21" s="14"/>
      <c r="Y21" s="14"/>
      <c r="Z21" s="14"/>
      <c r="AA21" s="14"/>
      <c r="AB21" s="14"/>
      <c r="AC21" s="14"/>
      <c r="AD21" s="14"/>
      <c r="AE21" s="14"/>
      <c r="AF21" s="14"/>
      <c r="AG21" s="18">
        <f>SUMPRODUCT(Local!$R$17:$R$19,Inp_WWU!AG$14:AG$16)</f>
        <v>219.03410945125552</v>
      </c>
      <c r="AH21" s="18">
        <f>SUMPRODUCT(Local!$R$17:$R$19,Inp_WWU!AH$14:AH$16)</f>
        <v>216.92260146812791</v>
      </c>
      <c r="AI21" s="18">
        <f>SUMPRODUCT(Local!$R$17:$R$19,Inp_WWU!AI$14:AI$16)</f>
        <v>214.26550281034201</v>
      </c>
      <c r="AJ21" s="18">
        <f>SUMPRODUCT(Local!$R$17:$R$19,Inp_WWU!AJ$14:AJ$16)</f>
        <v>210.09684189812995</v>
      </c>
      <c r="AK21" s="18">
        <f>SUMPRODUCT(Local!$R$17:$R$19,Inp_WWU!AK$14:AK$16)</f>
        <v>205.86220049121204</v>
      </c>
      <c r="AO21" s="18">
        <f t="shared" si="0"/>
        <v>1066.1812561190675</v>
      </c>
    </row>
    <row r="23" spans="3:61" ht="12.5" x14ac:dyDescent="0.3">
      <c r="C23" s="11" t="s">
        <v>1244</v>
      </c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  <c r="AM23" s="11"/>
      <c r="AN23" s="11"/>
      <c r="AO23" s="11"/>
      <c r="AP23" s="11"/>
      <c r="AQ23" s="11"/>
      <c r="AR23" s="11"/>
      <c r="AS23" s="11"/>
      <c r="AT23" s="11"/>
      <c r="AU23" s="11"/>
      <c r="AV23" s="44"/>
      <c r="AW23" s="11"/>
      <c r="AX23" s="11"/>
      <c r="AY23" s="11"/>
      <c r="AZ23" s="11"/>
      <c r="BA23" s="11"/>
      <c r="BB23" s="11"/>
      <c r="BC23" s="11"/>
      <c r="BD23" s="11"/>
      <c r="BE23" s="11"/>
      <c r="BF23" s="11"/>
      <c r="BG23" s="11"/>
      <c r="BH23" s="11"/>
      <c r="BI23" s="11"/>
    </row>
    <row r="25" spans="3:61" x14ac:dyDescent="0.3">
      <c r="E25" s="3" t="s">
        <v>85</v>
      </c>
      <c r="F25" s="3" t="s">
        <v>307</v>
      </c>
      <c r="G25" s="3" t="s">
        <v>168</v>
      </c>
      <c r="L25" s="3" t="s">
        <v>160</v>
      </c>
      <c r="R25" s="14"/>
      <c r="T25" s="14"/>
      <c r="U25" s="14"/>
      <c r="V25" s="14"/>
      <c r="W25" s="14"/>
      <c r="X25" s="14"/>
      <c r="Y25" s="14"/>
      <c r="Z25" s="14"/>
      <c r="AA25" s="14"/>
      <c r="AB25" s="14"/>
      <c r="AC25" s="14"/>
      <c r="AD25" s="14"/>
      <c r="AE25" s="14"/>
      <c r="AF25" s="14"/>
      <c r="AG25" s="17">
        <f>Inp_EoE!AG20</f>
        <v>315.73816170044137</v>
      </c>
      <c r="AH25" s="17">
        <f>Inp_EoE!AH20</f>
        <v>312.85377812598676</v>
      </c>
      <c r="AI25" s="17">
        <f>Inp_EoE!AI20</f>
        <v>318.35954690297825</v>
      </c>
      <c r="AJ25" s="17">
        <f>Inp_EoE!AJ20</f>
        <v>305.27058619430949</v>
      </c>
      <c r="AK25" s="17">
        <f>Inp_EoE!AK20</f>
        <v>295.76232156185426</v>
      </c>
      <c r="AO25" s="18">
        <f>SUM(AG25:AK25)</f>
        <v>1547.9843944855702</v>
      </c>
    </row>
    <row r="26" spans="3:61" x14ac:dyDescent="0.3">
      <c r="E26" s="3" t="s">
        <v>87</v>
      </c>
      <c r="F26" s="3" t="s">
        <v>307</v>
      </c>
      <c r="G26" s="3" t="s">
        <v>168</v>
      </c>
      <c r="L26" s="3" t="s">
        <v>160</v>
      </c>
      <c r="R26" s="14"/>
      <c r="T26" s="14"/>
      <c r="U26" s="14"/>
      <c r="V26" s="14"/>
      <c r="W26" s="14"/>
      <c r="X26" s="14"/>
      <c r="Y26" s="14"/>
      <c r="Z26" s="14"/>
      <c r="AA26" s="14"/>
      <c r="AB26" s="14"/>
      <c r="AC26" s="14"/>
      <c r="AD26" s="14"/>
      <c r="AE26" s="14"/>
      <c r="AF26" s="14"/>
      <c r="AG26" s="17">
        <f>Inp_Lon!AG20</f>
        <v>292.86850625326764</v>
      </c>
      <c r="AH26" s="17">
        <f>Inp_Lon!AH20</f>
        <v>291.96470991180252</v>
      </c>
      <c r="AI26" s="17">
        <f>Inp_Lon!AI20</f>
        <v>293.40397892243715</v>
      </c>
      <c r="AJ26" s="17">
        <f>Inp_Lon!AJ20</f>
        <v>284.62454949242493</v>
      </c>
      <c r="AK26" s="17">
        <f>Inp_Lon!AK20</f>
        <v>277.5838161972265</v>
      </c>
      <c r="AO26" s="18">
        <f t="shared" ref="AO26:AO32" si="1">SUM(AG26:AK26)</f>
        <v>1440.4455607771586</v>
      </c>
    </row>
    <row r="27" spans="3:61" x14ac:dyDescent="0.3">
      <c r="E27" s="3" t="s">
        <v>90</v>
      </c>
      <c r="F27" s="3" t="s">
        <v>307</v>
      </c>
      <c r="G27" s="3" t="s">
        <v>168</v>
      </c>
      <c r="L27" s="3" t="s">
        <v>160</v>
      </c>
      <c r="R27" s="14"/>
      <c r="T27" s="14"/>
      <c r="U27" s="14"/>
      <c r="V27" s="14"/>
      <c r="W27" s="14"/>
      <c r="X27" s="14"/>
      <c r="Y27" s="14"/>
      <c r="Z27" s="14"/>
      <c r="AA27" s="14"/>
      <c r="AB27" s="14"/>
      <c r="AC27" s="14"/>
      <c r="AD27" s="14"/>
      <c r="AE27" s="14"/>
      <c r="AF27" s="14"/>
      <c r="AG27" s="17">
        <f>Inp_NW!AG20</f>
        <v>228.88888466168169</v>
      </c>
      <c r="AH27" s="17">
        <f>Inp_NW!AH20</f>
        <v>226.01682443121391</v>
      </c>
      <c r="AI27" s="17">
        <f>Inp_NW!AI20</f>
        <v>224.4140920647466</v>
      </c>
      <c r="AJ27" s="17">
        <f>Inp_NW!AJ20</f>
        <v>213.90121273935378</v>
      </c>
      <c r="AK27" s="17">
        <f>Inp_NW!AK20</f>
        <v>209.89723192284924</v>
      </c>
      <c r="AO27" s="18">
        <f t="shared" si="1"/>
        <v>1103.1182458198452</v>
      </c>
    </row>
    <row r="28" spans="3:61" x14ac:dyDescent="0.3">
      <c r="E28" s="3" t="s">
        <v>93</v>
      </c>
      <c r="F28" s="3" t="s">
        <v>307</v>
      </c>
      <c r="G28" s="3" t="s">
        <v>168</v>
      </c>
      <c r="L28" s="3" t="s">
        <v>160</v>
      </c>
      <c r="R28" s="14"/>
      <c r="T28" s="14"/>
      <c r="U28" s="14"/>
      <c r="V28" s="14"/>
      <c r="W28" s="14"/>
      <c r="X28" s="14"/>
      <c r="Y28" s="14"/>
      <c r="Z28" s="14"/>
      <c r="AA28" s="14"/>
      <c r="AB28" s="14"/>
      <c r="AC28" s="14"/>
      <c r="AD28" s="14"/>
      <c r="AE28" s="14"/>
      <c r="AF28" s="14"/>
      <c r="AG28" s="17">
        <f>Inp_WM!AG20</f>
        <v>184.85947196616965</v>
      </c>
      <c r="AH28" s="17">
        <f>Inp_WM!AH20</f>
        <v>186.41407661869798</v>
      </c>
      <c r="AI28" s="17">
        <f>Inp_WM!AI20</f>
        <v>188.28384676885469</v>
      </c>
      <c r="AJ28" s="17">
        <f>Inp_WM!AJ20</f>
        <v>180.10028004099871</v>
      </c>
      <c r="AK28" s="17">
        <f>Inp_WM!AK20</f>
        <v>178.21854920389015</v>
      </c>
      <c r="AO28" s="18">
        <f t="shared" si="1"/>
        <v>917.8762245986112</v>
      </c>
    </row>
    <row r="29" spans="3:61" x14ac:dyDescent="0.3">
      <c r="E29" s="3" t="s">
        <v>88</v>
      </c>
      <c r="F29" s="3" t="s">
        <v>307</v>
      </c>
      <c r="G29" s="3" t="s">
        <v>168</v>
      </c>
      <c r="L29" s="3" t="s">
        <v>160</v>
      </c>
      <c r="R29" s="14"/>
      <c r="T29" s="14"/>
      <c r="U29" s="14"/>
      <c r="V29" s="14"/>
      <c r="W29" s="14"/>
      <c r="X29" s="14"/>
      <c r="Y29" s="14"/>
      <c r="Z29" s="14"/>
      <c r="AA29" s="14"/>
      <c r="AB29" s="14"/>
      <c r="AC29" s="14"/>
      <c r="AD29" s="14"/>
      <c r="AE29" s="14"/>
      <c r="AF29" s="14"/>
      <c r="AG29" s="17">
        <f>Inp_NGN!AG20</f>
        <v>233.32557150209641</v>
      </c>
      <c r="AH29" s="17">
        <f>Inp_NGN!AH20</f>
        <v>235.15202544516242</v>
      </c>
      <c r="AI29" s="17">
        <f>Inp_NGN!AI20</f>
        <v>234.17022637289566</v>
      </c>
      <c r="AJ29" s="17">
        <f>Inp_NGN!AJ20</f>
        <v>228.85348202903646</v>
      </c>
      <c r="AK29" s="17">
        <f>Inp_NGN!AK20</f>
        <v>227.52140636752446</v>
      </c>
      <c r="AO29" s="18">
        <f t="shared" si="1"/>
        <v>1159.0227117167153</v>
      </c>
    </row>
    <row r="30" spans="3:61" x14ac:dyDescent="0.3">
      <c r="E30" s="3" t="s">
        <v>98</v>
      </c>
      <c r="F30" s="3" t="s">
        <v>307</v>
      </c>
      <c r="G30" s="3" t="s">
        <v>168</v>
      </c>
      <c r="L30" s="3" t="s">
        <v>160</v>
      </c>
      <c r="R30" s="14"/>
      <c r="T30" s="14"/>
      <c r="U30" s="14"/>
      <c r="V30" s="14"/>
      <c r="W30" s="14"/>
      <c r="X30" s="14"/>
      <c r="Y30" s="14"/>
      <c r="Z30" s="14"/>
      <c r="AA30" s="14"/>
      <c r="AB30" s="14"/>
      <c r="AC30" s="14"/>
      <c r="AD30" s="14"/>
      <c r="AE30" s="14"/>
      <c r="AF30" s="14"/>
      <c r="AG30" s="17">
        <f>Inp_Sc!AG20</f>
        <v>167.87834995417836</v>
      </c>
      <c r="AH30" s="17">
        <f>Inp_Sc!AH20</f>
        <v>171.10443790356931</v>
      </c>
      <c r="AI30" s="17">
        <f>Inp_Sc!AI20</f>
        <v>164.62125302327323</v>
      </c>
      <c r="AJ30" s="17">
        <f>Inp_Sc!AJ20</f>
        <v>159.82696201143403</v>
      </c>
      <c r="AK30" s="17">
        <f>Inp_Sc!AK20</f>
        <v>161.62147974165035</v>
      </c>
      <c r="AO30" s="18">
        <f t="shared" si="1"/>
        <v>825.05248263410522</v>
      </c>
    </row>
    <row r="31" spans="3:61" x14ac:dyDescent="0.3">
      <c r="E31" s="3" t="s">
        <v>101</v>
      </c>
      <c r="F31" s="3" t="s">
        <v>307</v>
      </c>
      <c r="G31" s="3" t="s">
        <v>168</v>
      </c>
      <c r="L31" s="3" t="s">
        <v>160</v>
      </c>
      <c r="R31" s="14"/>
      <c r="T31" s="14"/>
      <c r="U31" s="14"/>
      <c r="V31" s="14"/>
      <c r="W31" s="14"/>
      <c r="X31" s="14"/>
      <c r="Y31" s="14"/>
      <c r="Z31" s="14"/>
      <c r="AA31" s="14"/>
      <c r="AB31" s="14"/>
      <c r="AC31" s="14"/>
      <c r="AD31" s="14"/>
      <c r="AE31" s="14"/>
      <c r="AF31" s="14"/>
      <c r="AG31" s="17">
        <f>Inp_So!AG20</f>
        <v>375.95472008703922</v>
      </c>
      <c r="AH31" s="17">
        <f>Inp_So!AH20</f>
        <v>380.12598215948867</v>
      </c>
      <c r="AI31" s="17">
        <f>Inp_So!AI20</f>
        <v>371.6394303542296</v>
      </c>
      <c r="AJ31" s="17">
        <f>Inp_So!AJ20</f>
        <v>365.81839533149082</v>
      </c>
      <c r="AK31" s="17">
        <f>Inp_So!AK20</f>
        <v>369.40417170085601</v>
      </c>
      <c r="AO31" s="18">
        <f t="shared" si="1"/>
        <v>1862.9426996331044</v>
      </c>
    </row>
    <row r="32" spans="3:61" x14ac:dyDescent="0.3">
      <c r="E32" s="3" t="s">
        <v>94</v>
      </c>
      <c r="F32" s="3" t="s">
        <v>307</v>
      </c>
      <c r="G32" s="3" t="s">
        <v>168</v>
      </c>
      <c r="L32" s="3" t="s">
        <v>160</v>
      </c>
      <c r="R32" s="14"/>
      <c r="T32" s="14"/>
      <c r="U32" s="14"/>
      <c r="V32" s="14"/>
      <c r="W32" s="14"/>
      <c r="X32" s="14"/>
      <c r="Y32" s="14"/>
      <c r="Z32" s="14"/>
      <c r="AA32" s="14"/>
      <c r="AB32" s="14"/>
      <c r="AC32" s="14"/>
      <c r="AD32" s="14"/>
      <c r="AE32" s="14"/>
      <c r="AF32" s="14"/>
      <c r="AG32" s="17">
        <f>Inp_WWU!AG20</f>
        <v>237.4033056456735</v>
      </c>
      <c r="AH32" s="17">
        <f>Inp_WWU!AH20</f>
        <v>233.73218359791909</v>
      </c>
      <c r="AI32" s="17">
        <f>Inp_WWU!AI20</f>
        <v>228.4447345374162</v>
      </c>
      <c r="AJ32" s="17">
        <f>Inp_WWU!AJ20</f>
        <v>229.48265789935303</v>
      </c>
      <c r="AK32" s="17">
        <f>Inp_WWU!AK20</f>
        <v>231.83275693494812</v>
      </c>
      <c r="AO32" s="18">
        <f t="shared" si="1"/>
        <v>1160.89563861531</v>
      </c>
    </row>
    <row r="34" spans="2:61" ht="15" x14ac:dyDescent="0.35">
      <c r="B34" s="10" t="s">
        <v>248</v>
      </c>
      <c r="C34" s="10"/>
      <c r="D34" s="10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  <c r="AF34" s="10"/>
      <c r="AG34" s="10"/>
      <c r="AH34" s="10"/>
      <c r="AI34" s="10"/>
      <c r="AJ34" s="10"/>
      <c r="AK34" s="10"/>
      <c r="AL34" s="10"/>
      <c r="AM34" s="10"/>
      <c r="AN34" s="10"/>
      <c r="AO34" s="10"/>
      <c r="AP34" s="10"/>
      <c r="AQ34" s="10"/>
      <c r="AR34" s="10"/>
      <c r="AS34" s="10"/>
      <c r="AT34" s="10"/>
      <c r="AU34" s="10"/>
      <c r="AV34" s="41"/>
      <c r="AW34" s="10"/>
      <c r="AX34" s="10"/>
      <c r="AY34" s="10"/>
      <c r="AZ34" s="10"/>
      <c r="BA34" s="10"/>
      <c r="BB34" s="10"/>
      <c r="BC34" s="10"/>
      <c r="BD34" s="10"/>
      <c r="BE34" s="10"/>
      <c r="BF34" s="10"/>
      <c r="BG34" s="10"/>
      <c r="BH34" s="10"/>
      <c r="BI34" s="10"/>
    </row>
    <row r="35" spans="2:61" ht="12.5" x14ac:dyDescent="0.3">
      <c r="C35" s="30" t="s">
        <v>308</v>
      </c>
    </row>
    <row r="37" spans="2:61" ht="12.5" x14ac:dyDescent="0.3">
      <c r="C37" s="11" t="s">
        <v>249</v>
      </c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  <c r="Y37" s="11"/>
      <c r="Z37" s="11"/>
      <c r="AA37" s="11"/>
      <c r="AB37" s="11"/>
      <c r="AC37" s="11"/>
      <c r="AD37" s="11"/>
      <c r="AE37" s="11"/>
      <c r="AF37" s="11"/>
      <c r="AG37" s="11"/>
      <c r="AH37" s="11"/>
      <c r="AI37" s="11"/>
      <c r="AJ37" s="11"/>
      <c r="AK37" s="11"/>
      <c r="AL37" s="11"/>
      <c r="AM37" s="11"/>
      <c r="AN37" s="11"/>
      <c r="AO37" s="11"/>
      <c r="AP37" s="11"/>
      <c r="AQ37" s="11"/>
      <c r="AR37" s="11"/>
      <c r="AS37" s="11"/>
      <c r="AT37" s="11"/>
      <c r="AU37" s="11"/>
      <c r="AV37" s="44"/>
      <c r="AW37" s="11"/>
      <c r="AX37" s="11"/>
      <c r="AY37" s="11"/>
      <c r="AZ37" s="11"/>
      <c r="BA37" s="11"/>
      <c r="BB37" s="11"/>
      <c r="BC37" s="11"/>
      <c r="BD37" s="11"/>
      <c r="BE37" s="11"/>
      <c r="BF37" s="11"/>
      <c r="BG37" s="11"/>
      <c r="BH37" s="11"/>
      <c r="BI37" s="11"/>
    </row>
    <row r="39" spans="2:61" ht="12.5" x14ac:dyDescent="0.3">
      <c r="E39" s="3" t="s">
        <v>10</v>
      </c>
      <c r="F39" s="3" t="s">
        <v>1189</v>
      </c>
      <c r="G39" s="3" t="s">
        <v>168</v>
      </c>
      <c r="L39" s="3" t="s">
        <v>237</v>
      </c>
      <c r="R39" s="78">
        <f>IF(Local!R15=6, Inp_Efficiency!AO12, INDEX(Inp_Efficiency!AG12:AK12, 1, Local!R15) )</f>
        <v>0.95262870025639101</v>
      </c>
      <c r="T39" s="14"/>
      <c r="U39" s="14"/>
      <c r="V39" s="14"/>
      <c r="W39" s="14"/>
      <c r="X39" s="14"/>
      <c r="Y39" s="14"/>
      <c r="Z39" s="14"/>
      <c r="AA39" s="14"/>
      <c r="AB39" s="14"/>
      <c r="AC39" s="14"/>
      <c r="AD39" s="14"/>
      <c r="AE39" s="14"/>
      <c r="AF39" s="14"/>
      <c r="AG39" s="14"/>
      <c r="AH39" s="14"/>
      <c r="AI39" s="14"/>
      <c r="AJ39" s="14"/>
      <c r="AK39" s="14"/>
      <c r="AO39" s="14"/>
    </row>
    <row r="42" spans="2:61" ht="12.5" x14ac:dyDescent="0.3">
      <c r="E42" s="3" t="s">
        <v>85</v>
      </c>
      <c r="F42" s="3" t="s">
        <v>1189</v>
      </c>
      <c r="G42" s="3" t="s">
        <v>168</v>
      </c>
      <c r="L42" s="3" t="s">
        <v>231</v>
      </c>
      <c r="R42" s="72">
        <f>$R$39</f>
        <v>0.95262870025639101</v>
      </c>
      <c r="T42" s="14"/>
      <c r="U42" s="14"/>
      <c r="V42" s="14"/>
      <c r="W42" s="14"/>
      <c r="X42" s="14"/>
      <c r="Y42" s="14"/>
      <c r="Z42" s="14"/>
      <c r="AA42" s="14"/>
      <c r="AB42" s="14"/>
      <c r="AC42" s="14"/>
      <c r="AD42" s="14"/>
      <c r="AE42" s="14"/>
      <c r="AF42" s="14"/>
      <c r="AG42" s="14"/>
      <c r="AH42" s="14"/>
      <c r="AI42" s="14"/>
      <c r="AJ42" s="14"/>
      <c r="AK42" s="14"/>
      <c r="AO42" s="14"/>
    </row>
    <row r="43" spans="2:61" ht="12.5" x14ac:dyDescent="0.3">
      <c r="E43" s="3" t="s">
        <v>87</v>
      </c>
      <c r="F43" s="3" t="s">
        <v>1189</v>
      </c>
      <c r="G43" s="3" t="s">
        <v>168</v>
      </c>
      <c r="L43" s="3" t="s">
        <v>231</v>
      </c>
      <c r="R43" s="72">
        <f t="shared" ref="R43:R49" si="2">$R$39</f>
        <v>0.95262870025639101</v>
      </c>
      <c r="T43" s="14"/>
      <c r="U43" s="14"/>
      <c r="V43" s="14"/>
      <c r="W43" s="14"/>
      <c r="X43" s="14"/>
      <c r="Y43" s="14"/>
      <c r="Z43" s="14"/>
      <c r="AA43" s="14"/>
      <c r="AB43" s="14"/>
      <c r="AC43" s="14"/>
      <c r="AD43" s="14"/>
      <c r="AE43" s="14"/>
      <c r="AF43" s="14"/>
      <c r="AG43" s="14"/>
      <c r="AH43" s="14"/>
      <c r="AI43" s="14"/>
      <c r="AJ43" s="14"/>
      <c r="AK43" s="14"/>
      <c r="AO43" s="14"/>
    </row>
    <row r="44" spans="2:61" ht="12.5" x14ac:dyDescent="0.3">
      <c r="E44" s="3" t="s">
        <v>90</v>
      </c>
      <c r="F44" s="3" t="s">
        <v>1189</v>
      </c>
      <c r="G44" s="3" t="s">
        <v>168</v>
      </c>
      <c r="L44" s="3" t="s">
        <v>231</v>
      </c>
      <c r="R44" s="72">
        <f t="shared" si="2"/>
        <v>0.95262870025639101</v>
      </c>
      <c r="T44" s="14"/>
      <c r="U44" s="14"/>
      <c r="V44" s="14"/>
      <c r="W44" s="14"/>
      <c r="X44" s="14"/>
      <c r="Y44" s="14"/>
      <c r="Z44" s="14"/>
      <c r="AA44" s="14"/>
      <c r="AB44" s="14"/>
      <c r="AC44" s="14"/>
      <c r="AD44" s="14"/>
      <c r="AE44" s="14"/>
      <c r="AF44" s="14"/>
      <c r="AG44" s="14"/>
      <c r="AH44" s="14"/>
      <c r="AI44" s="14"/>
      <c r="AJ44" s="14"/>
      <c r="AK44" s="14"/>
      <c r="AO44" s="14"/>
    </row>
    <row r="45" spans="2:61" ht="12.5" x14ac:dyDescent="0.3">
      <c r="E45" s="3" t="s">
        <v>93</v>
      </c>
      <c r="F45" s="3" t="s">
        <v>1189</v>
      </c>
      <c r="G45" s="3" t="s">
        <v>168</v>
      </c>
      <c r="L45" s="3" t="s">
        <v>231</v>
      </c>
      <c r="R45" s="72">
        <f t="shared" si="2"/>
        <v>0.95262870025639101</v>
      </c>
      <c r="T45" s="14"/>
      <c r="U45" s="14"/>
      <c r="V45" s="14"/>
      <c r="W45" s="14"/>
      <c r="X45" s="14"/>
      <c r="Y45" s="14"/>
      <c r="Z45" s="14"/>
      <c r="AA45" s="14"/>
      <c r="AB45" s="14"/>
      <c r="AC45" s="14"/>
      <c r="AD45" s="14"/>
      <c r="AE45" s="14"/>
      <c r="AF45" s="14"/>
      <c r="AG45" s="14"/>
      <c r="AH45" s="14"/>
      <c r="AI45" s="14"/>
      <c r="AJ45" s="14"/>
      <c r="AK45" s="14"/>
      <c r="AO45" s="14"/>
    </row>
    <row r="46" spans="2:61" ht="12.5" x14ac:dyDescent="0.3">
      <c r="E46" s="3" t="s">
        <v>88</v>
      </c>
      <c r="F46" s="3" t="s">
        <v>1189</v>
      </c>
      <c r="G46" s="3" t="s">
        <v>168</v>
      </c>
      <c r="L46" s="3" t="s">
        <v>231</v>
      </c>
      <c r="R46" s="72">
        <f t="shared" si="2"/>
        <v>0.95262870025639101</v>
      </c>
      <c r="T46" s="14"/>
      <c r="U46" s="14"/>
      <c r="V46" s="14"/>
      <c r="W46" s="14"/>
      <c r="X46" s="14"/>
      <c r="Y46" s="14"/>
      <c r="Z46" s="14"/>
      <c r="AA46" s="14"/>
      <c r="AB46" s="14"/>
      <c r="AC46" s="14"/>
      <c r="AD46" s="14"/>
      <c r="AE46" s="14"/>
      <c r="AF46" s="14"/>
      <c r="AG46" s="14"/>
      <c r="AH46" s="14"/>
      <c r="AI46" s="14"/>
      <c r="AJ46" s="14"/>
      <c r="AK46" s="14"/>
      <c r="AO46" s="14"/>
    </row>
    <row r="47" spans="2:61" ht="12.5" x14ac:dyDescent="0.3">
      <c r="E47" s="3" t="s">
        <v>98</v>
      </c>
      <c r="F47" s="3" t="s">
        <v>1189</v>
      </c>
      <c r="G47" s="3" t="s">
        <v>168</v>
      </c>
      <c r="L47" s="3" t="s">
        <v>231</v>
      </c>
      <c r="R47" s="72">
        <f t="shared" si="2"/>
        <v>0.95262870025639101</v>
      </c>
      <c r="T47" s="14"/>
      <c r="U47" s="14"/>
      <c r="V47" s="14"/>
      <c r="W47" s="14"/>
      <c r="X47" s="14"/>
      <c r="Y47" s="14"/>
      <c r="Z47" s="14"/>
      <c r="AA47" s="14"/>
      <c r="AB47" s="14"/>
      <c r="AC47" s="14"/>
      <c r="AD47" s="14"/>
      <c r="AE47" s="14"/>
      <c r="AF47" s="14"/>
      <c r="AG47" s="14"/>
      <c r="AH47" s="14"/>
      <c r="AI47" s="14"/>
      <c r="AJ47" s="14"/>
      <c r="AK47" s="14"/>
      <c r="AO47" s="14"/>
    </row>
    <row r="48" spans="2:61" ht="12.5" x14ac:dyDescent="0.3">
      <c r="E48" s="3" t="s">
        <v>101</v>
      </c>
      <c r="F48" s="3" t="s">
        <v>1189</v>
      </c>
      <c r="G48" s="3" t="s">
        <v>168</v>
      </c>
      <c r="L48" s="3" t="s">
        <v>231</v>
      </c>
      <c r="R48" s="72">
        <f t="shared" si="2"/>
        <v>0.95262870025639101</v>
      </c>
      <c r="T48" s="14"/>
      <c r="U48" s="14"/>
      <c r="V48" s="14"/>
      <c r="W48" s="14"/>
      <c r="X48" s="14"/>
      <c r="Y48" s="14"/>
      <c r="Z48" s="14"/>
      <c r="AA48" s="14"/>
      <c r="AB48" s="14"/>
      <c r="AC48" s="14"/>
      <c r="AD48" s="14"/>
      <c r="AE48" s="14"/>
      <c r="AF48" s="14"/>
      <c r="AG48" s="14"/>
      <c r="AH48" s="14"/>
      <c r="AI48" s="14"/>
      <c r="AJ48" s="14"/>
      <c r="AK48" s="14"/>
      <c r="AO48" s="14"/>
    </row>
    <row r="49" spans="2:61" ht="12.5" x14ac:dyDescent="0.3">
      <c r="E49" s="3" t="s">
        <v>94</v>
      </c>
      <c r="F49" s="3" t="s">
        <v>1189</v>
      </c>
      <c r="G49" s="3" t="s">
        <v>168</v>
      </c>
      <c r="L49" s="3" t="s">
        <v>231</v>
      </c>
      <c r="R49" s="72">
        <f t="shared" si="2"/>
        <v>0.95262870025639101</v>
      </c>
      <c r="T49" s="14"/>
      <c r="U49" s="14"/>
      <c r="V49" s="14"/>
      <c r="W49" s="14"/>
      <c r="X49" s="14"/>
      <c r="Y49" s="14"/>
      <c r="Z49" s="14"/>
      <c r="AA49" s="14"/>
      <c r="AB49" s="14"/>
      <c r="AC49" s="14"/>
      <c r="AD49" s="14"/>
      <c r="AE49" s="14"/>
      <c r="AF49" s="14"/>
      <c r="AG49" s="14"/>
      <c r="AH49" s="14"/>
      <c r="AI49" s="14"/>
      <c r="AJ49" s="14"/>
      <c r="AK49" s="14"/>
      <c r="AO49" s="14"/>
    </row>
    <row r="51" spans="2:61" ht="12.5" x14ac:dyDescent="0.3">
      <c r="C51" s="11" t="s">
        <v>1245</v>
      </c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  <c r="Y51" s="11"/>
      <c r="Z51" s="11"/>
      <c r="AA51" s="11"/>
      <c r="AB51" s="11"/>
      <c r="AC51" s="11"/>
      <c r="AD51" s="11"/>
      <c r="AE51" s="11"/>
      <c r="AF51" s="11"/>
      <c r="AG51" s="11"/>
      <c r="AH51" s="11"/>
      <c r="AI51" s="11"/>
      <c r="AJ51" s="11"/>
      <c r="AK51" s="11"/>
      <c r="AL51" s="11"/>
      <c r="AM51" s="11"/>
      <c r="AN51" s="11"/>
      <c r="AO51" s="11"/>
      <c r="AP51" s="11"/>
      <c r="AQ51" s="11"/>
      <c r="AR51" s="11"/>
      <c r="AS51" s="11"/>
      <c r="AT51" s="11"/>
      <c r="AU51" s="11"/>
      <c r="AV51" s="44"/>
      <c r="AW51" s="11"/>
      <c r="AX51" s="11"/>
      <c r="AY51" s="11"/>
      <c r="AZ51" s="11"/>
      <c r="BA51" s="11"/>
      <c r="BB51" s="11"/>
      <c r="BC51" s="11"/>
      <c r="BD51" s="11"/>
      <c r="BE51" s="11"/>
      <c r="BF51" s="11"/>
      <c r="BG51" s="11"/>
      <c r="BH51" s="11"/>
      <c r="BI51" s="11"/>
    </row>
    <row r="53" spans="2:61" x14ac:dyDescent="0.3">
      <c r="E53" s="3" t="s">
        <v>85</v>
      </c>
      <c r="F53" s="3" t="s">
        <v>247</v>
      </c>
      <c r="G53" s="3" t="s">
        <v>168</v>
      </c>
      <c r="L53" s="3" t="s">
        <v>160</v>
      </c>
      <c r="R53" s="14"/>
      <c r="T53" s="14"/>
      <c r="U53" s="14"/>
      <c r="V53" s="14"/>
      <c r="W53" s="14"/>
      <c r="X53" s="14"/>
      <c r="Y53" s="14"/>
      <c r="Z53" s="14"/>
      <c r="AA53" s="14"/>
      <c r="AB53" s="14"/>
      <c r="AC53" s="14"/>
      <c r="AD53" s="14"/>
      <c r="AE53" s="14"/>
      <c r="AF53" s="14"/>
      <c r="AG53" s="18">
        <f>AG14*$R42</f>
        <v>267.99799001988362</v>
      </c>
      <c r="AH53" s="18">
        <f t="shared" ref="AH53:AK53" si="3">AH14*$R42</f>
        <v>270.08738953540734</v>
      </c>
      <c r="AI53" s="18">
        <f t="shared" si="3"/>
        <v>268.75175901477451</v>
      </c>
      <c r="AJ53" s="18">
        <f t="shared" si="3"/>
        <v>254.71900686698277</v>
      </c>
      <c r="AK53" s="18">
        <f t="shared" si="3"/>
        <v>233.48809343225247</v>
      </c>
      <c r="AO53" s="18">
        <f>SUM(AG53:AK53)</f>
        <v>1295.0442388693007</v>
      </c>
    </row>
    <row r="54" spans="2:61" x14ac:dyDescent="0.3">
      <c r="E54" s="3" t="s">
        <v>87</v>
      </c>
      <c r="F54" s="3" t="s">
        <v>247</v>
      </c>
      <c r="G54" s="3" t="s">
        <v>168</v>
      </c>
      <c r="L54" s="3" t="s">
        <v>160</v>
      </c>
      <c r="R54" s="14"/>
      <c r="T54" s="14"/>
      <c r="U54" s="14"/>
      <c r="V54" s="14"/>
      <c r="W54" s="14"/>
      <c r="X54" s="14"/>
      <c r="Y54" s="14"/>
      <c r="Z54" s="14"/>
      <c r="AA54" s="14"/>
      <c r="AB54" s="14"/>
      <c r="AC54" s="14"/>
      <c r="AD54" s="14"/>
      <c r="AE54" s="14"/>
      <c r="AF54" s="14"/>
      <c r="AG54" s="18">
        <f t="shared" ref="AG54:AK54" si="4">AG15*$R43</f>
        <v>192.80110469141573</v>
      </c>
      <c r="AH54" s="18">
        <f t="shared" si="4"/>
        <v>206.76253059024955</v>
      </c>
      <c r="AI54" s="18">
        <f t="shared" si="4"/>
        <v>222.53712926437888</v>
      </c>
      <c r="AJ54" s="18">
        <f t="shared" si="4"/>
        <v>215.71802729251345</v>
      </c>
      <c r="AK54" s="18">
        <f t="shared" si="4"/>
        <v>209.70333462989964</v>
      </c>
      <c r="AO54" s="18">
        <f t="shared" ref="AO54:AO60" si="5">SUM(AG54:AK54)</f>
        <v>1047.5221264684574</v>
      </c>
    </row>
    <row r="55" spans="2:61" x14ac:dyDescent="0.3">
      <c r="E55" s="3" t="s">
        <v>90</v>
      </c>
      <c r="F55" s="3" t="s">
        <v>247</v>
      </c>
      <c r="G55" s="3" t="s">
        <v>168</v>
      </c>
      <c r="L55" s="3" t="s">
        <v>160</v>
      </c>
      <c r="R55" s="14"/>
      <c r="T55" s="14"/>
      <c r="U55" s="14"/>
      <c r="V55" s="14"/>
      <c r="W55" s="14"/>
      <c r="X55" s="14"/>
      <c r="Y55" s="14"/>
      <c r="Z55" s="14"/>
      <c r="AA55" s="14"/>
      <c r="AB55" s="14"/>
      <c r="AC55" s="14"/>
      <c r="AD55" s="14"/>
      <c r="AE55" s="14"/>
      <c r="AF55" s="14"/>
      <c r="AG55" s="18">
        <f t="shared" ref="AG55:AK55" si="6">AG16*$R44</f>
        <v>210.15210591504911</v>
      </c>
      <c r="AH55" s="18">
        <f t="shared" si="6"/>
        <v>205.56288926828196</v>
      </c>
      <c r="AI55" s="18">
        <f t="shared" si="6"/>
        <v>200.47093943317464</v>
      </c>
      <c r="AJ55" s="18">
        <f t="shared" si="6"/>
        <v>188.31011464266899</v>
      </c>
      <c r="AK55" s="18">
        <f t="shared" si="6"/>
        <v>167.27393014582188</v>
      </c>
      <c r="AO55" s="18">
        <f t="shared" si="5"/>
        <v>971.76997940499655</v>
      </c>
    </row>
    <row r="56" spans="2:61" x14ac:dyDescent="0.3">
      <c r="E56" s="3" t="s">
        <v>93</v>
      </c>
      <c r="F56" s="3" t="s">
        <v>247</v>
      </c>
      <c r="G56" s="3" t="s">
        <v>168</v>
      </c>
      <c r="L56" s="3" t="s">
        <v>160</v>
      </c>
      <c r="R56" s="14"/>
      <c r="T56" s="14"/>
      <c r="U56" s="14"/>
      <c r="V56" s="14"/>
      <c r="W56" s="14"/>
      <c r="X56" s="14"/>
      <c r="Y56" s="14"/>
      <c r="Z56" s="14"/>
      <c r="AA56" s="14"/>
      <c r="AB56" s="14"/>
      <c r="AC56" s="14"/>
      <c r="AD56" s="14"/>
      <c r="AE56" s="14"/>
      <c r="AF56" s="14"/>
      <c r="AG56" s="18">
        <f t="shared" ref="AG56:AK56" si="7">AG17*$R45</f>
        <v>151.76648850620549</v>
      </c>
      <c r="AH56" s="18">
        <f t="shared" si="7"/>
        <v>156.91822406544554</v>
      </c>
      <c r="AI56" s="18">
        <f t="shared" si="7"/>
        <v>167.67003265887263</v>
      </c>
      <c r="AJ56" s="18">
        <f t="shared" si="7"/>
        <v>161.47197143049348</v>
      </c>
      <c r="AK56" s="18">
        <f t="shared" si="7"/>
        <v>153.85384444084309</v>
      </c>
      <c r="AO56" s="18">
        <f t="shared" si="5"/>
        <v>791.68056110186023</v>
      </c>
    </row>
    <row r="57" spans="2:61" x14ac:dyDescent="0.3">
      <c r="E57" s="3" t="s">
        <v>88</v>
      </c>
      <c r="F57" s="3" t="s">
        <v>247</v>
      </c>
      <c r="G57" s="3" t="s">
        <v>168</v>
      </c>
      <c r="L57" s="3" t="s">
        <v>160</v>
      </c>
      <c r="R57" s="14"/>
      <c r="T57" s="14"/>
      <c r="U57" s="14"/>
      <c r="V57" s="14"/>
      <c r="W57" s="14"/>
      <c r="X57" s="14"/>
      <c r="Y57" s="14"/>
      <c r="Z57" s="14"/>
      <c r="AA57" s="14"/>
      <c r="AB57" s="14"/>
      <c r="AC57" s="14"/>
      <c r="AD57" s="14"/>
      <c r="AE57" s="14"/>
      <c r="AF57" s="14"/>
      <c r="AG57" s="18">
        <f t="shared" ref="AG57:AK57" si="8">AG18*$R46</f>
        <v>216.39982125144044</v>
      </c>
      <c r="AH57" s="18">
        <f t="shared" si="8"/>
        <v>210.98632899991014</v>
      </c>
      <c r="AI57" s="18">
        <f t="shared" si="8"/>
        <v>206.75027393792442</v>
      </c>
      <c r="AJ57" s="18">
        <f t="shared" si="8"/>
        <v>202.69903544162125</v>
      </c>
      <c r="AK57" s="18">
        <f t="shared" si="8"/>
        <v>200.88169249862926</v>
      </c>
      <c r="AO57" s="18">
        <f t="shared" si="5"/>
        <v>1037.7171521295254</v>
      </c>
    </row>
    <row r="58" spans="2:61" x14ac:dyDescent="0.3">
      <c r="E58" s="3" t="s">
        <v>98</v>
      </c>
      <c r="F58" s="3" t="s">
        <v>247</v>
      </c>
      <c r="G58" s="3" t="s">
        <v>168</v>
      </c>
      <c r="L58" s="3" t="s">
        <v>160</v>
      </c>
      <c r="R58" s="14"/>
      <c r="T58" s="14"/>
      <c r="U58" s="14"/>
      <c r="V58" s="14"/>
      <c r="W58" s="14"/>
      <c r="X58" s="14"/>
      <c r="Y58" s="14"/>
      <c r="Z58" s="14"/>
      <c r="AA58" s="14"/>
      <c r="AB58" s="14"/>
      <c r="AC58" s="14"/>
      <c r="AD58" s="14"/>
      <c r="AE58" s="14"/>
      <c r="AF58" s="14"/>
      <c r="AG58" s="18">
        <f t="shared" ref="AG58:AK58" si="9">AG19*$R47</f>
        <v>158.37267244090648</v>
      </c>
      <c r="AH58" s="18">
        <f t="shared" si="9"/>
        <v>156.60128253389053</v>
      </c>
      <c r="AI58" s="18">
        <f t="shared" si="9"/>
        <v>153.73974696525124</v>
      </c>
      <c r="AJ58" s="18">
        <f t="shared" si="9"/>
        <v>151.03127296337144</v>
      </c>
      <c r="AK58" s="18">
        <f t="shared" si="9"/>
        <v>148.07931742389874</v>
      </c>
      <c r="AO58" s="18">
        <f t="shared" si="5"/>
        <v>767.8242923273184</v>
      </c>
    </row>
    <row r="59" spans="2:61" x14ac:dyDescent="0.3">
      <c r="E59" s="3" t="s">
        <v>101</v>
      </c>
      <c r="F59" s="3" t="s">
        <v>247</v>
      </c>
      <c r="G59" s="3" t="s">
        <v>168</v>
      </c>
      <c r="L59" s="3" t="s">
        <v>160</v>
      </c>
      <c r="R59" s="14"/>
      <c r="T59" s="14"/>
      <c r="U59" s="14"/>
      <c r="V59" s="14"/>
      <c r="W59" s="14"/>
      <c r="X59" s="14"/>
      <c r="Y59" s="14"/>
      <c r="Z59" s="14"/>
      <c r="AA59" s="14"/>
      <c r="AB59" s="14"/>
      <c r="AC59" s="14"/>
      <c r="AD59" s="14"/>
      <c r="AE59" s="14"/>
      <c r="AF59" s="14"/>
      <c r="AG59" s="18">
        <f t="shared" ref="AG59:AK59" si="10">AG20*$R48</f>
        <v>345.07394729913869</v>
      </c>
      <c r="AH59" s="18">
        <f t="shared" si="10"/>
        <v>340.98717639734213</v>
      </c>
      <c r="AI59" s="18">
        <f t="shared" si="10"/>
        <v>334.75624856747288</v>
      </c>
      <c r="AJ59" s="18">
        <f t="shared" si="10"/>
        <v>327.17154474949308</v>
      </c>
      <c r="AK59" s="18">
        <f t="shared" si="10"/>
        <v>319.29980999046347</v>
      </c>
      <c r="AO59" s="18">
        <f t="shared" si="5"/>
        <v>1667.2887270039103</v>
      </c>
    </row>
    <row r="60" spans="2:61" x14ac:dyDescent="0.3">
      <c r="E60" s="3" t="s">
        <v>94</v>
      </c>
      <c r="F60" s="3" t="s">
        <v>247</v>
      </c>
      <c r="G60" s="3" t="s">
        <v>168</v>
      </c>
      <c r="L60" s="3" t="s">
        <v>160</v>
      </c>
      <c r="R60" s="14"/>
      <c r="T60" s="14"/>
      <c r="U60" s="14"/>
      <c r="V60" s="14"/>
      <c r="W60" s="14"/>
      <c r="X60" s="14"/>
      <c r="Y60" s="14"/>
      <c r="Z60" s="14"/>
      <c r="AA60" s="14"/>
      <c r="AB60" s="14"/>
      <c r="AC60" s="14"/>
      <c r="AD60" s="14"/>
      <c r="AE60" s="14"/>
      <c r="AF60" s="14"/>
      <c r="AG60" s="18">
        <f t="shared" ref="AG60:AK60" si="11">AG21*$R49</f>
        <v>208.65817899836563</v>
      </c>
      <c r="AH60" s="18">
        <f t="shared" si="11"/>
        <v>206.64669589281777</v>
      </c>
      <c r="AI60" s="18">
        <f t="shared" si="11"/>
        <v>204.1154674519982</v>
      </c>
      <c r="AJ60" s="18">
        <f t="shared" si="11"/>
        <v>200.14428142538802</v>
      </c>
      <c r="AK60" s="18">
        <f t="shared" si="11"/>
        <v>196.1102404858639</v>
      </c>
      <c r="AO60" s="18">
        <f t="shared" si="5"/>
        <v>1015.6748642544335</v>
      </c>
    </row>
    <row r="62" spans="2:61" ht="15" x14ac:dyDescent="0.35">
      <c r="B62" s="10" t="s">
        <v>161</v>
      </c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  <c r="AF62" s="10"/>
      <c r="AG62" s="10"/>
      <c r="AH62" s="10"/>
      <c r="AI62" s="10"/>
      <c r="AJ62" s="10"/>
      <c r="AK62" s="10"/>
      <c r="AL62" s="10"/>
      <c r="AM62" s="10"/>
      <c r="AN62" s="10"/>
      <c r="AO62" s="10"/>
      <c r="AP62" s="10"/>
      <c r="AQ62" s="10"/>
      <c r="AR62" s="10"/>
      <c r="AS62" s="10"/>
      <c r="AT62" s="10"/>
      <c r="AU62" s="10"/>
      <c r="AV62" s="41"/>
      <c r="AW62" s="10"/>
      <c r="AX62" s="10"/>
      <c r="AY62" s="10"/>
      <c r="AZ62" s="10"/>
      <c r="BA62" s="10"/>
      <c r="BB62" s="10"/>
      <c r="BC62" s="10"/>
      <c r="BD62" s="10"/>
      <c r="BE62" s="10"/>
      <c r="BF62" s="10"/>
      <c r="BG62" s="10"/>
      <c r="BH62" s="10"/>
      <c r="BI62" s="10"/>
    </row>
    <row r="63" spans="2:61" ht="12.5" x14ac:dyDescent="0.3">
      <c r="C63" s="30" t="s">
        <v>162</v>
      </c>
    </row>
    <row r="65" spans="6:45" ht="12.5" x14ac:dyDescent="0.3">
      <c r="F65" s="3" t="s">
        <v>163</v>
      </c>
      <c r="R65" s="29">
        <f>COUNTIF(T65:AS65, FALSE)</f>
        <v>0</v>
      </c>
      <c r="T65" s="29" t="b">
        <f>TRUE</f>
        <v>1</v>
      </c>
      <c r="U65" s="29" t="b">
        <f>TRUE</f>
        <v>1</v>
      </c>
      <c r="V65" s="29" t="b">
        <f>TRUE</f>
        <v>1</v>
      </c>
      <c r="W65" s="29" t="b">
        <f>TRUE</f>
        <v>1</v>
      </c>
      <c r="X65" s="29" t="b">
        <f>TRUE</f>
        <v>1</v>
      </c>
      <c r="Y65" s="29" t="b">
        <f>TRUE</f>
        <v>1</v>
      </c>
      <c r="Z65" s="29" t="b">
        <f>TRUE</f>
        <v>1</v>
      </c>
      <c r="AA65" s="29" t="b">
        <f>TRUE</f>
        <v>1</v>
      </c>
      <c r="AB65" s="29" t="b">
        <f>TRUE</f>
        <v>1</v>
      </c>
      <c r="AC65" s="29" t="b">
        <f>TRUE</f>
        <v>1</v>
      </c>
      <c r="AD65" s="29" t="b">
        <f>TRUE</f>
        <v>1</v>
      </c>
      <c r="AE65" s="29" t="b">
        <f>TRUE</f>
        <v>1</v>
      </c>
      <c r="AF65" s="29" t="b">
        <f>TRUE</f>
        <v>1</v>
      </c>
      <c r="AG65" s="29" t="b">
        <f>TRUE</f>
        <v>1</v>
      </c>
      <c r="AH65" s="29" t="b">
        <f>TRUE</f>
        <v>1</v>
      </c>
      <c r="AI65" s="29" t="b">
        <f>TRUE</f>
        <v>1</v>
      </c>
      <c r="AJ65" s="29" t="b">
        <f>TRUE</f>
        <v>1</v>
      </c>
      <c r="AK65" s="29" t="b">
        <f>TRUE</f>
        <v>1</v>
      </c>
      <c r="AM65" s="29" t="b">
        <f>TRUE</f>
        <v>1</v>
      </c>
      <c r="AN65" s="29" t="b">
        <f>TRUE</f>
        <v>1</v>
      </c>
      <c r="AO65" s="29" t="b">
        <f>TRUE</f>
        <v>1</v>
      </c>
      <c r="AQ65" s="29" t="b">
        <f>TRUE</f>
        <v>1</v>
      </c>
      <c r="AR65" s="29" t="b">
        <f>TRUE</f>
        <v>1</v>
      </c>
      <c r="AS65" s="29" t="b">
        <f>TRUE</f>
        <v>1</v>
      </c>
    </row>
    <row r="66" spans="6:45" ht="12.5" x14ac:dyDescent="0.3">
      <c r="F66" s="3" t="s">
        <v>164</v>
      </c>
      <c r="R66" s="29">
        <f>COUNTIF(T66:AS66, FALSE)</f>
        <v>0</v>
      </c>
      <c r="T66" s="29" t="b">
        <f>TRUE</f>
        <v>1</v>
      </c>
      <c r="U66" s="29" t="b">
        <f>TRUE</f>
        <v>1</v>
      </c>
      <c r="V66" s="29" t="b">
        <f>TRUE</f>
        <v>1</v>
      </c>
      <c r="W66" s="29" t="b">
        <f>TRUE</f>
        <v>1</v>
      </c>
      <c r="X66" s="29" t="b">
        <f>TRUE</f>
        <v>1</v>
      </c>
      <c r="Y66" s="29" t="b">
        <f>TRUE</f>
        <v>1</v>
      </c>
      <c r="Z66" s="29" t="b">
        <f>TRUE</f>
        <v>1</v>
      </c>
      <c r="AA66" s="29" t="b">
        <f>TRUE</f>
        <v>1</v>
      </c>
      <c r="AB66" s="29" t="b">
        <f>TRUE</f>
        <v>1</v>
      </c>
      <c r="AC66" s="29" t="b">
        <f>TRUE</f>
        <v>1</v>
      </c>
      <c r="AD66" s="29" t="b">
        <f>TRUE</f>
        <v>1</v>
      </c>
      <c r="AE66" s="29" t="b">
        <f>TRUE</f>
        <v>1</v>
      </c>
      <c r="AF66" s="29" t="b">
        <f>TRUE</f>
        <v>1</v>
      </c>
      <c r="AG66" s="29" t="b">
        <f>TRUE</f>
        <v>1</v>
      </c>
      <c r="AH66" s="29" t="b">
        <f>TRUE</f>
        <v>1</v>
      </c>
      <c r="AI66" s="29" t="b">
        <f>TRUE</f>
        <v>1</v>
      </c>
      <c r="AJ66" s="29" t="b">
        <f>TRUE</f>
        <v>1</v>
      </c>
      <c r="AK66" s="29" t="b">
        <f>TRUE</f>
        <v>1</v>
      </c>
      <c r="AM66" s="29" t="b">
        <f>TRUE</f>
        <v>1</v>
      </c>
      <c r="AN66" s="29" t="b">
        <f>TRUE</f>
        <v>1</v>
      </c>
      <c r="AO66" s="29" t="b">
        <f>TRUE</f>
        <v>1</v>
      </c>
      <c r="AQ66" s="29" t="b">
        <f>TRUE</f>
        <v>1</v>
      </c>
      <c r="AR66" s="29" t="b">
        <f>TRUE</f>
        <v>1</v>
      </c>
      <c r="AS66" s="29" t="b">
        <f>TRUE</f>
        <v>1</v>
      </c>
    </row>
    <row r="68" spans="6:45" x14ac:dyDescent="0.3">
      <c r="F68" s="3" t="s">
        <v>165</v>
      </c>
      <c r="R68" s="29">
        <f>SUM(R65:R66)</f>
        <v>0</v>
      </c>
    </row>
  </sheetData>
  <conditionalFormatting sqref="R65:R66">
    <cfRule type="cellIs" dxfId="77" priority="5" operator="greaterThan">
      <formula>0</formula>
    </cfRule>
  </conditionalFormatting>
  <conditionalFormatting sqref="T65:AK66 AM65:AO66">
    <cfRule type="cellIs" dxfId="76" priority="4" operator="equal">
      <formula>FALSE</formula>
    </cfRule>
  </conditionalFormatting>
  <conditionalFormatting sqref="R68">
    <cfRule type="cellIs" dxfId="75" priority="3" operator="greaterThan">
      <formula>0</formula>
    </cfRule>
  </conditionalFormatting>
  <conditionalFormatting sqref="R4">
    <cfRule type="cellIs" dxfId="74" priority="2" operator="greaterThan">
      <formula>0</formula>
    </cfRule>
  </conditionalFormatting>
  <conditionalFormatting sqref="AQ65:AS66">
    <cfRule type="cellIs" dxfId="73" priority="1" operator="equal">
      <formula>FALSE</formula>
    </cfRule>
  </conditionalFormatting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tabColor theme="8"/>
  </sheetPr>
  <dimension ref="A1:BI281"/>
  <sheetViews>
    <sheetView zoomScale="70" zoomScaleNormal="70" workbookViewId="0">
      <pane xSplit="19" ySplit="7" topLeftCell="T44" activePane="bottomRight" state="frozen"/>
      <selection activeCell="F14" sqref="F14"/>
      <selection pane="topRight" activeCell="F14" sqref="F14"/>
      <selection pane="bottomLeft" activeCell="F14" sqref="F14"/>
      <selection pane="bottomRight" activeCell="F12" sqref="F12:F13"/>
    </sheetView>
  </sheetViews>
  <sheetFormatPr defaultColWidth="0" defaultRowHeight="12.4" outlineLevelCol="1" x14ac:dyDescent="0.3"/>
  <cols>
    <col min="1" max="4" width="1.703125" style="3" customWidth="1"/>
    <col min="5" max="5" width="5.703125" style="3" customWidth="1"/>
    <col min="6" max="6" width="50.703125" style="3" customWidth="1"/>
    <col min="7" max="9" width="15.64453125" style="3" customWidth="1"/>
    <col min="10" max="10" width="15.17578125" style="3" customWidth="1"/>
    <col min="11" max="11" width="1.703125" style="3" customWidth="1"/>
    <col min="12" max="12" width="9.17578125" style="3" customWidth="1"/>
    <col min="13" max="16" width="5.703125" style="3" customWidth="1"/>
    <col min="17" max="17" width="1.703125" style="3" customWidth="1"/>
    <col min="18" max="18" width="9.17578125" style="3" customWidth="1"/>
    <col min="19" max="19" width="1.703125" style="3" customWidth="1"/>
    <col min="20" max="32" width="9.17578125" style="3" hidden="1" customWidth="1" outlineLevel="1"/>
    <col min="33" max="33" width="9.17578125" style="3" customWidth="1" collapsed="1"/>
    <col min="34" max="37" width="9.17578125" style="3" customWidth="1"/>
    <col min="38" max="38" width="1.64453125" style="3" customWidth="1"/>
    <col min="39" max="41" width="9.17578125" style="3" customWidth="1"/>
    <col min="42" max="42" width="1.64453125" style="3" customWidth="1"/>
    <col min="43" max="45" width="9.17578125" style="3" customWidth="1"/>
    <col min="46" max="46" width="1.703125" style="3" customWidth="1"/>
    <col min="47" max="47" width="9.17578125" style="3" customWidth="1"/>
    <col min="48" max="48" width="9.17578125" style="42" customWidth="1"/>
    <col min="49" max="49" width="60.87890625" style="3" bestFit="1" customWidth="1"/>
    <col min="50" max="61" width="1.703125" style="3" customWidth="1"/>
    <col min="62" max="16384" width="9.17578125" style="3" hidden="1"/>
  </cols>
  <sheetData>
    <row r="1" spans="1:61" ht="22.8" x14ac:dyDescent="0.5">
      <c r="A1" s="9" t="s">
        <v>250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9"/>
      <c r="AV1" s="40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  <c r="BI1" s="9"/>
    </row>
    <row r="2" spans="1:61" ht="15" x14ac:dyDescent="0.35">
      <c r="A2" s="10" t="str">
        <f>"["&amp; Cover!$F$28 &amp;"] "&amp; Cover!$F$8 &amp;" - Version "&amp; Cover!$F$22 &amp;" ("&amp; TEXT(Cover!$F$23, "dd/mm/yy") &amp;")"</f>
        <v>[Final] Allowances_File - Version 0.8 (02/07/20)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10"/>
      <c r="AV2" s="41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  <c r="BI2" s="10"/>
    </row>
    <row r="3" spans="1:61" ht="15" x14ac:dyDescent="0.35">
      <c r="A3" s="10" t="s">
        <v>1197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10"/>
      <c r="AV3" s="41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  <c r="BI3" s="10"/>
    </row>
    <row r="4" spans="1:61" ht="15" x14ac:dyDescent="0.35">
      <c r="A4" s="10"/>
      <c r="B4" s="10"/>
      <c r="C4" s="10"/>
      <c r="D4" s="10"/>
      <c r="E4" s="10"/>
      <c r="F4" s="10"/>
      <c r="G4" s="10" t="s">
        <v>135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47">
        <f>R281</f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41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  <c r="BI4" s="10"/>
    </row>
    <row r="5" spans="1:61" s="11" customFormat="1" ht="12.5" x14ac:dyDescent="0.3">
      <c r="A5" s="11" t="s">
        <v>136</v>
      </c>
      <c r="G5" s="11" t="s">
        <v>137</v>
      </c>
      <c r="H5" s="104">
        <f>Cover!$F$26</f>
        <v>44019.426921296297</v>
      </c>
      <c r="O5" s="11" t="s">
        <v>138</v>
      </c>
      <c r="R5" s="17">
        <f>Cover!$F$25</f>
        <v>65</v>
      </c>
      <c r="AV5" s="44"/>
    </row>
    <row r="6" spans="1:61" ht="12.5" x14ac:dyDescent="0.3">
      <c r="T6" s="68" t="s">
        <v>139</v>
      </c>
      <c r="U6" s="69"/>
      <c r="V6" s="69"/>
      <c r="W6" s="69"/>
      <c r="X6" s="70"/>
      <c r="Y6" s="68" t="s">
        <v>140</v>
      </c>
      <c r="Z6" s="69"/>
      <c r="AA6" s="69"/>
      <c r="AB6" s="69"/>
      <c r="AC6" s="69"/>
      <c r="AD6" s="69"/>
      <c r="AE6" s="69"/>
      <c r="AF6" s="70"/>
      <c r="AG6" s="68" t="s">
        <v>141</v>
      </c>
      <c r="AH6" s="69"/>
      <c r="AI6" s="69"/>
      <c r="AJ6" s="69"/>
      <c r="AK6" s="70"/>
      <c r="AL6" s="50"/>
      <c r="AM6" s="66" t="s">
        <v>139</v>
      </c>
      <c r="AN6" s="53" t="s">
        <v>140</v>
      </c>
      <c r="AO6" s="67" t="s">
        <v>141</v>
      </c>
      <c r="AP6" s="50"/>
      <c r="AQ6" s="66" t="s">
        <v>142</v>
      </c>
      <c r="AR6" s="66" t="s">
        <v>142</v>
      </c>
      <c r="AS6" s="66" t="s">
        <v>142</v>
      </c>
      <c r="AU6" s="71" t="s">
        <v>143</v>
      </c>
      <c r="AV6" s="71"/>
      <c r="AW6" s="71"/>
    </row>
    <row r="7" spans="1:61" x14ac:dyDescent="0.3">
      <c r="A7" s="4"/>
      <c r="B7" s="4"/>
      <c r="C7" s="4"/>
      <c r="D7" s="4"/>
      <c r="E7" s="4" t="s">
        <v>282</v>
      </c>
      <c r="F7" s="4" t="s">
        <v>166</v>
      </c>
      <c r="G7" s="4" t="s">
        <v>167</v>
      </c>
      <c r="H7" s="4" t="s">
        <v>772</v>
      </c>
      <c r="I7" s="4"/>
      <c r="J7" s="4"/>
      <c r="K7" s="4"/>
      <c r="L7" s="4" t="s">
        <v>146</v>
      </c>
      <c r="M7" s="4"/>
      <c r="N7" s="4"/>
      <c r="O7" s="4"/>
      <c r="P7" s="4" t="s">
        <v>150</v>
      </c>
      <c r="Q7" s="4"/>
      <c r="R7" s="4" t="s">
        <v>151</v>
      </c>
      <c r="S7" s="4"/>
      <c r="T7" s="37">
        <v>2009</v>
      </c>
      <c r="U7" s="38">
        <v>2010</v>
      </c>
      <c r="V7" s="38">
        <v>2011</v>
      </c>
      <c r="W7" s="38">
        <v>2012</v>
      </c>
      <c r="X7" s="38">
        <v>2013</v>
      </c>
      <c r="Y7" s="37">
        <v>2014</v>
      </c>
      <c r="Z7" s="38">
        <v>2015</v>
      </c>
      <c r="AA7" s="38">
        <v>2016</v>
      </c>
      <c r="AB7" s="38">
        <v>2017</v>
      </c>
      <c r="AC7" s="38">
        <v>2018</v>
      </c>
      <c r="AD7" s="38">
        <v>2019</v>
      </c>
      <c r="AE7" s="38">
        <v>2020</v>
      </c>
      <c r="AF7" s="38">
        <v>2021</v>
      </c>
      <c r="AG7" s="37">
        <v>2022</v>
      </c>
      <c r="AH7" s="38">
        <v>2023</v>
      </c>
      <c r="AI7" s="38">
        <v>2024</v>
      </c>
      <c r="AJ7" s="38">
        <v>2025</v>
      </c>
      <c r="AK7" s="39">
        <v>2026</v>
      </c>
      <c r="AL7" s="38"/>
      <c r="AM7" s="51" t="s">
        <v>152</v>
      </c>
      <c r="AN7" s="54" t="s">
        <v>152</v>
      </c>
      <c r="AO7" s="52" t="s">
        <v>152</v>
      </c>
      <c r="AP7" s="38"/>
      <c r="AQ7" s="51" t="s">
        <v>153</v>
      </c>
      <c r="AR7" s="51" t="s">
        <v>153</v>
      </c>
      <c r="AS7" s="51" t="s">
        <v>153</v>
      </c>
      <c r="AT7" s="4"/>
      <c r="AU7" s="36" t="s">
        <v>154</v>
      </c>
      <c r="AV7" s="43" t="s">
        <v>155</v>
      </c>
      <c r="AW7" s="35" t="s">
        <v>156</v>
      </c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</row>
    <row r="9" spans="1:61" ht="15" x14ac:dyDescent="0.35">
      <c r="B9" s="10" t="s">
        <v>1223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41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</row>
    <row r="10" spans="1:61" ht="12.5" x14ac:dyDescent="0.3">
      <c r="C10" s="30" t="s">
        <v>1222</v>
      </c>
    </row>
    <row r="12" spans="1:61" x14ac:dyDescent="0.3">
      <c r="E12" s="3" t="s">
        <v>85</v>
      </c>
      <c r="F12" s="3" t="s">
        <v>1249</v>
      </c>
      <c r="G12" s="3" t="s">
        <v>168</v>
      </c>
      <c r="L12" s="3" t="s">
        <v>160</v>
      </c>
      <c r="R12" s="14"/>
      <c r="T12" s="14"/>
      <c r="U12" s="14"/>
      <c r="V12" s="14"/>
      <c r="W12" s="14"/>
      <c r="X12" s="14"/>
      <c r="Y12" s="14"/>
      <c r="Z12" s="14"/>
      <c r="AA12" s="14"/>
      <c r="AB12" s="14"/>
      <c r="AC12" s="14"/>
      <c r="AD12" s="14"/>
      <c r="AE12" s="14"/>
      <c r="AF12" s="14"/>
      <c r="AG12" s="17">
        <f>Cal_EfficientCosts!AG53</f>
        <v>267.99799001988362</v>
      </c>
      <c r="AH12" s="17">
        <f>Cal_EfficientCosts!AH53</f>
        <v>270.08738953540734</v>
      </c>
      <c r="AI12" s="17">
        <f>Cal_EfficientCosts!AI53</f>
        <v>268.75175901477451</v>
      </c>
      <c r="AJ12" s="17">
        <f>Cal_EfficientCosts!AJ53</f>
        <v>254.71900686698277</v>
      </c>
      <c r="AK12" s="17">
        <f>Cal_EfficientCosts!AK53</f>
        <v>233.48809343225247</v>
      </c>
      <c r="AM12" s="14"/>
      <c r="AN12" s="14"/>
      <c r="AO12" s="18">
        <f>SUM(AG12:AK12)</f>
        <v>1295.0442388693007</v>
      </c>
      <c r="AQ12" s="14"/>
      <c r="AR12" s="14"/>
      <c r="AS12" s="14"/>
    </row>
    <row r="13" spans="1:61" x14ac:dyDescent="0.3">
      <c r="E13" s="3" t="s">
        <v>85</v>
      </c>
      <c r="F13" s="3" t="s">
        <v>1250</v>
      </c>
      <c r="G13" s="3" t="s">
        <v>168</v>
      </c>
      <c r="L13" s="3" t="s">
        <v>160</v>
      </c>
      <c r="R13" s="14"/>
      <c r="T13" s="14"/>
      <c r="U13" s="14"/>
      <c r="V13" s="14"/>
      <c r="W13" s="14"/>
      <c r="X13" s="14"/>
      <c r="Y13" s="14"/>
      <c r="Z13" s="14"/>
      <c r="AA13" s="14"/>
      <c r="AB13" s="14"/>
      <c r="AC13" s="14"/>
      <c r="AD13" s="14"/>
      <c r="AE13" s="14"/>
      <c r="AF13" s="14"/>
      <c r="AG13" s="17">
        <f>Inp_EoE_sub!AG182</f>
        <v>305.8359075680533</v>
      </c>
      <c r="AH13" s="17">
        <f>Inp_EoE_sub!AH182</f>
        <v>300.19743182280558</v>
      </c>
      <c r="AI13" s="17">
        <f>Inp_EoE_sub!AI182</f>
        <v>305.82490456132007</v>
      </c>
      <c r="AJ13" s="17">
        <f>Inp_EoE_sub!AJ182</f>
        <v>293.36114695520268</v>
      </c>
      <c r="AK13" s="17">
        <f>Inp_EoE_sub!AK182</f>
        <v>285.17843194735616</v>
      </c>
      <c r="AM13" s="14"/>
      <c r="AN13" s="14"/>
      <c r="AO13" s="18">
        <f>SUM(AG13:AK13)</f>
        <v>1490.3978228547378</v>
      </c>
      <c r="AQ13" s="14"/>
      <c r="AR13" s="14"/>
      <c r="AS13" s="14"/>
    </row>
    <row r="14" spans="1:61" ht="12.5" x14ac:dyDescent="0.3">
      <c r="E14" s="3" t="s">
        <v>85</v>
      </c>
      <c r="F14" s="3" t="s">
        <v>251</v>
      </c>
      <c r="G14" s="3" t="s">
        <v>168</v>
      </c>
      <c r="L14" s="3" t="s">
        <v>231</v>
      </c>
      <c r="R14" s="18">
        <f>AO12/AO13</f>
        <v>0.86892520843109322</v>
      </c>
      <c r="T14" s="14"/>
      <c r="U14" s="14"/>
      <c r="V14" s="14"/>
      <c r="W14" s="14"/>
      <c r="X14" s="14"/>
      <c r="Y14" s="14"/>
      <c r="Z14" s="14"/>
      <c r="AA14" s="14"/>
      <c r="AB14" s="14"/>
      <c r="AC14" s="14"/>
      <c r="AD14" s="14"/>
      <c r="AE14" s="14"/>
      <c r="AF14" s="14"/>
      <c r="AG14" s="14"/>
      <c r="AH14" s="14"/>
      <c r="AI14" s="14"/>
      <c r="AJ14" s="14"/>
      <c r="AK14" s="14"/>
      <c r="AM14" s="14"/>
      <c r="AN14" s="14"/>
      <c r="AO14" s="14"/>
      <c r="AQ14" s="14"/>
      <c r="AR14" s="14"/>
      <c r="AS14" s="14"/>
    </row>
    <row r="16" spans="1:61" ht="15" x14ac:dyDescent="0.35">
      <c r="B16" s="10" t="s">
        <v>1191</v>
      </c>
      <c r="C16" s="10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10"/>
      <c r="AL16" s="10"/>
      <c r="AM16" s="10"/>
      <c r="AN16" s="10"/>
      <c r="AO16" s="10"/>
      <c r="AP16" s="10"/>
      <c r="AQ16" s="10"/>
      <c r="AR16" s="10"/>
      <c r="AS16" s="10"/>
      <c r="AT16" s="10"/>
      <c r="AU16" s="10"/>
      <c r="AV16" s="41"/>
      <c r="AW16" s="10"/>
      <c r="AX16" s="10"/>
      <c r="AY16" s="10"/>
      <c r="AZ16" s="10"/>
      <c r="BA16" s="10"/>
      <c r="BB16" s="10"/>
      <c r="BC16" s="10"/>
      <c r="BD16" s="10"/>
      <c r="BE16" s="10"/>
      <c r="BF16" s="10"/>
      <c r="BG16" s="10"/>
      <c r="BH16" s="10"/>
      <c r="BI16" s="10"/>
    </row>
    <row r="17" spans="3:45" ht="12.5" x14ac:dyDescent="0.3">
      <c r="C17" s="30" t="s">
        <v>252</v>
      </c>
    </row>
    <row r="19" spans="3:45" x14ac:dyDescent="0.3">
      <c r="E19" s="4" t="s">
        <v>168</v>
      </c>
      <c r="H19" s="4" t="s">
        <v>168</v>
      </c>
      <c r="L19" s="3" t="s">
        <v>160</v>
      </c>
      <c r="R19" s="14"/>
      <c r="T19" s="14"/>
      <c r="U19" s="14"/>
      <c r="V19" s="14"/>
      <c r="W19" s="14"/>
      <c r="X19" s="14"/>
      <c r="Y19" s="14"/>
      <c r="Z19" s="14"/>
      <c r="AA19" s="14"/>
      <c r="AB19" s="14"/>
      <c r="AC19" s="14"/>
      <c r="AD19" s="14"/>
      <c r="AE19" s="14"/>
      <c r="AF19" s="14"/>
      <c r="AG19" s="75">
        <f>AG20+AG57+AG64</f>
        <v>265.74852972928329</v>
      </c>
      <c r="AH19" s="75">
        <f>AH20+AH57+AH64</f>
        <v>260.84911601711019</v>
      </c>
      <c r="AI19" s="75">
        <f>AI20+AI57+AI64</f>
        <v>265.73896893936427</v>
      </c>
      <c r="AJ19" s="75">
        <f>AJ20+AJ57+AJ64</f>
        <v>254.90889576363406</v>
      </c>
      <c r="AK19" s="75">
        <f>AK20+AK57+AK64</f>
        <v>247.7987284199088</v>
      </c>
      <c r="AM19" s="14"/>
      <c r="AN19" s="14"/>
      <c r="AO19" s="18">
        <f>SUM(AG19:AK19)</f>
        <v>1295.0442388693004</v>
      </c>
      <c r="AQ19" s="14"/>
      <c r="AR19" s="14"/>
      <c r="AS19" s="14"/>
    </row>
    <row r="20" spans="3:45" x14ac:dyDescent="0.3">
      <c r="E20" s="4" t="s">
        <v>172</v>
      </c>
      <c r="H20" s="4" t="s">
        <v>172</v>
      </c>
      <c r="L20" s="3" t="s">
        <v>160</v>
      </c>
      <c r="R20" s="14"/>
      <c r="T20" s="14"/>
      <c r="U20" s="14"/>
      <c r="V20" s="14"/>
      <c r="W20" s="14"/>
      <c r="X20" s="14"/>
      <c r="Y20" s="14"/>
      <c r="Z20" s="14"/>
      <c r="AA20" s="14"/>
      <c r="AB20" s="14"/>
      <c r="AC20" s="14"/>
      <c r="AD20" s="14"/>
      <c r="AE20" s="14"/>
      <c r="AF20" s="14"/>
      <c r="AG20" s="75">
        <f>AG21+AG43</f>
        <v>113.27954087380604</v>
      </c>
      <c r="AH20" s="75">
        <f t="shared" ref="AH20:AK20" si="0">AH21+AH43</f>
        <v>110.0040530786985</v>
      </c>
      <c r="AI20" s="75">
        <f t="shared" si="0"/>
        <v>112.38720844479253</v>
      </c>
      <c r="AJ20" s="75">
        <f t="shared" si="0"/>
        <v>105.60679317915766</v>
      </c>
      <c r="AK20" s="75">
        <f t="shared" si="0"/>
        <v>107.292515372145</v>
      </c>
      <c r="AM20" s="14"/>
      <c r="AN20" s="14"/>
      <c r="AO20" s="18">
        <f t="shared" ref="AO20:AO64" si="1">SUM(AG20:AK20)</f>
        <v>548.57011094859968</v>
      </c>
      <c r="AQ20" s="14"/>
      <c r="AR20" s="14"/>
      <c r="AS20" s="14"/>
    </row>
    <row r="21" spans="3:45" x14ac:dyDescent="0.3">
      <c r="E21" s="4" t="s">
        <v>172</v>
      </c>
      <c r="F21" s="4" t="s">
        <v>173</v>
      </c>
      <c r="H21" s="4" t="s">
        <v>174</v>
      </c>
      <c r="L21" s="3" t="s">
        <v>160</v>
      </c>
      <c r="R21" s="14"/>
      <c r="T21" s="14"/>
      <c r="U21" s="14"/>
      <c r="V21" s="14"/>
      <c r="W21" s="14"/>
      <c r="X21" s="14"/>
      <c r="Y21" s="14"/>
      <c r="Z21" s="14"/>
      <c r="AA21" s="14"/>
      <c r="AB21" s="14"/>
      <c r="AC21" s="14"/>
      <c r="AD21" s="14"/>
      <c r="AE21" s="14"/>
      <c r="AF21" s="14"/>
      <c r="AG21" s="75">
        <f>SUM(AG22,AG27,AG33,AG42)</f>
        <v>113.27954087380604</v>
      </c>
      <c r="AH21" s="75">
        <f t="shared" ref="AH21:AK21" si="2">SUM(AH22,AH27,AH33,AH42)</f>
        <v>110.0040530786985</v>
      </c>
      <c r="AI21" s="75">
        <f t="shared" si="2"/>
        <v>112.38720844479253</v>
      </c>
      <c r="AJ21" s="75">
        <f t="shared" si="2"/>
        <v>105.60679317915766</v>
      </c>
      <c r="AK21" s="75">
        <f t="shared" si="2"/>
        <v>107.292515372145</v>
      </c>
      <c r="AM21" s="14"/>
      <c r="AN21" s="14"/>
      <c r="AO21" s="18">
        <f t="shared" si="1"/>
        <v>548.57011094859968</v>
      </c>
      <c r="AQ21" s="14"/>
      <c r="AR21" s="14"/>
      <c r="AS21" s="14"/>
    </row>
    <row r="22" spans="3:45" x14ac:dyDescent="0.3">
      <c r="E22" s="4" t="s">
        <v>172</v>
      </c>
      <c r="F22" s="4" t="s">
        <v>173</v>
      </c>
      <c r="G22" s="4" t="s">
        <v>175</v>
      </c>
      <c r="H22" s="4" t="s">
        <v>176</v>
      </c>
      <c r="L22" s="3" t="s">
        <v>160</v>
      </c>
      <c r="R22" s="14"/>
      <c r="T22" s="14"/>
      <c r="U22" s="14"/>
      <c r="V22" s="14"/>
      <c r="W22" s="14"/>
      <c r="X22" s="14"/>
      <c r="Y22" s="14"/>
      <c r="Z22" s="14"/>
      <c r="AA22" s="14"/>
      <c r="AB22" s="14"/>
      <c r="AC22" s="14"/>
      <c r="AD22" s="14"/>
      <c r="AE22" s="14"/>
      <c r="AF22" s="14"/>
      <c r="AG22" s="18">
        <f>$R$14*Inp_EoE_sub!AG185</f>
        <v>22.535148023078627</v>
      </c>
      <c r="AH22" s="18">
        <f>$R$14*Inp_EoE_sub!AH185</f>
        <v>21.981182794954936</v>
      </c>
      <c r="AI22" s="18">
        <f>$R$14*Inp_EoE_sub!AI185</f>
        <v>21.915933433762603</v>
      </c>
      <c r="AJ22" s="18">
        <f>$R$14*Inp_EoE_sub!AJ185</f>
        <v>20.74676598166235</v>
      </c>
      <c r="AK22" s="18">
        <f>$R$14*Inp_EoE_sub!AK185</f>
        <v>20.963824396186034</v>
      </c>
      <c r="AM22" s="14"/>
      <c r="AN22" s="14"/>
      <c r="AO22" s="18">
        <f t="shared" si="1"/>
        <v>108.14285462964455</v>
      </c>
      <c r="AQ22" s="14"/>
      <c r="AR22" s="14"/>
      <c r="AS22" s="14"/>
    </row>
    <row r="23" spans="3:45" x14ac:dyDescent="0.3">
      <c r="E23" s="3" t="s">
        <v>172</v>
      </c>
      <c r="F23" s="3" t="s">
        <v>173</v>
      </c>
      <c r="G23" s="3" t="s">
        <v>175</v>
      </c>
      <c r="H23" s="3" t="s">
        <v>177</v>
      </c>
      <c r="L23" s="3" t="s">
        <v>160</v>
      </c>
      <c r="R23" s="14"/>
      <c r="T23" s="14"/>
      <c r="U23" s="14"/>
      <c r="V23" s="14"/>
      <c r="W23" s="14"/>
      <c r="X23" s="14"/>
      <c r="Y23" s="14"/>
      <c r="Z23" s="14"/>
      <c r="AA23" s="14"/>
      <c r="AB23" s="14"/>
      <c r="AC23" s="14"/>
      <c r="AD23" s="14"/>
      <c r="AE23" s="14"/>
      <c r="AF23" s="14"/>
      <c r="AG23" s="14"/>
      <c r="AH23" s="14"/>
      <c r="AI23" s="14"/>
      <c r="AJ23" s="14"/>
      <c r="AK23" s="14"/>
      <c r="AM23" s="14"/>
      <c r="AN23" s="14"/>
      <c r="AO23" s="14"/>
      <c r="AQ23" s="14"/>
      <c r="AR23" s="14"/>
      <c r="AS23" s="14"/>
    </row>
    <row r="24" spans="3:45" x14ac:dyDescent="0.3">
      <c r="E24" s="3" t="s">
        <v>172</v>
      </c>
      <c r="F24" s="3" t="s">
        <v>173</v>
      </c>
      <c r="G24" s="3" t="s">
        <v>175</v>
      </c>
      <c r="H24" s="3" t="s">
        <v>178</v>
      </c>
      <c r="L24" s="3" t="s">
        <v>160</v>
      </c>
      <c r="R24" s="14"/>
      <c r="T24" s="14"/>
      <c r="U24" s="14"/>
      <c r="V24" s="14"/>
      <c r="W24" s="14"/>
      <c r="X24" s="14"/>
      <c r="Y24" s="14"/>
      <c r="Z24" s="14"/>
      <c r="AA24" s="14"/>
      <c r="AB24" s="14"/>
      <c r="AC24" s="14"/>
      <c r="AD24" s="14"/>
      <c r="AE24" s="14"/>
      <c r="AF24" s="14"/>
      <c r="AG24" s="14"/>
      <c r="AH24" s="14"/>
      <c r="AI24" s="14"/>
      <c r="AJ24" s="14"/>
      <c r="AK24" s="14"/>
      <c r="AM24" s="14"/>
      <c r="AN24" s="14"/>
      <c r="AO24" s="14"/>
      <c r="AQ24" s="14"/>
      <c r="AR24" s="14"/>
      <c r="AS24" s="14"/>
    </row>
    <row r="25" spans="3:45" x14ac:dyDescent="0.3">
      <c r="E25" s="3" t="s">
        <v>172</v>
      </c>
      <c r="F25" s="3" t="s">
        <v>173</v>
      </c>
      <c r="G25" s="3" t="s">
        <v>175</v>
      </c>
      <c r="H25" s="3" t="s">
        <v>179</v>
      </c>
      <c r="L25" s="3" t="s">
        <v>160</v>
      </c>
      <c r="R25" s="14"/>
      <c r="T25" s="14"/>
      <c r="U25" s="14"/>
      <c r="V25" s="14"/>
      <c r="W25" s="14"/>
      <c r="X25" s="14"/>
      <c r="Y25" s="14"/>
      <c r="Z25" s="14"/>
      <c r="AA25" s="14"/>
      <c r="AB25" s="14"/>
      <c r="AC25" s="14"/>
      <c r="AD25" s="14"/>
      <c r="AE25" s="14"/>
      <c r="AF25" s="14"/>
      <c r="AG25" s="14"/>
      <c r="AH25" s="14"/>
      <c r="AI25" s="14"/>
      <c r="AJ25" s="14"/>
      <c r="AK25" s="14"/>
      <c r="AM25" s="14"/>
      <c r="AN25" s="14"/>
      <c r="AO25" s="14"/>
      <c r="AQ25" s="14"/>
      <c r="AR25" s="14"/>
      <c r="AS25" s="14"/>
    </row>
    <row r="26" spans="3:45" x14ac:dyDescent="0.3">
      <c r="E26" s="3" t="s">
        <v>172</v>
      </c>
      <c r="F26" s="3" t="s">
        <v>173</v>
      </c>
      <c r="G26" s="3" t="s">
        <v>175</v>
      </c>
      <c r="H26" s="3" t="s">
        <v>180</v>
      </c>
      <c r="L26" s="3" t="s">
        <v>160</v>
      </c>
      <c r="R26" s="14"/>
      <c r="T26" s="14"/>
      <c r="U26" s="14"/>
      <c r="V26" s="14"/>
      <c r="W26" s="14"/>
      <c r="X26" s="14"/>
      <c r="Y26" s="14"/>
      <c r="Z26" s="14"/>
      <c r="AA26" s="14"/>
      <c r="AB26" s="14"/>
      <c r="AC26" s="14"/>
      <c r="AD26" s="14"/>
      <c r="AE26" s="14"/>
      <c r="AF26" s="14"/>
      <c r="AG26" s="14"/>
      <c r="AH26" s="14"/>
      <c r="AI26" s="14"/>
      <c r="AJ26" s="14"/>
      <c r="AK26" s="14"/>
      <c r="AM26" s="14"/>
      <c r="AN26" s="14"/>
      <c r="AO26" s="14"/>
      <c r="AQ26" s="14"/>
      <c r="AR26" s="14"/>
      <c r="AS26" s="14"/>
    </row>
    <row r="27" spans="3:45" x14ac:dyDescent="0.3">
      <c r="E27" s="4" t="s">
        <v>172</v>
      </c>
      <c r="F27" s="4" t="s">
        <v>173</v>
      </c>
      <c r="G27" s="4" t="s">
        <v>181</v>
      </c>
      <c r="H27" s="4" t="s">
        <v>182</v>
      </c>
      <c r="L27" s="3" t="s">
        <v>160</v>
      </c>
      <c r="R27" s="14"/>
      <c r="T27" s="14"/>
      <c r="U27" s="14"/>
      <c r="V27" s="14"/>
      <c r="W27" s="14"/>
      <c r="X27" s="14"/>
      <c r="Y27" s="14"/>
      <c r="Z27" s="14"/>
      <c r="AA27" s="14"/>
      <c r="AB27" s="14"/>
      <c r="AC27" s="14"/>
      <c r="AD27" s="14"/>
      <c r="AE27" s="14"/>
      <c r="AF27" s="14"/>
      <c r="AG27" s="75">
        <f>SUM(AG28:AG32)</f>
        <v>62.802416819032523</v>
      </c>
      <c r="AH27" s="75">
        <f t="shared" ref="AH27:AK27" si="3">SUM(AH28:AH32)</f>
        <v>60.871583054531314</v>
      </c>
      <c r="AI27" s="75">
        <f t="shared" si="3"/>
        <v>63.166575819372682</v>
      </c>
      <c r="AJ27" s="75">
        <f t="shared" si="3"/>
        <v>58.082955454454677</v>
      </c>
      <c r="AK27" s="75">
        <f t="shared" si="3"/>
        <v>59.877108574575253</v>
      </c>
      <c r="AM27" s="14"/>
      <c r="AN27" s="14"/>
      <c r="AO27" s="18">
        <f t="shared" si="1"/>
        <v>304.80063972196643</v>
      </c>
      <c r="AQ27" s="14"/>
      <c r="AR27" s="14"/>
      <c r="AS27" s="14"/>
    </row>
    <row r="28" spans="3:45" x14ac:dyDescent="0.3">
      <c r="E28" s="3" t="s">
        <v>172</v>
      </c>
      <c r="F28" s="3" t="s">
        <v>173</v>
      </c>
      <c r="G28" s="3" t="s">
        <v>181</v>
      </c>
      <c r="H28" s="3" t="s">
        <v>183</v>
      </c>
      <c r="L28" s="3" t="s">
        <v>160</v>
      </c>
      <c r="R28" s="14"/>
      <c r="T28" s="14"/>
      <c r="U28" s="14"/>
      <c r="V28" s="14"/>
      <c r="W28" s="14"/>
      <c r="X28" s="14"/>
      <c r="Y28" s="14"/>
      <c r="Z28" s="14"/>
      <c r="AA28" s="14"/>
      <c r="AB28" s="14"/>
      <c r="AC28" s="14"/>
      <c r="AD28" s="14"/>
      <c r="AE28" s="14"/>
      <c r="AF28" s="14"/>
      <c r="AG28" s="18">
        <f>$R$14*Inp_EoE_sub!AG191</f>
        <v>12.356898262030475</v>
      </c>
      <c r="AH28" s="18">
        <f>$R$14*Inp_EoE_sub!AH191</f>
        <v>11.913134572557755</v>
      </c>
      <c r="AI28" s="18">
        <f>$R$14*Inp_EoE_sub!AI191</f>
        <v>11.634897581045278</v>
      </c>
      <c r="AJ28" s="18">
        <f>$R$14*Inp_EoE_sub!AJ191</f>
        <v>10.881072490025856</v>
      </c>
      <c r="AK28" s="18">
        <f>$R$14*Inp_EoE_sub!AK191</f>
        <v>10.700102648302774</v>
      </c>
      <c r="AM28" s="14"/>
      <c r="AN28" s="14"/>
      <c r="AO28" s="18">
        <f t="shared" si="1"/>
        <v>57.48610555396214</v>
      </c>
      <c r="AQ28" s="14"/>
      <c r="AR28" s="14"/>
      <c r="AS28" s="14"/>
    </row>
    <row r="29" spans="3:45" x14ac:dyDescent="0.3">
      <c r="E29" s="3" t="s">
        <v>172</v>
      </c>
      <c r="F29" s="3" t="s">
        <v>173</v>
      </c>
      <c r="G29" s="3" t="s">
        <v>181</v>
      </c>
      <c r="H29" s="3" t="s">
        <v>310</v>
      </c>
      <c r="L29" s="3" t="s">
        <v>160</v>
      </c>
      <c r="R29" s="14"/>
      <c r="T29" s="14"/>
      <c r="U29" s="14"/>
      <c r="V29" s="14"/>
      <c r="W29" s="14"/>
      <c r="X29" s="14"/>
      <c r="Y29" s="14"/>
      <c r="Z29" s="14"/>
      <c r="AA29" s="14"/>
      <c r="AB29" s="14"/>
      <c r="AC29" s="14"/>
      <c r="AD29" s="14"/>
      <c r="AE29" s="14"/>
      <c r="AF29" s="14"/>
      <c r="AG29" s="18">
        <f>$R$14*Inp_EoE_sub!AG192</f>
        <v>14.84933092336907</v>
      </c>
      <c r="AH29" s="18">
        <f>$R$14*Inp_EoE_sub!AH192</f>
        <v>14.234110416822906</v>
      </c>
      <c r="AI29" s="18">
        <f>$R$14*Inp_EoE_sub!AI192</f>
        <v>13.649669446491556</v>
      </c>
      <c r="AJ29" s="18">
        <f>$R$14*Inp_EoE_sub!AJ192</f>
        <v>13.179336553058922</v>
      </c>
      <c r="AK29" s="18">
        <f>$R$14*Inp_EoE_sub!AK192</f>
        <v>12.696475020669039</v>
      </c>
      <c r="AM29" s="14"/>
      <c r="AN29" s="14"/>
      <c r="AO29" s="18">
        <f t="shared" si="1"/>
        <v>68.608922360411498</v>
      </c>
      <c r="AQ29" s="14"/>
      <c r="AR29" s="14"/>
      <c r="AS29" s="14"/>
    </row>
    <row r="30" spans="3:45" x14ac:dyDescent="0.3">
      <c r="E30" s="3" t="s">
        <v>172</v>
      </c>
      <c r="F30" s="3" t="s">
        <v>173</v>
      </c>
      <c r="G30" s="3" t="s">
        <v>181</v>
      </c>
      <c r="H30" s="3" t="s">
        <v>185</v>
      </c>
      <c r="L30" s="3" t="s">
        <v>160</v>
      </c>
      <c r="R30" s="14"/>
      <c r="T30" s="14"/>
      <c r="U30" s="14"/>
      <c r="V30" s="14"/>
      <c r="W30" s="14"/>
      <c r="X30" s="14"/>
      <c r="Y30" s="14"/>
      <c r="Z30" s="14"/>
      <c r="AA30" s="14"/>
      <c r="AB30" s="14"/>
      <c r="AC30" s="14"/>
      <c r="AD30" s="14"/>
      <c r="AE30" s="14"/>
      <c r="AF30" s="14"/>
      <c r="AG30" s="18">
        <f>$R$14*Inp_EoE_sub!AG193</f>
        <v>32.175625382235275</v>
      </c>
      <c r="AH30" s="18">
        <f>$R$14*Inp_EoE_sub!AH193</f>
        <v>31.258631224239789</v>
      </c>
      <c r="AI30" s="18">
        <f>$R$14*Inp_EoE_sub!AI193</f>
        <v>34.421353133073268</v>
      </c>
      <c r="AJ30" s="18">
        <f>$R$14*Inp_EoE_sub!AJ193</f>
        <v>30.603112586218423</v>
      </c>
      <c r="AK30" s="18">
        <f>$R$14*Inp_EoE_sub!AK193</f>
        <v>33.088724348043051</v>
      </c>
      <c r="AM30" s="14"/>
      <c r="AN30" s="14"/>
      <c r="AO30" s="18">
        <f t="shared" si="1"/>
        <v>161.54744667380982</v>
      </c>
      <c r="AQ30" s="14"/>
      <c r="AR30" s="14"/>
      <c r="AS30" s="14"/>
    </row>
    <row r="31" spans="3:45" x14ac:dyDescent="0.3">
      <c r="E31" s="3" t="s">
        <v>172</v>
      </c>
      <c r="F31" s="3" t="s">
        <v>173</v>
      </c>
      <c r="G31" s="3" t="s">
        <v>181</v>
      </c>
      <c r="H31" s="3" t="s">
        <v>311</v>
      </c>
      <c r="L31" s="3" t="s">
        <v>160</v>
      </c>
      <c r="R31" s="14"/>
      <c r="T31" s="14"/>
      <c r="U31" s="14"/>
      <c r="V31" s="14"/>
      <c r="W31" s="14"/>
      <c r="X31" s="14"/>
      <c r="Y31" s="14"/>
      <c r="Z31" s="14"/>
      <c r="AA31" s="14"/>
      <c r="AB31" s="14"/>
      <c r="AC31" s="14"/>
      <c r="AD31" s="14"/>
      <c r="AE31" s="14"/>
      <c r="AF31" s="14"/>
      <c r="AG31" s="18">
        <f>$R$14*Inp_EoE_sub!AG194</f>
        <v>0</v>
      </c>
      <c r="AH31" s="18">
        <f>$R$14*Inp_EoE_sub!AH194</f>
        <v>0</v>
      </c>
      <c r="AI31" s="18">
        <f>$R$14*Inp_EoE_sub!AI194</f>
        <v>0</v>
      </c>
      <c r="AJ31" s="18">
        <f>$R$14*Inp_EoE_sub!AJ194</f>
        <v>0</v>
      </c>
      <c r="AK31" s="18">
        <f>$R$14*Inp_EoE_sub!AK194</f>
        <v>0</v>
      </c>
      <c r="AM31" s="14"/>
      <c r="AN31" s="14"/>
      <c r="AO31" s="18">
        <f t="shared" si="1"/>
        <v>0</v>
      </c>
      <c r="AQ31" s="14"/>
      <c r="AR31" s="14"/>
      <c r="AS31" s="14"/>
    </row>
    <row r="32" spans="3:45" x14ac:dyDescent="0.3">
      <c r="E32" s="3" t="s">
        <v>172</v>
      </c>
      <c r="F32" s="3" t="s">
        <v>173</v>
      </c>
      <c r="G32" s="3" t="s">
        <v>181</v>
      </c>
      <c r="H32" s="3" t="s">
        <v>312</v>
      </c>
      <c r="L32" s="3" t="s">
        <v>160</v>
      </c>
      <c r="R32" s="14"/>
      <c r="T32" s="14"/>
      <c r="U32" s="14"/>
      <c r="V32" s="14"/>
      <c r="W32" s="14"/>
      <c r="X32" s="14"/>
      <c r="Y32" s="14"/>
      <c r="Z32" s="14"/>
      <c r="AA32" s="14"/>
      <c r="AB32" s="14"/>
      <c r="AC32" s="14"/>
      <c r="AD32" s="14"/>
      <c r="AE32" s="14"/>
      <c r="AF32" s="14"/>
      <c r="AG32" s="18">
        <f>$R$14*Inp_EoE_sub!AG195</f>
        <v>3.4205622513977034</v>
      </c>
      <c r="AH32" s="18">
        <f>$R$14*Inp_EoE_sub!AH195</f>
        <v>3.4657068409108653</v>
      </c>
      <c r="AI32" s="18">
        <f>$R$14*Inp_EoE_sub!AI195</f>
        <v>3.460655658762577</v>
      </c>
      <c r="AJ32" s="18">
        <f>$R$14*Inp_EoE_sub!AJ195</f>
        <v>3.4194338251514758</v>
      </c>
      <c r="AK32" s="18">
        <f>$R$14*Inp_EoE_sub!AK195</f>
        <v>3.391806557560384</v>
      </c>
      <c r="AM32" s="14"/>
      <c r="AN32" s="14"/>
      <c r="AO32" s="18">
        <f t="shared" si="1"/>
        <v>17.158165133783005</v>
      </c>
      <c r="AQ32" s="14"/>
      <c r="AR32" s="14"/>
      <c r="AS32" s="14"/>
    </row>
    <row r="33" spans="5:45" x14ac:dyDescent="0.3">
      <c r="E33" s="4" t="s">
        <v>172</v>
      </c>
      <c r="F33" s="4" t="s">
        <v>173</v>
      </c>
      <c r="G33" s="4" t="s">
        <v>188</v>
      </c>
      <c r="H33" s="4" t="s">
        <v>189</v>
      </c>
      <c r="L33" s="3" t="s">
        <v>160</v>
      </c>
      <c r="R33" s="14"/>
      <c r="T33" s="14"/>
      <c r="U33" s="14"/>
      <c r="V33" s="14"/>
      <c r="W33" s="14"/>
      <c r="X33" s="14"/>
      <c r="Y33" s="14"/>
      <c r="Z33" s="14"/>
      <c r="AA33" s="14"/>
      <c r="AB33" s="14"/>
      <c r="AC33" s="14"/>
      <c r="AD33" s="14"/>
      <c r="AE33" s="14"/>
      <c r="AF33" s="14"/>
      <c r="AG33" s="75">
        <f>IF(Local!$M$11=1,SUM(AG34:AG41),$R$14*Inp_EoE!AG41)</f>
        <v>23.434722812110046</v>
      </c>
      <c r="AH33" s="75">
        <f>IF(Local!$M$11=1,SUM(AH34:AH41),$R$14*Inp_EoE!AH41)</f>
        <v>23.083935873629986</v>
      </c>
      <c r="AI33" s="75">
        <f>IF(Local!$M$11=1,SUM(AI34:AI41),$R$14*Inp_EoE!AI41)</f>
        <v>22.851493955942868</v>
      </c>
      <c r="AJ33" s="75">
        <f>IF(Local!$M$11=1,SUM(AJ34:AJ41),$R$14*Inp_EoE!AJ41)</f>
        <v>22.716738758929484</v>
      </c>
      <c r="AK33" s="75">
        <f>IF(Local!$M$11=1,SUM(AK34:AK41),$R$14*Inp_EoE!AK41)</f>
        <v>22.109725115546262</v>
      </c>
      <c r="AM33" s="14"/>
      <c r="AN33" s="14"/>
      <c r="AO33" s="18">
        <f t="shared" si="1"/>
        <v>114.19661651615866</v>
      </c>
      <c r="AQ33" s="14"/>
      <c r="AR33" s="14"/>
      <c r="AS33" s="14"/>
    </row>
    <row r="34" spans="5:45" x14ac:dyDescent="0.3">
      <c r="E34" s="3" t="s">
        <v>172</v>
      </c>
      <c r="F34" s="3" t="s">
        <v>173</v>
      </c>
      <c r="G34" s="3" t="s">
        <v>188</v>
      </c>
      <c r="H34" s="3" t="s">
        <v>190</v>
      </c>
      <c r="L34" s="3" t="s">
        <v>160</v>
      </c>
      <c r="R34" s="14"/>
      <c r="T34" s="14"/>
      <c r="U34" s="14"/>
      <c r="V34" s="14"/>
      <c r="W34" s="14"/>
      <c r="X34" s="14"/>
      <c r="Y34" s="14"/>
      <c r="Z34" s="14"/>
      <c r="AA34" s="14"/>
      <c r="AB34" s="14"/>
      <c r="AC34" s="14"/>
      <c r="AD34" s="14"/>
      <c r="AE34" s="14"/>
      <c r="AF34" s="14"/>
      <c r="AG34" s="18">
        <f>$R$14*Inp_EoE_sub!AG197</f>
        <v>10.457782312444982</v>
      </c>
      <c r="AH34" s="18">
        <f>$R$14*Inp_EoE_sub!AH197</f>
        <v>10.527406574732128</v>
      </c>
      <c r="AI34" s="18">
        <f>$R$14*Inp_EoE_sub!AI197</f>
        <v>10.178413132047801</v>
      </c>
      <c r="AJ34" s="18">
        <f>$R$14*Inp_EoE_sub!AJ197</f>
        <v>9.8194713158822093</v>
      </c>
      <c r="AK34" s="18">
        <f>$R$14*Inp_EoE_sub!AK197</f>
        <v>9.2668602047911701</v>
      </c>
      <c r="AM34" s="14"/>
      <c r="AN34" s="14"/>
      <c r="AO34" s="18">
        <f t="shared" si="1"/>
        <v>50.249933539898294</v>
      </c>
      <c r="AQ34" s="14"/>
      <c r="AR34" s="14"/>
      <c r="AS34" s="14"/>
    </row>
    <row r="35" spans="5:45" x14ac:dyDescent="0.3">
      <c r="E35" s="3" t="s">
        <v>172</v>
      </c>
      <c r="F35" s="3" t="s">
        <v>173</v>
      </c>
      <c r="G35" s="3" t="s">
        <v>188</v>
      </c>
      <c r="H35" s="3" t="s">
        <v>191</v>
      </c>
      <c r="L35" s="3" t="s">
        <v>160</v>
      </c>
      <c r="R35" s="14"/>
      <c r="T35" s="14"/>
      <c r="U35" s="14"/>
      <c r="V35" s="14"/>
      <c r="W35" s="14"/>
      <c r="X35" s="14"/>
      <c r="Y35" s="14"/>
      <c r="Z35" s="14"/>
      <c r="AA35" s="14"/>
      <c r="AB35" s="14"/>
      <c r="AC35" s="14"/>
      <c r="AD35" s="14"/>
      <c r="AE35" s="14"/>
      <c r="AF35" s="14"/>
      <c r="AG35" s="18">
        <f>$R$14*Inp_EoE_sub!AG198</f>
        <v>3.9355655470855324</v>
      </c>
      <c r="AH35" s="18">
        <f>$R$14*Inp_EoE_sub!AH198</f>
        <v>3.9325194533019583</v>
      </c>
      <c r="AI35" s="18">
        <f>$R$14*Inp_EoE_sub!AI198</f>
        <v>3.8401605578606928</v>
      </c>
      <c r="AJ35" s="18">
        <f>$R$14*Inp_EoE_sub!AJ198</f>
        <v>3.8987389483275008</v>
      </c>
      <c r="AK35" s="18">
        <f>$R$14*Inp_EoE_sub!AK198</f>
        <v>3.9390513813250365</v>
      </c>
      <c r="AM35" s="14"/>
      <c r="AN35" s="14"/>
      <c r="AO35" s="18">
        <f t="shared" si="1"/>
        <v>19.546035887900722</v>
      </c>
      <c r="AQ35" s="14"/>
      <c r="AR35" s="14"/>
      <c r="AS35" s="14"/>
    </row>
    <row r="36" spans="5:45" x14ac:dyDescent="0.3">
      <c r="E36" s="3" t="s">
        <v>172</v>
      </c>
      <c r="F36" s="3" t="s">
        <v>173</v>
      </c>
      <c r="G36" s="3" t="s">
        <v>188</v>
      </c>
      <c r="H36" s="3" t="s">
        <v>192</v>
      </c>
      <c r="L36" s="3" t="s">
        <v>160</v>
      </c>
      <c r="R36" s="14"/>
      <c r="T36" s="14"/>
      <c r="U36" s="14"/>
      <c r="V36" s="14"/>
      <c r="W36" s="14"/>
      <c r="X36" s="14"/>
      <c r="Y36" s="14"/>
      <c r="Z36" s="14"/>
      <c r="AA36" s="14"/>
      <c r="AB36" s="14"/>
      <c r="AC36" s="14"/>
      <c r="AD36" s="14"/>
      <c r="AE36" s="14"/>
      <c r="AF36" s="14"/>
      <c r="AG36" s="18">
        <f>$R$14*Inp_EoE_sub!AG199</f>
        <v>1.6212165629393298</v>
      </c>
      <c r="AH36" s="18">
        <f>$R$14*Inp_EoE_sub!AH199</f>
        <v>1.6077989604894189</v>
      </c>
      <c r="AI36" s="18">
        <f>$R$14*Inp_EoE_sub!AI199</f>
        <v>1.6092575105386846</v>
      </c>
      <c r="AJ36" s="18">
        <f>$R$14*Inp_EoE_sub!AJ199</f>
        <v>1.599900963864858</v>
      </c>
      <c r="AK36" s="18">
        <f>$R$14*Inp_EoE_sub!AK199</f>
        <v>1.5761532726754446</v>
      </c>
      <c r="AM36" s="14"/>
      <c r="AN36" s="14"/>
      <c r="AO36" s="18">
        <f t="shared" si="1"/>
        <v>8.0143272705077351</v>
      </c>
      <c r="AQ36" s="14"/>
      <c r="AR36" s="14"/>
      <c r="AS36" s="14"/>
    </row>
    <row r="37" spans="5:45" x14ac:dyDescent="0.3">
      <c r="E37" s="3" t="s">
        <v>172</v>
      </c>
      <c r="F37" s="3" t="s">
        <v>173</v>
      </c>
      <c r="G37" s="3" t="s">
        <v>188</v>
      </c>
      <c r="H37" s="3" t="s">
        <v>193</v>
      </c>
      <c r="L37" s="3" t="s">
        <v>160</v>
      </c>
      <c r="R37" s="14"/>
      <c r="T37" s="14"/>
      <c r="U37" s="14"/>
      <c r="V37" s="14"/>
      <c r="W37" s="14"/>
      <c r="X37" s="14"/>
      <c r="Y37" s="14"/>
      <c r="Z37" s="14"/>
      <c r="AA37" s="14"/>
      <c r="AB37" s="14"/>
      <c r="AC37" s="14"/>
      <c r="AD37" s="14"/>
      <c r="AE37" s="14"/>
      <c r="AF37" s="14"/>
      <c r="AG37" s="18">
        <f>$R$14*Inp_EoE_sub!AG200</f>
        <v>2.9674005869766207</v>
      </c>
      <c r="AH37" s="18">
        <f>$R$14*Inp_EoE_sub!AH200</f>
        <v>2.658198761631966</v>
      </c>
      <c r="AI37" s="18">
        <f>$R$14*Inp_EoE_sub!AI200</f>
        <v>2.854606854168503</v>
      </c>
      <c r="AJ37" s="18">
        <f>$R$14*Inp_EoE_sub!AJ200</f>
        <v>3.0526306740284834</v>
      </c>
      <c r="AK37" s="18">
        <f>$R$14*Inp_EoE_sub!AK200</f>
        <v>3.0058000932927493</v>
      </c>
      <c r="AM37" s="14"/>
      <c r="AN37" s="14"/>
      <c r="AO37" s="18">
        <f t="shared" si="1"/>
        <v>14.538636970098324</v>
      </c>
      <c r="AQ37" s="14"/>
      <c r="AR37" s="14"/>
      <c r="AS37" s="14"/>
    </row>
    <row r="38" spans="5:45" x14ac:dyDescent="0.3">
      <c r="E38" s="3" t="s">
        <v>172</v>
      </c>
      <c r="F38" s="3" t="s">
        <v>173</v>
      </c>
      <c r="G38" s="3" t="s">
        <v>188</v>
      </c>
      <c r="H38" s="3" t="s">
        <v>194</v>
      </c>
      <c r="L38" s="3" t="s">
        <v>160</v>
      </c>
      <c r="R38" s="14"/>
      <c r="T38" s="14"/>
      <c r="U38" s="14"/>
      <c r="V38" s="14"/>
      <c r="W38" s="14"/>
      <c r="X38" s="14"/>
      <c r="Y38" s="14"/>
      <c r="Z38" s="14"/>
      <c r="AA38" s="14"/>
      <c r="AB38" s="14"/>
      <c r="AC38" s="14"/>
      <c r="AD38" s="14"/>
      <c r="AE38" s="14"/>
      <c r="AF38" s="14"/>
      <c r="AG38" s="18">
        <f>$R$14*Inp_EoE_sub!AG201</f>
        <v>1.6076408004608307</v>
      </c>
      <c r="AH38" s="18">
        <f>$R$14*Inp_EoE_sub!AH201</f>
        <v>1.5773999804967453</v>
      </c>
      <c r="AI38" s="18">
        <f>$R$14*Inp_EoE_sub!AI201</f>
        <v>1.5867566097184667</v>
      </c>
      <c r="AJ38" s="18">
        <f>$R$14*Inp_EoE_sub!AJ201</f>
        <v>1.5804712757181392</v>
      </c>
      <c r="AK38" s="18">
        <f>$R$14*Inp_EoE_sub!AK201</f>
        <v>1.5902829045913771</v>
      </c>
      <c r="AM38" s="14"/>
      <c r="AN38" s="14"/>
      <c r="AO38" s="18">
        <f t="shared" si="1"/>
        <v>7.9425515709855583</v>
      </c>
      <c r="AQ38" s="14"/>
      <c r="AR38" s="14"/>
      <c r="AS38" s="14"/>
    </row>
    <row r="39" spans="5:45" x14ac:dyDescent="0.3">
      <c r="E39" s="3" t="s">
        <v>172</v>
      </c>
      <c r="F39" s="3" t="s">
        <v>173</v>
      </c>
      <c r="G39" s="3" t="s">
        <v>188</v>
      </c>
      <c r="H39" s="3" t="s">
        <v>195</v>
      </c>
      <c r="L39" s="3" t="s">
        <v>160</v>
      </c>
      <c r="R39" s="14"/>
      <c r="T39" s="14"/>
      <c r="U39" s="14"/>
      <c r="V39" s="14"/>
      <c r="W39" s="14"/>
      <c r="X39" s="14"/>
      <c r="Y39" s="14"/>
      <c r="Z39" s="14"/>
      <c r="AA39" s="14"/>
      <c r="AB39" s="14"/>
      <c r="AC39" s="14"/>
      <c r="AD39" s="14"/>
      <c r="AE39" s="14"/>
      <c r="AF39" s="14"/>
      <c r="AG39" s="18">
        <f>$R$14*Inp_EoE_sub!AG202</f>
        <v>0.65193376617570564</v>
      </c>
      <c r="AH39" s="18">
        <f>$R$14*Inp_EoE_sub!AH202</f>
        <v>0.61314370665291973</v>
      </c>
      <c r="AI39" s="18">
        <f>$R$14*Inp_EoE_sub!AI202</f>
        <v>0.6079988404643587</v>
      </c>
      <c r="AJ39" s="18">
        <f>$R$14*Inp_EoE_sub!AJ202</f>
        <v>0.60799883959543344</v>
      </c>
      <c r="AK39" s="18">
        <f>$R$14*Inp_EoE_sub!AK202</f>
        <v>0.60799884133328397</v>
      </c>
      <c r="AM39" s="14"/>
      <c r="AN39" s="14"/>
      <c r="AO39" s="18">
        <f t="shared" si="1"/>
        <v>3.0890739942217014</v>
      </c>
      <c r="AQ39" s="14"/>
      <c r="AR39" s="14"/>
      <c r="AS39" s="14"/>
    </row>
    <row r="40" spans="5:45" x14ac:dyDescent="0.3">
      <c r="E40" s="3" t="s">
        <v>172</v>
      </c>
      <c r="F40" s="3" t="s">
        <v>173</v>
      </c>
      <c r="G40" s="3" t="s">
        <v>188</v>
      </c>
      <c r="H40" s="3" t="s">
        <v>196</v>
      </c>
      <c r="L40" s="3" t="s">
        <v>160</v>
      </c>
      <c r="R40" s="14"/>
      <c r="T40" s="14"/>
      <c r="U40" s="14"/>
      <c r="V40" s="14"/>
      <c r="W40" s="14"/>
      <c r="X40" s="14"/>
      <c r="Y40" s="14"/>
      <c r="Z40" s="14"/>
      <c r="AA40" s="14"/>
      <c r="AB40" s="14"/>
      <c r="AC40" s="14"/>
      <c r="AD40" s="14"/>
      <c r="AE40" s="14"/>
      <c r="AF40" s="14"/>
      <c r="AG40" s="18">
        <f>$R$14*Inp_EoE_sub!AG203</f>
        <v>1.8586012488496919</v>
      </c>
      <c r="AH40" s="18">
        <f>$R$14*Inp_EoE_sub!AH203</f>
        <v>1.8268409749995567</v>
      </c>
      <c r="AI40" s="18">
        <f>$R$14*Inp_EoE_sub!AI203</f>
        <v>1.8336729898190676</v>
      </c>
      <c r="AJ40" s="18">
        <f>$R$14*Inp_EoE_sub!AJ203</f>
        <v>1.8168992801875699</v>
      </c>
      <c r="AK40" s="18">
        <f>$R$14*Inp_EoE_sub!AK203</f>
        <v>1.7899814500586029</v>
      </c>
      <c r="AM40" s="14"/>
      <c r="AN40" s="14"/>
      <c r="AO40" s="18">
        <f t="shared" si="1"/>
        <v>9.1259959439144893</v>
      </c>
      <c r="AQ40" s="14"/>
      <c r="AR40" s="14"/>
      <c r="AS40" s="14"/>
    </row>
    <row r="41" spans="5:45" x14ac:dyDescent="0.3">
      <c r="E41" s="3" t="s">
        <v>172</v>
      </c>
      <c r="F41" s="3" t="s">
        <v>173</v>
      </c>
      <c r="G41" s="3" t="s">
        <v>188</v>
      </c>
      <c r="H41" s="3" t="s">
        <v>197</v>
      </c>
      <c r="L41" s="3" t="s">
        <v>160</v>
      </c>
      <c r="R41" s="14"/>
      <c r="T41" s="14"/>
      <c r="U41" s="14"/>
      <c r="V41" s="14"/>
      <c r="W41" s="14"/>
      <c r="X41" s="14"/>
      <c r="Y41" s="14"/>
      <c r="Z41" s="14"/>
      <c r="AA41" s="14"/>
      <c r="AB41" s="14"/>
      <c r="AC41" s="14"/>
      <c r="AD41" s="14"/>
      <c r="AE41" s="14"/>
      <c r="AF41" s="14"/>
      <c r="AG41" s="18">
        <f>$R$14*Inp_EoE_sub!AG204</f>
        <v>0.33458198717735277</v>
      </c>
      <c r="AH41" s="18">
        <f>$R$14*Inp_EoE_sub!AH204</f>
        <v>0.3406274613252947</v>
      </c>
      <c r="AI41" s="18">
        <f>$R$14*Inp_EoE_sub!AI204</f>
        <v>0.3406274613252947</v>
      </c>
      <c r="AJ41" s="18">
        <f>$R$14*Inp_EoE_sub!AJ204</f>
        <v>0.3406274613252947</v>
      </c>
      <c r="AK41" s="18">
        <f>$R$14*Inp_EoE_sub!AK204</f>
        <v>0.33359696747859874</v>
      </c>
      <c r="AM41" s="14"/>
      <c r="AN41" s="14"/>
      <c r="AO41" s="18">
        <f t="shared" si="1"/>
        <v>1.6900613386318355</v>
      </c>
      <c r="AQ41" s="14"/>
      <c r="AR41" s="14"/>
      <c r="AS41" s="14"/>
    </row>
    <row r="42" spans="5:45" x14ac:dyDescent="0.3">
      <c r="E42" s="4" t="s">
        <v>172</v>
      </c>
      <c r="F42" s="4" t="s">
        <v>173</v>
      </c>
      <c r="G42" s="4" t="s">
        <v>198</v>
      </c>
      <c r="H42" s="4" t="s">
        <v>199</v>
      </c>
      <c r="L42" s="3" t="s">
        <v>160</v>
      </c>
      <c r="R42" s="14"/>
      <c r="T42" s="14"/>
      <c r="U42" s="14"/>
      <c r="V42" s="14"/>
      <c r="W42" s="14"/>
      <c r="X42" s="14"/>
      <c r="Y42" s="14"/>
      <c r="Z42" s="14"/>
      <c r="AA42" s="14"/>
      <c r="AB42" s="14"/>
      <c r="AC42" s="14"/>
      <c r="AD42" s="14"/>
      <c r="AE42" s="14"/>
      <c r="AF42" s="14"/>
      <c r="AG42" s="18">
        <f>$R$14*Inp_EoE_sub!AG205</f>
        <v>4.5072532195848467</v>
      </c>
      <c r="AH42" s="18">
        <f>$R$14*Inp_EoE_sub!AH205</f>
        <v>4.0673513555822733</v>
      </c>
      <c r="AI42" s="18">
        <f>$R$14*Inp_EoE_sub!AI205</f>
        <v>4.4532052357143828</v>
      </c>
      <c r="AJ42" s="18">
        <f>$R$14*Inp_EoE_sub!AJ205</f>
        <v>4.0603329841111595</v>
      </c>
      <c r="AK42" s="18">
        <f>$R$14*Inp_EoE_sub!AK205</f>
        <v>4.3418572858374427</v>
      </c>
      <c r="AM42" s="14"/>
      <c r="AN42" s="14"/>
      <c r="AO42" s="18">
        <f t="shared" si="1"/>
        <v>21.430000080830105</v>
      </c>
      <c r="AQ42" s="14"/>
      <c r="AR42" s="14"/>
      <c r="AS42" s="14"/>
    </row>
    <row r="43" spans="5:45" x14ac:dyDescent="0.3">
      <c r="E43" s="4" t="s">
        <v>172</v>
      </c>
      <c r="F43" s="4" t="s">
        <v>200</v>
      </c>
      <c r="H43" s="4" t="s">
        <v>201</v>
      </c>
      <c r="L43" s="3" t="s">
        <v>160</v>
      </c>
      <c r="R43" s="14"/>
      <c r="T43" s="14"/>
      <c r="U43" s="14"/>
      <c r="V43" s="14"/>
      <c r="W43" s="14"/>
      <c r="X43" s="14"/>
      <c r="Y43" s="14"/>
      <c r="Z43" s="14"/>
      <c r="AA43" s="14"/>
      <c r="AB43" s="14"/>
      <c r="AC43" s="14"/>
      <c r="AD43" s="14"/>
      <c r="AE43" s="14"/>
      <c r="AF43" s="14"/>
      <c r="AG43" s="14"/>
      <c r="AH43" s="14"/>
      <c r="AI43" s="14"/>
      <c r="AJ43" s="14"/>
      <c r="AK43" s="14"/>
      <c r="AM43" s="14"/>
      <c r="AN43" s="14"/>
      <c r="AO43" s="14"/>
      <c r="AQ43" s="14"/>
      <c r="AR43" s="14"/>
      <c r="AS43" s="14"/>
    </row>
    <row r="44" spans="5:45" x14ac:dyDescent="0.3">
      <c r="E44" s="3" t="s">
        <v>172</v>
      </c>
      <c r="F44" s="3" t="s">
        <v>200</v>
      </c>
      <c r="H44" s="106" t="s">
        <v>202</v>
      </c>
      <c r="L44" s="3" t="s">
        <v>160</v>
      </c>
      <c r="R44" s="14"/>
      <c r="T44" s="14"/>
      <c r="U44" s="14"/>
      <c r="V44" s="14"/>
      <c r="W44" s="14"/>
      <c r="X44" s="14"/>
      <c r="Y44" s="14"/>
      <c r="Z44" s="14"/>
      <c r="AA44" s="14"/>
      <c r="AB44" s="14"/>
      <c r="AC44" s="14"/>
      <c r="AD44" s="14"/>
      <c r="AE44" s="14"/>
      <c r="AF44" s="14"/>
      <c r="AG44" s="14"/>
      <c r="AH44" s="14"/>
      <c r="AI44" s="14"/>
      <c r="AJ44" s="14"/>
      <c r="AK44" s="14"/>
      <c r="AM44" s="14"/>
      <c r="AN44" s="14"/>
      <c r="AO44" s="14"/>
      <c r="AQ44" s="14"/>
      <c r="AR44" s="14"/>
      <c r="AS44" s="14"/>
    </row>
    <row r="45" spans="5:45" x14ac:dyDescent="0.3">
      <c r="E45" s="3" t="s">
        <v>172</v>
      </c>
      <c r="F45" s="3" t="s">
        <v>200</v>
      </c>
      <c r="H45" s="106" t="s">
        <v>203</v>
      </c>
      <c r="L45" s="3" t="s">
        <v>160</v>
      </c>
      <c r="R45" s="14"/>
      <c r="T45" s="14"/>
      <c r="U45" s="14"/>
      <c r="V45" s="14"/>
      <c r="W45" s="14"/>
      <c r="X45" s="14"/>
      <c r="Y45" s="14"/>
      <c r="Z45" s="14"/>
      <c r="AA45" s="14"/>
      <c r="AB45" s="14"/>
      <c r="AC45" s="14"/>
      <c r="AD45" s="14"/>
      <c r="AE45" s="14"/>
      <c r="AF45" s="14"/>
      <c r="AG45" s="14"/>
      <c r="AH45" s="14"/>
      <c r="AI45" s="14"/>
      <c r="AJ45" s="14"/>
      <c r="AK45" s="14"/>
      <c r="AM45" s="14"/>
      <c r="AN45" s="14"/>
      <c r="AO45" s="14"/>
      <c r="AQ45" s="14"/>
      <c r="AR45" s="14"/>
      <c r="AS45" s="14"/>
    </row>
    <row r="46" spans="5:45" x14ac:dyDescent="0.3">
      <c r="E46" s="3" t="s">
        <v>172</v>
      </c>
      <c r="F46" s="3" t="s">
        <v>200</v>
      </c>
      <c r="H46" s="106" t="s">
        <v>204</v>
      </c>
      <c r="L46" s="3" t="s">
        <v>160</v>
      </c>
      <c r="R46" s="14"/>
      <c r="T46" s="14"/>
      <c r="U46" s="14"/>
      <c r="V46" s="14"/>
      <c r="W46" s="14"/>
      <c r="X46" s="14"/>
      <c r="Y46" s="14"/>
      <c r="Z46" s="14"/>
      <c r="AA46" s="14"/>
      <c r="AB46" s="14"/>
      <c r="AC46" s="14"/>
      <c r="AD46" s="14"/>
      <c r="AE46" s="14"/>
      <c r="AF46" s="14"/>
      <c r="AG46" s="14"/>
      <c r="AH46" s="14"/>
      <c r="AI46" s="14"/>
      <c r="AJ46" s="14"/>
      <c r="AK46" s="14"/>
      <c r="AM46" s="14"/>
      <c r="AN46" s="14"/>
      <c r="AO46" s="14"/>
      <c r="AQ46" s="14"/>
      <c r="AR46" s="14"/>
      <c r="AS46" s="14"/>
    </row>
    <row r="47" spans="5:45" x14ac:dyDescent="0.3">
      <c r="E47" s="3" t="s">
        <v>172</v>
      </c>
      <c r="F47" s="3" t="s">
        <v>200</v>
      </c>
      <c r="H47" s="106" t="s">
        <v>205</v>
      </c>
      <c r="L47" s="3" t="s">
        <v>160</v>
      </c>
      <c r="R47" s="14"/>
      <c r="T47" s="14"/>
      <c r="U47" s="14"/>
      <c r="V47" s="14"/>
      <c r="W47" s="14"/>
      <c r="X47" s="14"/>
      <c r="Y47" s="14"/>
      <c r="Z47" s="14"/>
      <c r="AA47" s="14"/>
      <c r="AB47" s="14"/>
      <c r="AC47" s="14"/>
      <c r="AD47" s="14"/>
      <c r="AE47" s="14"/>
      <c r="AF47" s="14"/>
      <c r="AG47" s="14"/>
      <c r="AH47" s="14"/>
      <c r="AI47" s="14"/>
      <c r="AJ47" s="14"/>
      <c r="AK47" s="14"/>
      <c r="AM47" s="14"/>
      <c r="AN47" s="14"/>
      <c r="AO47" s="14"/>
      <c r="AQ47" s="14"/>
      <c r="AR47" s="14"/>
      <c r="AS47" s="14"/>
    </row>
    <row r="48" spans="5:45" x14ac:dyDescent="0.3">
      <c r="E48" s="3" t="s">
        <v>172</v>
      </c>
      <c r="F48" s="3" t="s">
        <v>200</v>
      </c>
      <c r="H48" s="106" t="s">
        <v>206</v>
      </c>
      <c r="L48" s="3" t="s">
        <v>160</v>
      </c>
      <c r="R48" s="14"/>
      <c r="T48" s="14"/>
      <c r="U48" s="14"/>
      <c r="V48" s="14"/>
      <c r="W48" s="14"/>
      <c r="X48" s="14"/>
      <c r="Y48" s="14"/>
      <c r="Z48" s="14"/>
      <c r="AA48" s="14"/>
      <c r="AB48" s="14"/>
      <c r="AC48" s="14"/>
      <c r="AD48" s="14"/>
      <c r="AE48" s="14"/>
      <c r="AF48" s="14"/>
      <c r="AG48" s="14"/>
      <c r="AH48" s="14"/>
      <c r="AI48" s="14"/>
      <c r="AJ48" s="14"/>
      <c r="AK48" s="14"/>
      <c r="AM48" s="14"/>
      <c r="AN48" s="14"/>
      <c r="AO48" s="14"/>
      <c r="AQ48" s="14"/>
      <c r="AR48" s="14"/>
      <c r="AS48" s="14"/>
    </row>
    <row r="49" spans="5:45" x14ac:dyDescent="0.3">
      <c r="E49" s="3" t="s">
        <v>172</v>
      </c>
      <c r="F49" s="3" t="s">
        <v>200</v>
      </c>
      <c r="H49" s="106" t="s">
        <v>207</v>
      </c>
      <c r="L49" s="3" t="s">
        <v>160</v>
      </c>
      <c r="R49" s="14"/>
      <c r="T49" s="14"/>
      <c r="U49" s="14"/>
      <c r="V49" s="14"/>
      <c r="W49" s="14"/>
      <c r="X49" s="14"/>
      <c r="Y49" s="14"/>
      <c r="Z49" s="14"/>
      <c r="AA49" s="14"/>
      <c r="AB49" s="14"/>
      <c r="AC49" s="14"/>
      <c r="AD49" s="14"/>
      <c r="AE49" s="14"/>
      <c r="AF49" s="14"/>
      <c r="AG49" s="14"/>
      <c r="AH49" s="14"/>
      <c r="AI49" s="14"/>
      <c r="AJ49" s="14"/>
      <c r="AK49" s="14"/>
      <c r="AM49" s="14"/>
      <c r="AN49" s="14"/>
      <c r="AO49" s="14"/>
      <c r="AQ49" s="14"/>
      <c r="AR49" s="14"/>
      <c r="AS49" s="14"/>
    </row>
    <row r="50" spans="5:45" x14ac:dyDescent="0.3">
      <c r="E50" s="3" t="s">
        <v>172</v>
      </c>
      <c r="F50" s="3" t="s">
        <v>200</v>
      </c>
      <c r="H50" s="106" t="s">
        <v>1117</v>
      </c>
      <c r="L50" s="3" t="s">
        <v>160</v>
      </c>
      <c r="R50" s="14"/>
      <c r="T50" s="14"/>
      <c r="U50" s="14"/>
      <c r="V50" s="14"/>
      <c r="W50" s="14"/>
      <c r="X50" s="14"/>
      <c r="Y50" s="14"/>
      <c r="Z50" s="14"/>
      <c r="AA50" s="14"/>
      <c r="AB50" s="14"/>
      <c r="AC50" s="14"/>
      <c r="AD50" s="14"/>
      <c r="AE50" s="14"/>
      <c r="AF50" s="14"/>
      <c r="AG50" s="14"/>
      <c r="AH50" s="14"/>
      <c r="AI50" s="14"/>
      <c r="AJ50" s="14"/>
      <c r="AK50" s="14"/>
      <c r="AM50" s="14"/>
      <c r="AN50" s="14"/>
      <c r="AO50" s="14"/>
      <c r="AQ50" s="14"/>
      <c r="AR50" s="14"/>
      <c r="AS50" s="14"/>
    </row>
    <row r="51" spans="5:45" x14ac:dyDescent="0.3">
      <c r="E51" s="3" t="s">
        <v>172</v>
      </c>
      <c r="F51" s="3" t="s">
        <v>200</v>
      </c>
      <c r="H51" s="106" t="s">
        <v>209</v>
      </c>
      <c r="L51" s="3" t="s">
        <v>160</v>
      </c>
      <c r="R51" s="14"/>
      <c r="T51" s="14"/>
      <c r="U51" s="14"/>
      <c r="V51" s="14"/>
      <c r="W51" s="14"/>
      <c r="X51" s="14"/>
      <c r="Y51" s="14"/>
      <c r="Z51" s="14"/>
      <c r="AA51" s="14"/>
      <c r="AB51" s="14"/>
      <c r="AC51" s="14"/>
      <c r="AD51" s="14"/>
      <c r="AE51" s="14"/>
      <c r="AF51" s="14"/>
      <c r="AG51" s="14"/>
      <c r="AH51" s="14"/>
      <c r="AI51" s="14"/>
      <c r="AJ51" s="14"/>
      <c r="AK51" s="14"/>
      <c r="AM51" s="14"/>
      <c r="AN51" s="14"/>
      <c r="AO51" s="14"/>
      <c r="AQ51" s="14"/>
      <c r="AR51" s="14"/>
      <c r="AS51" s="14"/>
    </row>
    <row r="52" spans="5:45" x14ac:dyDescent="0.3">
      <c r="E52" s="3" t="s">
        <v>172</v>
      </c>
      <c r="F52" s="3" t="s">
        <v>200</v>
      </c>
      <c r="H52" s="106" t="s">
        <v>210</v>
      </c>
      <c r="L52" s="3" t="s">
        <v>160</v>
      </c>
      <c r="R52" s="14"/>
      <c r="T52" s="14"/>
      <c r="U52" s="14"/>
      <c r="V52" s="14"/>
      <c r="W52" s="14"/>
      <c r="X52" s="14"/>
      <c r="Y52" s="14"/>
      <c r="Z52" s="14"/>
      <c r="AA52" s="14"/>
      <c r="AB52" s="14"/>
      <c r="AC52" s="14"/>
      <c r="AD52" s="14"/>
      <c r="AE52" s="14"/>
      <c r="AF52" s="14"/>
      <c r="AG52" s="14"/>
      <c r="AH52" s="14"/>
      <c r="AI52" s="14"/>
      <c r="AJ52" s="14"/>
      <c r="AK52" s="14"/>
      <c r="AM52" s="14"/>
      <c r="AN52" s="14"/>
      <c r="AO52" s="14"/>
      <c r="AQ52" s="14"/>
      <c r="AR52" s="14"/>
      <c r="AS52" s="14"/>
    </row>
    <row r="53" spans="5:45" x14ac:dyDescent="0.3">
      <c r="E53" s="3" t="s">
        <v>172</v>
      </c>
      <c r="F53" s="3" t="s">
        <v>200</v>
      </c>
      <c r="H53" s="3" t="s">
        <v>1118</v>
      </c>
      <c r="L53" s="3" t="s">
        <v>160</v>
      </c>
      <c r="R53" s="14"/>
      <c r="T53" s="14"/>
      <c r="U53" s="14"/>
      <c r="V53" s="14"/>
      <c r="W53" s="14"/>
      <c r="X53" s="14"/>
      <c r="Y53" s="14"/>
      <c r="Z53" s="14"/>
      <c r="AA53" s="14"/>
      <c r="AB53" s="14"/>
      <c r="AC53" s="14"/>
      <c r="AD53" s="14"/>
      <c r="AE53" s="14"/>
      <c r="AF53" s="14"/>
      <c r="AG53" s="14"/>
      <c r="AH53" s="14"/>
      <c r="AI53" s="14"/>
      <c r="AJ53" s="14"/>
      <c r="AK53" s="14"/>
      <c r="AM53" s="14"/>
      <c r="AN53" s="14"/>
      <c r="AO53" s="14"/>
      <c r="AQ53" s="14"/>
      <c r="AR53" s="14"/>
      <c r="AS53" s="14"/>
    </row>
    <row r="54" spans="5:45" x14ac:dyDescent="0.3">
      <c r="E54" s="3" t="s">
        <v>172</v>
      </c>
      <c r="F54" s="3" t="s">
        <v>200</v>
      </c>
      <c r="H54" s="106" t="s">
        <v>1119</v>
      </c>
      <c r="L54" s="3" t="s">
        <v>160</v>
      </c>
      <c r="R54" s="14"/>
      <c r="T54" s="14"/>
      <c r="U54" s="14"/>
      <c r="V54" s="14"/>
      <c r="W54" s="14"/>
      <c r="X54" s="14"/>
      <c r="Y54" s="14"/>
      <c r="Z54" s="14"/>
      <c r="AA54" s="14"/>
      <c r="AB54" s="14"/>
      <c r="AC54" s="14"/>
      <c r="AD54" s="14"/>
      <c r="AE54" s="14"/>
      <c r="AF54" s="14"/>
      <c r="AG54" s="14"/>
      <c r="AH54" s="14"/>
      <c r="AI54" s="14"/>
      <c r="AJ54" s="14"/>
      <c r="AK54" s="14"/>
      <c r="AM54" s="14"/>
      <c r="AN54" s="14"/>
      <c r="AO54" s="14"/>
      <c r="AQ54" s="14"/>
      <c r="AR54" s="14"/>
      <c r="AS54" s="14"/>
    </row>
    <row r="55" spans="5:45" x14ac:dyDescent="0.3">
      <c r="E55" s="3" t="s">
        <v>172</v>
      </c>
      <c r="F55" s="3" t="s">
        <v>200</v>
      </c>
      <c r="H55" s="106" t="s">
        <v>1120</v>
      </c>
      <c r="L55" s="3" t="s">
        <v>160</v>
      </c>
      <c r="R55" s="14"/>
      <c r="T55" s="14"/>
      <c r="U55" s="14"/>
      <c r="V55" s="14"/>
      <c r="W55" s="14"/>
      <c r="X55" s="14"/>
      <c r="Y55" s="14"/>
      <c r="Z55" s="14"/>
      <c r="AA55" s="14"/>
      <c r="AB55" s="14"/>
      <c r="AC55" s="14"/>
      <c r="AD55" s="14"/>
      <c r="AE55" s="14"/>
      <c r="AF55" s="14"/>
      <c r="AG55" s="14"/>
      <c r="AH55" s="14"/>
      <c r="AI55" s="14"/>
      <c r="AJ55" s="14"/>
      <c r="AK55" s="14"/>
      <c r="AM55" s="14"/>
      <c r="AN55" s="14"/>
      <c r="AO55" s="14"/>
      <c r="AQ55" s="14"/>
      <c r="AR55" s="14"/>
      <c r="AS55" s="14"/>
    </row>
    <row r="56" spans="5:45" x14ac:dyDescent="0.3">
      <c r="E56" s="3" t="s">
        <v>172</v>
      </c>
      <c r="F56" s="3" t="s">
        <v>200</v>
      </c>
      <c r="H56" s="106" t="s">
        <v>198</v>
      </c>
      <c r="L56" s="3" t="s">
        <v>160</v>
      </c>
      <c r="R56" s="14"/>
      <c r="T56" s="14"/>
      <c r="U56" s="14"/>
      <c r="V56" s="14"/>
      <c r="W56" s="14"/>
      <c r="X56" s="14"/>
      <c r="Y56" s="14"/>
      <c r="Z56" s="14"/>
      <c r="AA56" s="14"/>
      <c r="AB56" s="14"/>
      <c r="AC56" s="14"/>
      <c r="AD56" s="14"/>
      <c r="AE56" s="14"/>
      <c r="AF56" s="14"/>
      <c r="AG56" s="14"/>
      <c r="AH56" s="14"/>
      <c r="AI56" s="14"/>
      <c r="AJ56" s="14"/>
      <c r="AK56" s="14"/>
      <c r="AM56" s="14"/>
      <c r="AN56" s="14"/>
      <c r="AO56" s="14"/>
      <c r="AQ56" s="14"/>
      <c r="AR56" s="14"/>
      <c r="AS56" s="14"/>
    </row>
    <row r="57" spans="5:45" x14ac:dyDescent="0.3">
      <c r="E57" s="4" t="s">
        <v>212</v>
      </c>
      <c r="H57" s="4" t="s">
        <v>212</v>
      </c>
      <c r="L57" s="3" t="s">
        <v>160</v>
      </c>
      <c r="R57" s="14"/>
      <c r="T57" s="14"/>
      <c r="U57" s="14"/>
      <c r="V57" s="14"/>
      <c r="W57" s="14"/>
      <c r="X57" s="14"/>
      <c r="Y57" s="14"/>
      <c r="Z57" s="14"/>
      <c r="AA57" s="14"/>
      <c r="AB57" s="14"/>
      <c r="AC57" s="14"/>
      <c r="AD57" s="14"/>
      <c r="AE57" s="14"/>
      <c r="AF57" s="14"/>
      <c r="AG57" s="75">
        <f>SUM(AG58:AG63)</f>
        <v>41.406721420528243</v>
      </c>
      <c r="AH57" s="75">
        <f>SUM(AH58:AH63)</f>
        <v>42.430295653167306</v>
      </c>
      <c r="AI57" s="75">
        <f>SUM(AI58:AI63)</f>
        <v>46.801308875056137</v>
      </c>
      <c r="AJ57" s="75">
        <f>SUM(AJ58:AJ63)</f>
        <v>45.688185713948627</v>
      </c>
      <c r="AK57" s="75">
        <f>SUM(AK58:AK63)</f>
        <v>37.381100536716964</v>
      </c>
      <c r="AM57" s="14"/>
      <c r="AN57" s="14"/>
      <c r="AO57" s="18">
        <f t="shared" si="1"/>
        <v>213.70761219941727</v>
      </c>
      <c r="AQ57" s="14"/>
      <c r="AR57" s="14"/>
      <c r="AS57" s="14"/>
    </row>
    <row r="58" spans="5:45" x14ac:dyDescent="0.3">
      <c r="E58" s="3" t="s">
        <v>212</v>
      </c>
      <c r="H58" s="3" t="s">
        <v>313</v>
      </c>
      <c r="L58" s="3" t="s">
        <v>160</v>
      </c>
      <c r="R58" s="14"/>
      <c r="T58" s="14"/>
      <c r="U58" s="14"/>
      <c r="V58" s="14"/>
      <c r="W58" s="14"/>
      <c r="X58" s="14"/>
      <c r="Y58" s="14"/>
      <c r="Z58" s="14"/>
      <c r="AA58" s="14"/>
      <c r="AB58" s="14"/>
      <c r="AC58" s="14"/>
      <c r="AD58" s="14"/>
      <c r="AE58" s="14"/>
      <c r="AF58" s="14"/>
      <c r="AG58" s="18">
        <f>$R$14*Inp_EoE_sub!AG221</f>
        <v>9.9712301046526512</v>
      </c>
      <c r="AH58" s="18">
        <f>$R$14*Inp_EoE_sub!AH221</f>
        <v>8.7578359617339032</v>
      </c>
      <c r="AI58" s="18">
        <f>$R$14*Inp_EoE_sub!AI221</f>
        <v>8.0521253215663187</v>
      </c>
      <c r="AJ58" s="18">
        <f>$R$14*Inp_EoE_sub!AJ221</f>
        <v>9.6734870992864792</v>
      </c>
      <c r="AK58" s="18">
        <f>$R$14*Inp_EoE_sub!AK221</f>
        <v>7.2756450139246933</v>
      </c>
      <c r="AM58" s="14"/>
      <c r="AN58" s="14"/>
      <c r="AO58" s="18">
        <f t="shared" si="1"/>
        <v>43.730323501164044</v>
      </c>
      <c r="AQ58" s="14"/>
      <c r="AR58" s="14"/>
      <c r="AS58" s="14"/>
    </row>
    <row r="59" spans="5:45" x14ac:dyDescent="0.3">
      <c r="E59" s="3" t="s">
        <v>212</v>
      </c>
      <c r="H59" s="3" t="s">
        <v>214</v>
      </c>
      <c r="L59" s="3" t="s">
        <v>160</v>
      </c>
      <c r="R59" s="14"/>
      <c r="T59" s="14"/>
      <c r="U59" s="14"/>
      <c r="V59" s="14"/>
      <c r="W59" s="14"/>
      <c r="X59" s="14"/>
      <c r="Y59" s="14"/>
      <c r="Z59" s="14"/>
      <c r="AA59" s="14"/>
      <c r="AB59" s="14"/>
      <c r="AC59" s="14"/>
      <c r="AD59" s="14"/>
      <c r="AE59" s="14"/>
      <c r="AF59" s="14"/>
      <c r="AG59" s="18">
        <f>$R$14*Inp_EoE_sub!AG222</f>
        <v>10.315830787391775</v>
      </c>
      <c r="AH59" s="18">
        <f>$R$14*Inp_EoE_sub!AH222</f>
        <v>10.343200248301343</v>
      </c>
      <c r="AI59" s="18">
        <f>$R$14*Inp_EoE_sub!AI222</f>
        <v>10.370945044659479</v>
      </c>
      <c r="AJ59" s="18">
        <f>$R$14*Inp_EoE_sub!AJ222</f>
        <v>10.399071432056992</v>
      </c>
      <c r="AK59" s="18">
        <f>$R$14*Inp_EoE_sub!AK222</f>
        <v>10.427586917202852</v>
      </c>
      <c r="AM59" s="14"/>
      <c r="AN59" s="14"/>
      <c r="AO59" s="18">
        <f t="shared" si="1"/>
        <v>51.856634429612441</v>
      </c>
      <c r="AQ59" s="14"/>
      <c r="AR59" s="14"/>
      <c r="AS59" s="14"/>
    </row>
    <row r="60" spans="5:45" x14ac:dyDescent="0.3">
      <c r="E60" s="3" t="s">
        <v>212</v>
      </c>
      <c r="H60" s="3" t="s">
        <v>215</v>
      </c>
      <c r="L60" s="3" t="s">
        <v>160</v>
      </c>
      <c r="R60" s="14"/>
      <c r="T60" s="14"/>
      <c r="U60" s="14"/>
      <c r="V60" s="14"/>
      <c r="W60" s="14"/>
      <c r="X60" s="14"/>
      <c r="Y60" s="14"/>
      <c r="Z60" s="14"/>
      <c r="AA60" s="14"/>
      <c r="AB60" s="14"/>
      <c r="AC60" s="14"/>
      <c r="AD60" s="14"/>
      <c r="AE60" s="14"/>
      <c r="AF60" s="14"/>
      <c r="AG60" s="18">
        <f>$R$14*Inp_EoE_sub!AG223</f>
        <v>5.1056681443228653</v>
      </c>
      <c r="AH60" s="18">
        <f>$R$14*Inp_EoE_sub!AH223</f>
        <v>5.4621663568775887</v>
      </c>
      <c r="AI60" s="18">
        <f>$R$14*Inp_EoE_sub!AI223</f>
        <v>5.8352141450198465</v>
      </c>
      <c r="AJ60" s="18">
        <f>$R$14*Inp_EoE_sub!AJ223</f>
        <v>6.349670133393416</v>
      </c>
      <c r="AK60" s="18">
        <f>$R$14*Inp_EoE_sub!AK223</f>
        <v>6.7171756298109813</v>
      </c>
      <c r="AM60" s="14"/>
      <c r="AN60" s="14"/>
      <c r="AO60" s="18">
        <f t="shared" si="1"/>
        <v>29.4698944094247</v>
      </c>
      <c r="AQ60" s="14"/>
      <c r="AR60" s="14"/>
      <c r="AS60" s="14"/>
    </row>
    <row r="61" spans="5:45" x14ac:dyDescent="0.3">
      <c r="E61" s="3" t="s">
        <v>212</v>
      </c>
      <c r="H61" s="3" t="s">
        <v>217</v>
      </c>
      <c r="L61" s="3" t="s">
        <v>160</v>
      </c>
      <c r="R61" s="14"/>
      <c r="T61" s="14"/>
      <c r="U61" s="14"/>
      <c r="V61" s="14"/>
      <c r="W61" s="14"/>
      <c r="X61" s="14"/>
      <c r="Y61" s="14"/>
      <c r="Z61" s="14"/>
      <c r="AA61" s="14"/>
      <c r="AB61" s="14"/>
      <c r="AC61" s="14"/>
      <c r="AD61" s="14"/>
      <c r="AE61" s="14"/>
      <c r="AF61" s="14"/>
      <c r="AG61" s="18">
        <f>$R$14*Inp_EoE_sub!AG224</f>
        <v>1.4470187400706964</v>
      </c>
      <c r="AH61" s="18">
        <f>$R$14*Inp_EoE_sub!AH224</f>
        <v>1.3307395162485312</v>
      </c>
      <c r="AI61" s="18">
        <f>$R$14*Inp_EoE_sub!AI224</f>
        <v>1.3230510704961609</v>
      </c>
      <c r="AJ61" s="18">
        <f>$R$14*Inp_EoE_sub!AJ224</f>
        <v>1.2148352814446899</v>
      </c>
      <c r="AK61" s="18">
        <f>$R$14*Inp_EoE_sub!AK224</f>
        <v>1.200835420901861</v>
      </c>
      <c r="AM61" s="14"/>
      <c r="AN61" s="14"/>
      <c r="AO61" s="18">
        <f t="shared" si="1"/>
        <v>6.51648002916194</v>
      </c>
      <c r="AQ61" s="14"/>
      <c r="AR61" s="14"/>
      <c r="AS61" s="14"/>
    </row>
    <row r="62" spans="5:45" x14ac:dyDescent="0.3">
      <c r="E62" s="3" t="s">
        <v>212</v>
      </c>
      <c r="H62" s="3" t="s">
        <v>218</v>
      </c>
      <c r="L62" s="3" t="s">
        <v>160</v>
      </c>
      <c r="R62" s="14"/>
      <c r="T62" s="14"/>
      <c r="U62" s="14"/>
      <c r="V62" s="14"/>
      <c r="W62" s="14"/>
      <c r="X62" s="14"/>
      <c r="Y62" s="14"/>
      <c r="Z62" s="14"/>
      <c r="AA62" s="14"/>
      <c r="AB62" s="14"/>
      <c r="AC62" s="14"/>
      <c r="AD62" s="14"/>
      <c r="AE62" s="14"/>
      <c r="AF62" s="14"/>
      <c r="AG62" s="18">
        <f>$R$14*Inp_EoE_sub!AG225</f>
        <v>4.1322507285750101</v>
      </c>
      <c r="AH62" s="18">
        <f>$R$14*Inp_EoE_sub!AH225</f>
        <v>4.3291083769466328</v>
      </c>
      <c r="AI62" s="18">
        <f>$R$14*Inp_EoE_sub!AI225</f>
        <v>3.5308096588383537</v>
      </c>
      <c r="AJ62" s="18">
        <f>$R$14*Inp_EoE_sub!AJ225</f>
        <v>4.8020934499534782</v>
      </c>
      <c r="AK62" s="18">
        <f>$R$14*Inp_EoE_sub!AK225</f>
        <v>1.1430754311183142</v>
      </c>
      <c r="AM62" s="14"/>
      <c r="AN62" s="14"/>
      <c r="AO62" s="18">
        <f t="shared" si="1"/>
        <v>17.937337645431793</v>
      </c>
      <c r="AQ62" s="14"/>
      <c r="AR62" s="14"/>
      <c r="AS62" s="14"/>
    </row>
    <row r="63" spans="5:45" x14ac:dyDescent="0.3">
      <c r="E63" s="3" t="s">
        <v>212</v>
      </c>
      <c r="H63" s="3" t="s">
        <v>219</v>
      </c>
      <c r="L63" s="3" t="s">
        <v>160</v>
      </c>
      <c r="R63" s="14"/>
      <c r="T63" s="14"/>
      <c r="U63" s="14"/>
      <c r="V63" s="14"/>
      <c r="W63" s="14"/>
      <c r="X63" s="14"/>
      <c r="Y63" s="14"/>
      <c r="Z63" s="14"/>
      <c r="AA63" s="14"/>
      <c r="AB63" s="14"/>
      <c r="AC63" s="14"/>
      <c r="AD63" s="14"/>
      <c r="AE63" s="14"/>
      <c r="AF63" s="14"/>
      <c r="AG63" s="18">
        <f>$R$14*Inp_EoE_sub!AG226</f>
        <v>10.434722915515247</v>
      </c>
      <c r="AH63" s="18">
        <f>$R$14*Inp_EoE_sub!AH226</f>
        <v>12.207245193059304</v>
      </c>
      <c r="AI63" s="18">
        <f>$R$14*Inp_EoE_sub!AI226</f>
        <v>17.689163634475975</v>
      </c>
      <c r="AJ63" s="18">
        <f>$R$14*Inp_EoE_sub!AJ226</f>
        <v>13.249028317813565</v>
      </c>
      <c r="AK63" s="18">
        <f>$R$14*Inp_EoE_sub!AK226</f>
        <v>10.616782123758259</v>
      </c>
      <c r="AM63" s="14"/>
      <c r="AN63" s="14"/>
      <c r="AO63" s="18">
        <f t="shared" si="1"/>
        <v>64.196942184622344</v>
      </c>
      <c r="AQ63" s="14"/>
      <c r="AR63" s="14"/>
      <c r="AS63" s="14"/>
    </row>
    <row r="64" spans="5:45" x14ac:dyDescent="0.3">
      <c r="E64" s="4" t="s">
        <v>220</v>
      </c>
      <c r="H64" s="4" t="s">
        <v>220</v>
      </c>
      <c r="L64" s="3" t="s">
        <v>160</v>
      </c>
      <c r="R64" s="14"/>
      <c r="T64" s="14"/>
      <c r="U64" s="14"/>
      <c r="V64" s="14"/>
      <c r="W64" s="14"/>
      <c r="X64" s="14"/>
      <c r="Y64" s="14"/>
      <c r="Z64" s="14"/>
      <c r="AA64" s="14"/>
      <c r="AB64" s="14"/>
      <c r="AC64" s="14"/>
      <c r="AD64" s="14"/>
      <c r="AE64" s="14"/>
      <c r="AF64" s="14"/>
      <c r="AG64" s="18">
        <f>$R$14*Inp_EoE_sub!AG227</f>
        <v>111.06226743494898</v>
      </c>
      <c r="AH64" s="18">
        <f>$R$14*Inp_EoE_sub!AH227</f>
        <v>108.41476728524438</v>
      </c>
      <c r="AI64" s="18">
        <f>$R$14*Inp_EoE_sub!AI227</f>
        <v>106.55045161951558</v>
      </c>
      <c r="AJ64" s="18">
        <f>$R$14*Inp_EoE_sub!AJ227</f>
        <v>103.61391687052776</v>
      </c>
      <c r="AK64" s="18">
        <f>$R$14*Inp_EoE_sub!AK227</f>
        <v>103.12511251104685</v>
      </c>
      <c r="AM64" s="14"/>
      <c r="AN64" s="14"/>
      <c r="AO64" s="18">
        <f t="shared" si="1"/>
        <v>532.76651572128355</v>
      </c>
      <c r="AQ64" s="14"/>
      <c r="AR64" s="14"/>
      <c r="AS64" s="14"/>
    </row>
    <row r="65" spans="2:61" x14ac:dyDescent="0.3">
      <c r="E65" s="3" t="s">
        <v>220</v>
      </c>
      <c r="H65" s="3" t="s">
        <v>314</v>
      </c>
      <c r="L65" s="3" t="s">
        <v>160</v>
      </c>
      <c r="R65" s="14"/>
      <c r="T65" s="14"/>
      <c r="U65" s="14"/>
      <c r="V65" s="14"/>
      <c r="W65" s="14"/>
      <c r="X65" s="14"/>
      <c r="Y65" s="14"/>
      <c r="Z65" s="14"/>
      <c r="AA65" s="14"/>
      <c r="AB65" s="14"/>
      <c r="AC65" s="14"/>
      <c r="AD65" s="14"/>
      <c r="AE65" s="14"/>
      <c r="AF65" s="14"/>
      <c r="AG65" s="14"/>
      <c r="AH65" s="14"/>
      <c r="AI65" s="14"/>
      <c r="AJ65" s="14"/>
      <c r="AK65" s="14"/>
      <c r="AM65" s="14"/>
      <c r="AN65" s="14"/>
      <c r="AO65" s="14"/>
      <c r="AQ65" s="14"/>
      <c r="AR65" s="14"/>
      <c r="AS65" s="14"/>
    </row>
    <row r="66" spans="2:61" x14ac:dyDescent="0.3">
      <c r="E66" s="3" t="s">
        <v>220</v>
      </c>
      <c r="H66" s="3" t="s">
        <v>315</v>
      </c>
      <c r="L66" s="3" t="s">
        <v>160</v>
      </c>
      <c r="R66" s="14"/>
      <c r="T66" s="14"/>
      <c r="U66" s="14"/>
      <c r="V66" s="14"/>
      <c r="W66" s="14"/>
      <c r="X66" s="14"/>
      <c r="Y66" s="14"/>
      <c r="Z66" s="14"/>
      <c r="AA66" s="14"/>
      <c r="AB66" s="14"/>
      <c r="AC66" s="14"/>
      <c r="AD66" s="14"/>
      <c r="AE66" s="14"/>
      <c r="AF66" s="14"/>
      <c r="AG66" s="14"/>
      <c r="AH66" s="14"/>
      <c r="AI66" s="14"/>
      <c r="AJ66" s="14"/>
      <c r="AK66" s="14"/>
      <c r="AM66" s="14"/>
      <c r="AN66" s="14"/>
      <c r="AO66" s="14"/>
      <c r="AQ66" s="14"/>
      <c r="AR66" s="14"/>
      <c r="AS66" s="14"/>
    </row>
    <row r="67" spans="2:61" x14ac:dyDescent="0.3">
      <c r="E67" s="3" t="s">
        <v>220</v>
      </c>
      <c r="H67" s="3" t="s">
        <v>316</v>
      </c>
      <c r="L67" s="3" t="s">
        <v>160</v>
      </c>
      <c r="R67" s="14"/>
      <c r="T67" s="14"/>
      <c r="U67" s="14"/>
      <c r="V67" s="14"/>
      <c r="W67" s="14"/>
      <c r="X67" s="14"/>
      <c r="Y67" s="14"/>
      <c r="Z67" s="14"/>
      <c r="AA67" s="14"/>
      <c r="AB67" s="14"/>
      <c r="AC67" s="14"/>
      <c r="AD67" s="14"/>
      <c r="AE67" s="14"/>
      <c r="AF67" s="14"/>
      <c r="AG67" s="14"/>
      <c r="AH67" s="14"/>
      <c r="AI67" s="14"/>
      <c r="AJ67" s="14"/>
      <c r="AK67" s="14"/>
      <c r="AM67" s="14"/>
      <c r="AN67" s="14"/>
      <c r="AO67" s="14"/>
      <c r="AQ67" s="14"/>
      <c r="AR67" s="14"/>
      <c r="AS67" s="14"/>
    </row>
    <row r="68" spans="2:61" x14ac:dyDescent="0.3">
      <c r="E68" s="3" t="s">
        <v>220</v>
      </c>
      <c r="H68" s="3" t="s">
        <v>224</v>
      </c>
      <c r="L68" s="3" t="s">
        <v>160</v>
      </c>
      <c r="R68" s="14"/>
      <c r="T68" s="14"/>
      <c r="U68" s="14"/>
      <c r="V68" s="14"/>
      <c r="W68" s="14"/>
      <c r="X68" s="14"/>
      <c r="Y68" s="14"/>
      <c r="Z68" s="14"/>
      <c r="AA68" s="14"/>
      <c r="AB68" s="14"/>
      <c r="AC68" s="14"/>
      <c r="AD68" s="14"/>
      <c r="AE68" s="14"/>
      <c r="AF68" s="14"/>
      <c r="AG68" s="14"/>
      <c r="AH68" s="14"/>
      <c r="AI68" s="14"/>
      <c r="AJ68" s="14"/>
      <c r="AK68" s="14"/>
      <c r="AM68" s="14"/>
      <c r="AN68" s="14"/>
      <c r="AO68" s="14"/>
      <c r="AQ68" s="14"/>
      <c r="AR68" s="14"/>
      <c r="AS68" s="14"/>
    </row>
    <row r="69" spans="2:61" x14ac:dyDescent="0.3">
      <c r="E69" s="3" t="s">
        <v>220</v>
      </c>
      <c r="H69" s="3" t="s">
        <v>225</v>
      </c>
      <c r="L69" s="3" t="s">
        <v>160</v>
      </c>
      <c r="R69" s="14"/>
      <c r="T69" s="14"/>
      <c r="U69" s="14"/>
      <c r="V69" s="14"/>
      <c r="W69" s="14"/>
      <c r="X69" s="14"/>
      <c r="Y69" s="14"/>
      <c r="Z69" s="14"/>
      <c r="AA69" s="14"/>
      <c r="AB69" s="14"/>
      <c r="AC69" s="14"/>
      <c r="AD69" s="14"/>
      <c r="AE69" s="14"/>
      <c r="AF69" s="14"/>
      <c r="AG69" s="14"/>
      <c r="AH69" s="14"/>
      <c r="AI69" s="14"/>
      <c r="AJ69" s="14"/>
      <c r="AK69" s="14"/>
      <c r="AM69" s="14"/>
      <c r="AN69" s="14"/>
      <c r="AO69" s="14"/>
      <c r="AQ69" s="14"/>
      <c r="AR69" s="14"/>
      <c r="AS69" s="14"/>
    </row>
    <row r="70" spans="2:61" x14ac:dyDescent="0.3">
      <c r="E70" s="3" t="s">
        <v>220</v>
      </c>
      <c r="H70" s="3" t="s">
        <v>216</v>
      </c>
      <c r="L70" s="3" t="s">
        <v>160</v>
      </c>
      <c r="R70" s="14"/>
      <c r="T70" s="14"/>
      <c r="U70" s="14"/>
      <c r="V70" s="14"/>
      <c r="W70" s="14"/>
      <c r="X70" s="14"/>
      <c r="Y70" s="14"/>
      <c r="Z70" s="14"/>
      <c r="AA70" s="14"/>
      <c r="AB70" s="14"/>
      <c r="AC70" s="14"/>
      <c r="AD70" s="14"/>
      <c r="AE70" s="14"/>
      <c r="AF70" s="14"/>
      <c r="AG70" s="14"/>
      <c r="AH70" s="14"/>
      <c r="AI70" s="14"/>
      <c r="AJ70" s="14"/>
      <c r="AK70" s="14"/>
      <c r="AM70" s="14"/>
      <c r="AN70" s="14"/>
      <c r="AO70" s="14"/>
      <c r="AQ70" s="14"/>
      <c r="AR70" s="14"/>
      <c r="AS70" s="14"/>
    </row>
    <row r="71" spans="2:61" x14ac:dyDescent="0.3">
      <c r="E71" s="3" t="s">
        <v>220</v>
      </c>
      <c r="H71" s="3" t="s">
        <v>227</v>
      </c>
      <c r="L71" s="3" t="s">
        <v>160</v>
      </c>
      <c r="R71" s="14"/>
      <c r="T71" s="14"/>
      <c r="U71" s="14"/>
      <c r="V71" s="14"/>
      <c r="W71" s="14"/>
      <c r="X71" s="14"/>
      <c r="Y71" s="14"/>
      <c r="Z71" s="14"/>
      <c r="AA71" s="14"/>
      <c r="AB71" s="14"/>
      <c r="AC71" s="14"/>
      <c r="AD71" s="14"/>
      <c r="AE71" s="14"/>
      <c r="AF71" s="14"/>
      <c r="AG71" s="14"/>
      <c r="AH71" s="14"/>
      <c r="AI71" s="14"/>
      <c r="AJ71" s="14"/>
      <c r="AK71" s="14"/>
      <c r="AM71" s="14"/>
      <c r="AN71" s="14"/>
      <c r="AO71" s="14"/>
      <c r="AQ71" s="14"/>
      <c r="AR71" s="14"/>
      <c r="AS71" s="14"/>
    </row>
    <row r="72" spans="2:61" x14ac:dyDescent="0.3">
      <c r="E72" s="3" t="s">
        <v>220</v>
      </c>
      <c r="H72" s="3" t="s">
        <v>317</v>
      </c>
      <c r="L72" s="3" t="s">
        <v>160</v>
      </c>
      <c r="R72" s="14"/>
      <c r="T72" s="14"/>
      <c r="U72" s="14"/>
      <c r="V72" s="14"/>
      <c r="W72" s="14"/>
      <c r="X72" s="14"/>
      <c r="Y72" s="14"/>
      <c r="Z72" s="14"/>
      <c r="AA72" s="14"/>
      <c r="AB72" s="14"/>
      <c r="AC72" s="14"/>
      <c r="AD72" s="14"/>
      <c r="AE72" s="14"/>
      <c r="AF72" s="14"/>
      <c r="AG72" s="14"/>
      <c r="AH72" s="14"/>
      <c r="AI72" s="14"/>
      <c r="AJ72" s="14"/>
      <c r="AK72" s="14"/>
      <c r="AM72" s="14"/>
      <c r="AN72" s="14"/>
      <c r="AO72" s="14"/>
      <c r="AQ72" s="14"/>
      <c r="AR72" s="14"/>
      <c r="AS72" s="14"/>
    </row>
    <row r="74" spans="2:61" ht="14.65" x14ac:dyDescent="0.35">
      <c r="B74" s="10" t="s">
        <v>1192</v>
      </c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  <c r="AF74" s="10"/>
      <c r="AG74" s="10"/>
      <c r="AH74" s="10"/>
      <c r="AI74" s="10"/>
      <c r="AJ74" s="10"/>
      <c r="AK74" s="10"/>
      <c r="AL74" s="10"/>
      <c r="AM74" s="10"/>
      <c r="AN74" s="10"/>
      <c r="AO74" s="10"/>
      <c r="AP74" s="10"/>
      <c r="AQ74" s="10"/>
      <c r="AR74" s="10"/>
      <c r="AS74" s="10"/>
      <c r="AT74" s="10"/>
      <c r="AU74" s="10"/>
      <c r="AV74" s="41"/>
      <c r="AW74" s="10"/>
      <c r="AX74" s="10"/>
      <c r="AY74" s="10"/>
      <c r="AZ74" s="10"/>
      <c r="BA74" s="10"/>
      <c r="BB74" s="10"/>
      <c r="BC74" s="10"/>
      <c r="BD74" s="10"/>
      <c r="BE74" s="10"/>
      <c r="BF74" s="10"/>
      <c r="BG74" s="10"/>
      <c r="BH74" s="10"/>
      <c r="BI74" s="10"/>
    </row>
    <row r="75" spans="2:61" x14ac:dyDescent="0.3">
      <c r="C75" s="30" t="s">
        <v>1193</v>
      </c>
    </row>
    <row r="77" spans="2:61" x14ac:dyDescent="0.3">
      <c r="E77" s="4" t="s">
        <v>168</v>
      </c>
      <c r="H77" s="4" t="s">
        <v>168</v>
      </c>
      <c r="L77" s="3" t="s">
        <v>160</v>
      </c>
      <c r="R77" s="14"/>
      <c r="T77" s="14"/>
      <c r="U77" s="14"/>
      <c r="V77" s="14"/>
      <c r="W77" s="14"/>
      <c r="X77" s="14"/>
      <c r="Y77" s="14"/>
      <c r="Z77" s="14"/>
      <c r="AA77" s="14"/>
      <c r="AB77" s="14"/>
      <c r="AC77" s="14"/>
      <c r="AD77" s="14"/>
      <c r="AE77" s="14"/>
      <c r="AF77" s="14"/>
      <c r="AG77" s="18">
        <f>AG79+AG116+AG123</f>
        <v>259.78584170723718</v>
      </c>
      <c r="AH77" s="18">
        <f>AH79+AH116+AH123</f>
        <v>252.99816021338404</v>
      </c>
      <c r="AI77" s="18">
        <f>AI79+AI116+AI123</f>
        <v>255.63409553514225</v>
      </c>
      <c r="AJ77" s="18">
        <f>AJ79+AJ116+AJ123</f>
        <v>243.2302137942074</v>
      </c>
      <c r="AK77" s="18">
        <f>AK79+AK116+AK123</f>
        <v>234.63141399357559</v>
      </c>
      <c r="AM77" s="14"/>
      <c r="AN77" s="14"/>
      <c r="AO77" s="18">
        <f>SUM(AG77:AK77)</f>
        <v>1246.2797252435464</v>
      </c>
      <c r="AQ77" s="14"/>
      <c r="AR77" s="14"/>
      <c r="AS77" s="14"/>
    </row>
    <row r="78" spans="2:61" x14ac:dyDescent="0.3">
      <c r="H78" s="4"/>
    </row>
    <row r="79" spans="2:61" x14ac:dyDescent="0.3">
      <c r="E79" s="4" t="s">
        <v>172</v>
      </c>
      <c r="H79" s="4" t="s">
        <v>172</v>
      </c>
      <c r="L79" s="3" t="s">
        <v>160</v>
      </c>
      <c r="R79" s="14"/>
      <c r="T79" s="14"/>
      <c r="U79" s="14"/>
      <c r="V79" s="14"/>
      <c r="W79" s="14"/>
      <c r="X79" s="14"/>
      <c r="Y79" s="14"/>
      <c r="Z79" s="14"/>
      <c r="AA79" s="14"/>
      <c r="AB79" s="14"/>
      <c r="AC79" s="14"/>
      <c r="AD79" s="14"/>
      <c r="AE79" s="14"/>
      <c r="AF79" s="14"/>
      <c r="AG79" s="75">
        <f>AG80+AG102</f>
        <v>110.51938817627853</v>
      </c>
      <c r="AH79" s="75">
        <f t="shared" ref="AH79:AK79" si="4">AH80+AH102</f>
        <v>106.41558614968758</v>
      </c>
      <c r="AI79" s="75">
        <f t="shared" si="4"/>
        <v>107.78958818034852</v>
      </c>
      <c r="AJ79" s="75">
        <f t="shared" si="4"/>
        <v>100.38940271555775</v>
      </c>
      <c r="AK79" s="75">
        <f t="shared" si="4"/>
        <v>101.09251406461377</v>
      </c>
      <c r="AM79" s="14"/>
      <c r="AN79" s="14"/>
      <c r="AO79" s="18">
        <f t="shared" ref="AO79:AO131" si="5">SUM(AG79:AK79)</f>
        <v>526.20647928648611</v>
      </c>
      <c r="AQ79" s="14"/>
      <c r="AR79" s="14"/>
      <c r="AS79" s="14"/>
    </row>
    <row r="80" spans="2:61" x14ac:dyDescent="0.3">
      <c r="E80" s="4" t="s">
        <v>172</v>
      </c>
      <c r="F80" s="4" t="s">
        <v>173</v>
      </c>
      <c r="H80" s="4" t="s">
        <v>174</v>
      </c>
      <c r="L80" s="3" t="s">
        <v>160</v>
      </c>
      <c r="R80" s="14"/>
      <c r="T80" s="14"/>
      <c r="U80" s="14"/>
      <c r="V80" s="14"/>
      <c r="W80" s="14"/>
      <c r="X80" s="14"/>
      <c r="Y80" s="14"/>
      <c r="Z80" s="14"/>
      <c r="AA80" s="14"/>
      <c r="AB80" s="14"/>
      <c r="AC80" s="14"/>
      <c r="AD80" s="14"/>
      <c r="AE80" s="14"/>
      <c r="AF80" s="14"/>
      <c r="AG80" s="75">
        <f>SUM(AG81,AG86,AG92,AG101)</f>
        <v>110.51938817627853</v>
      </c>
      <c r="AH80" s="75">
        <f t="shared" ref="AH80:AK80" si="6">SUM(AH81,AH86,AH92,AH101)</f>
        <v>106.41558614968758</v>
      </c>
      <c r="AI80" s="75">
        <f t="shared" si="6"/>
        <v>107.78958818034852</v>
      </c>
      <c r="AJ80" s="75">
        <f t="shared" si="6"/>
        <v>100.38940271555775</v>
      </c>
      <c r="AK80" s="75">
        <f t="shared" si="6"/>
        <v>101.09251406461377</v>
      </c>
      <c r="AM80" s="14"/>
      <c r="AN80" s="14"/>
      <c r="AO80" s="18">
        <f t="shared" si="5"/>
        <v>526.20647928648611</v>
      </c>
      <c r="AQ80" s="14"/>
      <c r="AR80" s="14"/>
      <c r="AS80" s="14"/>
    </row>
    <row r="81" spans="5:45" x14ac:dyDescent="0.3">
      <c r="E81" s="4" t="s">
        <v>172</v>
      </c>
      <c r="F81" s="4" t="s">
        <v>173</v>
      </c>
      <c r="G81" s="4" t="s">
        <v>175</v>
      </c>
      <c r="H81" s="4" t="s">
        <v>176</v>
      </c>
      <c r="L81" s="3" t="s">
        <v>160</v>
      </c>
      <c r="R81" s="14"/>
      <c r="T81" s="14"/>
      <c r="U81" s="14"/>
      <c r="V81" s="14"/>
      <c r="W81" s="14"/>
      <c r="X81" s="14"/>
      <c r="Y81" s="14"/>
      <c r="Z81" s="14"/>
      <c r="AA81" s="14"/>
      <c r="AB81" s="14"/>
      <c r="AC81" s="14"/>
      <c r="AD81" s="14"/>
      <c r="AE81" s="126"/>
      <c r="AF81" s="14"/>
      <c r="AG81" s="18">
        <f>AG22*Inp_EoE_FS!AG14</f>
        <v>22.014964745770364</v>
      </c>
      <c r="AH81" s="18">
        <f>AH22*Inp_EoE_FS!AH14</f>
        <v>21.302065296342303</v>
      </c>
      <c r="AI81" s="18">
        <f>AI22*Inp_EoE_FS!AI14</f>
        <v>21.066312708318009</v>
      </c>
      <c r="AJ81" s="18">
        <f>AJ22*Inp_EoE_FS!AJ14</f>
        <v>19.777907996891923</v>
      </c>
      <c r="AK81" s="18">
        <f>AK22*Inp_EoE_FS!AK14</f>
        <v>19.817275832436678</v>
      </c>
      <c r="AM81" s="14"/>
      <c r="AN81" s="14"/>
      <c r="AO81" s="18">
        <f t="shared" si="5"/>
        <v>103.97852657975928</v>
      </c>
      <c r="AQ81" s="14"/>
      <c r="AR81" s="14"/>
      <c r="AS81" s="14"/>
    </row>
    <row r="82" spans="5:45" x14ac:dyDescent="0.3">
      <c r="E82" s="3" t="s">
        <v>172</v>
      </c>
      <c r="F82" s="3" t="s">
        <v>173</v>
      </c>
      <c r="G82" s="3" t="s">
        <v>175</v>
      </c>
      <c r="H82" s="3" t="s">
        <v>177</v>
      </c>
      <c r="L82" s="3" t="s">
        <v>160</v>
      </c>
      <c r="R82" s="14"/>
      <c r="T82" s="14"/>
      <c r="U82" s="14"/>
      <c r="V82" s="14"/>
      <c r="W82" s="14"/>
      <c r="X82" s="14"/>
      <c r="Y82" s="14"/>
      <c r="Z82" s="14"/>
      <c r="AA82" s="14"/>
      <c r="AB82" s="14"/>
      <c r="AC82" s="14"/>
      <c r="AD82" s="14"/>
      <c r="AE82" s="14"/>
      <c r="AF82" s="14"/>
      <c r="AG82" s="46"/>
      <c r="AH82" s="46"/>
      <c r="AI82" s="46"/>
      <c r="AJ82" s="46"/>
      <c r="AK82" s="46"/>
      <c r="AM82" s="14"/>
      <c r="AN82" s="14"/>
      <c r="AO82" s="18">
        <f t="shared" si="5"/>
        <v>0</v>
      </c>
      <c r="AQ82" s="14"/>
      <c r="AR82" s="14"/>
      <c r="AS82" s="14"/>
    </row>
    <row r="83" spans="5:45" x14ac:dyDescent="0.3">
      <c r="E83" s="3" t="s">
        <v>172</v>
      </c>
      <c r="F83" s="3" t="s">
        <v>173</v>
      </c>
      <c r="G83" s="3" t="s">
        <v>175</v>
      </c>
      <c r="H83" s="3" t="s">
        <v>178</v>
      </c>
      <c r="L83" s="3" t="s">
        <v>160</v>
      </c>
      <c r="R83" s="14"/>
      <c r="T83" s="14"/>
      <c r="U83" s="14"/>
      <c r="V83" s="14"/>
      <c r="W83" s="14"/>
      <c r="X83" s="14"/>
      <c r="Y83" s="14"/>
      <c r="Z83" s="14"/>
      <c r="AA83" s="14"/>
      <c r="AB83" s="14"/>
      <c r="AC83" s="14"/>
      <c r="AD83" s="14"/>
      <c r="AE83" s="14"/>
      <c r="AF83" s="14"/>
      <c r="AG83" s="46"/>
      <c r="AH83" s="46"/>
      <c r="AI83" s="46"/>
      <c r="AJ83" s="46"/>
      <c r="AK83" s="46"/>
      <c r="AM83" s="14"/>
      <c r="AN83" s="14"/>
      <c r="AO83" s="18">
        <f t="shared" si="5"/>
        <v>0</v>
      </c>
      <c r="AQ83" s="14"/>
      <c r="AR83" s="14"/>
      <c r="AS83" s="14"/>
    </row>
    <row r="84" spans="5:45" x14ac:dyDescent="0.3">
      <c r="E84" s="3" t="s">
        <v>172</v>
      </c>
      <c r="F84" s="3" t="s">
        <v>173</v>
      </c>
      <c r="G84" s="3" t="s">
        <v>175</v>
      </c>
      <c r="H84" s="3" t="s">
        <v>179</v>
      </c>
      <c r="L84" s="3" t="s">
        <v>160</v>
      </c>
      <c r="R84" s="14"/>
      <c r="T84" s="14"/>
      <c r="U84" s="14"/>
      <c r="V84" s="14"/>
      <c r="W84" s="14"/>
      <c r="X84" s="14"/>
      <c r="Y84" s="14"/>
      <c r="Z84" s="14"/>
      <c r="AA84" s="14"/>
      <c r="AB84" s="14"/>
      <c r="AC84" s="14"/>
      <c r="AD84" s="14"/>
      <c r="AE84" s="14"/>
      <c r="AF84" s="14"/>
      <c r="AG84" s="46"/>
      <c r="AH84" s="46"/>
      <c r="AI84" s="46"/>
      <c r="AJ84" s="46"/>
      <c r="AK84" s="46"/>
      <c r="AM84" s="14"/>
      <c r="AN84" s="14"/>
      <c r="AO84" s="18">
        <f t="shared" si="5"/>
        <v>0</v>
      </c>
      <c r="AQ84" s="14"/>
      <c r="AR84" s="14"/>
      <c r="AS84" s="14"/>
    </row>
    <row r="85" spans="5:45" x14ac:dyDescent="0.3">
      <c r="E85" s="3" t="s">
        <v>172</v>
      </c>
      <c r="F85" s="3" t="s">
        <v>173</v>
      </c>
      <c r="G85" s="3" t="s">
        <v>175</v>
      </c>
      <c r="H85" s="3" t="s">
        <v>180</v>
      </c>
      <c r="L85" s="3" t="s">
        <v>160</v>
      </c>
      <c r="R85" s="14"/>
      <c r="T85" s="14"/>
      <c r="U85" s="14"/>
      <c r="V85" s="14"/>
      <c r="W85" s="14"/>
      <c r="X85" s="14"/>
      <c r="Y85" s="14"/>
      <c r="Z85" s="14"/>
      <c r="AA85" s="14"/>
      <c r="AB85" s="14"/>
      <c r="AC85" s="14"/>
      <c r="AD85" s="14"/>
      <c r="AE85" s="14"/>
      <c r="AF85" s="14"/>
      <c r="AG85" s="46"/>
      <c r="AH85" s="46"/>
      <c r="AI85" s="46"/>
      <c r="AJ85" s="46"/>
      <c r="AK85" s="46"/>
      <c r="AM85" s="14"/>
      <c r="AN85" s="14"/>
      <c r="AO85" s="18">
        <f t="shared" si="5"/>
        <v>0</v>
      </c>
      <c r="AQ85" s="14"/>
      <c r="AR85" s="14"/>
      <c r="AS85" s="14"/>
    </row>
    <row r="86" spans="5:45" x14ac:dyDescent="0.3">
      <c r="E86" s="4" t="s">
        <v>172</v>
      </c>
      <c r="F86" s="4" t="s">
        <v>173</v>
      </c>
      <c r="G86" s="4" t="s">
        <v>181</v>
      </c>
      <c r="H86" s="4" t="s">
        <v>182</v>
      </c>
      <c r="L86" s="3" t="s">
        <v>160</v>
      </c>
      <c r="R86" s="14"/>
      <c r="T86" s="14"/>
      <c r="U86" s="14"/>
      <c r="V86" s="14"/>
      <c r="W86" s="14"/>
      <c r="X86" s="14"/>
      <c r="Y86" s="14"/>
      <c r="Z86" s="14"/>
      <c r="AA86" s="14"/>
      <c r="AB86" s="14"/>
      <c r="AC86" s="14"/>
      <c r="AD86" s="14"/>
      <c r="AE86" s="14"/>
      <c r="AF86" s="14"/>
      <c r="AG86" s="75">
        <f>SUM(AG87:AG91)</f>
        <v>61.352736214745065</v>
      </c>
      <c r="AH86" s="75">
        <f t="shared" ref="AH86:AK86" si="7">SUM(AH87:AH91)</f>
        <v>58.990930971055967</v>
      </c>
      <c r="AI86" s="75">
        <f t="shared" si="7"/>
        <v>60.717780647872999</v>
      </c>
      <c r="AJ86" s="75">
        <f t="shared" si="7"/>
        <v>55.370526190980399</v>
      </c>
      <c r="AK86" s="75">
        <f t="shared" si="7"/>
        <v>56.602323805335651</v>
      </c>
      <c r="AM86" s="14"/>
      <c r="AN86" s="14"/>
      <c r="AO86" s="18">
        <f t="shared" si="5"/>
        <v>293.03429782999007</v>
      </c>
      <c r="AQ86" s="14"/>
      <c r="AR86" s="14"/>
      <c r="AS86" s="14"/>
    </row>
    <row r="87" spans="5:45" x14ac:dyDescent="0.3">
      <c r="E87" s="3" t="s">
        <v>172</v>
      </c>
      <c r="F87" s="3" t="s">
        <v>173</v>
      </c>
      <c r="G87" s="3" t="s">
        <v>181</v>
      </c>
      <c r="H87" s="3" t="s">
        <v>183</v>
      </c>
      <c r="L87" s="3" t="s">
        <v>160</v>
      </c>
      <c r="R87" s="14"/>
      <c r="T87" s="14"/>
      <c r="U87" s="14"/>
      <c r="V87" s="14"/>
      <c r="W87" s="14"/>
      <c r="X87" s="14"/>
      <c r="Y87" s="14"/>
      <c r="Z87" s="14"/>
      <c r="AA87" s="14"/>
      <c r="AB87" s="14"/>
      <c r="AC87" s="14"/>
      <c r="AD87" s="14"/>
      <c r="AE87" s="126"/>
      <c r="AF87" s="14"/>
      <c r="AG87" s="18">
        <f>AG28*Inp_EoE_FS!AG20</f>
        <v>12.071661536328699</v>
      </c>
      <c r="AH87" s="18">
        <f>AH28*Inp_EoE_FS!AH20</f>
        <v>11.545073480167041</v>
      </c>
      <c r="AI87" s="18">
        <f>AI28*Inp_EoE_FS!AI20</f>
        <v>11.183844462401812</v>
      </c>
      <c r="AJ87" s="18">
        <f>AJ28*Inp_EoE_FS!AJ20</f>
        <v>10.372934789232131</v>
      </c>
      <c r="AK87" s="18">
        <f>AK28*Inp_EoE_FS!AK20</f>
        <v>10.114895145533662</v>
      </c>
      <c r="AM87" s="14"/>
      <c r="AN87" s="14"/>
      <c r="AO87" s="18">
        <f t="shared" si="5"/>
        <v>55.288409413663345</v>
      </c>
      <c r="AQ87" s="14"/>
      <c r="AR87" s="14"/>
      <c r="AS87" s="14"/>
    </row>
    <row r="88" spans="5:45" x14ac:dyDescent="0.3">
      <c r="E88" s="3" t="s">
        <v>172</v>
      </c>
      <c r="F88" s="3" t="s">
        <v>173</v>
      </c>
      <c r="G88" s="3" t="s">
        <v>181</v>
      </c>
      <c r="H88" s="3" t="s">
        <v>310</v>
      </c>
      <c r="L88" s="3" t="s">
        <v>160</v>
      </c>
      <c r="R88" s="14"/>
      <c r="T88" s="14"/>
      <c r="U88" s="14"/>
      <c r="V88" s="14"/>
      <c r="W88" s="14"/>
      <c r="X88" s="14"/>
      <c r="Y88" s="14"/>
      <c r="Z88" s="14"/>
      <c r="AA88" s="14"/>
      <c r="AB88" s="14"/>
      <c r="AC88" s="14"/>
      <c r="AD88" s="14"/>
      <c r="AE88" s="126"/>
      <c r="AF88" s="14"/>
      <c r="AG88" s="18">
        <f>AG29*Inp_EoE_FS!AG21</f>
        <v>14.506560881759297</v>
      </c>
      <c r="AH88" s="18">
        <f>AH29*Inp_EoE_FS!AH21</f>
        <v>13.79434184060837</v>
      </c>
      <c r="AI88" s="18">
        <f>AI29*Inp_EoE_FS!AI21</f>
        <v>13.120509139801573</v>
      </c>
      <c r="AJ88" s="18">
        <f>AJ29*Inp_EoE_FS!AJ21</f>
        <v>12.56387169146584</v>
      </c>
      <c r="AK88" s="18">
        <f>AK29*Inp_EoE_FS!AK21</f>
        <v>12.002082388651189</v>
      </c>
      <c r="AM88" s="14"/>
      <c r="AN88" s="14"/>
      <c r="AO88" s="18">
        <f t="shared" si="5"/>
        <v>65.98736594228626</v>
      </c>
      <c r="AQ88" s="14"/>
      <c r="AR88" s="14"/>
      <c r="AS88" s="14"/>
    </row>
    <row r="89" spans="5:45" x14ac:dyDescent="0.3">
      <c r="E89" s="3" t="s">
        <v>172</v>
      </c>
      <c r="F89" s="3" t="s">
        <v>173</v>
      </c>
      <c r="G89" s="3" t="s">
        <v>181</v>
      </c>
      <c r="H89" s="3" t="s">
        <v>185</v>
      </c>
      <c r="L89" s="3" t="s">
        <v>160</v>
      </c>
      <c r="R89" s="14"/>
      <c r="T89" s="14"/>
      <c r="U89" s="14"/>
      <c r="V89" s="14"/>
      <c r="W89" s="14"/>
      <c r="X89" s="14"/>
      <c r="Y89" s="14"/>
      <c r="Z89" s="14"/>
      <c r="AA89" s="14"/>
      <c r="AB89" s="14"/>
      <c r="AC89" s="14"/>
      <c r="AD89" s="14"/>
      <c r="AE89" s="126"/>
      <c r="AF89" s="14"/>
      <c r="AG89" s="18">
        <f>AG30*Inp_EoE_FS!AG22</f>
        <v>31.432909059997975</v>
      </c>
      <c r="AH89" s="18">
        <f>AH30*Inp_EoE_FS!AH22</f>
        <v>30.292883218544084</v>
      </c>
      <c r="AI89" s="18">
        <f>AI30*Inp_EoE_FS!AI22</f>
        <v>33.086931530265666</v>
      </c>
      <c r="AJ89" s="18">
        <f>AJ30*Inp_EoE_FS!AJ22</f>
        <v>29.173970809895636</v>
      </c>
      <c r="AK89" s="18">
        <f>AK30*Inp_EoE_FS!AK22</f>
        <v>31.2790436017929</v>
      </c>
      <c r="AM89" s="14"/>
      <c r="AN89" s="14"/>
      <c r="AO89" s="18">
        <f t="shared" si="5"/>
        <v>155.26573822049627</v>
      </c>
      <c r="AQ89" s="14"/>
      <c r="AR89" s="14"/>
      <c r="AS89" s="14"/>
    </row>
    <row r="90" spans="5:45" x14ac:dyDescent="0.3">
      <c r="E90" s="3" t="s">
        <v>172</v>
      </c>
      <c r="F90" s="3" t="s">
        <v>173</v>
      </c>
      <c r="G90" s="3" t="s">
        <v>181</v>
      </c>
      <c r="H90" s="3" t="s">
        <v>311</v>
      </c>
      <c r="L90" s="3" t="s">
        <v>160</v>
      </c>
      <c r="R90" s="14"/>
      <c r="T90" s="14"/>
      <c r="U90" s="14"/>
      <c r="V90" s="14"/>
      <c r="W90" s="14"/>
      <c r="X90" s="14"/>
      <c r="Y90" s="14"/>
      <c r="Z90" s="14"/>
      <c r="AA90" s="14"/>
      <c r="AB90" s="14"/>
      <c r="AC90" s="14"/>
      <c r="AD90" s="14"/>
      <c r="AE90" s="126"/>
      <c r="AF90" s="14"/>
      <c r="AG90" s="18">
        <f>AG31*Inp_EoE_FS!AG23</f>
        <v>0</v>
      </c>
      <c r="AH90" s="18">
        <f>AH31*Inp_EoE_FS!AH23</f>
        <v>0</v>
      </c>
      <c r="AI90" s="18">
        <f>AI31*Inp_EoE_FS!AI23</f>
        <v>0</v>
      </c>
      <c r="AJ90" s="18">
        <f>AJ31*Inp_EoE_FS!AJ23</f>
        <v>0</v>
      </c>
      <c r="AK90" s="18">
        <f>AK31*Inp_EoE_FS!AK23</f>
        <v>0</v>
      </c>
      <c r="AM90" s="14"/>
      <c r="AN90" s="14"/>
      <c r="AO90" s="18">
        <f t="shared" si="5"/>
        <v>0</v>
      </c>
      <c r="AQ90" s="14"/>
      <c r="AR90" s="14"/>
      <c r="AS90" s="14"/>
    </row>
    <row r="91" spans="5:45" x14ac:dyDescent="0.3">
      <c r="E91" s="3" t="s">
        <v>172</v>
      </c>
      <c r="F91" s="3" t="s">
        <v>173</v>
      </c>
      <c r="G91" s="3" t="s">
        <v>181</v>
      </c>
      <c r="H91" s="3" t="s">
        <v>312</v>
      </c>
      <c r="L91" s="3" t="s">
        <v>160</v>
      </c>
      <c r="R91" s="14"/>
      <c r="T91" s="14"/>
      <c r="U91" s="14"/>
      <c r="V91" s="14"/>
      <c r="W91" s="14"/>
      <c r="X91" s="14"/>
      <c r="Y91" s="14"/>
      <c r="Z91" s="14"/>
      <c r="AA91" s="14"/>
      <c r="AB91" s="14"/>
      <c r="AC91" s="14"/>
      <c r="AD91" s="14"/>
      <c r="AE91" s="126"/>
      <c r="AF91" s="14"/>
      <c r="AG91" s="18">
        <f>AG32*Inp_EoE_FS!AG24</f>
        <v>3.3416047366590935</v>
      </c>
      <c r="AH91" s="18">
        <f>AH32*Inp_EoE_FS!AH24</f>
        <v>3.3586324317364751</v>
      </c>
      <c r="AI91" s="18">
        <f>AI32*Inp_EoE_FS!AI24</f>
        <v>3.3264955154039462</v>
      </c>
      <c r="AJ91" s="18">
        <f>AJ32*Inp_EoE_FS!AJ24</f>
        <v>3.2597489003867999</v>
      </c>
      <c r="AK91" s="18">
        <f>AK32*Inp_EoE_FS!AK24</f>
        <v>3.2063026693579046</v>
      </c>
      <c r="AM91" s="14"/>
      <c r="AN91" s="14"/>
      <c r="AO91" s="18">
        <f t="shared" si="5"/>
        <v>16.492784253544219</v>
      </c>
      <c r="AQ91" s="14"/>
      <c r="AR91" s="14"/>
      <c r="AS91" s="14"/>
    </row>
    <row r="92" spans="5:45" x14ac:dyDescent="0.3">
      <c r="E92" s="4" t="s">
        <v>172</v>
      </c>
      <c r="F92" s="4" t="s">
        <v>173</v>
      </c>
      <c r="G92" s="4" t="s">
        <v>188</v>
      </c>
      <c r="H92" s="4" t="s">
        <v>189</v>
      </c>
      <c r="L92" s="3" t="s">
        <v>160</v>
      </c>
      <c r="R92" s="14"/>
      <c r="T92" s="14"/>
      <c r="U92" s="14"/>
      <c r="V92" s="14"/>
      <c r="W92" s="14"/>
      <c r="X92" s="14"/>
      <c r="Y92" s="14"/>
      <c r="Z92" s="14"/>
      <c r="AA92" s="14"/>
      <c r="AB92" s="14"/>
      <c r="AC92" s="14"/>
      <c r="AD92" s="14"/>
      <c r="AE92" s="126"/>
      <c r="AF92" s="14"/>
      <c r="AG92" s="75">
        <f>IF(Local!$M$11=1,SUM(AG93:AG100),AG33*Inp_EoE_FS!AG25)</f>
        <v>22.771913591965248</v>
      </c>
      <c r="AH92" s="75">
        <f>IF(Local!$M$11=1,SUM(AH93:AH100),AH33*Inp_EoE_FS!AH25)</f>
        <v>22.209340743414813</v>
      </c>
      <c r="AI92" s="75">
        <f>IF(Local!$M$11=1,SUM(AI93:AI100),AI33*Inp_EoE_FS!AI25)</f>
        <v>21.764180723042433</v>
      </c>
      <c r="AJ92" s="75">
        <f>IF(Local!$M$11=1,SUM(AJ93:AJ100),AJ33*Inp_EoE_FS!AJ25)</f>
        <v>21.413562079087882</v>
      </c>
      <c r="AK92" s="75">
        <f>IF(Local!$M$11=1,SUM(AK93:AK100),AK33*Inp_EoE_FS!AK25)</f>
        <v>20.623014060146492</v>
      </c>
      <c r="AM92" s="14"/>
      <c r="AN92" s="14"/>
      <c r="AO92" s="18">
        <f t="shared" si="5"/>
        <v>108.78201119765686</v>
      </c>
      <c r="AQ92" s="14"/>
      <c r="AR92" s="14"/>
      <c r="AS92" s="14"/>
    </row>
    <row r="93" spans="5:45" x14ac:dyDescent="0.3">
      <c r="E93" s="3" t="s">
        <v>172</v>
      </c>
      <c r="F93" s="3" t="s">
        <v>173</v>
      </c>
      <c r="G93" s="3" t="s">
        <v>188</v>
      </c>
      <c r="H93" s="3" t="s">
        <v>190</v>
      </c>
      <c r="L93" s="3" t="s">
        <v>160</v>
      </c>
      <c r="R93" s="14"/>
      <c r="T93" s="14"/>
      <c r="U93" s="14"/>
      <c r="V93" s="14"/>
      <c r="W93" s="14"/>
      <c r="X93" s="14"/>
      <c r="Y93" s="14"/>
      <c r="Z93" s="14"/>
      <c r="AA93" s="14"/>
      <c r="AB93" s="14"/>
      <c r="AC93" s="14"/>
      <c r="AD93" s="14"/>
      <c r="AE93" s="126"/>
      <c r="AF93" s="14"/>
      <c r="AG93" s="18">
        <f>AG34*Inp_EoE_FS!AG26</f>
        <v>10.16200264419246</v>
      </c>
      <c r="AH93" s="18">
        <f>AH34*Inp_EoE_FS!AH26</f>
        <v>10.128548313538731</v>
      </c>
      <c r="AI93" s="18">
        <f>AI34*Inp_EoE_FS!AI26</f>
        <v>9.6941067969897841</v>
      </c>
      <c r="AJ93" s="18">
        <f>AJ34*Inp_EoE_FS!AJ26</f>
        <v>9.2561639607627963</v>
      </c>
      <c r="AK93" s="18">
        <f>AK34*Inp_EoE_FS!AK26</f>
        <v>8.6437342526001153</v>
      </c>
      <c r="AM93" s="14"/>
      <c r="AN93" s="14"/>
      <c r="AO93" s="18">
        <f t="shared" si="5"/>
        <v>47.884555968083887</v>
      </c>
      <c r="AQ93" s="14"/>
      <c r="AR93" s="14"/>
      <c r="AS93" s="14"/>
    </row>
    <row r="94" spans="5:45" x14ac:dyDescent="0.3">
      <c r="E94" s="3" t="s">
        <v>172</v>
      </c>
      <c r="F94" s="3" t="s">
        <v>173</v>
      </c>
      <c r="G94" s="3" t="s">
        <v>188</v>
      </c>
      <c r="H94" s="3" t="s">
        <v>191</v>
      </c>
      <c r="L94" s="3" t="s">
        <v>160</v>
      </c>
      <c r="R94" s="14"/>
      <c r="T94" s="14"/>
      <c r="U94" s="14"/>
      <c r="V94" s="14"/>
      <c r="W94" s="14"/>
      <c r="X94" s="14"/>
      <c r="Y94" s="14"/>
      <c r="Z94" s="14"/>
      <c r="AA94" s="14"/>
      <c r="AB94" s="14"/>
      <c r="AC94" s="14"/>
      <c r="AD94" s="14"/>
      <c r="AE94" s="126"/>
      <c r="AF94" s="14"/>
      <c r="AG94" s="18">
        <f>AG35*Inp_EoE_FS!AG27</f>
        <v>3.8242551146128894</v>
      </c>
      <c r="AH94" s="18">
        <f>AH35*Inp_EoE_FS!AH27</f>
        <v>3.7835256949514466</v>
      </c>
      <c r="AI94" s="18">
        <f>AI35*Inp_EoE_FS!AI27</f>
        <v>3.6574391393366161</v>
      </c>
      <c r="AJ94" s="18">
        <f>AJ35*Inp_EoE_FS!AJ27</f>
        <v>3.6750824749152051</v>
      </c>
      <c r="AK94" s="18">
        <f>AK35*Inp_EoE_FS!AK27</f>
        <v>3.6741800993077889</v>
      </c>
      <c r="AM94" s="14"/>
      <c r="AN94" s="14"/>
      <c r="AO94" s="18">
        <f t="shared" si="5"/>
        <v>18.614482523123947</v>
      </c>
      <c r="AQ94" s="14"/>
      <c r="AR94" s="14"/>
      <c r="AS94" s="14"/>
    </row>
    <row r="95" spans="5:45" x14ac:dyDescent="0.3">
      <c r="E95" s="3" t="s">
        <v>172</v>
      </c>
      <c r="F95" s="3" t="s">
        <v>173</v>
      </c>
      <c r="G95" s="3" t="s">
        <v>188</v>
      </c>
      <c r="H95" s="3" t="s">
        <v>192</v>
      </c>
      <c r="L95" s="3" t="s">
        <v>160</v>
      </c>
      <c r="R95" s="14"/>
      <c r="T95" s="14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26"/>
      <c r="AF95" s="14"/>
      <c r="AG95" s="18">
        <f>AG36*Inp_EoE_FS!AG28</f>
        <v>1.575363352112686</v>
      </c>
      <c r="AH95" s="18">
        <f>AH36*Inp_EoE_FS!AH28</f>
        <v>1.5468833025657884</v>
      </c>
      <c r="AI95" s="18">
        <f>AI36*Inp_EoE_FS!AI28</f>
        <v>1.532686281115933</v>
      </c>
      <c r="AJ95" s="18">
        <f>AJ36*Inp_EoE_FS!AJ28</f>
        <v>1.5081204645471364</v>
      </c>
      <c r="AK95" s="18">
        <f>AK36*Inp_EoE_FS!AK28</f>
        <v>1.4701689384856245</v>
      </c>
      <c r="AM95" s="14"/>
      <c r="AN95" s="14"/>
      <c r="AO95" s="18">
        <f t="shared" si="5"/>
        <v>7.6332223388271689</v>
      </c>
      <c r="AQ95" s="14"/>
      <c r="AR95" s="14"/>
      <c r="AS95" s="14"/>
    </row>
    <row r="96" spans="5:45" x14ac:dyDescent="0.3">
      <c r="E96" s="3" t="s">
        <v>172</v>
      </c>
      <c r="F96" s="3" t="s">
        <v>173</v>
      </c>
      <c r="G96" s="3" t="s">
        <v>188</v>
      </c>
      <c r="H96" s="3" t="s">
        <v>193</v>
      </c>
      <c r="L96" s="3" t="s">
        <v>160</v>
      </c>
      <c r="R96" s="14"/>
      <c r="T96" s="14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26"/>
      <c r="AF96" s="14"/>
      <c r="AG96" s="18">
        <f>AG37*Inp_EoE_FS!AG29</f>
        <v>2.8834729687717742</v>
      </c>
      <c r="AH96" s="18">
        <f>AH37*Inp_EoE_FS!AH29</f>
        <v>2.5574859670377337</v>
      </c>
      <c r="AI96" s="18">
        <f>AI37*Inp_EoE_FS!AI29</f>
        <v>2.7187797693726536</v>
      </c>
      <c r="AJ96" s="18">
        <f>AJ37*Inp_EoE_FS!AJ29</f>
        <v>2.8775123549432071</v>
      </c>
      <c r="AK96" s="18">
        <f>AK37*Inp_EoE_FS!AK29</f>
        <v>2.8036828708638812</v>
      </c>
      <c r="AM96" s="14"/>
      <c r="AN96" s="14"/>
      <c r="AO96" s="18">
        <f t="shared" si="5"/>
        <v>13.84093393098925</v>
      </c>
      <c r="AQ96" s="14"/>
      <c r="AR96" s="14"/>
      <c r="AS96" s="14"/>
    </row>
    <row r="97" spans="5:45" x14ac:dyDescent="0.3">
      <c r="E97" s="3" t="s">
        <v>172</v>
      </c>
      <c r="F97" s="3" t="s">
        <v>173</v>
      </c>
      <c r="G97" s="3" t="s">
        <v>188</v>
      </c>
      <c r="H97" s="3" t="s">
        <v>194</v>
      </c>
      <c r="L97" s="3" t="s">
        <v>160</v>
      </c>
      <c r="R97" s="14"/>
      <c r="T97" s="14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26"/>
      <c r="AF97" s="14"/>
      <c r="AG97" s="18">
        <f>AG38*Inp_EoE_FS!AG30</f>
        <v>1.5621715557947167</v>
      </c>
      <c r="AH97" s="18">
        <f>AH38*Inp_EoE_FS!AH30</f>
        <v>1.5176360672327192</v>
      </c>
      <c r="AI97" s="18">
        <f>AI38*Inp_EoE_FS!AI30</f>
        <v>1.5112560117065617</v>
      </c>
      <c r="AJ97" s="18">
        <f>AJ38*Inp_EoE_FS!AJ30</f>
        <v>1.4898053869419261</v>
      </c>
      <c r="AK97" s="18">
        <f>AK38*Inp_EoE_FS!AK30</f>
        <v>1.4833484599922975</v>
      </c>
      <c r="AM97" s="14"/>
      <c r="AN97" s="14"/>
      <c r="AO97" s="18">
        <f t="shared" si="5"/>
        <v>7.5642174816682211</v>
      </c>
      <c r="AQ97" s="14"/>
      <c r="AR97" s="14"/>
      <c r="AS97" s="14"/>
    </row>
    <row r="98" spans="5:45" x14ac:dyDescent="0.3">
      <c r="E98" s="3" t="s">
        <v>172</v>
      </c>
      <c r="F98" s="3" t="s">
        <v>173</v>
      </c>
      <c r="G98" s="3" t="s">
        <v>188</v>
      </c>
      <c r="H98" s="3" t="s">
        <v>195</v>
      </c>
      <c r="L98" s="3" t="s">
        <v>160</v>
      </c>
      <c r="R98" s="14"/>
      <c r="T98" s="14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26"/>
      <c r="AF98" s="14"/>
      <c r="AG98" s="18">
        <f>AG39*Inp_EoE_FS!AG31</f>
        <v>0.63349498562730999</v>
      </c>
      <c r="AH98" s="18">
        <f>AH39*Inp_EoE_FS!AH31</f>
        <v>0.58991315780300224</v>
      </c>
      <c r="AI98" s="18">
        <f>AI39*Inp_EoE_FS!AI31</f>
        <v>0.57906921397693634</v>
      </c>
      <c r="AJ98" s="18">
        <f>AJ39*Inp_EoE_FS!AJ31</f>
        <v>0.57312015751259815</v>
      </c>
      <c r="AK98" s="18">
        <f>AK39*Inp_EoE_FS!AK31</f>
        <v>0.56711553797439851</v>
      </c>
      <c r="AM98" s="14"/>
      <c r="AN98" s="14"/>
      <c r="AO98" s="18">
        <f t="shared" si="5"/>
        <v>2.9427130528942449</v>
      </c>
      <c r="AQ98" s="14"/>
      <c r="AR98" s="14"/>
      <c r="AS98" s="14"/>
    </row>
    <row r="99" spans="5:45" x14ac:dyDescent="0.3">
      <c r="E99" s="3" t="s">
        <v>172</v>
      </c>
      <c r="F99" s="3" t="s">
        <v>173</v>
      </c>
      <c r="G99" s="3" t="s">
        <v>188</v>
      </c>
      <c r="H99" s="3" t="s">
        <v>196</v>
      </c>
      <c r="L99" s="3" t="s">
        <v>160</v>
      </c>
      <c r="R99" s="14"/>
      <c r="T99" s="14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26"/>
      <c r="AF99" s="14"/>
      <c r="AG99" s="18">
        <f>AG40*Inp_EoE_FS!AG32</f>
        <v>1.8060340367607308</v>
      </c>
      <c r="AH99" s="18">
        <f>AH40*Inp_EoE_FS!AH32</f>
        <v>1.7576263389358104</v>
      </c>
      <c r="AI99" s="18">
        <f>AI40*Inp_EoE_FS!AI32</f>
        <v>1.7464236874108168</v>
      </c>
      <c r="AJ99" s="18">
        <f>AJ40*Inp_EoE_FS!AJ32</f>
        <v>1.7126703767041977</v>
      </c>
      <c r="AK99" s="18">
        <f>AK40*Inp_EoE_FS!AK32</f>
        <v>1.6696187953057651</v>
      </c>
      <c r="AM99" s="14"/>
      <c r="AN99" s="14"/>
      <c r="AO99" s="18">
        <f t="shared" si="5"/>
        <v>8.6923732351173193</v>
      </c>
      <c r="AQ99" s="14"/>
      <c r="AR99" s="14"/>
      <c r="AS99" s="14"/>
    </row>
    <row r="100" spans="5:45" x14ac:dyDescent="0.3">
      <c r="E100" s="3" t="s">
        <v>172</v>
      </c>
      <c r="F100" s="3" t="s">
        <v>173</v>
      </c>
      <c r="G100" s="3" t="s">
        <v>188</v>
      </c>
      <c r="H100" s="3" t="s">
        <v>197</v>
      </c>
      <c r="L100" s="3" t="s">
        <v>160</v>
      </c>
      <c r="R100" s="14"/>
      <c r="T100" s="14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26"/>
      <c r="AF100" s="14"/>
      <c r="AG100" s="18">
        <f>AG41*Inp_EoE_FS!AG33</f>
        <v>0.32511893409268311</v>
      </c>
      <c r="AH100" s="18">
        <f>AH41*Inp_EoE_FS!AH33</f>
        <v>0.32772190134958101</v>
      </c>
      <c r="AI100" s="18">
        <f>AI41*Inp_EoE_FS!AI33</f>
        <v>0.32441982313313378</v>
      </c>
      <c r="AJ100" s="18">
        <f>AJ41*Inp_EoE_FS!AJ33</f>
        <v>0.3210869027608183</v>
      </c>
      <c r="AK100" s="18">
        <f>AK41*Inp_EoE_FS!AK33</f>
        <v>0.31116510561661931</v>
      </c>
      <c r="AM100" s="14"/>
      <c r="AN100" s="14"/>
      <c r="AO100" s="18">
        <f t="shared" si="5"/>
        <v>1.6095126669528357</v>
      </c>
      <c r="AQ100" s="14"/>
      <c r="AR100" s="14"/>
      <c r="AS100" s="14"/>
    </row>
    <row r="101" spans="5:45" x14ac:dyDescent="0.3">
      <c r="E101" s="4" t="s">
        <v>172</v>
      </c>
      <c r="F101" s="4" t="s">
        <v>173</v>
      </c>
      <c r="G101" s="4" t="s">
        <v>198</v>
      </c>
      <c r="H101" s="4" t="s">
        <v>199</v>
      </c>
      <c r="L101" s="3" t="s">
        <v>160</v>
      </c>
      <c r="R101" s="14"/>
      <c r="T101" s="14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26"/>
      <c r="AF101" s="14"/>
      <c r="AG101" s="18">
        <f>AG42*Inp_EoE_FS!AG34</f>
        <v>4.3797736237978482</v>
      </c>
      <c r="AH101" s="18">
        <f>AH42*Inp_EoE_FS!AH34</f>
        <v>3.9132491388745057</v>
      </c>
      <c r="AI101" s="18">
        <f>AI42*Inp_EoE_FS!AI34</f>
        <v>4.2413141011150843</v>
      </c>
      <c r="AJ101" s="18">
        <f>AJ42*Inp_EoE_FS!AJ34</f>
        <v>3.827406448597543</v>
      </c>
      <c r="AK101" s="18">
        <f>AK42*Inp_EoE_FS!AK34</f>
        <v>4.0499003666949367</v>
      </c>
      <c r="AM101" s="14"/>
      <c r="AN101" s="14"/>
      <c r="AO101" s="18">
        <f t="shared" si="5"/>
        <v>20.411643679079916</v>
      </c>
      <c r="AQ101" s="14"/>
      <c r="AR101" s="14"/>
      <c r="AS101" s="14"/>
    </row>
    <row r="102" spans="5:45" x14ac:dyDescent="0.3">
      <c r="E102" s="4" t="s">
        <v>172</v>
      </c>
      <c r="F102" s="4" t="s">
        <v>200</v>
      </c>
      <c r="H102" s="4" t="s">
        <v>201</v>
      </c>
      <c r="L102" s="3" t="s">
        <v>160</v>
      </c>
      <c r="R102" s="14"/>
      <c r="T102" s="14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F102" s="14"/>
      <c r="AG102" s="46"/>
      <c r="AH102" s="46"/>
      <c r="AI102" s="46"/>
      <c r="AJ102" s="46"/>
      <c r="AK102" s="46"/>
      <c r="AM102" s="14"/>
      <c r="AN102" s="14"/>
      <c r="AO102" s="18">
        <f t="shared" si="5"/>
        <v>0</v>
      </c>
      <c r="AQ102" s="14"/>
      <c r="AR102" s="14"/>
      <c r="AS102" s="14"/>
    </row>
    <row r="103" spans="5:45" x14ac:dyDescent="0.3">
      <c r="E103" s="3" t="s">
        <v>172</v>
      </c>
      <c r="F103" s="3" t="s">
        <v>200</v>
      </c>
      <c r="H103" s="106" t="s">
        <v>202</v>
      </c>
      <c r="L103" s="3" t="s">
        <v>160</v>
      </c>
      <c r="R103" s="14"/>
      <c r="T103" s="14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F103" s="14"/>
      <c r="AG103" s="46"/>
      <c r="AH103" s="46"/>
      <c r="AI103" s="46"/>
      <c r="AJ103" s="46"/>
      <c r="AK103" s="46"/>
      <c r="AM103" s="14"/>
      <c r="AN103" s="14"/>
      <c r="AO103" s="18">
        <f t="shared" si="5"/>
        <v>0</v>
      </c>
      <c r="AQ103" s="14"/>
      <c r="AR103" s="14"/>
      <c r="AS103" s="14"/>
    </row>
    <row r="104" spans="5:45" x14ac:dyDescent="0.3">
      <c r="E104" s="3" t="s">
        <v>172</v>
      </c>
      <c r="F104" s="3" t="s">
        <v>200</v>
      </c>
      <c r="H104" s="106" t="s">
        <v>203</v>
      </c>
      <c r="L104" s="3" t="s">
        <v>160</v>
      </c>
      <c r="R104" s="14"/>
      <c r="T104" s="14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F104" s="14"/>
      <c r="AG104" s="46"/>
      <c r="AH104" s="46"/>
      <c r="AI104" s="46"/>
      <c r="AJ104" s="46"/>
      <c r="AK104" s="46"/>
      <c r="AM104" s="14"/>
      <c r="AN104" s="14"/>
      <c r="AO104" s="18">
        <f t="shared" si="5"/>
        <v>0</v>
      </c>
      <c r="AQ104" s="14"/>
      <c r="AR104" s="14"/>
      <c r="AS104" s="14"/>
    </row>
    <row r="105" spans="5:45" x14ac:dyDescent="0.3">
      <c r="E105" s="3" t="s">
        <v>172</v>
      </c>
      <c r="F105" s="3" t="s">
        <v>200</v>
      </c>
      <c r="H105" s="106" t="s">
        <v>204</v>
      </c>
      <c r="L105" s="3" t="s">
        <v>160</v>
      </c>
      <c r="R105" s="14"/>
      <c r="T105" s="14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F105" s="14"/>
      <c r="AG105" s="46"/>
      <c r="AH105" s="46"/>
      <c r="AI105" s="46"/>
      <c r="AJ105" s="46"/>
      <c r="AK105" s="46"/>
      <c r="AM105" s="14"/>
      <c r="AN105" s="14"/>
      <c r="AO105" s="18">
        <f t="shared" si="5"/>
        <v>0</v>
      </c>
      <c r="AQ105" s="14"/>
      <c r="AR105" s="14"/>
      <c r="AS105" s="14"/>
    </row>
    <row r="106" spans="5:45" x14ac:dyDescent="0.3">
      <c r="E106" s="3" t="s">
        <v>172</v>
      </c>
      <c r="F106" s="3" t="s">
        <v>200</v>
      </c>
      <c r="H106" s="106" t="s">
        <v>205</v>
      </c>
      <c r="L106" s="3" t="s">
        <v>160</v>
      </c>
      <c r="R106" s="14"/>
      <c r="T106" s="14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F106" s="14"/>
      <c r="AG106" s="46"/>
      <c r="AH106" s="46"/>
      <c r="AI106" s="46"/>
      <c r="AJ106" s="46"/>
      <c r="AK106" s="46"/>
      <c r="AM106" s="14"/>
      <c r="AN106" s="14"/>
      <c r="AO106" s="18">
        <f t="shared" si="5"/>
        <v>0</v>
      </c>
      <c r="AQ106" s="14"/>
      <c r="AR106" s="14"/>
      <c r="AS106" s="14"/>
    </row>
    <row r="107" spans="5:45" x14ac:dyDescent="0.3">
      <c r="E107" s="3" t="s">
        <v>172</v>
      </c>
      <c r="F107" s="3" t="s">
        <v>200</v>
      </c>
      <c r="H107" s="106" t="s">
        <v>206</v>
      </c>
      <c r="L107" s="3" t="s">
        <v>160</v>
      </c>
      <c r="R107" s="14"/>
      <c r="T107" s="14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F107" s="14"/>
      <c r="AG107" s="46"/>
      <c r="AH107" s="46"/>
      <c r="AI107" s="46"/>
      <c r="AJ107" s="46"/>
      <c r="AK107" s="46"/>
      <c r="AM107" s="14"/>
      <c r="AN107" s="14"/>
      <c r="AO107" s="18">
        <f t="shared" si="5"/>
        <v>0</v>
      </c>
      <c r="AQ107" s="14"/>
      <c r="AR107" s="14"/>
      <c r="AS107" s="14"/>
    </row>
    <row r="108" spans="5:45" x14ac:dyDescent="0.3">
      <c r="E108" s="3" t="s">
        <v>172</v>
      </c>
      <c r="F108" s="3" t="s">
        <v>200</v>
      </c>
      <c r="H108" s="106" t="s">
        <v>207</v>
      </c>
      <c r="L108" s="3" t="s">
        <v>160</v>
      </c>
      <c r="R108" s="14"/>
      <c r="T108" s="14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F108" s="14"/>
      <c r="AG108" s="46"/>
      <c r="AH108" s="46"/>
      <c r="AI108" s="46"/>
      <c r="AJ108" s="46"/>
      <c r="AK108" s="46"/>
      <c r="AM108" s="14"/>
      <c r="AN108" s="14"/>
      <c r="AO108" s="18">
        <f t="shared" si="5"/>
        <v>0</v>
      </c>
      <c r="AQ108" s="14"/>
      <c r="AR108" s="14"/>
      <c r="AS108" s="14"/>
    </row>
    <row r="109" spans="5:45" x14ac:dyDescent="0.3">
      <c r="E109" s="3" t="s">
        <v>172</v>
      </c>
      <c r="F109" s="3" t="s">
        <v>200</v>
      </c>
      <c r="H109" s="106" t="s">
        <v>1117</v>
      </c>
      <c r="L109" s="3" t="s">
        <v>160</v>
      </c>
      <c r="R109" s="14"/>
      <c r="T109" s="14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F109" s="14"/>
      <c r="AG109" s="46"/>
      <c r="AH109" s="46"/>
      <c r="AI109" s="46"/>
      <c r="AJ109" s="46"/>
      <c r="AK109" s="46"/>
      <c r="AM109" s="14"/>
      <c r="AN109" s="14"/>
      <c r="AO109" s="18">
        <f t="shared" si="5"/>
        <v>0</v>
      </c>
      <c r="AQ109" s="14"/>
      <c r="AR109" s="14"/>
      <c r="AS109" s="14"/>
    </row>
    <row r="110" spans="5:45" x14ac:dyDescent="0.3">
      <c r="E110" s="3" t="s">
        <v>172</v>
      </c>
      <c r="F110" s="3" t="s">
        <v>200</v>
      </c>
      <c r="H110" s="106" t="s">
        <v>209</v>
      </c>
      <c r="L110" s="3" t="s">
        <v>160</v>
      </c>
      <c r="R110" s="14"/>
      <c r="T110" s="14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F110" s="14"/>
      <c r="AG110" s="46"/>
      <c r="AH110" s="46"/>
      <c r="AI110" s="46"/>
      <c r="AJ110" s="46"/>
      <c r="AK110" s="46"/>
      <c r="AM110" s="14"/>
      <c r="AN110" s="14"/>
      <c r="AO110" s="18">
        <f t="shared" si="5"/>
        <v>0</v>
      </c>
      <c r="AQ110" s="14"/>
      <c r="AR110" s="14"/>
      <c r="AS110" s="14"/>
    </row>
    <row r="111" spans="5:45" x14ac:dyDescent="0.3">
      <c r="E111" s="3" t="s">
        <v>172</v>
      </c>
      <c r="F111" s="3" t="s">
        <v>200</v>
      </c>
      <c r="H111" s="106" t="s">
        <v>210</v>
      </c>
      <c r="L111" s="3" t="s">
        <v>160</v>
      </c>
      <c r="R111" s="14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46"/>
      <c r="AH111" s="46"/>
      <c r="AI111" s="46"/>
      <c r="AJ111" s="46"/>
      <c r="AK111" s="46"/>
      <c r="AM111" s="14"/>
      <c r="AN111" s="14"/>
      <c r="AO111" s="18">
        <f t="shared" si="5"/>
        <v>0</v>
      </c>
      <c r="AQ111" s="14"/>
      <c r="AR111" s="14"/>
      <c r="AS111" s="14"/>
    </row>
    <row r="112" spans="5:45" x14ac:dyDescent="0.3">
      <c r="E112" s="3" t="s">
        <v>172</v>
      </c>
      <c r="F112" s="3" t="s">
        <v>200</v>
      </c>
      <c r="H112" s="3" t="s">
        <v>1118</v>
      </c>
      <c r="L112" s="3" t="s">
        <v>160</v>
      </c>
      <c r="R112" s="14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46"/>
      <c r="AH112" s="46"/>
      <c r="AI112" s="46"/>
      <c r="AJ112" s="46"/>
      <c r="AK112" s="46"/>
      <c r="AM112" s="14"/>
      <c r="AN112" s="14"/>
      <c r="AO112" s="18">
        <f t="shared" si="5"/>
        <v>0</v>
      </c>
      <c r="AQ112" s="14"/>
      <c r="AR112" s="14"/>
      <c r="AS112" s="14"/>
    </row>
    <row r="113" spans="5:45" x14ac:dyDescent="0.3">
      <c r="E113" s="3" t="s">
        <v>172</v>
      </c>
      <c r="F113" s="3" t="s">
        <v>200</v>
      </c>
      <c r="H113" s="106" t="s">
        <v>1119</v>
      </c>
      <c r="L113" s="3" t="s">
        <v>160</v>
      </c>
      <c r="R113" s="14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46"/>
      <c r="AH113" s="46"/>
      <c r="AI113" s="46"/>
      <c r="AJ113" s="46"/>
      <c r="AK113" s="46"/>
      <c r="AM113" s="14"/>
      <c r="AN113" s="14"/>
      <c r="AO113" s="18">
        <f t="shared" si="5"/>
        <v>0</v>
      </c>
      <c r="AQ113" s="14"/>
      <c r="AR113" s="14"/>
      <c r="AS113" s="14"/>
    </row>
    <row r="114" spans="5:45" x14ac:dyDescent="0.3">
      <c r="E114" s="3" t="s">
        <v>172</v>
      </c>
      <c r="F114" s="3" t="s">
        <v>200</v>
      </c>
      <c r="H114" s="106" t="s">
        <v>1120</v>
      </c>
      <c r="L114" s="3" t="s">
        <v>160</v>
      </c>
      <c r="R114" s="14"/>
      <c r="T114" s="14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46"/>
      <c r="AH114" s="46"/>
      <c r="AI114" s="46"/>
      <c r="AJ114" s="46"/>
      <c r="AK114" s="46"/>
      <c r="AM114" s="14"/>
      <c r="AN114" s="14"/>
      <c r="AO114" s="18">
        <f t="shared" si="5"/>
        <v>0</v>
      </c>
      <c r="AQ114" s="14"/>
      <c r="AR114" s="14"/>
      <c r="AS114" s="14"/>
    </row>
    <row r="115" spans="5:45" x14ac:dyDescent="0.3">
      <c r="E115" s="3" t="s">
        <v>172</v>
      </c>
      <c r="F115" s="3" t="s">
        <v>200</v>
      </c>
      <c r="H115" s="106" t="s">
        <v>198</v>
      </c>
      <c r="L115" s="3" t="s">
        <v>160</v>
      </c>
      <c r="R115" s="14"/>
      <c r="T115" s="14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F115" s="14"/>
      <c r="AG115" s="46"/>
      <c r="AH115" s="46"/>
      <c r="AI115" s="46"/>
      <c r="AJ115" s="46"/>
      <c r="AK115" s="46"/>
      <c r="AM115" s="14"/>
      <c r="AN115" s="14"/>
      <c r="AO115" s="18">
        <f t="shared" si="5"/>
        <v>0</v>
      </c>
      <c r="AQ115" s="14"/>
      <c r="AR115" s="14"/>
      <c r="AS115" s="14"/>
    </row>
    <row r="116" spans="5:45" x14ac:dyDescent="0.3">
      <c r="E116" s="4" t="s">
        <v>212</v>
      </c>
      <c r="H116" s="4" t="s">
        <v>212</v>
      </c>
      <c r="L116" s="3" t="s">
        <v>160</v>
      </c>
      <c r="R116" s="14"/>
      <c r="T116" s="1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F116" s="14"/>
      <c r="AG116" s="75">
        <f>SUM(AG117:AG122)</f>
        <v>40.194344139352992</v>
      </c>
      <c r="AH116" s="75">
        <f>SUM(AH117:AH122)</f>
        <v>40.765801154784356</v>
      </c>
      <c r="AI116" s="75">
        <f>SUM(AI117:AI122)</f>
        <v>44.495208048485665</v>
      </c>
      <c r="AJ116" s="75">
        <f>SUM(AJ117:AJ122)</f>
        <v>42.973542407551697</v>
      </c>
      <c r="AK116" s="75">
        <f>SUM(AK117:AK122)</f>
        <v>34.777235895916256</v>
      </c>
      <c r="AM116" s="14"/>
      <c r="AN116" s="14"/>
      <c r="AO116" s="18">
        <f t="shared" si="5"/>
        <v>203.20613164609097</v>
      </c>
      <c r="AQ116" s="14"/>
      <c r="AR116" s="14"/>
      <c r="AS116" s="14"/>
    </row>
    <row r="117" spans="5:45" x14ac:dyDescent="0.3">
      <c r="E117" s="3" t="s">
        <v>212</v>
      </c>
      <c r="H117" s="3" t="s">
        <v>313</v>
      </c>
      <c r="L117" s="3" t="s">
        <v>160</v>
      </c>
      <c r="R117" s="14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26"/>
      <c r="AF117" s="14"/>
      <c r="AG117" s="18">
        <f>AG58*Inp_EoE_FS!AG50</f>
        <v>9.6792752618271027</v>
      </c>
      <c r="AH117" s="18">
        <f>AH58*Inp_EoE_FS!AH50</f>
        <v>8.4142755516155212</v>
      </c>
      <c r="AI117" s="18">
        <f>AI58*Inp_EoE_FS!AI50</f>
        <v>7.6553626389395104</v>
      </c>
      <c r="AJ117" s="18">
        <f>AJ58*Inp_EoE_FS!AJ50</f>
        <v>9.0987199774749907</v>
      </c>
      <c r="AK117" s="18">
        <f>AK58*Inp_EoE_FS!AK50</f>
        <v>6.7688435950588071</v>
      </c>
      <c r="AM117" s="14"/>
      <c r="AN117" s="14"/>
      <c r="AO117" s="18">
        <f t="shared" si="5"/>
        <v>41.61647702491593</v>
      </c>
      <c r="AQ117" s="14"/>
      <c r="AR117" s="14"/>
      <c r="AS117" s="14"/>
    </row>
    <row r="118" spans="5:45" x14ac:dyDescent="0.3">
      <c r="E118" s="3" t="s">
        <v>212</v>
      </c>
      <c r="H118" s="3" t="s">
        <v>214</v>
      </c>
      <c r="L118" s="3" t="s">
        <v>160</v>
      </c>
      <c r="R118" s="14"/>
      <c r="T118" s="14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26"/>
      <c r="AF118" s="14"/>
      <c r="AG118" s="18">
        <f>AG59*Inp_EoE_FS!AG51</f>
        <v>10.013786132465738</v>
      </c>
      <c r="AH118" s="18">
        <f>AH59*Inp_EoE_FS!AH51</f>
        <v>9.9374477159669254</v>
      </c>
      <c r="AI118" s="18">
        <f>AI59*Inp_EoE_FS!AI51</f>
        <v>9.859924188305758</v>
      </c>
      <c r="AJ118" s="18">
        <f>AJ59*Inp_EoE_FS!AJ51</f>
        <v>9.7811924505513108</v>
      </c>
      <c r="AK118" s="18">
        <f>AK59*Inp_EoE_FS!AK51</f>
        <v>9.7012298952657652</v>
      </c>
      <c r="AM118" s="14"/>
      <c r="AN118" s="14"/>
      <c r="AO118" s="18">
        <f t="shared" si="5"/>
        <v>49.293580382555504</v>
      </c>
      <c r="AQ118" s="14"/>
      <c r="AR118" s="14"/>
      <c r="AS118" s="14"/>
    </row>
    <row r="119" spans="5:45" x14ac:dyDescent="0.3">
      <c r="E119" s="3" t="s">
        <v>212</v>
      </c>
      <c r="H119" s="3" t="s">
        <v>215</v>
      </c>
      <c r="L119" s="3" t="s">
        <v>160</v>
      </c>
      <c r="R119" s="14"/>
      <c r="T119" s="14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26"/>
      <c r="AF119" s="14"/>
      <c r="AG119" s="18">
        <f>AG60*Inp_EoE_FS!AG52</f>
        <v>4.9561756017829381</v>
      </c>
      <c r="AH119" s="18">
        <f>AH60*Inp_EoE_FS!AH52</f>
        <v>5.2478914924129931</v>
      </c>
      <c r="AI119" s="18">
        <f>AI60*Inp_EoE_FS!AI52</f>
        <v>5.547688165800535</v>
      </c>
      <c r="AJ119" s="18">
        <f>AJ60*Inp_EoE_FS!AJ52</f>
        <v>5.9723933985857478</v>
      </c>
      <c r="AK119" s="18">
        <f>AK60*Inp_EoE_FS!AK52</f>
        <v>6.2492756520847186</v>
      </c>
      <c r="AM119" s="14"/>
      <c r="AN119" s="14"/>
      <c r="AO119" s="18">
        <f t="shared" si="5"/>
        <v>27.973424310666935</v>
      </c>
      <c r="AQ119" s="14"/>
      <c r="AR119" s="14"/>
      <c r="AS119" s="14"/>
    </row>
    <row r="120" spans="5:45" x14ac:dyDescent="0.3">
      <c r="E120" s="3" t="s">
        <v>212</v>
      </c>
      <c r="H120" s="3" t="s">
        <v>217</v>
      </c>
      <c r="L120" s="3" t="s">
        <v>160</v>
      </c>
      <c r="R120" s="14"/>
      <c r="T120" s="14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26"/>
      <c r="AF120" s="14"/>
      <c r="AG120" s="18">
        <f>AG61*Inp_EoE_FS!AG53</f>
        <v>1.4046504340152741</v>
      </c>
      <c r="AH120" s="18">
        <f>AH61*Inp_EoE_FS!AH53</f>
        <v>1.2785360477249477</v>
      </c>
      <c r="AI120" s="18">
        <f>AI61*Inp_EoE_FS!AI53</f>
        <v>1.2578586807830541</v>
      </c>
      <c r="AJ120" s="18">
        <f>AJ61*Inp_EoE_FS!AJ53</f>
        <v>1.142653722610284</v>
      </c>
      <c r="AK120" s="18">
        <f>AK61*Inp_EoE_FS!AK53</f>
        <v>1.1171885285682301</v>
      </c>
      <c r="AM120" s="14"/>
      <c r="AN120" s="14"/>
      <c r="AO120" s="18">
        <f t="shared" si="5"/>
        <v>6.2008874137017909</v>
      </c>
      <c r="AQ120" s="14"/>
      <c r="AR120" s="14"/>
      <c r="AS120" s="14"/>
    </row>
    <row r="121" spans="5:45" x14ac:dyDescent="0.3">
      <c r="E121" s="3" t="s">
        <v>212</v>
      </c>
      <c r="H121" s="3" t="s">
        <v>218</v>
      </c>
      <c r="L121" s="3" t="s">
        <v>160</v>
      </c>
      <c r="R121" s="14"/>
      <c r="T121" s="14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26"/>
      <c r="AF121" s="14"/>
      <c r="AG121" s="18">
        <f>AG62*Inp_EoE_FS!AG54</f>
        <v>4.0112595771007351</v>
      </c>
      <c r="AH121" s="18">
        <f>AH62*Inp_EoE_FS!AH54</f>
        <v>4.1592821486489919</v>
      </c>
      <c r="AI121" s="18">
        <f>AI62*Inp_EoE_FS!AI54</f>
        <v>3.3568315529172645</v>
      </c>
      <c r="AJ121" s="18">
        <f>AJ62*Inp_EoE_FS!AJ54</f>
        <v>4.5167686852051849</v>
      </c>
      <c r="AK121" s="18">
        <f>AK62*Inp_EoE_FS!AK54</f>
        <v>1.0634519407950833</v>
      </c>
      <c r="AM121" s="14"/>
      <c r="AN121" s="14"/>
      <c r="AO121" s="18">
        <f t="shared" si="5"/>
        <v>17.107593904667262</v>
      </c>
      <c r="AQ121" s="14"/>
      <c r="AR121" s="14"/>
      <c r="AS121" s="14"/>
    </row>
    <row r="122" spans="5:45" x14ac:dyDescent="0.3">
      <c r="E122" s="3" t="s">
        <v>212</v>
      </c>
      <c r="H122" s="3" t="s">
        <v>219</v>
      </c>
      <c r="L122" s="3" t="s">
        <v>160</v>
      </c>
      <c r="R122" s="14"/>
      <c r="T122" s="14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26"/>
      <c r="AF122" s="14"/>
      <c r="AG122" s="18">
        <f>AG63*Inp_EoE_FS!AG55</f>
        <v>10.129197132161204</v>
      </c>
      <c r="AH122" s="18">
        <f>AH63*Inp_EoE_FS!AH55</f>
        <v>11.72836819841498</v>
      </c>
      <c r="AI122" s="18">
        <f>AI63*Inp_EoE_FS!AI55</f>
        <v>16.81754282173954</v>
      </c>
      <c r="AJ122" s="18">
        <f>AJ63*Inp_EoE_FS!AJ55</f>
        <v>12.461814173124178</v>
      </c>
      <c r="AK122" s="18">
        <f>AK63*Inp_EoE_FS!AK55</f>
        <v>9.8772462841436468</v>
      </c>
      <c r="AM122" s="14"/>
      <c r="AN122" s="14"/>
      <c r="AO122" s="18">
        <f t="shared" si="5"/>
        <v>61.014168609583557</v>
      </c>
      <c r="AQ122" s="14"/>
      <c r="AR122" s="14"/>
      <c r="AS122" s="14"/>
    </row>
    <row r="123" spans="5:45" x14ac:dyDescent="0.3">
      <c r="E123" s="4" t="s">
        <v>220</v>
      </c>
      <c r="H123" s="4" t="s">
        <v>220</v>
      </c>
      <c r="L123" s="3" t="s">
        <v>160</v>
      </c>
      <c r="R123" s="14"/>
      <c r="T123" s="14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26"/>
      <c r="AF123" s="14"/>
      <c r="AG123" s="18">
        <f>AG64*Inp_EoE_FS!AG56</f>
        <v>109.07210939160569</v>
      </c>
      <c r="AH123" s="18">
        <f>AH64*Inp_EoE_FS!AH56</f>
        <v>105.8167729089121</v>
      </c>
      <c r="AI123" s="18">
        <f>AI64*Inp_EoE_FS!AI56</f>
        <v>103.34929930630808</v>
      </c>
      <c r="AJ123" s="18">
        <f>AJ64*Inp_EoE_FS!AJ56</f>
        <v>99.867268671097946</v>
      </c>
      <c r="AK123" s="18">
        <f>AK64*Inp_EoE_FS!AK56</f>
        <v>98.761664033045577</v>
      </c>
      <c r="AM123" s="14"/>
      <c r="AN123" s="14"/>
      <c r="AO123" s="18">
        <f t="shared" si="5"/>
        <v>516.86711431096944</v>
      </c>
      <c r="AQ123" s="14"/>
      <c r="AR123" s="14"/>
      <c r="AS123" s="14"/>
    </row>
    <row r="124" spans="5:45" x14ac:dyDescent="0.3">
      <c r="E124" s="3" t="s">
        <v>220</v>
      </c>
      <c r="H124" s="3" t="s">
        <v>314</v>
      </c>
      <c r="L124" s="3" t="s">
        <v>160</v>
      </c>
      <c r="R124" s="14"/>
      <c r="T124" s="14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F124" s="14"/>
      <c r="AG124" s="46"/>
      <c r="AH124" s="46"/>
      <c r="AI124" s="46"/>
      <c r="AJ124" s="46"/>
      <c r="AK124" s="46"/>
      <c r="AM124" s="14"/>
      <c r="AN124" s="14"/>
      <c r="AO124" s="18">
        <f t="shared" si="5"/>
        <v>0</v>
      </c>
      <c r="AQ124" s="14"/>
      <c r="AR124" s="14"/>
      <c r="AS124" s="14"/>
    </row>
    <row r="125" spans="5:45" x14ac:dyDescent="0.3">
      <c r="E125" s="3" t="s">
        <v>220</v>
      </c>
      <c r="H125" s="3" t="s">
        <v>315</v>
      </c>
      <c r="L125" s="3" t="s">
        <v>160</v>
      </c>
      <c r="R125" s="14"/>
      <c r="T125" s="14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F125" s="14"/>
      <c r="AG125" s="46"/>
      <c r="AH125" s="46"/>
      <c r="AI125" s="46"/>
      <c r="AJ125" s="46"/>
      <c r="AK125" s="46"/>
      <c r="AM125" s="14"/>
      <c r="AN125" s="14"/>
      <c r="AO125" s="18">
        <f t="shared" si="5"/>
        <v>0</v>
      </c>
      <c r="AQ125" s="14"/>
      <c r="AR125" s="14"/>
      <c r="AS125" s="14"/>
    </row>
    <row r="126" spans="5:45" x14ac:dyDescent="0.3">
      <c r="E126" s="3" t="s">
        <v>220</v>
      </c>
      <c r="H126" s="3" t="s">
        <v>316</v>
      </c>
      <c r="L126" s="3" t="s">
        <v>160</v>
      </c>
      <c r="R126" s="14"/>
      <c r="T126" s="14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F126" s="14"/>
      <c r="AG126" s="46"/>
      <c r="AH126" s="46"/>
      <c r="AI126" s="46"/>
      <c r="AJ126" s="46"/>
      <c r="AK126" s="46"/>
      <c r="AM126" s="14"/>
      <c r="AN126" s="14"/>
      <c r="AO126" s="18">
        <f t="shared" si="5"/>
        <v>0</v>
      </c>
      <c r="AQ126" s="14"/>
      <c r="AR126" s="14"/>
      <c r="AS126" s="14"/>
    </row>
    <row r="127" spans="5:45" x14ac:dyDescent="0.3">
      <c r="E127" s="3" t="s">
        <v>220</v>
      </c>
      <c r="H127" s="3" t="s">
        <v>224</v>
      </c>
      <c r="L127" s="3" t="s">
        <v>160</v>
      </c>
      <c r="R127" s="14"/>
      <c r="T127" s="14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F127" s="14"/>
      <c r="AG127" s="46"/>
      <c r="AH127" s="46"/>
      <c r="AI127" s="46"/>
      <c r="AJ127" s="46"/>
      <c r="AK127" s="46"/>
      <c r="AM127" s="14"/>
      <c r="AN127" s="14"/>
      <c r="AO127" s="18">
        <f t="shared" si="5"/>
        <v>0</v>
      </c>
      <c r="AQ127" s="14"/>
      <c r="AR127" s="14"/>
      <c r="AS127" s="14"/>
    </row>
    <row r="128" spans="5:45" x14ac:dyDescent="0.3">
      <c r="E128" s="3" t="s">
        <v>220</v>
      </c>
      <c r="H128" s="3" t="s">
        <v>225</v>
      </c>
      <c r="L128" s="3" t="s">
        <v>160</v>
      </c>
      <c r="R128" s="14"/>
      <c r="T128" s="14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F128" s="14"/>
      <c r="AG128" s="46"/>
      <c r="AH128" s="46"/>
      <c r="AI128" s="46"/>
      <c r="AJ128" s="46"/>
      <c r="AK128" s="46"/>
      <c r="AM128" s="14"/>
      <c r="AN128" s="14"/>
      <c r="AO128" s="18">
        <f t="shared" si="5"/>
        <v>0</v>
      </c>
      <c r="AQ128" s="14"/>
      <c r="AR128" s="14"/>
      <c r="AS128" s="14"/>
    </row>
    <row r="129" spans="2:61" x14ac:dyDescent="0.3">
      <c r="E129" s="3" t="s">
        <v>220</v>
      </c>
      <c r="H129" s="3" t="s">
        <v>216</v>
      </c>
      <c r="L129" s="3" t="s">
        <v>160</v>
      </c>
      <c r="R129" s="14"/>
      <c r="T129" s="14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F129" s="14"/>
      <c r="AG129" s="46"/>
      <c r="AH129" s="46"/>
      <c r="AI129" s="46"/>
      <c r="AJ129" s="46"/>
      <c r="AK129" s="46"/>
      <c r="AM129" s="14"/>
      <c r="AN129" s="14"/>
      <c r="AO129" s="18">
        <f t="shared" si="5"/>
        <v>0</v>
      </c>
      <c r="AQ129" s="14"/>
      <c r="AR129" s="14"/>
      <c r="AS129" s="14"/>
    </row>
    <row r="130" spans="2:61" x14ac:dyDescent="0.3">
      <c r="E130" s="3" t="s">
        <v>220</v>
      </c>
      <c r="H130" s="3" t="s">
        <v>227</v>
      </c>
      <c r="L130" s="3" t="s">
        <v>160</v>
      </c>
      <c r="R130" s="14"/>
      <c r="T130" s="14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F130" s="14"/>
      <c r="AG130" s="46"/>
      <c r="AH130" s="46"/>
      <c r="AI130" s="46"/>
      <c r="AJ130" s="46"/>
      <c r="AK130" s="46"/>
      <c r="AM130" s="14"/>
      <c r="AN130" s="14"/>
      <c r="AO130" s="18">
        <f t="shared" si="5"/>
        <v>0</v>
      </c>
      <c r="AQ130" s="14"/>
      <c r="AR130" s="14"/>
      <c r="AS130" s="14"/>
    </row>
    <row r="131" spans="2:61" x14ac:dyDescent="0.3">
      <c r="E131" s="3" t="s">
        <v>220</v>
      </c>
      <c r="H131" s="3" t="s">
        <v>317</v>
      </c>
      <c r="L131" s="3" t="s">
        <v>160</v>
      </c>
      <c r="R131" s="14"/>
      <c r="T131" s="14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F131" s="14"/>
      <c r="AG131" s="46"/>
      <c r="AH131" s="46"/>
      <c r="AI131" s="46"/>
      <c r="AJ131" s="46"/>
      <c r="AK131" s="46"/>
      <c r="AM131" s="14"/>
      <c r="AN131" s="14"/>
      <c r="AO131" s="18">
        <f t="shared" si="5"/>
        <v>0</v>
      </c>
      <c r="AQ131" s="14"/>
      <c r="AR131" s="14"/>
      <c r="AS131" s="14"/>
    </row>
    <row r="133" spans="2:61" ht="14.65" x14ac:dyDescent="0.35">
      <c r="B133" s="10" t="s">
        <v>1194</v>
      </c>
      <c r="C133" s="10"/>
      <c r="D133" s="10"/>
      <c r="E133" s="10"/>
      <c r="F133" s="10"/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  <c r="AA133" s="10"/>
      <c r="AB133" s="10"/>
      <c r="AC133" s="10"/>
      <c r="AD133" s="10"/>
      <c r="AE133" s="10"/>
      <c r="AF133" s="10"/>
      <c r="AG133" s="10"/>
      <c r="AH133" s="10"/>
      <c r="AI133" s="10"/>
      <c r="AJ133" s="10"/>
      <c r="AK133" s="10"/>
      <c r="AL133" s="10"/>
      <c r="AM133" s="10"/>
      <c r="AN133" s="10"/>
      <c r="AO133" s="10"/>
      <c r="AP133" s="10"/>
      <c r="AQ133" s="10"/>
      <c r="AR133" s="10"/>
      <c r="AS133" s="10"/>
      <c r="AT133" s="10"/>
      <c r="AU133" s="10"/>
      <c r="AV133" s="41"/>
      <c r="AW133" s="10"/>
      <c r="AX133" s="10"/>
      <c r="AY133" s="10"/>
      <c r="AZ133" s="10"/>
      <c r="BA133" s="10"/>
      <c r="BB133" s="10"/>
      <c r="BC133" s="10"/>
      <c r="BD133" s="10"/>
      <c r="BE133" s="10"/>
      <c r="BF133" s="10"/>
      <c r="BG133" s="10"/>
      <c r="BH133" s="10"/>
      <c r="BI133" s="10"/>
    </row>
    <row r="134" spans="2:61" x14ac:dyDescent="0.3">
      <c r="C134" s="30" t="s">
        <v>1195</v>
      </c>
    </row>
    <row r="136" spans="2:61" x14ac:dyDescent="0.3">
      <c r="E136" s="3" t="s">
        <v>85</v>
      </c>
      <c r="F136" s="3" t="s">
        <v>361</v>
      </c>
      <c r="H136" s="132" t="str">
        <f>Inp_EoE!H121</f>
        <v>Other capex</v>
      </c>
      <c r="I136" s="132" t="str">
        <f>Inp_EoE!I121</f>
        <v>Other Capex</v>
      </c>
      <c r="J136" s="132" t="str">
        <f>Inp_EoE!J121</f>
        <v>IT&amp;Telecoms</v>
      </c>
      <c r="L136" s="3" t="s">
        <v>160</v>
      </c>
      <c r="R136" s="14"/>
      <c r="T136" s="14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F136" s="14"/>
      <c r="AG136" s="18">
        <f>Inp_EoE!AG121*SUMIF(Inp_EoE_FS!$H$12:$H$64,$I136,Inp_EoE_FS!AG$12:AG$64)</f>
        <v>7.4426128231635609</v>
      </c>
      <c r="AH136" s="18">
        <f>Inp_EoE!AH121*SUMIF(Inp_EoE_FS!$H$12:$H$64,$I136,Inp_EoE_FS!AH$12:AH$64)</f>
        <v>8.1843225417830165</v>
      </c>
      <c r="AI136" s="18">
        <f>Inp_EoE!AI121*SUMIF(Inp_EoE_FS!$H$12:$H$64,$I136,Inp_EoE_FS!AI$12:AI$64)</f>
        <v>6.6576992320353732</v>
      </c>
      <c r="AJ136" s="18">
        <f>Inp_EoE!AJ121*SUMIF(Inp_EoE_FS!$H$12:$H$64,$I136,Inp_EoE_FS!AJ$12:AJ$64)</f>
        <v>6.3633744130598373</v>
      </c>
      <c r="AK136" s="18">
        <f>Inp_EoE!AK121*SUMIF(Inp_EoE_FS!$H$12:$H$64,$I136,Inp_EoE_FS!AK$12:AK$64)</f>
        <v>5.0790266345890309</v>
      </c>
      <c r="AM136" s="14"/>
      <c r="AN136" s="14"/>
      <c r="AO136" s="18">
        <f>SUM(AG136:AK136)</f>
        <v>33.727035644630817</v>
      </c>
      <c r="AQ136" s="14"/>
      <c r="AR136" s="14"/>
      <c r="AS136" s="14"/>
    </row>
    <row r="137" spans="2:61" x14ac:dyDescent="0.3">
      <c r="E137" s="3" t="s">
        <v>85</v>
      </c>
      <c r="F137" s="3" t="s">
        <v>363</v>
      </c>
      <c r="H137" s="132" t="str">
        <f>Inp_EoE!H122</f>
        <v/>
      </c>
      <c r="I137" s="132" t="str">
        <f>Inp_EoE!I122</f>
        <v/>
      </c>
      <c r="J137" s="132" t="str">
        <f>Inp_EoE!J122</f>
        <v/>
      </c>
      <c r="L137" s="3" t="s">
        <v>160</v>
      </c>
      <c r="R137" s="14"/>
      <c r="T137" s="14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F137" s="14"/>
      <c r="AG137" s="18">
        <f>Inp_EoE!AG122*SUMIF(Inp_EoE_FS!$H$12:$H$64,$I137,Inp_EoE_FS!AG$12:AG$64)</f>
        <v>0</v>
      </c>
      <c r="AH137" s="18">
        <f>Inp_EoE!AH122*SUMIF(Inp_EoE_FS!$H$12:$H$64,$I137,Inp_EoE_FS!AH$12:AH$64)</f>
        <v>0</v>
      </c>
      <c r="AI137" s="18">
        <f>Inp_EoE!AI122*SUMIF(Inp_EoE_FS!$H$12:$H$64,$I137,Inp_EoE_FS!AI$12:AI$64)</f>
        <v>0</v>
      </c>
      <c r="AJ137" s="18">
        <f>Inp_EoE!AJ122*SUMIF(Inp_EoE_FS!$H$12:$H$64,$I137,Inp_EoE_FS!AJ$12:AJ$64)</f>
        <v>0</v>
      </c>
      <c r="AK137" s="18">
        <f>Inp_EoE!AK122*SUMIF(Inp_EoE_FS!$H$12:$H$64,$I137,Inp_EoE_FS!AK$12:AK$64)</f>
        <v>0</v>
      </c>
      <c r="AM137" s="14"/>
      <c r="AN137" s="14"/>
      <c r="AO137" s="18">
        <f>SUM(AG137:AK137)</f>
        <v>0</v>
      </c>
      <c r="AQ137" s="14"/>
      <c r="AR137" s="14"/>
      <c r="AS137" s="14"/>
    </row>
    <row r="138" spans="2:61" x14ac:dyDescent="0.3">
      <c r="E138" s="3" t="s">
        <v>85</v>
      </c>
      <c r="F138" s="3" t="s">
        <v>365</v>
      </c>
      <c r="H138" s="132" t="str">
        <f>Inp_EoE!H123</f>
        <v/>
      </c>
      <c r="I138" s="132" t="str">
        <f>Inp_EoE!I123</f>
        <v/>
      </c>
      <c r="J138" s="132" t="str">
        <f>Inp_EoE!J123</f>
        <v/>
      </c>
      <c r="L138" s="3" t="s">
        <v>160</v>
      </c>
      <c r="R138" s="14"/>
      <c r="T138" s="14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F138" s="14"/>
      <c r="AG138" s="18">
        <f>Inp_EoE!AG123*SUMIF(Inp_EoE_FS!$H$12:$H$64,$I138,Inp_EoE_FS!AG$12:AG$64)</f>
        <v>0</v>
      </c>
      <c r="AH138" s="18">
        <f>Inp_EoE!AH123*SUMIF(Inp_EoE_FS!$H$12:$H$64,$I138,Inp_EoE_FS!AH$12:AH$64)</f>
        <v>0</v>
      </c>
      <c r="AI138" s="18">
        <f>Inp_EoE!AI123*SUMIF(Inp_EoE_FS!$H$12:$H$64,$I138,Inp_EoE_FS!AI$12:AI$64)</f>
        <v>0</v>
      </c>
      <c r="AJ138" s="18">
        <f>Inp_EoE!AJ123*SUMIF(Inp_EoE_FS!$H$12:$H$64,$I138,Inp_EoE_FS!AJ$12:AJ$64)</f>
        <v>0</v>
      </c>
      <c r="AK138" s="18">
        <f>Inp_EoE!AK123*SUMIF(Inp_EoE_FS!$H$12:$H$64,$I138,Inp_EoE_FS!AK$12:AK$64)</f>
        <v>0</v>
      </c>
      <c r="AM138" s="14"/>
      <c r="AN138" s="14"/>
      <c r="AO138" s="18">
        <f t="shared" ref="AO138:AO155" si="8">SUM(AG138:AK138)</f>
        <v>0</v>
      </c>
      <c r="AQ138" s="14"/>
      <c r="AR138" s="14"/>
      <c r="AS138" s="14"/>
    </row>
    <row r="139" spans="2:61" x14ac:dyDescent="0.3">
      <c r="E139" s="3" t="s">
        <v>85</v>
      </c>
      <c r="F139" s="3" t="s">
        <v>367</v>
      </c>
      <c r="H139" s="132" t="str">
        <f>Inp_EoE!H124</f>
        <v/>
      </c>
      <c r="I139" s="132" t="str">
        <f>Inp_EoE!I124</f>
        <v/>
      </c>
      <c r="J139" s="132" t="str">
        <f>Inp_EoE!J124</f>
        <v/>
      </c>
      <c r="L139" s="3" t="s">
        <v>160</v>
      </c>
      <c r="R139" s="14"/>
      <c r="T139" s="14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F139" s="14"/>
      <c r="AG139" s="18">
        <f>Inp_EoE!AG124*SUMIF(Inp_EoE_FS!$H$12:$H$64,$I139,Inp_EoE_FS!AG$12:AG$64)</f>
        <v>0</v>
      </c>
      <c r="AH139" s="18">
        <f>Inp_EoE!AH124*SUMIF(Inp_EoE_FS!$H$12:$H$64,$I139,Inp_EoE_FS!AH$12:AH$64)</f>
        <v>0</v>
      </c>
      <c r="AI139" s="18">
        <f>Inp_EoE!AI124*SUMIF(Inp_EoE_FS!$H$12:$H$64,$I139,Inp_EoE_FS!AI$12:AI$64)</f>
        <v>0</v>
      </c>
      <c r="AJ139" s="18">
        <f>Inp_EoE!AJ124*SUMIF(Inp_EoE_FS!$H$12:$H$64,$I139,Inp_EoE_FS!AJ$12:AJ$64)</f>
        <v>0</v>
      </c>
      <c r="AK139" s="18">
        <f>Inp_EoE!AK124*SUMIF(Inp_EoE_FS!$H$12:$H$64,$I139,Inp_EoE_FS!AK$12:AK$64)</f>
        <v>0</v>
      </c>
      <c r="AM139" s="14"/>
      <c r="AN139" s="14"/>
      <c r="AO139" s="18">
        <f t="shared" si="8"/>
        <v>0</v>
      </c>
      <c r="AQ139" s="14"/>
      <c r="AR139" s="14"/>
      <c r="AS139" s="14"/>
    </row>
    <row r="140" spans="2:61" x14ac:dyDescent="0.3">
      <c r="E140" s="3" t="s">
        <v>85</v>
      </c>
      <c r="F140" s="3" t="s">
        <v>369</v>
      </c>
      <c r="H140" s="132" t="str">
        <f>Inp_EoE!H125</f>
        <v/>
      </c>
      <c r="I140" s="132" t="str">
        <f>Inp_EoE!I125</f>
        <v/>
      </c>
      <c r="J140" s="132" t="str">
        <f>Inp_EoE!J125</f>
        <v/>
      </c>
      <c r="L140" s="3" t="s">
        <v>160</v>
      </c>
      <c r="R140" s="14"/>
      <c r="T140" s="14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F140" s="14"/>
      <c r="AG140" s="18">
        <f>Inp_EoE!AG125*SUMIF(Inp_EoE_FS!$H$12:$H$64,$I140,Inp_EoE_FS!AG$12:AG$64)</f>
        <v>0</v>
      </c>
      <c r="AH140" s="18">
        <f>Inp_EoE!AH125*SUMIF(Inp_EoE_FS!$H$12:$H$64,$I140,Inp_EoE_FS!AH$12:AH$64)</f>
        <v>0</v>
      </c>
      <c r="AI140" s="18">
        <f>Inp_EoE!AI125*SUMIF(Inp_EoE_FS!$H$12:$H$64,$I140,Inp_EoE_FS!AI$12:AI$64)</f>
        <v>0</v>
      </c>
      <c r="AJ140" s="18">
        <f>Inp_EoE!AJ125*SUMIF(Inp_EoE_FS!$H$12:$H$64,$I140,Inp_EoE_FS!AJ$12:AJ$64)</f>
        <v>0</v>
      </c>
      <c r="AK140" s="18">
        <f>Inp_EoE!AK125*SUMIF(Inp_EoE_FS!$H$12:$H$64,$I140,Inp_EoE_FS!AK$12:AK$64)</f>
        <v>0</v>
      </c>
      <c r="AM140" s="14"/>
      <c r="AN140" s="14"/>
      <c r="AO140" s="18">
        <f t="shared" si="8"/>
        <v>0</v>
      </c>
      <c r="AQ140" s="14"/>
      <c r="AR140" s="14"/>
      <c r="AS140" s="14"/>
    </row>
    <row r="141" spans="2:61" x14ac:dyDescent="0.3">
      <c r="E141" s="3" t="s">
        <v>85</v>
      </c>
      <c r="F141" s="3" t="s">
        <v>371</v>
      </c>
      <c r="H141" s="132" t="str">
        <f>Inp_EoE!H126</f>
        <v/>
      </c>
      <c r="I141" s="132" t="str">
        <f>Inp_EoE!I126</f>
        <v/>
      </c>
      <c r="J141" s="132" t="str">
        <f>Inp_EoE!J126</f>
        <v/>
      </c>
      <c r="L141" s="3" t="s">
        <v>160</v>
      </c>
      <c r="R141" s="14"/>
      <c r="T141" s="14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F141" s="14"/>
      <c r="AG141" s="18">
        <f>Inp_EoE!AG126*SUMIF(Inp_EoE_FS!$H$12:$H$64,$I141,Inp_EoE_FS!AG$12:AG$64)</f>
        <v>0</v>
      </c>
      <c r="AH141" s="18">
        <f>Inp_EoE!AH126*SUMIF(Inp_EoE_FS!$H$12:$H$64,$I141,Inp_EoE_FS!AH$12:AH$64)</f>
        <v>0</v>
      </c>
      <c r="AI141" s="18">
        <f>Inp_EoE!AI126*SUMIF(Inp_EoE_FS!$H$12:$H$64,$I141,Inp_EoE_FS!AI$12:AI$64)</f>
        <v>0</v>
      </c>
      <c r="AJ141" s="18">
        <f>Inp_EoE!AJ126*SUMIF(Inp_EoE_FS!$H$12:$H$64,$I141,Inp_EoE_FS!AJ$12:AJ$64)</f>
        <v>0</v>
      </c>
      <c r="AK141" s="18">
        <f>Inp_EoE!AK126*SUMIF(Inp_EoE_FS!$H$12:$H$64,$I141,Inp_EoE_FS!AK$12:AK$64)</f>
        <v>0</v>
      </c>
      <c r="AM141" s="14"/>
      <c r="AN141" s="14"/>
      <c r="AO141" s="18">
        <f t="shared" si="8"/>
        <v>0</v>
      </c>
      <c r="AQ141" s="14"/>
      <c r="AR141" s="14"/>
      <c r="AS141" s="14"/>
    </row>
    <row r="142" spans="2:61" x14ac:dyDescent="0.3">
      <c r="E142" s="3" t="s">
        <v>85</v>
      </c>
      <c r="F142" s="3" t="s">
        <v>373</v>
      </c>
      <c r="H142" s="132" t="str">
        <f>Inp_EoE!H127</f>
        <v/>
      </c>
      <c r="I142" s="132" t="str">
        <f>Inp_EoE!I127</f>
        <v/>
      </c>
      <c r="J142" s="132" t="str">
        <f>Inp_EoE!J127</f>
        <v/>
      </c>
      <c r="L142" s="3" t="s">
        <v>160</v>
      </c>
      <c r="R142" s="14"/>
      <c r="T142" s="14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F142" s="14"/>
      <c r="AG142" s="18">
        <f>Inp_EoE!AG127*SUMIF(Inp_EoE_FS!$H$12:$H$64,$I142,Inp_EoE_FS!AG$12:AG$64)</f>
        <v>0</v>
      </c>
      <c r="AH142" s="18">
        <f>Inp_EoE!AH127*SUMIF(Inp_EoE_FS!$H$12:$H$64,$I142,Inp_EoE_FS!AH$12:AH$64)</f>
        <v>0</v>
      </c>
      <c r="AI142" s="18">
        <f>Inp_EoE!AI127*SUMIF(Inp_EoE_FS!$H$12:$H$64,$I142,Inp_EoE_FS!AI$12:AI$64)</f>
        <v>0</v>
      </c>
      <c r="AJ142" s="18">
        <f>Inp_EoE!AJ127*SUMIF(Inp_EoE_FS!$H$12:$H$64,$I142,Inp_EoE_FS!AJ$12:AJ$64)</f>
        <v>0</v>
      </c>
      <c r="AK142" s="18">
        <f>Inp_EoE!AK127*SUMIF(Inp_EoE_FS!$H$12:$H$64,$I142,Inp_EoE_FS!AK$12:AK$64)</f>
        <v>0</v>
      </c>
      <c r="AM142" s="14"/>
      <c r="AN142" s="14"/>
      <c r="AO142" s="18">
        <f t="shared" si="8"/>
        <v>0</v>
      </c>
      <c r="AQ142" s="14"/>
      <c r="AR142" s="14"/>
      <c r="AS142" s="14"/>
    </row>
    <row r="143" spans="2:61" x14ac:dyDescent="0.3">
      <c r="E143" s="3" t="s">
        <v>85</v>
      </c>
      <c r="F143" s="3" t="s">
        <v>375</v>
      </c>
      <c r="H143" s="132" t="str">
        <f>Inp_EoE!H128</f>
        <v/>
      </c>
      <c r="I143" s="132" t="str">
        <f>Inp_EoE!I128</f>
        <v/>
      </c>
      <c r="J143" s="132" t="str">
        <f>Inp_EoE!J128</f>
        <v/>
      </c>
      <c r="L143" s="3" t="s">
        <v>160</v>
      </c>
      <c r="R143" s="14"/>
      <c r="T143" s="14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F143" s="14"/>
      <c r="AG143" s="18">
        <f>Inp_EoE!AG128*SUMIF(Inp_EoE_FS!$H$12:$H$64,$I143,Inp_EoE_FS!AG$12:AG$64)</f>
        <v>0</v>
      </c>
      <c r="AH143" s="18">
        <f>Inp_EoE!AH128*SUMIF(Inp_EoE_FS!$H$12:$H$64,$I143,Inp_EoE_FS!AH$12:AH$64)</f>
        <v>0</v>
      </c>
      <c r="AI143" s="18">
        <f>Inp_EoE!AI128*SUMIF(Inp_EoE_FS!$H$12:$H$64,$I143,Inp_EoE_FS!AI$12:AI$64)</f>
        <v>0</v>
      </c>
      <c r="AJ143" s="18">
        <f>Inp_EoE!AJ128*SUMIF(Inp_EoE_FS!$H$12:$H$64,$I143,Inp_EoE_FS!AJ$12:AJ$64)</f>
        <v>0</v>
      </c>
      <c r="AK143" s="18">
        <f>Inp_EoE!AK128*SUMIF(Inp_EoE_FS!$H$12:$H$64,$I143,Inp_EoE_FS!AK$12:AK$64)</f>
        <v>0</v>
      </c>
      <c r="AM143" s="14"/>
      <c r="AN143" s="14"/>
      <c r="AO143" s="18">
        <f t="shared" si="8"/>
        <v>0</v>
      </c>
      <c r="AQ143" s="14"/>
      <c r="AR143" s="14"/>
      <c r="AS143" s="14"/>
    </row>
    <row r="144" spans="2:61" x14ac:dyDescent="0.3">
      <c r="E144" s="3" t="s">
        <v>85</v>
      </c>
      <c r="F144" s="3" t="s">
        <v>377</v>
      </c>
      <c r="H144" s="132" t="str">
        <f>Inp_EoE!H129</f>
        <v/>
      </c>
      <c r="I144" s="132" t="str">
        <f>Inp_EoE!I129</f>
        <v/>
      </c>
      <c r="J144" s="132" t="str">
        <f>Inp_EoE!J129</f>
        <v/>
      </c>
      <c r="L144" s="3" t="s">
        <v>160</v>
      </c>
      <c r="R144" s="14"/>
      <c r="T144" s="14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F144" s="14"/>
      <c r="AG144" s="18">
        <f>Inp_EoE!AG129*SUMIF(Inp_EoE_FS!$H$12:$H$64,$I144,Inp_EoE_FS!AG$12:AG$64)</f>
        <v>0</v>
      </c>
      <c r="AH144" s="18">
        <f>Inp_EoE!AH129*SUMIF(Inp_EoE_FS!$H$12:$H$64,$I144,Inp_EoE_FS!AH$12:AH$64)</f>
        <v>0</v>
      </c>
      <c r="AI144" s="18">
        <f>Inp_EoE!AI129*SUMIF(Inp_EoE_FS!$H$12:$H$64,$I144,Inp_EoE_FS!AI$12:AI$64)</f>
        <v>0</v>
      </c>
      <c r="AJ144" s="18">
        <f>Inp_EoE!AJ129*SUMIF(Inp_EoE_FS!$H$12:$H$64,$I144,Inp_EoE_FS!AJ$12:AJ$64)</f>
        <v>0</v>
      </c>
      <c r="AK144" s="18">
        <f>Inp_EoE!AK129*SUMIF(Inp_EoE_FS!$H$12:$H$64,$I144,Inp_EoE_FS!AK$12:AK$64)</f>
        <v>0</v>
      </c>
      <c r="AM144" s="14"/>
      <c r="AN144" s="14"/>
      <c r="AO144" s="18">
        <f t="shared" si="8"/>
        <v>0</v>
      </c>
      <c r="AQ144" s="14"/>
      <c r="AR144" s="14"/>
      <c r="AS144" s="14"/>
    </row>
    <row r="145" spans="2:61" x14ac:dyDescent="0.3">
      <c r="E145" s="3" t="s">
        <v>85</v>
      </c>
      <c r="F145" s="3" t="s">
        <v>379</v>
      </c>
      <c r="H145" s="132" t="str">
        <f>Inp_EoE!H130</f>
        <v/>
      </c>
      <c r="I145" s="132" t="str">
        <f>Inp_EoE!I130</f>
        <v/>
      </c>
      <c r="J145" s="132" t="str">
        <f>Inp_EoE!J130</f>
        <v/>
      </c>
      <c r="L145" s="3" t="s">
        <v>160</v>
      </c>
      <c r="R145" s="14"/>
      <c r="T145" s="14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F145" s="14"/>
      <c r="AG145" s="18">
        <f>Inp_EoE!AG130*SUMIF(Inp_EoE_FS!$H$12:$H$64,$I145,Inp_EoE_FS!AG$12:AG$64)</f>
        <v>0</v>
      </c>
      <c r="AH145" s="18">
        <f>Inp_EoE!AH130*SUMIF(Inp_EoE_FS!$H$12:$H$64,$I145,Inp_EoE_FS!AH$12:AH$64)</f>
        <v>0</v>
      </c>
      <c r="AI145" s="18">
        <f>Inp_EoE!AI130*SUMIF(Inp_EoE_FS!$H$12:$H$64,$I145,Inp_EoE_FS!AI$12:AI$64)</f>
        <v>0</v>
      </c>
      <c r="AJ145" s="18">
        <f>Inp_EoE!AJ130*SUMIF(Inp_EoE_FS!$H$12:$H$64,$I145,Inp_EoE_FS!AJ$12:AJ$64)</f>
        <v>0</v>
      </c>
      <c r="AK145" s="18">
        <f>Inp_EoE!AK130*SUMIF(Inp_EoE_FS!$H$12:$H$64,$I145,Inp_EoE_FS!AK$12:AK$64)</f>
        <v>0</v>
      </c>
      <c r="AM145" s="14"/>
      <c r="AN145" s="14"/>
      <c r="AO145" s="18">
        <f t="shared" si="8"/>
        <v>0</v>
      </c>
      <c r="AQ145" s="14"/>
      <c r="AR145" s="14"/>
      <c r="AS145" s="14"/>
    </row>
    <row r="146" spans="2:61" x14ac:dyDescent="0.3">
      <c r="E146" s="3" t="s">
        <v>85</v>
      </c>
      <c r="F146" s="3" t="s">
        <v>381</v>
      </c>
      <c r="H146" s="132" t="str">
        <f>Inp_EoE!H131</f>
        <v/>
      </c>
      <c r="I146" s="132" t="str">
        <f>Inp_EoE!I131</f>
        <v/>
      </c>
      <c r="J146" s="132" t="str">
        <f>Inp_EoE!J131</f>
        <v/>
      </c>
      <c r="L146" s="3" t="s">
        <v>160</v>
      </c>
      <c r="R146" s="14"/>
      <c r="T146" s="1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F146" s="14"/>
      <c r="AG146" s="18">
        <f>Inp_EoE!AG131*SUMIF(Inp_EoE_FS!$H$12:$H$64,$I146,Inp_EoE_FS!AG$12:AG$64)</f>
        <v>0</v>
      </c>
      <c r="AH146" s="18">
        <f>Inp_EoE!AH131*SUMIF(Inp_EoE_FS!$H$12:$H$64,$I146,Inp_EoE_FS!AH$12:AH$64)</f>
        <v>0</v>
      </c>
      <c r="AI146" s="18">
        <f>Inp_EoE!AI131*SUMIF(Inp_EoE_FS!$H$12:$H$64,$I146,Inp_EoE_FS!AI$12:AI$64)</f>
        <v>0</v>
      </c>
      <c r="AJ146" s="18">
        <f>Inp_EoE!AJ131*SUMIF(Inp_EoE_FS!$H$12:$H$64,$I146,Inp_EoE_FS!AJ$12:AJ$64)</f>
        <v>0</v>
      </c>
      <c r="AK146" s="18">
        <f>Inp_EoE!AK131*SUMIF(Inp_EoE_FS!$H$12:$H$64,$I146,Inp_EoE_FS!AK$12:AK$64)</f>
        <v>0</v>
      </c>
      <c r="AM146" s="14"/>
      <c r="AN146" s="14"/>
      <c r="AO146" s="18">
        <f t="shared" si="8"/>
        <v>0</v>
      </c>
      <c r="AQ146" s="14"/>
      <c r="AR146" s="14"/>
      <c r="AS146" s="14"/>
    </row>
    <row r="147" spans="2:61" x14ac:dyDescent="0.3">
      <c r="E147" s="3" t="s">
        <v>85</v>
      </c>
      <c r="F147" s="3" t="s">
        <v>383</v>
      </c>
      <c r="H147" s="132" t="str">
        <f>Inp_EoE!H132</f>
        <v/>
      </c>
      <c r="I147" s="132" t="str">
        <f>Inp_EoE!I132</f>
        <v/>
      </c>
      <c r="J147" s="132" t="str">
        <f>Inp_EoE!J132</f>
        <v/>
      </c>
      <c r="L147" s="3" t="s">
        <v>160</v>
      </c>
      <c r="R147" s="14"/>
      <c r="T147" s="14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F147" s="14"/>
      <c r="AG147" s="18">
        <f>Inp_EoE!AG132*SUMIF(Inp_EoE_FS!$H$12:$H$64,$I147,Inp_EoE_FS!AG$12:AG$64)</f>
        <v>0</v>
      </c>
      <c r="AH147" s="18">
        <f>Inp_EoE!AH132*SUMIF(Inp_EoE_FS!$H$12:$H$64,$I147,Inp_EoE_FS!AH$12:AH$64)</f>
        <v>0</v>
      </c>
      <c r="AI147" s="18">
        <f>Inp_EoE!AI132*SUMIF(Inp_EoE_FS!$H$12:$H$64,$I147,Inp_EoE_FS!AI$12:AI$64)</f>
        <v>0</v>
      </c>
      <c r="AJ147" s="18">
        <f>Inp_EoE!AJ132*SUMIF(Inp_EoE_FS!$H$12:$H$64,$I147,Inp_EoE_FS!AJ$12:AJ$64)</f>
        <v>0</v>
      </c>
      <c r="AK147" s="18">
        <f>Inp_EoE!AK132*SUMIF(Inp_EoE_FS!$H$12:$H$64,$I147,Inp_EoE_FS!AK$12:AK$64)</f>
        <v>0</v>
      </c>
      <c r="AM147" s="14"/>
      <c r="AN147" s="14"/>
      <c r="AO147" s="18">
        <f t="shared" si="8"/>
        <v>0</v>
      </c>
      <c r="AQ147" s="14"/>
      <c r="AR147" s="14"/>
      <c r="AS147" s="14"/>
    </row>
    <row r="148" spans="2:61" x14ac:dyDescent="0.3">
      <c r="E148" s="3" t="s">
        <v>85</v>
      </c>
      <c r="F148" s="3" t="s">
        <v>385</v>
      </c>
      <c r="H148" s="132" t="str">
        <f>Inp_EoE!H133</f>
        <v/>
      </c>
      <c r="I148" s="132" t="str">
        <f>Inp_EoE!I133</f>
        <v/>
      </c>
      <c r="J148" s="132" t="str">
        <f>Inp_EoE!J133</f>
        <v/>
      </c>
      <c r="L148" s="3" t="s">
        <v>160</v>
      </c>
      <c r="R148" s="14"/>
      <c r="T148" s="14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F148" s="14"/>
      <c r="AG148" s="18">
        <f>Inp_EoE!AG133*SUMIF(Inp_EoE_FS!$H$12:$H$64,$I148,Inp_EoE_FS!AG$12:AG$64)</f>
        <v>0</v>
      </c>
      <c r="AH148" s="18">
        <f>Inp_EoE!AH133*SUMIF(Inp_EoE_FS!$H$12:$H$64,$I148,Inp_EoE_FS!AH$12:AH$64)</f>
        <v>0</v>
      </c>
      <c r="AI148" s="18">
        <f>Inp_EoE!AI133*SUMIF(Inp_EoE_FS!$H$12:$H$64,$I148,Inp_EoE_FS!AI$12:AI$64)</f>
        <v>0</v>
      </c>
      <c r="AJ148" s="18">
        <f>Inp_EoE!AJ133*SUMIF(Inp_EoE_FS!$H$12:$H$64,$I148,Inp_EoE_FS!AJ$12:AJ$64)</f>
        <v>0</v>
      </c>
      <c r="AK148" s="18">
        <f>Inp_EoE!AK133*SUMIF(Inp_EoE_FS!$H$12:$H$64,$I148,Inp_EoE_FS!AK$12:AK$64)</f>
        <v>0</v>
      </c>
      <c r="AM148" s="14"/>
      <c r="AN148" s="14"/>
      <c r="AO148" s="18">
        <f t="shared" si="8"/>
        <v>0</v>
      </c>
      <c r="AQ148" s="14"/>
      <c r="AR148" s="14"/>
      <c r="AS148" s="14"/>
    </row>
    <row r="149" spans="2:61" x14ac:dyDescent="0.3">
      <c r="E149" s="3" t="s">
        <v>85</v>
      </c>
      <c r="F149" s="3" t="s">
        <v>387</v>
      </c>
      <c r="H149" s="132" t="str">
        <f>Inp_EoE!H134</f>
        <v/>
      </c>
      <c r="I149" s="132" t="str">
        <f>Inp_EoE!I134</f>
        <v/>
      </c>
      <c r="J149" s="132" t="str">
        <f>Inp_EoE!J134</f>
        <v/>
      </c>
      <c r="L149" s="3" t="s">
        <v>160</v>
      </c>
      <c r="R149" s="14"/>
      <c r="T149" s="14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F149" s="14"/>
      <c r="AG149" s="18">
        <f>Inp_EoE!AG134*SUMIF(Inp_EoE_FS!$H$12:$H$64,$I149,Inp_EoE_FS!AG$12:AG$64)</f>
        <v>0</v>
      </c>
      <c r="AH149" s="18">
        <f>Inp_EoE!AH134*SUMIF(Inp_EoE_FS!$H$12:$H$64,$I149,Inp_EoE_FS!AH$12:AH$64)</f>
        <v>0</v>
      </c>
      <c r="AI149" s="18">
        <f>Inp_EoE!AI134*SUMIF(Inp_EoE_FS!$H$12:$H$64,$I149,Inp_EoE_FS!AI$12:AI$64)</f>
        <v>0</v>
      </c>
      <c r="AJ149" s="18">
        <f>Inp_EoE!AJ134*SUMIF(Inp_EoE_FS!$H$12:$H$64,$I149,Inp_EoE_FS!AJ$12:AJ$64)</f>
        <v>0</v>
      </c>
      <c r="AK149" s="18">
        <f>Inp_EoE!AK134*SUMIF(Inp_EoE_FS!$H$12:$H$64,$I149,Inp_EoE_FS!AK$12:AK$64)</f>
        <v>0</v>
      </c>
      <c r="AM149" s="14"/>
      <c r="AN149" s="14"/>
      <c r="AO149" s="18">
        <f t="shared" si="8"/>
        <v>0</v>
      </c>
      <c r="AQ149" s="14"/>
      <c r="AR149" s="14"/>
      <c r="AS149" s="14"/>
    </row>
    <row r="150" spans="2:61" x14ac:dyDescent="0.3">
      <c r="E150" s="3" t="s">
        <v>85</v>
      </c>
      <c r="F150" s="3" t="s">
        <v>389</v>
      </c>
      <c r="H150" s="132" t="str">
        <f>Inp_EoE!H135</f>
        <v/>
      </c>
      <c r="I150" s="132" t="str">
        <f>Inp_EoE!I135</f>
        <v/>
      </c>
      <c r="J150" s="132" t="str">
        <f>Inp_EoE!J135</f>
        <v/>
      </c>
      <c r="L150" s="3" t="s">
        <v>160</v>
      </c>
      <c r="R150" s="14"/>
      <c r="T150" s="1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F150" s="14"/>
      <c r="AG150" s="18">
        <f>Inp_EoE!AG135*SUMIF(Inp_EoE_FS!$H$12:$H$64,$I150,Inp_EoE_FS!AG$12:AG$64)</f>
        <v>0</v>
      </c>
      <c r="AH150" s="18">
        <f>Inp_EoE!AH135*SUMIF(Inp_EoE_FS!$H$12:$H$64,$I150,Inp_EoE_FS!AH$12:AH$64)</f>
        <v>0</v>
      </c>
      <c r="AI150" s="18">
        <f>Inp_EoE!AI135*SUMIF(Inp_EoE_FS!$H$12:$H$64,$I150,Inp_EoE_FS!AI$12:AI$64)</f>
        <v>0</v>
      </c>
      <c r="AJ150" s="18">
        <f>Inp_EoE!AJ135*SUMIF(Inp_EoE_FS!$H$12:$H$64,$I150,Inp_EoE_FS!AJ$12:AJ$64)</f>
        <v>0</v>
      </c>
      <c r="AK150" s="18">
        <f>Inp_EoE!AK135*SUMIF(Inp_EoE_FS!$H$12:$H$64,$I150,Inp_EoE_FS!AK$12:AK$64)</f>
        <v>0</v>
      </c>
      <c r="AM150" s="14"/>
      <c r="AN150" s="14"/>
      <c r="AO150" s="18">
        <f t="shared" si="8"/>
        <v>0</v>
      </c>
      <c r="AQ150" s="14"/>
      <c r="AR150" s="14"/>
      <c r="AS150" s="14"/>
    </row>
    <row r="151" spans="2:61" x14ac:dyDescent="0.3">
      <c r="E151" s="3" t="s">
        <v>85</v>
      </c>
      <c r="F151" s="3" t="s">
        <v>391</v>
      </c>
      <c r="H151" s="132" t="str">
        <f>Inp_EoE!H136</f>
        <v/>
      </c>
      <c r="I151" s="132" t="str">
        <f>Inp_EoE!I136</f>
        <v/>
      </c>
      <c r="J151" s="132" t="str">
        <f>Inp_EoE!J136</f>
        <v/>
      </c>
      <c r="L151" s="3" t="s">
        <v>160</v>
      </c>
      <c r="R151" s="14"/>
      <c r="T151" s="14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F151" s="14"/>
      <c r="AG151" s="18">
        <f>Inp_EoE!AG136*SUMIF(Inp_EoE_FS!$H$12:$H$64,$I151,Inp_EoE_FS!AG$12:AG$64)</f>
        <v>0</v>
      </c>
      <c r="AH151" s="18">
        <f>Inp_EoE!AH136*SUMIF(Inp_EoE_FS!$H$12:$H$64,$I151,Inp_EoE_FS!AH$12:AH$64)</f>
        <v>0</v>
      </c>
      <c r="AI151" s="18">
        <f>Inp_EoE!AI136*SUMIF(Inp_EoE_FS!$H$12:$H$64,$I151,Inp_EoE_FS!AI$12:AI$64)</f>
        <v>0</v>
      </c>
      <c r="AJ151" s="18">
        <f>Inp_EoE!AJ136*SUMIF(Inp_EoE_FS!$H$12:$H$64,$I151,Inp_EoE_FS!AJ$12:AJ$64)</f>
        <v>0</v>
      </c>
      <c r="AK151" s="18">
        <f>Inp_EoE!AK136*SUMIF(Inp_EoE_FS!$H$12:$H$64,$I151,Inp_EoE_FS!AK$12:AK$64)</f>
        <v>0</v>
      </c>
      <c r="AM151" s="14"/>
      <c r="AN151" s="14"/>
      <c r="AO151" s="18">
        <f t="shared" si="8"/>
        <v>0</v>
      </c>
      <c r="AQ151" s="14"/>
      <c r="AR151" s="14"/>
      <c r="AS151" s="14"/>
    </row>
    <row r="152" spans="2:61" x14ac:dyDescent="0.3">
      <c r="E152" s="3" t="s">
        <v>85</v>
      </c>
      <c r="F152" s="3" t="s">
        <v>393</v>
      </c>
      <c r="H152" s="132" t="str">
        <f>Inp_EoE!H137</f>
        <v/>
      </c>
      <c r="I152" s="132" t="str">
        <f>Inp_EoE!I137</f>
        <v/>
      </c>
      <c r="J152" s="132" t="str">
        <f>Inp_EoE!J137</f>
        <v/>
      </c>
      <c r="L152" s="3" t="s">
        <v>160</v>
      </c>
      <c r="R152" s="14"/>
      <c r="T152" s="14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F152" s="14"/>
      <c r="AG152" s="18">
        <f>Inp_EoE!AG137*SUMIF(Inp_EoE_FS!$H$12:$H$64,$I152,Inp_EoE_FS!AG$12:AG$64)</f>
        <v>0</v>
      </c>
      <c r="AH152" s="18">
        <f>Inp_EoE!AH137*SUMIF(Inp_EoE_FS!$H$12:$H$64,$I152,Inp_EoE_FS!AH$12:AH$64)</f>
        <v>0</v>
      </c>
      <c r="AI152" s="18">
        <f>Inp_EoE!AI137*SUMIF(Inp_EoE_FS!$H$12:$H$64,$I152,Inp_EoE_FS!AI$12:AI$64)</f>
        <v>0</v>
      </c>
      <c r="AJ152" s="18">
        <f>Inp_EoE!AJ137*SUMIF(Inp_EoE_FS!$H$12:$H$64,$I152,Inp_EoE_FS!AJ$12:AJ$64)</f>
        <v>0</v>
      </c>
      <c r="AK152" s="18">
        <f>Inp_EoE!AK137*SUMIF(Inp_EoE_FS!$H$12:$H$64,$I152,Inp_EoE_FS!AK$12:AK$64)</f>
        <v>0</v>
      </c>
      <c r="AM152" s="14"/>
      <c r="AN152" s="14"/>
      <c r="AO152" s="18">
        <f t="shared" si="8"/>
        <v>0</v>
      </c>
      <c r="AQ152" s="14"/>
      <c r="AR152" s="14"/>
      <c r="AS152" s="14"/>
    </row>
    <row r="153" spans="2:61" x14ac:dyDescent="0.3">
      <c r="E153" s="3" t="s">
        <v>85</v>
      </c>
      <c r="F153" s="3" t="s">
        <v>395</v>
      </c>
      <c r="H153" s="132" t="str">
        <f>Inp_EoE!H138</f>
        <v/>
      </c>
      <c r="I153" s="132" t="str">
        <f>Inp_EoE!I138</f>
        <v/>
      </c>
      <c r="J153" s="132" t="str">
        <f>Inp_EoE!J138</f>
        <v/>
      </c>
      <c r="L153" s="3" t="s">
        <v>160</v>
      </c>
      <c r="R153" s="14"/>
      <c r="T153" s="14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F153" s="14"/>
      <c r="AG153" s="18">
        <f>Inp_EoE!AG138*SUMIF(Inp_EoE_FS!$H$12:$H$64,$I153,Inp_EoE_FS!AG$12:AG$64)</f>
        <v>0</v>
      </c>
      <c r="AH153" s="18">
        <f>Inp_EoE!AH138*SUMIF(Inp_EoE_FS!$H$12:$H$64,$I153,Inp_EoE_FS!AH$12:AH$64)</f>
        <v>0</v>
      </c>
      <c r="AI153" s="18">
        <f>Inp_EoE!AI138*SUMIF(Inp_EoE_FS!$H$12:$H$64,$I153,Inp_EoE_FS!AI$12:AI$64)</f>
        <v>0</v>
      </c>
      <c r="AJ153" s="18">
        <f>Inp_EoE!AJ138*SUMIF(Inp_EoE_FS!$H$12:$H$64,$I153,Inp_EoE_FS!AJ$12:AJ$64)</f>
        <v>0</v>
      </c>
      <c r="AK153" s="18">
        <f>Inp_EoE!AK138*SUMIF(Inp_EoE_FS!$H$12:$H$64,$I153,Inp_EoE_FS!AK$12:AK$64)</f>
        <v>0</v>
      </c>
      <c r="AM153" s="14"/>
      <c r="AN153" s="14"/>
      <c r="AO153" s="18">
        <f t="shared" si="8"/>
        <v>0</v>
      </c>
      <c r="AQ153" s="14"/>
      <c r="AR153" s="14"/>
      <c r="AS153" s="14"/>
    </row>
    <row r="154" spans="2:61" x14ac:dyDescent="0.3">
      <c r="E154" s="3" t="s">
        <v>85</v>
      </c>
      <c r="F154" s="3" t="s">
        <v>397</v>
      </c>
      <c r="H154" s="132" t="str">
        <f>Inp_EoE!H139</f>
        <v/>
      </c>
      <c r="I154" s="132" t="str">
        <f>Inp_EoE!I139</f>
        <v/>
      </c>
      <c r="J154" s="132" t="str">
        <f>Inp_EoE!J139</f>
        <v/>
      </c>
      <c r="L154" s="3" t="s">
        <v>160</v>
      </c>
      <c r="R154" s="14"/>
      <c r="T154" s="14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F154" s="14"/>
      <c r="AG154" s="18">
        <f>Inp_EoE!AG139*SUMIF(Inp_EoE_FS!$H$12:$H$64,$I154,Inp_EoE_FS!AG$12:AG$64)</f>
        <v>0</v>
      </c>
      <c r="AH154" s="18">
        <f>Inp_EoE!AH139*SUMIF(Inp_EoE_FS!$H$12:$H$64,$I154,Inp_EoE_FS!AH$12:AH$64)</f>
        <v>0</v>
      </c>
      <c r="AI154" s="18">
        <f>Inp_EoE!AI139*SUMIF(Inp_EoE_FS!$H$12:$H$64,$I154,Inp_EoE_FS!AI$12:AI$64)</f>
        <v>0</v>
      </c>
      <c r="AJ154" s="18">
        <f>Inp_EoE!AJ139*SUMIF(Inp_EoE_FS!$H$12:$H$64,$I154,Inp_EoE_FS!AJ$12:AJ$64)</f>
        <v>0</v>
      </c>
      <c r="AK154" s="18">
        <f>Inp_EoE!AK139*SUMIF(Inp_EoE_FS!$H$12:$H$64,$I154,Inp_EoE_FS!AK$12:AK$64)</f>
        <v>0</v>
      </c>
      <c r="AM154" s="14"/>
      <c r="AN154" s="14"/>
      <c r="AO154" s="18">
        <f t="shared" si="8"/>
        <v>0</v>
      </c>
      <c r="AQ154" s="14"/>
      <c r="AR154" s="14"/>
      <c r="AS154" s="14"/>
    </row>
    <row r="155" spans="2:61" x14ac:dyDescent="0.3">
      <c r="E155" s="3" t="s">
        <v>85</v>
      </c>
      <c r="F155" s="3" t="s">
        <v>399</v>
      </c>
      <c r="H155" s="132" t="str">
        <f>Inp_EoE!H140</f>
        <v/>
      </c>
      <c r="I155" s="132" t="str">
        <f>Inp_EoE!I140</f>
        <v/>
      </c>
      <c r="J155" s="132" t="str">
        <f>Inp_EoE!J140</f>
        <v/>
      </c>
      <c r="L155" s="3" t="s">
        <v>160</v>
      </c>
      <c r="R155" s="14"/>
      <c r="T155" s="14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F155" s="14"/>
      <c r="AG155" s="18">
        <f>Inp_EoE!AG140*SUMIF(Inp_EoE_FS!$H$12:$H$64,$I155,Inp_EoE_FS!AG$12:AG$64)</f>
        <v>0</v>
      </c>
      <c r="AH155" s="18">
        <f>Inp_EoE!AH140*SUMIF(Inp_EoE_FS!$H$12:$H$64,$I155,Inp_EoE_FS!AH$12:AH$64)</f>
        <v>0</v>
      </c>
      <c r="AI155" s="18">
        <f>Inp_EoE!AI140*SUMIF(Inp_EoE_FS!$H$12:$H$64,$I155,Inp_EoE_FS!AI$12:AI$64)</f>
        <v>0</v>
      </c>
      <c r="AJ155" s="18">
        <f>Inp_EoE!AJ140*SUMIF(Inp_EoE_FS!$H$12:$H$64,$I155,Inp_EoE_FS!AJ$12:AJ$64)</f>
        <v>0</v>
      </c>
      <c r="AK155" s="18">
        <f>Inp_EoE!AK140*SUMIF(Inp_EoE_FS!$H$12:$H$64,$I155,Inp_EoE_FS!AK$12:AK$64)</f>
        <v>0</v>
      </c>
      <c r="AM155" s="14"/>
      <c r="AN155" s="14"/>
      <c r="AO155" s="18">
        <f t="shared" si="8"/>
        <v>0</v>
      </c>
      <c r="AQ155" s="14"/>
      <c r="AR155" s="14"/>
      <c r="AS155" s="14"/>
    </row>
    <row r="157" spans="2:61" ht="14.65" x14ac:dyDescent="0.35">
      <c r="B157" s="10" t="s">
        <v>1214</v>
      </c>
      <c r="C157" s="10"/>
      <c r="D157" s="10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  <c r="AA157" s="10"/>
      <c r="AB157" s="10"/>
      <c r="AC157" s="10"/>
      <c r="AD157" s="10"/>
      <c r="AE157" s="10"/>
      <c r="AF157" s="10"/>
      <c r="AG157" s="10"/>
      <c r="AH157" s="10"/>
      <c r="AI157" s="10"/>
      <c r="AJ157" s="10"/>
      <c r="AK157" s="10"/>
      <c r="AL157" s="10"/>
      <c r="AM157" s="10"/>
      <c r="AN157" s="10"/>
      <c r="AO157" s="10"/>
      <c r="AP157" s="10"/>
      <c r="AQ157" s="10"/>
      <c r="AR157" s="10"/>
      <c r="AS157" s="10"/>
      <c r="AT157" s="10"/>
      <c r="AU157" s="10"/>
      <c r="AV157" s="41"/>
      <c r="AW157" s="10"/>
      <c r="AX157" s="10"/>
      <c r="AY157" s="10"/>
      <c r="AZ157" s="10"/>
      <c r="BA157" s="10"/>
      <c r="BB157" s="10"/>
      <c r="BC157" s="10"/>
      <c r="BD157" s="10"/>
      <c r="BE157" s="10"/>
      <c r="BF157" s="10"/>
      <c r="BG157" s="10"/>
      <c r="BH157" s="10"/>
      <c r="BI157" s="10"/>
    </row>
    <row r="158" spans="2:61" x14ac:dyDescent="0.3">
      <c r="C158" s="30" t="s">
        <v>1216</v>
      </c>
    </row>
    <row r="160" spans="2:61" x14ac:dyDescent="0.3">
      <c r="E160" s="4" t="s">
        <v>168</v>
      </c>
      <c r="H160" s="4" t="s">
        <v>168</v>
      </c>
      <c r="L160" s="3" t="s">
        <v>160</v>
      </c>
      <c r="R160" s="14"/>
      <c r="T160" s="14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F160" s="14"/>
      <c r="AG160" s="18">
        <f>AG162+AG199+AG206</f>
        <v>6.2398862427534638</v>
      </c>
      <c r="AH160" s="18">
        <f>AH162+AH199+AH206</f>
        <v>10.930483968782616</v>
      </c>
      <c r="AI160" s="18">
        <f>AI162+AI199+AI206</f>
        <v>8.1055746717573349</v>
      </c>
      <c r="AJ160" s="18">
        <f>AJ162+AJ199+AJ206</f>
        <v>6.0315591051470721</v>
      </c>
      <c r="AK160" s="18">
        <f>AK162+AK199+AK206</f>
        <v>4.6748083204821995</v>
      </c>
      <c r="AM160" s="14"/>
      <c r="AN160" s="14"/>
      <c r="AO160" s="18">
        <f>SUM(AG160:AK160)</f>
        <v>35.982312308922687</v>
      </c>
      <c r="AQ160" s="14"/>
      <c r="AR160" s="14"/>
      <c r="AS160" s="14"/>
    </row>
    <row r="162" spans="5:45" x14ac:dyDescent="0.3">
      <c r="E162" s="4" t="s">
        <v>172</v>
      </c>
      <c r="H162" s="4" t="s">
        <v>172</v>
      </c>
      <c r="L162" s="3" t="s">
        <v>160</v>
      </c>
      <c r="R162" s="14"/>
      <c r="T162" s="14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F162" s="14"/>
      <c r="AG162" s="75">
        <f>AG163+AG185</f>
        <v>0.22612287478211901</v>
      </c>
      <c r="AH162" s="75">
        <f t="shared" ref="AH162" si="9">AH163+AH185</f>
        <v>0.22826041277324643</v>
      </c>
      <c r="AI162" s="75">
        <f t="shared" ref="AI162" si="10">AI163+AI185</f>
        <v>0.2223673067013503</v>
      </c>
      <c r="AJ162" s="75">
        <f t="shared" ref="AJ162" si="11">AJ163+AJ185</f>
        <v>0.21591715059758804</v>
      </c>
      <c r="AK162" s="75">
        <f t="shared" ref="AK162" si="12">AK163+AK185</f>
        <v>0.2208229580866497</v>
      </c>
      <c r="AM162" s="14"/>
      <c r="AN162" s="14"/>
      <c r="AO162" s="18">
        <f t="shared" ref="AO162:AO214" si="13">SUM(AG162:AK162)</f>
        <v>1.1134907029409535</v>
      </c>
      <c r="AQ162" s="14"/>
      <c r="AR162" s="14"/>
      <c r="AS162" s="14"/>
    </row>
    <row r="163" spans="5:45" x14ac:dyDescent="0.3">
      <c r="E163" s="4" t="s">
        <v>172</v>
      </c>
      <c r="F163" s="4" t="s">
        <v>173</v>
      </c>
      <c r="H163" s="4" t="s">
        <v>174</v>
      </c>
      <c r="L163" s="3" t="s">
        <v>160</v>
      </c>
      <c r="R163" s="14"/>
      <c r="T163" s="14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F163" s="14"/>
      <c r="AG163" s="75">
        <f>SUM(AG164,AG169,AG175,AG184)</f>
        <v>0.22612287478211901</v>
      </c>
      <c r="AH163" s="75">
        <f t="shared" ref="AH163" si="14">SUM(AH164,AH169,AH175,AH184)</f>
        <v>0.22826041277324643</v>
      </c>
      <c r="AI163" s="75">
        <f t="shared" ref="AI163" si="15">SUM(AI164,AI169,AI175,AI184)</f>
        <v>0.2223673067013503</v>
      </c>
      <c r="AJ163" s="75">
        <f t="shared" ref="AJ163" si="16">SUM(AJ164,AJ169,AJ175,AJ184)</f>
        <v>0.21591715059758804</v>
      </c>
      <c r="AK163" s="75">
        <f t="shared" ref="AK163" si="17">SUM(AK164,AK169,AK175,AK184)</f>
        <v>0.2208229580866497</v>
      </c>
      <c r="AM163" s="14"/>
      <c r="AN163" s="14"/>
      <c r="AO163" s="18">
        <f t="shared" si="13"/>
        <v>1.1134907029409535</v>
      </c>
      <c r="AQ163" s="14"/>
      <c r="AR163" s="14"/>
      <c r="AS163" s="14"/>
    </row>
    <row r="164" spans="5:45" x14ac:dyDescent="0.3">
      <c r="E164" s="4" t="s">
        <v>172</v>
      </c>
      <c r="F164" s="4" t="s">
        <v>173</v>
      </c>
      <c r="G164" s="4" t="s">
        <v>175</v>
      </c>
      <c r="H164" s="4" t="s">
        <v>176</v>
      </c>
      <c r="L164" s="3" t="s">
        <v>160</v>
      </c>
      <c r="R164" s="14"/>
      <c r="T164" s="14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26"/>
      <c r="AF164" s="14"/>
      <c r="AG164" s="18">
        <f>Inp_EoE!AG147*Inp_EoE_FS!AG14</f>
        <v>0.14165293633161616</v>
      </c>
      <c r="AH164" s="18">
        <f>Inp_EoE!AH147*Inp_EoE_FS!AH14</f>
        <v>0.14052016657986971</v>
      </c>
      <c r="AI164" s="18">
        <f>Inp_EoE!AI147*Inp_EoE_FS!AI14</f>
        <v>0.13937874706264264</v>
      </c>
      <c r="AJ164" s="18">
        <f>Inp_EoE!AJ147*Inp_EoE_FS!AJ14</f>
        <v>0.13822861173081705</v>
      </c>
      <c r="AK164" s="18">
        <f>Inp_EoE!AK147*Inp_EoE_FS!AK14</f>
        <v>0.13706969403092775</v>
      </c>
      <c r="AM164" s="14"/>
      <c r="AN164" s="14"/>
      <c r="AO164" s="18">
        <f t="shared" si="13"/>
        <v>0.69685015573587328</v>
      </c>
      <c r="AQ164" s="14"/>
      <c r="AR164" s="14"/>
      <c r="AS164" s="14"/>
    </row>
    <row r="165" spans="5:45" x14ac:dyDescent="0.3">
      <c r="E165" s="3" t="s">
        <v>172</v>
      </c>
      <c r="F165" s="3" t="s">
        <v>173</v>
      </c>
      <c r="G165" s="3" t="s">
        <v>175</v>
      </c>
      <c r="H165" s="3" t="s">
        <v>177</v>
      </c>
      <c r="L165" s="3" t="s">
        <v>160</v>
      </c>
      <c r="R165" s="14"/>
      <c r="T165" s="14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F165" s="14"/>
      <c r="AG165" s="46"/>
      <c r="AH165" s="46"/>
      <c r="AI165" s="46"/>
      <c r="AJ165" s="46"/>
      <c r="AK165" s="46"/>
      <c r="AM165" s="14"/>
      <c r="AN165" s="14"/>
      <c r="AO165" s="18">
        <f t="shared" si="13"/>
        <v>0</v>
      </c>
      <c r="AQ165" s="14"/>
      <c r="AR165" s="14"/>
      <c r="AS165" s="14"/>
    </row>
    <row r="166" spans="5:45" x14ac:dyDescent="0.3">
      <c r="E166" s="3" t="s">
        <v>172</v>
      </c>
      <c r="F166" s="3" t="s">
        <v>173</v>
      </c>
      <c r="G166" s="3" t="s">
        <v>175</v>
      </c>
      <c r="H166" s="3" t="s">
        <v>178</v>
      </c>
      <c r="L166" s="3" t="s">
        <v>160</v>
      </c>
      <c r="R166" s="14"/>
      <c r="T166" s="14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F166" s="14"/>
      <c r="AG166" s="46"/>
      <c r="AH166" s="46"/>
      <c r="AI166" s="46"/>
      <c r="AJ166" s="46"/>
      <c r="AK166" s="46"/>
      <c r="AM166" s="14"/>
      <c r="AN166" s="14"/>
      <c r="AO166" s="18">
        <f t="shared" si="13"/>
        <v>0</v>
      </c>
      <c r="AQ166" s="14"/>
      <c r="AR166" s="14"/>
      <c r="AS166" s="14"/>
    </row>
    <row r="167" spans="5:45" x14ac:dyDescent="0.3">
      <c r="E167" s="3" t="s">
        <v>172</v>
      </c>
      <c r="F167" s="3" t="s">
        <v>173</v>
      </c>
      <c r="G167" s="3" t="s">
        <v>175</v>
      </c>
      <c r="H167" s="3" t="s">
        <v>179</v>
      </c>
      <c r="L167" s="3" t="s">
        <v>160</v>
      </c>
      <c r="R167" s="14"/>
      <c r="T167" s="14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F167" s="14"/>
      <c r="AG167" s="46"/>
      <c r="AH167" s="46"/>
      <c r="AI167" s="46"/>
      <c r="AJ167" s="46"/>
      <c r="AK167" s="46"/>
      <c r="AM167" s="14"/>
      <c r="AN167" s="14"/>
      <c r="AO167" s="18">
        <f t="shared" si="13"/>
        <v>0</v>
      </c>
      <c r="AQ167" s="14"/>
      <c r="AR167" s="14"/>
      <c r="AS167" s="14"/>
    </row>
    <row r="168" spans="5:45" x14ac:dyDescent="0.3">
      <c r="E168" s="3" t="s">
        <v>172</v>
      </c>
      <c r="F168" s="3" t="s">
        <v>173</v>
      </c>
      <c r="G168" s="3" t="s">
        <v>175</v>
      </c>
      <c r="H168" s="3" t="s">
        <v>180</v>
      </c>
      <c r="L168" s="3" t="s">
        <v>160</v>
      </c>
      <c r="R168" s="14"/>
      <c r="T168" s="14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F168" s="14"/>
      <c r="AG168" s="46"/>
      <c r="AH168" s="46"/>
      <c r="AI168" s="46"/>
      <c r="AJ168" s="46"/>
      <c r="AK168" s="46"/>
      <c r="AM168" s="14"/>
      <c r="AN168" s="14"/>
      <c r="AO168" s="18">
        <f t="shared" si="13"/>
        <v>0</v>
      </c>
      <c r="AQ168" s="14"/>
      <c r="AR168" s="14"/>
      <c r="AS168" s="14"/>
    </row>
    <row r="169" spans="5:45" x14ac:dyDescent="0.3">
      <c r="E169" s="4" t="s">
        <v>172</v>
      </c>
      <c r="F169" s="4" t="s">
        <v>173</v>
      </c>
      <c r="G169" s="4" t="s">
        <v>181</v>
      </c>
      <c r="H169" s="4" t="s">
        <v>182</v>
      </c>
      <c r="L169" s="3" t="s">
        <v>160</v>
      </c>
      <c r="R169" s="14"/>
      <c r="T169" s="14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F169" s="14"/>
      <c r="AG169" s="75">
        <f>SUM(AG170:AG174)</f>
        <v>8.4469938450502838E-2</v>
      </c>
      <c r="AH169" s="75">
        <f t="shared" ref="AH169" si="18">SUM(AH170:AH174)</f>
        <v>8.7740246193376711E-2</v>
      </c>
      <c r="AI169" s="75">
        <f t="shared" ref="AI169" si="19">SUM(AI170:AI174)</f>
        <v>8.2988559638707673E-2</v>
      </c>
      <c r="AJ169" s="75">
        <f t="shared" ref="AJ169" si="20">SUM(AJ170:AJ174)</f>
        <v>7.7688538866771004E-2</v>
      </c>
      <c r="AK169" s="75">
        <f t="shared" ref="AK169" si="21">SUM(AK170:AK174)</f>
        <v>8.3753264055721949E-2</v>
      </c>
      <c r="AM169" s="14"/>
      <c r="AN169" s="14"/>
      <c r="AO169" s="18">
        <f t="shared" si="13"/>
        <v>0.41664054720508015</v>
      </c>
      <c r="AQ169" s="14"/>
      <c r="AR169" s="14"/>
      <c r="AS169" s="14"/>
    </row>
    <row r="170" spans="5:45" x14ac:dyDescent="0.3">
      <c r="E170" s="3" t="s">
        <v>172</v>
      </c>
      <c r="F170" s="3" t="s">
        <v>173</v>
      </c>
      <c r="G170" s="3" t="s">
        <v>181</v>
      </c>
      <c r="H170" s="3" t="s">
        <v>183</v>
      </c>
      <c r="L170" s="3" t="s">
        <v>160</v>
      </c>
      <c r="R170" s="14"/>
      <c r="T170" s="14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26"/>
      <c r="AF170" s="14"/>
      <c r="AG170" s="18">
        <f>Inp_EoE!AG153*Inp_EoE_FS!AG20</f>
        <v>0</v>
      </c>
      <c r="AH170" s="18">
        <f>Inp_EoE!AH153*Inp_EoE_FS!AH20</f>
        <v>0</v>
      </c>
      <c r="AI170" s="18">
        <f>Inp_EoE!AI153*Inp_EoE_FS!AI20</f>
        <v>0</v>
      </c>
      <c r="AJ170" s="18">
        <f>Inp_EoE!AJ153*Inp_EoE_FS!AJ20</f>
        <v>0</v>
      </c>
      <c r="AK170" s="18">
        <f>Inp_EoE!AK153*Inp_EoE_FS!AK20</f>
        <v>0</v>
      </c>
      <c r="AM170" s="14"/>
      <c r="AN170" s="14"/>
      <c r="AO170" s="18">
        <f t="shared" si="13"/>
        <v>0</v>
      </c>
      <c r="AQ170" s="14"/>
      <c r="AR170" s="14"/>
      <c r="AS170" s="14"/>
    </row>
    <row r="171" spans="5:45" x14ac:dyDescent="0.3">
      <c r="E171" s="3" t="s">
        <v>172</v>
      </c>
      <c r="F171" s="3" t="s">
        <v>173</v>
      </c>
      <c r="G171" s="3" t="s">
        <v>181</v>
      </c>
      <c r="H171" s="3" t="s">
        <v>310</v>
      </c>
      <c r="L171" s="3" t="s">
        <v>160</v>
      </c>
      <c r="R171" s="14"/>
      <c r="T171" s="14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26"/>
      <c r="AF171" s="14"/>
      <c r="AG171" s="18">
        <f>Inp_EoE!AG154*Inp_EoE_FS!AG21</f>
        <v>0</v>
      </c>
      <c r="AH171" s="18">
        <f>Inp_EoE!AH154*Inp_EoE_FS!AH21</f>
        <v>0</v>
      </c>
      <c r="AI171" s="18">
        <f>Inp_EoE!AI154*Inp_EoE_FS!AI21</f>
        <v>0</v>
      </c>
      <c r="AJ171" s="18">
        <f>Inp_EoE!AJ154*Inp_EoE_FS!AJ21</f>
        <v>0</v>
      </c>
      <c r="AK171" s="18">
        <f>Inp_EoE!AK154*Inp_EoE_FS!AK21</f>
        <v>0</v>
      </c>
      <c r="AM171" s="14"/>
      <c r="AN171" s="14"/>
      <c r="AO171" s="18">
        <f t="shared" si="13"/>
        <v>0</v>
      </c>
      <c r="AQ171" s="14"/>
      <c r="AR171" s="14"/>
      <c r="AS171" s="14"/>
    </row>
    <row r="172" spans="5:45" x14ac:dyDescent="0.3">
      <c r="E172" s="3" t="s">
        <v>172</v>
      </c>
      <c r="F172" s="3" t="s">
        <v>173</v>
      </c>
      <c r="G172" s="3" t="s">
        <v>181</v>
      </c>
      <c r="H172" s="3" t="s">
        <v>185</v>
      </c>
      <c r="L172" s="3" t="s">
        <v>160</v>
      </c>
      <c r="R172" s="14"/>
      <c r="T172" s="14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26"/>
      <c r="AF172" s="14"/>
      <c r="AG172" s="18">
        <f>Inp_EoE!AG155*Inp_EoE_FS!AG22</f>
        <v>8.4469938450502838E-2</v>
      </c>
      <c r="AH172" s="18">
        <f>Inp_EoE!AH155*Inp_EoE_FS!AH22</f>
        <v>8.7740246193376711E-2</v>
      </c>
      <c r="AI172" s="18">
        <f>Inp_EoE!AI155*Inp_EoE_FS!AI22</f>
        <v>8.2988559638707673E-2</v>
      </c>
      <c r="AJ172" s="18">
        <f>Inp_EoE!AJ155*Inp_EoE_FS!AJ22</f>
        <v>7.7688538866771004E-2</v>
      </c>
      <c r="AK172" s="18">
        <f>Inp_EoE!AK155*Inp_EoE_FS!AK22</f>
        <v>8.3753264055721949E-2</v>
      </c>
      <c r="AM172" s="14"/>
      <c r="AN172" s="14"/>
      <c r="AO172" s="18">
        <f t="shared" si="13"/>
        <v>0.41664054720508015</v>
      </c>
      <c r="AQ172" s="14"/>
      <c r="AR172" s="14"/>
      <c r="AS172" s="14"/>
    </row>
    <row r="173" spans="5:45" x14ac:dyDescent="0.3">
      <c r="E173" s="3" t="s">
        <v>172</v>
      </c>
      <c r="F173" s="3" t="s">
        <v>173</v>
      </c>
      <c r="G173" s="3" t="s">
        <v>181</v>
      </c>
      <c r="H173" s="3" t="s">
        <v>311</v>
      </c>
      <c r="L173" s="3" t="s">
        <v>160</v>
      </c>
      <c r="R173" s="14"/>
      <c r="T173" s="14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26"/>
      <c r="AF173" s="14"/>
      <c r="AG173" s="18">
        <f>Inp_EoE!AG156*Inp_EoE_FS!AG23</f>
        <v>0</v>
      </c>
      <c r="AH173" s="18">
        <f>Inp_EoE!AH156*Inp_EoE_FS!AH23</f>
        <v>0</v>
      </c>
      <c r="AI173" s="18">
        <f>Inp_EoE!AI156*Inp_EoE_FS!AI23</f>
        <v>0</v>
      </c>
      <c r="AJ173" s="18">
        <f>Inp_EoE!AJ156*Inp_EoE_FS!AJ23</f>
        <v>0</v>
      </c>
      <c r="AK173" s="18">
        <f>Inp_EoE!AK156*Inp_EoE_FS!AK23</f>
        <v>0</v>
      </c>
      <c r="AM173" s="14"/>
      <c r="AN173" s="14"/>
      <c r="AO173" s="18">
        <f t="shared" si="13"/>
        <v>0</v>
      </c>
      <c r="AQ173" s="14"/>
      <c r="AR173" s="14"/>
      <c r="AS173" s="14"/>
    </row>
    <row r="174" spans="5:45" x14ac:dyDescent="0.3">
      <c r="E174" s="3" t="s">
        <v>172</v>
      </c>
      <c r="F174" s="3" t="s">
        <v>173</v>
      </c>
      <c r="G174" s="3" t="s">
        <v>181</v>
      </c>
      <c r="H174" s="3" t="s">
        <v>312</v>
      </c>
      <c r="L174" s="3" t="s">
        <v>160</v>
      </c>
      <c r="R174" s="14"/>
      <c r="T174" s="14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26"/>
      <c r="AF174" s="14"/>
      <c r="AG174" s="18">
        <f>Inp_EoE!AG157*Inp_EoE_FS!AG24</f>
        <v>0</v>
      </c>
      <c r="AH174" s="18">
        <f>Inp_EoE!AH157*Inp_EoE_FS!AH24</f>
        <v>0</v>
      </c>
      <c r="AI174" s="18">
        <f>Inp_EoE!AI157*Inp_EoE_FS!AI24</f>
        <v>0</v>
      </c>
      <c r="AJ174" s="18">
        <f>Inp_EoE!AJ157*Inp_EoE_FS!AJ24</f>
        <v>0</v>
      </c>
      <c r="AK174" s="18">
        <f>Inp_EoE!AK157*Inp_EoE_FS!AK24</f>
        <v>0</v>
      </c>
      <c r="AM174" s="14"/>
      <c r="AN174" s="14"/>
      <c r="AO174" s="18">
        <f t="shared" si="13"/>
        <v>0</v>
      </c>
      <c r="AQ174" s="14"/>
      <c r="AR174" s="14"/>
      <c r="AS174" s="14"/>
    </row>
    <row r="175" spans="5:45" x14ac:dyDescent="0.3">
      <c r="E175" s="4" t="s">
        <v>172</v>
      </c>
      <c r="F175" s="4" t="s">
        <v>173</v>
      </c>
      <c r="G175" s="4" t="s">
        <v>188</v>
      </c>
      <c r="H175" s="4" t="s">
        <v>189</v>
      </c>
      <c r="L175" s="3" t="s">
        <v>160</v>
      </c>
      <c r="R175" s="14"/>
      <c r="T175" s="14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26"/>
      <c r="AF175" s="14"/>
      <c r="AG175" s="75">
        <f>SUM(AG176:AG183)</f>
        <v>0</v>
      </c>
      <c r="AH175" s="75">
        <f t="shared" ref="AH175" si="22">SUM(AH176:AH183)</f>
        <v>0</v>
      </c>
      <c r="AI175" s="75">
        <f t="shared" ref="AI175" si="23">SUM(AI176:AI183)</f>
        <v>0</v>
      </c>
      <c r="AJ175" s="75">
        <f t="shared" ref="AJ175" si="24">SUM(AJ176:AJ183)</f>
        <v>0</v>
      </c>
      <c r="AK175" s="75">
        <f t="shared" ref="AK175" si="25">SUM(AK176:AK183)</f>
        <v>0</v>
      </c>
      <c r="AM175" s="14"/>
      <c r="AN175" s="14"/>
      <c r="AO175" s="18">
        <f t="shared" si="13"/>
        <v>0</v>
      </c>
      <c r="AQ175" s="14"/>
      <c r="AR175" s="14"/>
      <c r="AS175" s="14"/>
    </row>
    <row r="176" spans="5:45" x14ac:dyDescent="0.3">
      <c r="E176" s="3" t="s">
        <v>172</v>
      </c>
      <c r="F176" s="3" t="s">
        <v>173</v>
      </c>
      <c r="G176" s="3" t="s">
        <v>188</v>
      </c>
      <c r="H176" s="3" t="s">
        <v>190</v>
      </c>
      <c r="L176" s="3" t="s">
        <v>160</v>
      </c>
      <c r="R176" s="14"/>
      <c r="T176" s="14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26"/>
      <c r="AF176" s="14"/>
      <c r="AG176" s="18">
        <f>Inp_EoE!AG159*Inp_EoE_FS!AG26</f>
        <v>0</v>
      </c>
      <c r="AH176" s="18">
        <f>Inp_EoE!AH159*Inp_EoE_FS!AH26</f>
        <v>0</v>
      </c>
      <c r="AI176" s="18">
        <f>Inp_EoE!AI159*Inp_EoE_FS!AI26</f>
        <v>0</v>
      </c>
      <c r="AJ176" s="18">
        <f>Inp_EoE!AJ159*Inp_EoE_FS!AJ26</f>
        <v>0</v>
      </c>
      <c r="AK176" s="18">
        <f>Inp_EoE!AK159*Inp_EoE_FS!AK26</f>
        <v>0</v>
      </c>
      <c r="AM176" s="14"/>
      <c r="AN176" s="14"/>
      <c r="AO176" s="18">
        <f t="shared" si="13"/>
        <v>0</v>
      </c>
      <c r="AQ176" s="14"/>
      <c r="AR176" s="14"/>
      <c r="AS176" s="14"/>
    </row>
    <row r="177" spans="5:45" x14ac:dyDescent="0.3">
      <c r="E177" s="3" t="s">
        <v>172</v>
      </c>
      <c r="F177" s="3" t="s">
        <v>173</v>
      </c>
      <c r="G177" s="3" t="s">
        <v>188</v>
      </c>
      <c r="H177" s="3" t="s">
        <v>191</v>
      </c>
      <c r="L177" s="3" t="s">
        <v>160</v>
      </c>
      <c r="R177" s="14"/>
      <c r="T177" s="14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26"/>
      <c r="AF177" s="14"/>
      <c r="AG177" s="18">
        <f>Inp_EoE!AG160*Inp_EoE_FS!AG27</f>
        <v>0</v>
      </c>
      <c r="AH177" s="18">
        <f>Inp_EoE!AH160*Inp_EoE_FS!AH27</f>
        <v>0</v>
      </c>
      <c r="AI177" s="18">
        <f>Inp_EoE!AI160*Inp_EoE_FS!AI27</f>
        <v>0</v>
      </c>
      <c r="AJ177" s="18">
        <f>Inp_EoE!AJ160*Inp_EoE_FS!AJ27</f>
        <v>0</v>
      </c>
      <c r="AK177" s="18">
        <f>Inp_EoE!AK160*Inp_EoE_FS!AK27</f>
        <v>0</v>
      </c>
      <c r="AM177" s="14"/>
      <c r="AN177" s="14"/>
      <c r="AO177" s="18">
        <f t="shared" si="13"/>
        <v>0</v>
      </c>
      <c r="AQ177" s="14"/>
      <c r="AR177" s="14"/>
      <c r="AS177" s="14"/>
    </row>
    <row r="178" spans="5:45" x14ac:dyDescent="0.3">
      <c r="E178" s="3" t="s">
        <v>172</v>
      </c>
      <c r="F178" s="3" t="s">
        <v>173</v>
      </c>
      <c r="G178" s="3" t="s">
        <v>188</v>
      </c>
      <c r="H178" s="3" t="s">
        <v>192</v>
      </c>
      <c r="L178" s="3" t="s">
        <v>160</v>
      </c>
      <c r="R178" s="14"/>
      <c r="T178" s="14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26"/>
      <c r="AF178" s="14"/>
      <c r="AG178" s="18">
        <f>Inp_EoE!AG161*Inp_EoE_FS!AG28</f>
        <v>0</v>
      </c>
      <c r="AH178" s="18">
        <f>Inp_EoE!AH161*Inp_EoE_FS!AH28</f>
        <v>0</v>
      </c>
      <c r="AI178" s="18">
        <f>Inp_EoE!AI161*Inp_EoE_FS!AI28</f>
        <v>0</v>
      </c>
      <c r="AJ178" s="18">
        <f>Inp_EoE!AJ161*Inp_EoE_FS!AJ28</f>
        <v>0</v>
      </c>
      <c r="AK178" s="18">
        <f>Inp_EoE!AK161*Inp_EoE_FS!AK28</f>
        <v>0</v>
      </c>
      <c r="AM178" s="14"/>
      <c r="AN178" s="14"/>
      <c r="AO178" s="18">
        <f t="shared" si="13"/>
        <v>0</v>
      </c>
      <c r="AQ178" s="14"/>
      <c r="AR178" s="14"/>
      <c r="AS178" s="14"/>
    </row>
    <row r="179" spans="5:45" x14ac:dyDescent="0.3">
      <c r="E179" s="3" t="s">
        <v>172</v>
      </c>
      <c r="F179" s="3" t="s">
        <v>173</v>
      </c>
      <c r="G179" s="3" t="s">
        <v>188</v>
      </c>
      <c r="H179" s="3" t="s">
        <v>193</v>
      </c>
      <c r="L179" s="3" t="s">
        <v>160</v>
      </c>
      <c r="R179" s="14"/>
      <c r="T179" s="14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26"/>
      <c r="AF179" s="14"/>
      <c r="AG179" s="18">
        <f>Inp_EoE!AG162*Inp_EoE_FS!AG29</f>
        <v>0</v>
      </c>
      <c r="AH179" s="18">
        <f>Inp_EoE!AH162*Inp_EoE_FS!AH29</f>
        <v>0</v>
      </c>
      <c r="AI179" s="18">
        <f>Inp_EoE!AI162*Inp_EoE_FS!AI29</f>
        <v>0</v>
      </c>
      <c r="AJ179" s="18">
        <f>Inp_EoE!AJ162*Inp_EoE_FS!AJ29</f>
        <v>0</v>
      </c>
      <c r="AK179" s="18">
        <f>Inp_EoE!AK162*Inp_EoE_FS!AK29</f>
        <v>0</v>
      </c>
      <c r="AM179" s="14"/>
      <c r="AN179" s="14"/>
      <c r="AO179" s="18">
        <f t="shared" si="13"/>
        <v>0</v>
      </c>
      <c r="AQ179" s="14"/>
      <c r="AR179" s="14"/>
      <c r="AS179" s="14"/>
    </row>
    <row r="180" spans="5:45" x14ac:dyDescent="0.3">
      <c r="E180" s="3" t="s">
        <v>172</v>
      </c>
      <c r="F180" s="3" t="s">
        <v>173</v>
      </c>
      <c r="G180" s="3" t="s">
        <v>188</v>
      </c>
      <c r="H180" s="3" t="s">
        <v>194</v>
      </c>
      <c r="L180" s="3" t="s">
        <v>160</v>
      </c>
      <c r="R180" s="14"/>
      <c r="T180" s="14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26"/>
      <c r="AF180" s="14"/>
      <c r="AG180" s="18">
        <f>Inp_EoE!AG163*Inp_EoE_FS!AG30</f>
        <v>0</v>
      </c>
      <c r="AH180" s="18">
        <f>Inp_EoE!AH163*Inp_EoE_FS!AH30</f>
        <v>0</v>
      </c>
      <c r="AI180" s="18">
        <f>Inp_EoE!AI163*Inp_EoE_FS!AI30</f>
        <v>0</v>
      </c>
      <c r="AJ180" s="18">
        <f>Inp_EoE!AJ163*Inp_EoE_FS!AJ30</f>
        <v>0</v>
      </c>
      <c r="AK180" s="18">
        <f>Inp_EoE!AK163*Inp_EoE_FS!AK30</f>
        <v>0</v>
      </c>
      <c r="AM180" s="14"/>
      <c r="AN180" s="14"/>
      <c r="AO180" s="18">
        <f t="shared" si="13"/>
        <v>0</v>
      </c>
      <c r="AQ180" s="14"/>
      <c r="AR180" s="14"/>
      <c r="AS180" s="14"/>
    </row>
    <row r="181" spans="5:45" x14ac:dyDescent="0.3">
      <c r="E181" s="3" t="s">
        <v>172</v>
      </c>
      <c r="F181" s="3" t="s">
        <v>173</v>
      </c>
      <c r="G181" s="3" t="s">
        <v>188</v>
      </c>
      <c r="H181" s="3" t="s">
        <v>195</v>
      </c>
      <c r="L181" s="3" t="s">
        <v>160</v>
      </c>
      <c r="R181" s="14"/>
      <c r="T181" s="14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26"/>
      <c r="AF181" s="14"/>
      <c r="AG181" s="18">
        <f>Inp_EoE!AG164*Inp_EoE_FS!AG31</f>
        <v>0</v>
      </c>
      <c r="AH181" s="18">
        <f>Inp_EoE!AH164*Inp_EoE_FS!AH31</f>
        <v>0</v>
      </c>
      <c r="AI181" s="18">
        <f>Inp_EoE!AI164*Inp_EoE_FS!AI31</f>
        <v>0</v>
      </c>
      <c r="AJ181" s="18">
        <f>Inp_EoE!AJ164*Inp_EoE_FS!AJ31</f>
        <v>0</v>
      </c>
      <c r="AK181" s="18">
        <f>Inp_EoE!AK164*Inp_EoE_FS!AK31</f>
        <v>0</v>
      </c>
      <c r="AM181" s="14"/>
      <c r="AN181" s="14"/>
      <c r="AO181" s="18">
        <f t="shared" si="13"/>
        <v>0</v>
      </c>
      <c r="AQ181" s="14"/>
      <c r="AR181" s="14"/>
      <c r="AS181" s="14"/>
    </row>
    <row r="182" spans="5:45" x14ac:dyDescent="0.3">
      <c r="E182" s="3" t="s">
        <v>172</v>
      </c>
      <c r="F182" s="3" t="s">
        <v>173</v>
      </c>
      <c r="G182" s="3" t="s">
        <v>188</v>
      </c>
      <c r="H182" s="3" t="s">
        <v>196</v>
      </c>
      <c r="L182" s="3" t="s">
        <v>160</v>
      </c>
      <c r="R182" s="14"/>
      <c r="T182" s="14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26"/>
      <c r="AF182" s="14"/>
      <c r="AG182" s="18">
        <f>Inp_EoE!AG165*Inp_EoE_FS!AG32</f>
        <v>0</v>
      </c>
      <c r="AH182" s="18">
        <f>Inp_EoE!AH165*Inp_EoE_FS!AH32</f>
        <v>0</v>
      </c>
      <c r="AI182" s="18">
        <f>Inp_EoE!AI165*Inp_EoE_FS!AI32</f>
        <v>0</v>
      </c>
      <c r="AJ182" s="18">
        <f>Inp_EoE!AJ165*Inp_EoE_FS!AJ32</f>
        <v>0</v>
      </c>
      <c r="AK182" s="18">
        <f>Inp_EoE!AK165*Inp_EoE_FS!AK32</f>
        <v>0</v>
      </c>
      <c r="AM182" s="14"/>
      <c r="AN182" s="14"/>
      <c r="AO182" s="18">
        <f t="shared" si="13"/>
        <v>0</v>
      </c>
      <c r="AQ182" s="14"/>
      <c r="AR182" s="14"/>
      <c r="AS182" s="14"/>
    </row>
    <row r="183" spans="5:45" x14ac:dyDescent="0.3">
      <c r="E183" s="3" t="s">
        <v>172</v>
      </c>
      <c r="F183" s="3" t="s">
        <v>173</v>
      </c>
      <c r="G183" s="3" t="s">
        <v>188</v>
      </c>
      <c r="H183" s="3" t="s">
        <v>197</v>
      </c>
      <c r="L183" s="3" t="s">
        <v>160</v>
      </c>
      <c r="R183" s="14"/>
      <c r="T183" s="14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26"/>
      <c r="AF183" s="14"/>
      <c r="AG183" s="18">
        <f>Inp_EoE!AG166*Inp_EoE_FS!AG33</f>
        <v>0</v>
      </c>
      <c r="AH183" s="18">
        <f>Inp_EoE!AH166*Inp_EoE_FS!AH33</f>
        <v>0</v>
      </c>
      <c r="AI183" s="18">
        <f>Inp_EoE!AI166*Inp_EoE_FS!AI33</f>
        <v>0</v>
      </c>
      <c r="AJ183" s="18">
        <f>Inp_EoE!AJ166*Inp_EoE_FS!AJ33</f>
        <v>0</v>
      </c>
      <c r="AK183" s="18">
        <f>Inp_EoE!AK166*Inp_EoE_FS!AK33</f>
        <v>0</v>
      </c>
      <c r="AM183" s="14"/>
      <c r="AN183" s="14"/>
      <c r="AO183" s="18">
        <f t="shared" si="13"/>
        <v>0</v>
      </c>
      <c r="AQ183" s="14"/>
      <c r="AR183" s="14"/>
      <c r="AS183" s="14"/>
    </row>
    <row r="184" spans="5:45" x14ac:dyDescent="0.3">
      <c r="E184" s="4" t="s">
        <v>172</v>
      </c>
      <c r="F184" s="4" t="s">
        <v>173</v>
      </c>
      <c r="G184" s="4" t="s">
        <v>198</v>
      </c>
      <c r="H184" s="4" t="s">
        <v>199</v>
      </c>
      <c r="L184" s="3" t="s">
        <v>160</v>
      </c>
      <c r="R184" s="14"/>
      <c r="T184" s="14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26"/>
      <c r="AF184" s="14"/>
      <c r="AG184" s="18">
        <f>Inp_EoE!AG167*Inp_EoE_FS!AG34</f>
        <v>0</v>
      </c>
      <c r="AH184" s="18">
        <f>Inp_EoE!AH167*Inp_EoE_FS!AH34</f>
        <v>0</v>
      </c>
      <c r="AI184" s="18">
        <f>Inp_EoE!AI167*Inp_EoE_FS!AI34</f>
        <v>0</v>
      </c>
      <c r="AJ184" s="18">
        <f>Inp_EoE!AJ167*Inp_EoE_FS!AJ34</f>
        <v>0</v>
      </c>
      <c r="AK184" s="18">
        <f>Inp_EoE!AK167*Inp_EoE_FS!AK34</f>
        <v>0</v>
      </c>
      <c r="AM184" s="14"/>
      <c r="AN184" s="14"/>
      <c r="AO184" s="18">
        <f t="shared" si="13"/>
        <v>0</v>
      </c>
      <c r="AQ184" s="14"/>
      <c r="AR184" s="14"/>
      <c r="AS184" s="14"/>
    </row>
    <row r="185" spans="5:45" x14ac:dyDescent="0.3">
      <c r="E185" s="4" t="s">
        <v>172</v>
      </c>
      <c r="F185" s="4" t="s">
        <v>200</v>
      </c>
      <c r="H185" s="4" t="s">
        <v>201</v>
      </c>
      <c r="L185" s="3" t="s">
        <v>160</v>
      </c>
      <c r="R185" s="14"/>
      <c r="T185" s="14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F185" s="14"/>
      <c r="AG185" s="46"/>
      <c r="AH185" s="46"/>
      <c r="AI185" s="46"/>
      <c r="AJ185" s="46"/>
      <c r="AK185" s="46"/>
      <c r="AM185" s="14"/>
      <c r="AN185" s="14"/>
      <c r="AO185" s="18">
        <f t="shared" si="13"/>
        <v>0</v>
      </c>
      <c r="AQ185" s="14"/>
      <c r="AR185" s="14"/>
      <c r="AS185" s="14"/>
    </row>
    <row r="186" spans="5:45" x14ac:dyDescent="0.3">
      <c r="E186" s="3" t="s">
        <v>172</v>
      </c>
      <c r="F186" s="3" t="s">
        <v>200</v>
      </c>
      <c r="H186" s="106" t="s">
        <v>202</v>
      </c>
      <c r="L186" s="3" t="s">
        <v>160</v>
      </c>
      <c r="R186" s="14"/>
      <c r="T186" s="14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F186" s="14"/>
      <c r="AG186" s="46"/>
      <c r="AH186" s="46"/>
      <c r="AI186" s="46"/>
      <c r="AJ186" s="46"/>
      <c r="AK186" s="46"/>
      <c r="AM186" s="14"/>
      <c r="AN186" s="14"/>
      <c r="AO186" s="18">
        <f t="shared" si="13"/>
        <v>0</v>
      </c>
      <c r="AQ186" s="14"/>
      <c r="AR186" s="14"/>
      <c r="AS186" s="14"/>
    </row>
    <row r="187" spans="5:45" x14ac:dyDescent="0.3">
      <c r="E187" s="3" t="s">
        <v>172</v>
      </c>
      <c r="F187" s="3" t="s">
        <v>200</v>
      </c>
      <c r="H187" s="106" t="s">
        <v>203</v>
      </c>
      <c r="L187" s="3" t="s">
        <v>160</v>
      </c>
      <c r="R187" s="14"/>
      <c r="T187" s="14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F187" s="14"/>
      <c r="AG187" s="46"/>
      <c r="AH187" s="46"/>
      <c r="AI187" s="46"/>
      <c r="AJ187" s="46"/>
      <c r="AK187" s="46"/>
      <c r="AM187" s="14"/>
      <c r="AN187" s="14"/>
      <c r="AO187" s="18">
        <f t="shared" si="13"/>
        <v>0</v>
      </c>
      <c r="AQ187" s="14"/>
      <c r="AR187" s="14"/>
      <c r="AS187" s="14"/>
    </row>
    <row r="188" spans="5:45" x14ac:dyDescent="0.3">
      <c r="E188" s="3" t="s">
        <v>172</v>
      </c>
      <c r="F188" s="3" t="s">
        <v>200</v>
      </c>
      <c r="H188" s="106" t="s">
        <v>204</v>
      </c>
      <c r="L188" s="3" t="s">
        <v>160</v>
      </c>
      <c r="R188" s="14"/>
      <c r="T188" s="14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F188" s="14"/>
      <c r="AG188" s="46"/>
      <c r="AH188" s="46"/>
      <c r="AI188" s="46"/>
      <c r="AJ188" s="46"/>
      <c r="AK188" s="46"/>
      <c r="AM188" s="14"/>
      <c r="AN188" s="14"/>
      <c r="AO188" s="18">
        <f t="shared" si="13"/>
        <v>0</v>
      </c>
      <c r="AQ188" s="14"/>
      <c r="AR188" s="14"/>
      <c r="AS188" s="14"/>
    </row>
    <row r="189" spans="5:45" x14ac:dyDescent="0.3">
      <c r="E189" s="3" t="s">
        <v>172</v>
      </c>
      <c r="F189" s="3" t="s">
        <v>200</v>
      </c>
      <c r="H189" s="106" t="s">
        <v>205</v>
      </c>
      <c r="L189" s="3" t="s">
        <v>160</v>
      </c>
      <c r="R189" s="14"/>
      <c r="T189" s="14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F189" s="14"/>
      <c r="AG189" s="46"/>
      <c r="AH189" s="46"/>
      <c r="AI189" s="46"/>
      <c r="AJ189" s="46"/>
      <c r="AK189" s="46"/>
      <c r="AM189" s="14"/>
      <c r="AN189" s="14"/>
      <c r="AO189" s="18">
        <f t="shared" si="13"/>
        <v>0</v>
      </c>
      <c r="AQ189" s="14"/>
      <c r="AR189" s="14"/>
      <c r="AS189" s="14"/>
    </row>
    <row r="190" spans="5:45" x14ac:dyDescent="0.3">
      <c r="E190" s="3" t="s">
        <v>172</v>
      </c>
      <c r="F190" s="3" t="s">
        <v>200</v>
      </c>
      <c r="H190" s="106" t="s">
        <v>206</v>
      </c>
      <c r="L190" s="3" t="s">
        <v>160</v>
      </c>
      <c r="R190" s="14"/>
      <c r="T190" s="14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F190" s="14"/>
      <c r="AG190" s="46"/>
      <c r="AH190" s="46"/>
      <c r="AI190" s="46"/>
      <c r="AJ190" s="46"/>
      <c r="AK190" s="46"/>
      <c r="AM190" s="14"/>
      <c r="AN190" s="14"/>
      <c r="AO190" s="18">
        <f t="shared" si="13"/>
        <v>0</v>
      </c>
      <c r="AQ190" s="14"/>
      <c r="AR190" s="14"/>
      <c r="AS190" s="14"/>
    </row>
    <row r="191" spans="5:45" x14ac:dyDescent="0.3">
      <c r="E191" s="3" t="s">
        <v>172</v>
      </c>
      <c r="F191" s="3" t="s">
        <v>200</v>
      </c>
      <c r="H191" s="106" t="s">
        <v>207</v>
      </c>
      <c r="L191" s="3" t="s">
        <v>160</v>
      </c>
      <c r="R191" s="14"/>
      <c r="T191" s="14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F191" s="14"/>
      <c r="AG191" s="46"/>
      <c r="AH191" s="46"/>
      <c r="AI191" s="46"/>
      <c r="AJ191" s="46"/>
      <c r="AK191" s="46"/>
      <c r="AM191" s="14"/>
      <c r="AN191" s="14"/>
      <c r="AO191" s="18">
        <f t="shared" si="13"/>
        <v>0</v>
      </c>
      <c r="AQ191" s="14"/>
      <c r="AR191" s="14"/>
      <c r="AS191" s="14"/>
    </row>
    <row r="192" spans="5:45" x14ac:dyDescent="0.3">
      <c r="E192" s="3" t="s">
        <v>172</v>
      </c>
      <c r="F192" s="3" t="s">
        <v>200</v>
      </c>
      <c r="H192" s="106" t="s">
        <v>1117</v>
      </c>
      <c r="L192" s="3" t="s">
        <v>160</v>
      </c>
      <c r="R192" s="14"/>
      <c r="T192" s="14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F192" s="14"/>
      <c r="AG192" s="46"/>
      <c r="AH192" s="46"/>
      <c r="AI192" s="46"/>
      <c r="AJ192" s="46"/>
      <c r="AK192" s="46"/>
      <c r="AM192" s="14"/>
      <c r="AN192" s="14"/>
      <c r="AO192" s="18">
        <f t="shared" si="13"/>
        <v>0</v>
      </c>
      <c r="AQ192" s="14"/>
      <c r="AR192" s="14"/>
      <c r="AS192" s="14"/>
    </row>
    <row r="193" spans="5:45" x14ac:dyDescent="0.3">
      <c r="E193" s="3" t="s">
        <v>172</v>
      </c>
      <c r="F193" s="3" t="s">
        <v>200</v>
      </c>
      <c r="H193" s="106" t="s">
        <v>209</v>
      </c>
      <c r="L193" s="3" t="s">
        <v>160</v>
      </c>
      <c r="R193" s="14"/>
      <c r="T193" s="14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F193" s="14"/>
      <c r="AG193" s="46"/>
      <c r="AH193" s="46"/>
      <c r="AI193" s="46"/>
      <c r="AJ193" s="46"/>
      <c r="AK193" s="46"/>
      <c r="AM193" s="14"/>
      <c r="AN193" s="14"/>
      <c r="AO193" s="18">
        <f t="shared" si="13"/>
        <v>0</v>
      </c>
      <c r="AQ193" s="14"/>
      <c r="AR193" s="14"/>
      <c r="AS193" s="14"/>
    </row>
    <row r="194" spans="5:45" x14ac:dyDescent="0.3">
      <c r="E194" s="3" t="s">
        <v>172</v>
      </c>
      <c r="F194" s="3" t="s">
        <v>200</v>
      </c>
      <c r="H194" s="106" t="s">
        <v>210</v>
      </c>
      <c r="L194" s="3" t="s">
        <v>160</v>
      </c>
      <c r="R194" s="14"/>
      <c r="T194" s="14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F194" s="14"/>
      <c r="AG194" s="46"/>
      <c r="AH194" s="46"/>
      <c r="AI194" s="46"/>
      <c r="AJ194" s="46"/>
      <c r="AK194" s="46"/>
      <c r="AM194" s="14"/>
      <c r="AN194" s="14"/>
      <c r="AO194" s="18">
        <f t="shared" si="13"/>
        <v>0</v>
      </c>
      <c r="AQ194" s="14"/>
      <c r="AR194" s="14"/>
      <c r="AS194" s="14"/>
    </row>
    <row r="195" spans="5:45" x14ac:dyDescent="0.3">
      <c r="E195" s="3" t="s">
        <v>172</v>
      </c>
      <c r="F195" s="3" t="s">
        <v>200</v>
      </c>
      <c r="H195" s="3" t="s">
        <v>1118</v>
      </c>
      <c r="L195" s="3" t="s">
        <v>160</v>
      </c>
      <c r="R195" s="14"/>
      <c r="T195" s="14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F195" s="14"/>
      <c r="AG195" s="46"/>
      <c r="AH195" s="46"/>
      <c r="AI195" s="46"/>
      <c r="AJ195" s="46"/>
      <c r="AK195" s="46"/>
      <c r="AM195" s="14"/>
      <c r="AN195" s="14"/>
      <c r="AO195" s="18">
        <f t="shared" si="13"/>
        <v>0</v>
      </c>
      <c r="AQ195" s="14"/>
      <c r="AR195" s="14"/>
      <c r="AS195" s="14"/>
    </row>
    <row r="196" spans="5:45" x14ac:dyDescent="0.3">
      <c r="E196" s="3" t="s">
        <v>172</v>
      </c>
      <c r="F196" s="3" t="s">
        <v>200</v>
      </c>
      <c r="H196" s="106" t="s">
        <v>1119</v>
      </c>
      <c r="L196" s="3" t="s">
        <v>160</v>
      </c>
      <c r="R196" s="14"/>
      <c r="T196" s="14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F196" s="14"/>
      <c r="AG196" s="46"/>
      <c r="AH196" s="46"/>
      <c r="AI196" s="46"/>
      <c r="AJ196" s="46"/>
      <c r="AK196" s="46"/>
      <c r="AM196" s="14"/>
      <c r="AN196" s="14"/>
      <c r="AO196" s="18">
        <f t="shared" si="13"/>
        <v>0</v>
      </c>
      <c r="AQ196" s="14"/>
      <c r="AR196" s="14"/>
      <c r="AS196" s="14"/>
    </row>
    <row r="197" spans="5:45" x14ac:dyDescent="0.3">
      <c r="E197" s="3" t="s">
        <v>172</v>
      </c>
      <c r="F197" s="3" t="s">
        <v>200</v>
      </c>
      <c r="H197" s="106" t="s">
        <v>1120</v>
      </c>
      <c r="L197" s="3" t="s">
        <v>160</v>
      </c>
      <c r="R197" s="14"/>
      <c r="T197" s="14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F197" s="14"/>
      <c r="AG197" s="46"/>
      <c r="AH197" s="46"/>
      <c r="AI197" s="46"/>
      <c r="AJ197" s="46"/>
      <c r="AK197" s="46"/>
      <c r="AM197" s="14"/>
      <c r="AN197" s="14"/>
      <c r="AO197" s="18">
        <f t="shared" si="13"/>
        <v>0</v>
      </c>
      <c r="AQ197" s="14"/>
      <c r="AR197" s="14"/>
      <c r="AS197" s="14"/>
    </row>
    <row r="198" spans="5:45" x14ac:dyDescent="0.3">
      <c r="E198" s="3" t="s">
        <v>172</v>
      </c>
      <c r="F198" s="3" t="s">
        <v>200</v>
      </c>
      <c r="H198" s="106" t="s">
        <v>198</v>
      </c>
      <c r="L198" s="3" t="s">
        <v>160</v>
      </c>
      <c r="R198" s="14"/>
      <c r="T198" s="14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F198" s="14"/>
      <c r="AG198" s="46"/>
      <c r="AH198" s="46"/>
      <c r="AI198" s="46"/>
      <c r="AJ198" s="46"/>
      <c r="AK198" s="46"/>
      <c r="AM198" s="14"/>
      <c r="AN198" s="14"/>
      <c r="AO198" s="18">
        <f t="shared" si="13"/>
        <v>0</v>
      </c>
      <c r="AQ198" s="14"/>
      <c r="AR198" s="14"/>
      <c r="AS198" s="14"/>
    </row>
    <row r="199" spans="5:45" x14ac:dyDescent="0.3">
      <c r="E199" s="4" t="s">
        <v>212</v>
      </c>
      <c r="H199" s="4" t="s">
        <v>212</v>
      </c>
      <c r="L199" s="3" t="s">
        <v>160</v>
      </c>
      <c r="R199" s="14"/>
      <c r="T199" s="14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F199" s="14"/>
      <c r="AG199" s="75">
        <f>SUM(AG200:AG205)</f>
        <v>6.0137633679713449</v>
      </c>
      <c r="AH199" s="75">
        <f>SUM(AH200:AH205)</f>
        <v>10.702223556009368</v>
      </c>
      <c r="AI199" s="75">
        <f>SUM(AI200:AI205)</f>
        <v>7.8832073650559842</v>
      </c>
      <c r="AJ199" s="75">
        <f>SUM(AJ200:AJ205)</f>
        <v>5.8156419545494842</v>
      </c>
      <c r="AK199" s="75">
        <f t="shared" ref="AK199" si="26">SUM(AK200:AK205)</f>
        <v>4.4539853623955494</v>
      </c>
      <c r="AM199" s="14"/>
      <c r="AN199" s="14"/>
      <c r="AO199" s="18">
        <f t="shared" si="13"/>
        <v>34.868821605981736</v>
      </c>
      <c r="AQ199" s="14"/>
      <c r="AR199" s="14"/>
      <c r="AS199" s="14"/>
    </row>
    <row r="200" spans="5:45" x14ac:dyDescent="0.3">
      <c r="E200" s="3" t="s">
        <v>212</v>
      </c>
      <c r="H200" s="3" t="s">
        <v>313</v>
      </c>
      <c r="L200" s="3" t="s">
        <v>160</v>
      </c>
      <c r="R200" s="14"/>
      <c r="T200" s="14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26"/>
      <c r="AF200" s="14"/>
      <c r="AG200" s="18">
        <f>Inp_EoE!AG183*Inp_EoE_FS!AG50</f>
        <v>2.0814914386493388</v>
      </c>
      <c r="AH200" s="18">
        <f>Inp_EoE!AH183*Inp_EoE_FS!AH50</f>
        <v>6.5726710510777018</v>
      </c>
      <c r="AI200" s="18">
        <f>Inp_EoE!AI183*Inp_EoE_FS!AI50</f>
        <v>4.2154208500535661</v>
      </c>
      <c r="AJ200" s="18">
        <f>Inp_EoE!AJ183*Inp_EoE_FS!AJ50</f>
        <v>2.251854407444835</v>
      </c>
      <c r="AK200" s="18">
        <f>Inp_EoE!AK183*Inp_EoE_FS!AK50</f>
        <v>1.2819422352199081</v>
      </c>
      <c r="AM200" s="14"/>
      <c r="AN200" s="14"/>
      <c r="AO200" s="18">
        <f t="shared" si="13"/>
        <v>16.403379982445351</v>
      </c>
      <c r="AQ200" s="14"/>
      <c r="AR200" s="14"/>
      <c r="AS200" s="14"/>
    </row>
    <row r="201" spans="5:45" x14ac:dyDescent="0.3">
      <c r="E201" s="3" t="s">
        <v>212</v>
      </c>
      <c r="H201" s="3" t="s">
        <v>214</v>
      </c>
      <c r="L201" s="3" t="s">
        <v>160</v>
      </c>
      <c r="R201" s="14"/>
      <c r="T201" s="14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26"/>
      <c r="AF201" s="14"/>
      <c r="AG201" s="18">
        <f>Inp_EoE!AG184*Inp_EoE_FS!AG51</f>
        <v>0</v>
      </c>
      <c r="AH201" s="18">
        <f>Inp_EoE!AH184*Inp_EoE_FS!AH51</f>
        <v>0</v>
      </c>
      <c r="AI201" s="18">
        <f>Inp_EoE!AI184*Inp_EoE_FS!AI51</f>
        <v>0</v>
      </c>
      <c r="AJ201" s="18">
        <f>Inp_EoE!AJ184*Inp_EoE_FS!AJ51</f>
        <v>0</v>
      </c>
      <c r="AK201" s="18">
        <f>Inp_EoE!AK184*Inp_EoE_FS!AK51</f>
        <v>0</v>
      </c>
      <c r="AM201" s="14"/>
      <c r="AN201" s="14"/>
      <c r="AO201" s="18">
        <f t="shared" si="13"/>
        <v>0</v>
      </c>
      <c r="AQ201" s="14"/>
      <c r="AR201" s="14"/>
      <c r="AS201" s="14"/>
    </row>
    <row r="202" spans="5:45" x14ac:dyDescent="0.3">
      <c r="E202" s="3" t="s">
        <v>212</v>
      </c>
      <c r="H202" s="3" t="s">
        <v>215</v>
      </c>
      <c r="L202" s="3" t="s">
        <v>160</v>
      </c>
      <c r="R202" s="14"/>
      <c r="T202" s="14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26"/>
      <c r="AF202" s="14"/>
      <c r="AG202" s="18">
        <f>Inp_EoE!AG185*Inp_EoE_FS!AG52</f>
        <v>0</v>
      </c>
      <c r="AH202" s="18">
        <f>Inp_EoE!AH185*Inp_EoE_FS!AH52</f>
        <v>0</v>
      </c>
      <c r="AI202" s="18">
        <f>Inp_EoE!AI185*Inp_EoE_FS!AI52</f>
        <v>0</v>
      </c>
      <c r="AJ202" s="18">
        <f>Inp_EoE!AJ185*Inp_EoE_FS!AJ52</f>
        <v>0</v>
      </c>
      <c r="AK202" s="18">
        <f>Inp_EoE!AK185*Inp_EoE_FS!AK52</f>
        <v>0</v>
      </c>
      <c r="AM202" s="14"/>
      <c r="AN202" s="14"/>
      <c r="AO202" s="18">
        <f t="shared" si="13"/>
        <v>0</v>
      </c>
      <c r="AQ202" s="14"/>
      <c r="AR202" s="14"/>
      <c r="AS202" s="14"/>
    </row>
    <row r="203" spans="5:45" x14ac:dyDescent="0.3">
      <c r="E203" s="3" t="s">
        <v>212</v>
      </c>
      <c r="H203" s="3" t="s">
        <v>217</v>
      </c>
      <c r="L203" s="3" t="s">
        <v>160</v>
      </c>
      <c r="R203" s="14"/>
      <c r="T203" s="14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26"/>
      <c r="AF203" s="14"/>
      <c r="AG203" s="18">
        <f>Inp_EoE!AG186*Inp_EoE_FS!AG53</f>
        <v>0</v>
      </c>
      <c r="AH203" s="18">
        <f>Inp_EoE!AH186*Inp_EoE_FS!AH53</f>
        <v>0</v>
      </c>
      <c r="AI203" s="18">
        <f>Inp_EoE!AI186*Inp_EoE_FS!AI53</f>
        <v>0</v>
      </c>
      <c r="AJ203" s="18">
        <f>Inp_EoE!AJ186*Inp_EoE_FS!AJ53</f>
        <v>0</v>
      </c>
      <c r="AK203" s="18">
        <f>Inp_EoE!AK186*Inp_EoE_FS!AK53</f>
        <v>0</v>
      </c>
      <c r="AM203" s="14"/>
      <c r="AN203" s="14"/>
      <c r="AO203" s="18">
        <f t="shared" si="13"/>
        <v>0</v>
      </c>
      <c r="AQ203" s="14"/>
      <c r="AR203" s="14"/>
      <c r="AS203" s="14"/>
    </row>
    <row r="204" spans="5:45" x14ac:dyDescent="0.3">
      <c r="E204" s="3" t="s">
        <v>212</v>
      </c>
      <c r="H204" s="3" t="s">
        <v>218</v>
      </c>
      <c r="L204" s="3" t="s">
        <v>160</v>
      </c>
      <c r="R204" s="14"/>
      <c r="T204" s="14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26"/>
      <c r="AF204" s="14"/>
      <c r="AG204" s="18">
        <f>Inp_EoE!AG187*Inp_EoE_FS!AG54</f>
        <v>0</v>
      </c>
      <c r="AH204" s="18">
        <f>Inp_EoE!AH187*Inp_EoE_FS!AH54</f>
        <v>0</v>
      </c>
      <c r="AI204" s="18">
        <f>Inp_EoE!AI187*Inp_EoE_FS!AI54</f>
        <v>0</v>
      </c>
      <c r="AJ204" s="18">
        <f>Inp_EoE!AJ187*Inp_EoE_FS!AJ54</f>
        <v>0</v>
      </c>
      <c r="AK204" s="18">
        <f>Inp_EoE!AK187*Inp_EoE_FS!AK54</f>
        <v>0</v>
      </c>
      <c r="AM204" s="14"/>
      <c r="AN204" s="14"/>
      <c r="AO204" s="18">
        <f t="shared" si="13"/>
        <v>0</v>
      </c>
      <c r="AQ204" s="14"/>
      <c r="AR204" s="14"/>
      <c r="AS204" s="14"/>
    </row>
    <row r="205" spans="5:45" x14ac:dyDescent="0.3">
      <c r="E205" s="3" t="s">
        <v>212</v>
      </c>
      <c r="H205" s="3" t="s">
        <v>219</v>
      </c>
      <c r="L205" s="3" t="s">
        <v>160</v>
      </c>
      <c r="R205" s="14"/>
      <c r="T205" s="14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26"/>
      <c r="AF205" s="14"/>
      <c r="AG205" s="18">
        <f>Inp_EoE!AG188*Inp_EoE_FS!AG55</f>
        <v>3.9322719293220061</v>
      </c>
      <c r="AH205" s="18">
        <f>Inp_EoE!AH188*Inp_EoE_FS!AH55</f>
        <v>4.1295525049316675</v>
      </c>
      <c r="AI205" s="18">
        <f>Inp_EoE!AI188*Inp_EoE_FS!AI55</f>
        <v>3.6677865150024185</v>
      </c>
      <c r="AJ205" s="18">
        <f>Inp_EoE!AJ188*Inp_EoE_FS!AJ55</f>
        <v>3.5637875471046496</v>
      </c>
      <c r="AK205" s="18">
        <f>Inp_EoE!AK188*Inp_EoE_FS!AK55</f>
        <v>3.1720431271756411</v>
      </c>
      <c r="AM205" s="14"/>
      <c r="AN205" s="14"/>
      <c r="AO205" s="18">
        <f t="shared" si="13"/>
        <v>18.465441623536382</v>
      </c>
      <c r="AQ205" s="14"/>
      <c r="AR205" s="14"/>
      <c r="AS205" s="14"/>
    </row>
    <row r="206" spans="5:45" x14ac:dyDescent="0.3">
      <c r="E206" s="4" t="s">
        <v>220</v>
      </c>
      <c r="H206" s="4" t="s">
        <v>220</v>
      </c>
      <c r="L206" s="3" t="s">
        <v>160</v>
      </c>
      <c r="R206" s="14"/>
      <c r="T206" s="14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26"/>
      <c r="AF206" s="14"/>
      <c r="AG206" s="18">
        <f>Inp_EoE!AG189*Inp_EoE_FS!AG56</f>
        <v>0</v>
      </c>
      <c r="AH206" s="18">
        <f>Inp_EoE!AH189*Inp_EoE_FS!AH56</f>
        <v>0</v>
      </c>
      <c r="AI206" s="18">
        <f>Inp_EoE!AI189*Inp_EoE_FS!AI56</f>
        <v>0</v>
      </c>
      <c r="AJ206" s="18">
        <f>Inp_EoE!AJ189*Inp_EoE_FS!AJ56</f>
        <v>0</v>
      </c>
      <c r="AK206" s="18">
        <f>Inp_EoE!AK189*Inp_EoE_FS!AK56</f>
        <v>0</v>
      </c>
      <c r="AM206" s="14"/>
      <c r="AN206" s="14"/>
      <c r="AO206" s="18">
        <f t="shared" si="13"/>
        <v>0</v>
      </c>
      <c r="AQ206" s="14"/>
      <c r="AR206" s="14"/>
      <c r="AS206" s="14"/>
    </row>
    <row r="207" spans="5:45" x14ac:dyDescent="0.3">
      <c r="E207" s="3" t="s">
        <v>220</v>
      </c>
      <c r="H207" s="3" t="s">
        <v>314</v>
      </c>
      <c r="L207" s="3" t="s">
        <v>160</v>
      </c>
      <c r="R207" s="14"/>
      <c r="T207" s="14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F207" s="14"/>
      <c r="AG207" s="46"/>
      <c r="AH207" s="46"/>
      <c r="AI207" s="46"/>
      <c r="AJ207" s="46"/>
      <c r="AK207" s="46"/>
      <c r="AM207" s="14"/>
      <c r="AN207" s="14"/>
      <c r="AO207" s="18">
        <f t="shared" si="13"/>
        <v>0</v>
      </c>
      <c r="AQ207" s="14"/>
      <c r="AR207" s="14"/>
      <c r="AS207" s="14"/>
    </row>
    <row r="208" spans="5:45" x14ac:dyDescent="0.3">
      <c r="E208" s="3" t="s">
        <v>220</v>
      </c>
      <c r="H208" s="3" t="s">
        <v>315</v>
      </c>
      <c r="L208" s="3" t="s">
        <v>160</v>
      </c>
      <c r="R208" s="14"/>
      <c r="T208" s="14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F208" s="14"/>
      <c r="AG208" s="46"/>
      <c r="AH208" s="46"/>
      <c r="AI208" s="46"/>
      <c r="AJ208" s="46"/>
      <c r="AK208" s="46"/>
      <c r="AM208" s="14"/>
      <c r="AN208" s="14"/>
      <c r="AO208" s="18">
        <f t="shared" si="13"/>
        <v>0</v>
      </c>
      <c r="AQ208" s="14"/>
      <c r="AR208" s="14"/>
      <c r="AS208" s="14"/>
    </row>
    <row r="209" spans="2:61" x14ac:dyDescent="0.3">
      <c r="E209" s="3" t="s">
        <v>220</v>
      </c>
      <c r="H209" s="3" t="s">
        <v>316</v>
      </c>
      <c r="L209" s="3" t="s">
        <v>160</v>
      </c>
      <c r="R209" s="14"/>
      <c r="T209" s="14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F209" s="14"/>
      <c r="AG209" s="46"/>
      <c r="AH209" s="46"/>
      <c r="AI209" s="46"/>
      <c r="AJ209" s="46"/>
      <c r="AK209" s="46"/>
      <c r="AM209" s="14"/>
      <c r="AN209" s="14"/>
      <c r="AO209" s="18">
        <f t="shared" si="13"/>
        <v>0</v>
      </c>
      <c r="AQ209" s="14"/>
      <c r="AR209" s="14"/>
      <c r="AS209" s="14"/>
    </row>
    <row r="210" spans="2:61" x14ac:dyDescent="0.3">
      <c r="E210" s="3" t="s">
        <v>220</v>
      </c>
      <c r="H210" s="3" t="s">
        <v>224</v>
      </c>
      <c r="L210" s="3" t="s">
        <v>160</v>
      </c>
      <c r="R210" s="14"/>
      <c r="T210" s="14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F210" s="14"/>
      <c r="AG210" s="46"/>
      <c r="AH210" s="46"/>
      <c r="AI210" s="46"/>
      <c r="AJ210" s="46"/>
      <c r="AK210" s="46"/>
      <c r="AM210" s="14"/>
      <c r="AN210" s="14"/>
      <c r="AO210" s="18">
        <f t="shared" si="13"/>
        <v>0</v>
      </c>
      <c r="AQ210" s="14"/>
      <c r="AR210" s="14"/>
      <c r="AS210" s="14"/>
    </row>
    <row r="211" spans="2:61" x14ac:dyDescent="0.3">
      <c r="E211" s="3" t="s">
        <v>220</v>
      </c>
      <c r="H211" s="3" t="s">
        <v>225</v>
      </c>
      <c r="L211" s="3" t="s">
        <v>160</v>
      </c>
      <c r="R211" s="14"/>
      <c r="T211" s="14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F211" s="14"/>
      <c r="AG211" s="46"/>
      <c r="AH211" s="46"/>
      <c r="AI211" s="46"/>
      <c r="AJ211" s="46"/>
      <c r="AK211" s="46"/>
      <c r="AM211" s="14"/>
      <c r="AN211" s="14"/>
      <c r="AO211" s="18">
        <f t="shared" si="13"/>
        <v>0</v>
      </c>
      <c r="AQ211" s="14"/>
      <c r="AR211" s="14"/>
      <c r="AS211" s="14"/>
    </row>
    <row r="212" spans="2:61" x14ac:dyDescent="0.3">
      <c r="E212" s="3" t="s">
        <v>220</v>
      </c>
      <c r="H212" s="3" t="s">
        <v>216</v>
      </c>
      <c r="L212" s="3" t="s">
        <v>160</v>
      </c>
      <c r="R212" s="14"/>
      <c r="T212" s="14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F212" s="14"/>
      <c r="AG212" s="46"/>
      <c r="AH212" s="46"/>
      <c r="AI212" s="46"/>
      <c r="AJ212" s="46"/>
      <c r="AK212" s="46"/>
      <c r="AM212" s="14"/>
      <c r="AN212" s="14"/>
      <c r="AO212" s="18">
        <f t="shared" si="13"/>
        <v>0</v>
      </c>
      <c r="AQ212" s="14"/>
      <c r="AR212" s="14"/>
      <c r="AS212" s="14"/>
    </row>
    <row r="213" spans="2:61" x14ac:dyDescent="0.3">
      <c r="E213" s="3" t="s">
        <v>220</v>
      </c>
      <c r="H213" s="3" t="s">
        <v>227</v>
      </c>
      <c r="L213" s="3" t="s">
        <v>160</v>
      </c>
      <c r="R213" s="14"/>
      <c r="T213" s="14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F213" s="14"/>
      <c r="AG213" s="46"/>
      <c r="AH213" s="46"/>
      <c r="AI213" s="46"/>
      <c r="AJ213" s="46"/>
      <c r="AK213" s="46"/>
      <c r="AM213" s="14"/>
      <c r="AN213" s="14"/>
      <c r="AO213" s="18">
        <f t="shared" si="13"/>
        <v>0</v>
      </c>
      <c r="AQ213" s="14"/>
      <c r="AR213" s="14"/>
      <c r="AS213" s="14"/>
    </row>
    <row r="214" spans="2:61" x14ac:dyDescent="0.3">
      <c r="E214" s="3" t="s">
        <v>220</v>
      </c>
      <c r="H214" s="3" t="s">
        <v>317</v>
      </c>
      <c r="L214" s="3" t="s">
        <v>160</v>
      </c>
      <c r="R214" s="14"/>
      <c r="T214" s="14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F214" s="14"/>
      <c r="AG214" s="46"/>
      <c r="AH214" s="46"/>
      <c r="AI214" s="46"/>
      <c r="AJ214" s="46"/>
      <c r="AK214" s="46"/>
      <c r="AM214" s="14"/>
      <c r="AN214" s="14"/>
      <c r="AO214" s="18">
        <f t="shared" si="13"/>
        <v>0</v>
      </c>
      <c r="AQ214" s="14"/>
      <c r="AR214" s="14"/>
      <c r="AS214" s="14"/>
    </row>
    <row r="216" spans="2:61" ht="14.65" x14ac:dyDescent="0.35">
      <c r="B216" s="10" t="s">
        <v>1196</v>
      </c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  <c r="AA216" s="10"/>
      <c r="AB216" s="10"/>
      <c r="AC216" s="10"/>
      <c r="AD216" s="10"/>
      <c r="AE216" s="10"/>
      <c r="AF216" s="10"/>
      <c r="AG216" s="10"/>
      <c r="AH216" s="10"/>
      <c r="AI216" s="10"/>
      <c r="AJ216" s="10"/>
      <c r="AK216" s="10"/>
      <c r="AL216" s="10"/>
      <c r="AM216" s="10"/>
      <c r="AN216" s="10"/>
      <c r="AO216" s="10"/>
      <c r="AP216" s="10"/>
      <c r="AQ216" s="10"/>
      <c r="AR216" s="10"/>
      <c r="AS216" s="10"/>
      <c r="AT216" s="10"/>
      <c r="AU216" s="10"/>
      <c r="AV216" s="41"/>
      <c r="AW216" s="10"/>
      <c r="AX216" s="10"/>
      <c r="AY216" s="10"/>
      <c r="AZ216" s="10"/>
      <c r="BA216" s="10"/>
      <c r="BB216" s="10"/>
      <c r="BC216" s="10"/>
      <c r="BD216" s="10"/>
      <c r="BE216" s="10"/>
      <c r="BF216" s="10"/>
      <c r="BG216" s="10"/>
      <c r="BH216" s="10"/>
      <c r="BI216" s="10"/>
    </row>
    <row r="217" spans="2:61" x14ac:dyDescent="0.3">
      <c r="C217" s="30" t="s">
        <v>1198</v>
      </c>
    </row>
    <row r="219" spans="2:61" x14ac:dyDescent="0.3">
      <c r="E219" s="4" t="s">
        <v>168</v>
      </c>
      <c r="H219" s="4" t="s">
        <v>168</v>
      </c>
      <c r="L219" s="3" t="s">
        <v>160</v>
      </c>
      <c r="R219" s="14"/>
      <c r="T219" s="14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F219" s="14"/>
      <c r="AG219" s="18">
        <f>AG221+AG258+AG265</f>
        <v>308.63566814994817</v>
      </c>
      <c r="AH219" s="18">
        <f>AH221+AH258+AH265</f>
        <v>303.42286330430863</v>
      </c>
      <c r="AI219" s="18">
        <f>AI221+AI258+AI265</f>
        <v>306.27158972053905</v>
      </c>
      <c r="AJ219" s="18">
        <f>AJ221+AJ258+AJ265</f>
        <v>291.37719047325038</v>
      </c>
      <c r="AK219" s="18">
        <f>AK221+AK258+AK265</f>
        <v>280.17182580362385</v>
      </c>
      <c r="AM219" s="14"/>
      <c r="AN219" s="14"/>
      <c r="AO219" s="18">
        <f>SUM(AG219:AK219)</f>
        <v>1489.87913745167</v>
      </c>
      <c r="AQ219" s="14"/>
      <c r="AR219" s="14"/>
      <c r="AS219" s="14"/>
    </row>
    <row r="220" spans="2:61" x14ac:dyDescent="0.3">
      <c r="H220" s="4"/>
    </row>
    <row r="221" spans="2:61" x14ac:dyDescent="0.3">
      <c r="E221" s="4" t="s">
        <v>172</v>
      </c>
      <c r="H221" s="4" t="s">
        <v>172</v>
      </c>
      <c r="L221" s="3" t="s">
        <v>160</v>
      </c>
      <c r="R221" s="14"/>
      <c r="T221" s="14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F221" s="14"/>
      <c r="AG221" s="75">
        <f>AG222+AG244</f>
        <v>128.07252522768636</v>
      </c>
      <c r="AH221" s="75">
        <f t="shared" ref="AH221:AK221" si="27">AH222+AH244</f>
        <v>123.59929916126185</v>
      </c>
      <c r="AI221" s="75">
        <f t="shared" si="27"/>
        <v>125.48607128325398</v>
      </c>
      <c r="AJ221" s="75">
        <f t="shared" si="27"/>
        <v>117.32839263657701</v>
      </c>
      <c r="AK221" s="75">
        <f t="shared" si="27"/>
        <v>118.54795937174885</v>
      </c>
      <c r="AM221" s="14"/>
      <c r="AN221" s="14"/>
      <c r="AO221" s="18">
        <f t="shared" ref="AO221:AO273" si="28">SUM(AG221:AK221)</f>
        <v>613.0342476805281</v>
      </c>
      <c r="AQ221" s="14"/>
      <c r="AR221" s="14"/>
      <c r="AS221" s="14"/>
    </row>
    <row r="222" spans="2:61" x14ac:dyDescent="0.3">
      <c r="E222" s="4" t="s">
        <v>172</v>
      </c>
      <c r="F222" s="4" t="s">
        <v>173</v>
      </c>
      <c r="H222" s="4" t="s">
        <v>174</v>
      </c>
      <c r="L222" s="3" t="s">
        <v>160</v>
      </c>
      <c r="R222" s="14"/>
      <c r="T222" s="14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F222" s="14"/>
      <c r="AG222" s="75">
        <f>SUM(AG223,AG228,AG234,AG243)</f>
        <v>128.07252522768636</v>
      </c>
      <c r="AH222" s="75">
        <f t="shared" ref="AH222:AK222" si="29">SUM(AH223,AH228,AH234,AH243)</f>
        <v>123.59929916126185</v>
      </c>
      <c r="AI222" s="75">
        <f t="shared" si="29"/>
        <v>125.48607128325398</v>
      </c>
      <c r="AJ222" s="75">
        <f t="shared" si="29"/>
        <v>117.32839263657701</v>
      </c>
      <c r="AK222" s="75">
        <f t="shared" si="29"/>
        <v>118.54795937174885</v>
      </c>
      <c r="AM222" s="14"/>
      <c r="AN222" s="14"/>
      <c r="AO222" s="18">
        <f t="shared" si="28"/>
        <v>613.0342476805281</v>
      </c>
      <c r="AQ222" s="14"/>
      <c r="AR222" s="14"/>
      <c r="AS222" s="14"/>
    </row>
    <row r="223" spans="2:61" x14ac:dyDescent="0.3">
      <c r="E223" s="4" t="s">
        <v>172</v>
      </c>
      <c r="F223" s="4" t="s">
        <v>173</v>
      </c>
      <c r="G223" s="4" t="s">
        <v>175</v>
      </c>
      <c r="H223" s="4" t="s">
        <v>176</v>
      </c>
      <c r="L223" s="3" t="s">
        <v>160</v>
      </c>
      <c r="R223" s="14"/>
      <c r="T223" s="14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26"/>
      <c r="AF223" s="14"/>
      <c r="AG223" s="18">
        <f>Inp_EoE_sub!AG128*Inp_EoE_FS!AG14</f>
        <v>25.335856909388049</v>
      </c>
      <c r="AH223" s="18">
        <f>Inp_EoE_sub!AH128*Inp_EoE_FS!AH14</f>
        <v>24.515418691563465</v>
      </c>
      <c r="AI223" s="18">
        <f>Inp_EoE_sub!AI128*Inp_EoE_FS!AI14</f>
        <v>24.244103524576929</v>
      </c>
      <c r="AJ223" s="18">
        <f>Inp_EoE_sub!AJ128*Inp_EoE_FS!AJ14</f>
        <v>22.761346782195851</v>
      </c>
      <c r="AK223" s="18">
        <f>Inp_EoE_sub!AK128*Inp_EoE_FS!AK14</f>
        <v>22.80665313901779</v>
      </c>
      <c r="AM223" s="14"/>
      <c r="AN223" s="14"/>
      <c r="AO223" s="18">
        <f t="shared" si="28"/>
        <v>119.66337904674208</v>
      </c>
      <c r="AQ223" s="14"/>
      <c r="AR223" s="14"/>
      <c r="AS223" s="14"/>
    </row>
    <row r="224" spans="2:61" x14ac:dyDescent="0.3">
      <c r="E224" s="3" t="s">
        <v>172</v>
      </c>
      <c r="F224" s="3" t="s">
        <v>173</v>
      </c>
      <c r="G224" s="3" t="s">
        <v>175</v>
      </c>
      <c r="H224" s="3" t="s">
        <v>177</v>
      </c>
      <c r="L224" s="3" t="s">
        <v>160</v>
      </c>
      <c r="R224" s="14"/>
      <c r="T224" s="14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F224" s="14"/>
      <c r="AG224" s="46"/>
      <c r="AH224" s="46"/>
      <c r="AI224" s="46"/>
      <c r="AJ224" s="46"/>
      <c r="AK224" s="46"/>
      <c r="AM224" s="14"/>
      <c r="AN224" s="14"/>
      <c r="AO224" s="18">
        <f t="shared" si="28"/>
        <v>0</v>
      </c>
      <c r="AQ224" s="14"/>
      <c r="AR224" s="14"/>
      <c r="AS224" s="14"/>
    </row>
    <row r="225" spans="5:45" x14ac:dyDescent="0.3">
      <c r="E225" s="3" t="s">
        <v>172</v>
      </c>
      <c r="F225" s="3" t="s">
        <v>173</v>
      </c>
      <c r="G225" s="3" t="s">
        <v>175</v>
      </c>
      <c r="H225" s="3" t="s">
        <v>178</v>
      </c>
      <c r="L225" s="3" t="s">
        <v>160</v>
      </c>
      <c r="R225" s="14"/>
      <c r="T225" s="14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F225" s="14"/>
      <c r="AG225" s="46"/>
      <c r="AH225" s="46"/>
      <c r="AI225" s="46"/>
      <c r="AJ225" s="46"/>
      <c r="AK225" s="46"/>
      <c r="AM225" s="14"/>
      <c r="AN225" s="14"/>
      <c r="AO225" s="18">
        <f t="shared" si="28"/>
        <v>0</v>
      </c>
      <c r="AQ225" s="14"/>
      <c r="AR225" s="14"/>
      <c r="AS225" s="14"/>
    </row>
    <row r="226" spans="5:45" x14ac:dyDescent="0.3">
      <c r="E226" s="3" t="s">
        <v>172</v>
      </c>
      <c r="F226" s="3" t="s">
        <v>173</v>
      </c>
      <c r="G226" s="3" t="s">
        <v>175</v>
      </c>
      <c r="H226" s="3" t="s">
        <v>179</v>
      </c>
      <c r="L226" s="3" t="s">
        <v>160</v>
      </c>
      <c r="R226" s="14"/>
      <c r="T226" s="14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F226" s="14"/>
      <c r="AG226" s="46"/>
      <c r="AH226" s="46"/>
      <c r="AI226" s="46"/>
      <c r="AJ226" s="46"/>
      <c r="AK226" s="46"/>
      <c r="AM226" s="14"/>
      <c r="AN226" s="14"/>
      <c r="AO226" s="18">
        <f t="shared" si="28"/>
        <v>0</v>
      </c>
      <c r="AQ226" s="14"/>
      <c r="AR226" s="14"/>
      <c r="AS226" s="14"/>
    </row>
    <row r="227" spans="5:45" x14ac:dyDescent="0.3">
      <c r="E227" s="3" t="s">
        <v>172</v>
      </c>
      <c r="F227" s="3" t="s">
        <v>173</v>
      </c>
      <c r="G227" s="3" t="s">
        <v>175</v>
      </c>
      <c r="H227" s="3" t="s">
        <v>180</v>
      </c>
      <c r="L227" s="3" t="s">
        <v>160</v>
      </c>
      <c r="R227" s="14"/>
      <c r="T227" s="14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F227" s="14"/>
      <c r="AG227" s="46"/>
      <c r="AH227" s="46"/>
      <c r="AI227" s="46"/>
      <c r="AJ227" s="46"/>
      <c r="AK227" s="46"/>
      <c r="AM227" s="14"/>
      <c r="AN227" s="14"/>
      <c r="AO227" s="18">
        <f t="shared" si="28"/>
        <v>0</v>
      </c>
      <c r="AQ227" s="14"/>
      <c r="AR227" s="14"/>
      <c r="AS227" s="14"/>
    </row>
    <row r="228" spans="5:45" x14ac:dyDescent="0.3">
      <c r="E228" s="4" t="s">
        <v>172</v>
      </c>
      <c r="F228" s="4" t="s">
        <v>173</v>
      </c>
      <c r="G228" s="4" t="s">
        <v>181</v>
      </c>
      <c r="H228" s="4" t="s">
        <v>182</v>
      </c>
      <c r="L228" s="3" t="s">
        <v>160</v>
      </c>
      <c r="R228" s="14"/>
      <c r="T228" s="14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F228" s="14"/>
      <c r="AG228" s="75">
        <f>SUM(AG229:AG233)</f>
        <v>70.607614578844874</v>
      </c>
      <c r="AH228" s="75">
        <f t="shared" ref="AH228:AK228" si="30">SUM(AH229:AH233)</f>
        <v>67.889538016244614</v>
      </c>
      <c r="AI228" s="75">
        <f t="shared" si="30"/>
        <v>69.876877847177781</v>
      </c>
      <c r="AJ228" s="75">
        <f t="shared" si="30"/>
        <v>63.723005908593521</v>
      </c>
      <c r="AK228" s="75">
        <f t="shared" si="30"/>
        <v>65.140616541135017</v>
      </c>
      <c r="AM228" s="14"/>
      <c r="AN228" s="14"/>
      <c r="AO228" s="18">
        <f t="shared" si="28"/>
        <v>337.23765289199582</v>
      </c>
      <c r="AQ228" s="14"/>
      <c r="AR228" s="14"/>
      <c r="AS228" s="14"/>
    </row>
    <row r="229" spans="5:45" x14ac:dyDescent="0.3">
      <c r="E229" s="3" t="s">
        <v>172</v>
      </c>
      <c r="F229" s="3" t="s">
        <v>173</v>
      </c>
      <c r="G229" s="3" t="s">
        <v>181</v>
      </c>
      <c r="H229" s="3" t="s">
        <v>183</v>
      </c>
      <c r="L229" s="3" t="s">
        <v>160</v>
      </c>
      <c r="R229" s="14"/>
      <c r="T229" s="14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26"/>
      <c r="AF229" s="14"/>
      <c r="AG229" s="18">
        <f>Inp_EoE_sub!AG134*Inp_EoE_FS!AG20</f>
        <v>13.892635889946098</v>
      </c>
      <c r="AH229" s="18">
        <f>Inp_EoE_sub!AH134*Inp_EoE_FS!AH20</f>
        <v>13.286613586700399</v>
      </c>
      <c r="AI229" s="18">
        <f>Inp_EoE_sub!AI134*Inp_EoE_FS!AI20</f>
        <v>12.870894242549419</v>
      </c>
      <c r="AJ229" s="18">
        <f>Inp_EoE_sub!AJ134*Inp_EoE_FS!AJ20</f>
        <v>11.937661249304998</v>
      </c>
      <c r="AK229" s="18">
        <f>Inp_EoE_sub!AK134*Inp_EoE_FS!AK20</f>
        <v>11.640697090370795</v>
      </c>
      <c r="AM229" s="14"/>
      <c r="AN229" s="14"/>
      <c r="AO229" s="18">
        <f t="shared" si="28"/>
        <v>63.628502058871703</v>
      </c>
      <c r="AQ229" s="14"/>
      <c r="AR229" s="14"/>
      <c r="AS229" s="14"/>
    </row>
    <row r="230" spans="5:45" x14ac:dyDescent="0.3">
      <c r="E230" s="3" t="s">
        <v>172</v>
      </c>
      <c r="F230" s="3" t="s">
        <v>173</v>
      </c>
      <c r="G230" s="3" t="s">
        <v>181</v>
      </c>
      <c r="H230" s="3" t="s">
        <v>310</v>
      </c>
      <c r="L230" s="3" t="s">
        <v>160</v>
      </c>
      <c r="R230" s="14"/>
      <c r="T230" s="14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26"/>
      <c r="AF230" s="14"/>
      <c r="AG230" s="18">
        <f>Inp_EoE_sub!AG135*Inp_EoE_FS!AG21</f>
        <v>16.694832582831765</v>
      </c>
      <c r="AH230" s="18">
        <f>Inp_EoE_sub!AH135*Inp_EoE_FS!AH21</f>
        <v>15.875177410855699</v>
      </c>
      <c r="AI230" s="18">
        <f>Inp_EoE_sub!AI135*Inp_EoE_FS!AI21</f>
        <v>15.09969904485979</v>
      </c>
      <c r="AJ230" s="18">
        <f>Inp_EoE_sub!AJ135*Inp_EoE_FS!AJ21</f>
        <v>14.459094487718698</v>
      </c>
      <c r="AK230" s="18">
        <f>Inp_EoE_sub!AK135*Inp_EoE_FS!AK21</f>
        <v>13.812560934124365</v>
      </c>
      <c r="AM230" s="14"/>
      <c r="AN230" s="14"/>
      <c r="AO230" s="18">
        <f t="shared" si="28"/>
        <v>75.941364460390318</v>
      </c>
      <c r="AQ230" s="14"/>
      <c r="AR230" s="14"/>
      <c r="AS230" s="14"/>
    </row>
    <row r="231" spans="5:45" x14ac:dyDescent="0.3">
      <c r="E231" s="3" t="s">
        <v>172</v>
      </c>
      <c r="F231" s="3" t="s">
        <v>173</v>
      </c>
      <c r="G231" s="3" t="s">
        <v>181</v>
      </c>
      <c r="H231" s="3" t="s">
        <v>185</v>
      </c>
      <c r="L231" s="3" t="s">
        <v>160</v>
      </c>
      <c r="R231" s="14"/>
      <c r="T231" s="14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26"/>
      <c r="AF231" s="14"/>
      <c r="AG231" s="18">
        <f>Inp_EoE_sub!AG136*Inp_EoE_FS!AG22</f>
        <v>36.174470201816732</v>
      </c>
      <c r="AH231" s="18">
        <f>Inp_EoE_sub!AH136*Inp_EoE_FS!AH22</f>
        <v>34.862474842040847</v>
      </c>
      <c r="AI231" s="18">
        <f>Inp_EoE_sub!AI136*Inp_EoE_FS!AI22</f>
        <v>38.077997058005131</v>
      </c>
      <c r="AJ231" s="18">
        <f>Inp_EoE_sub!AJ136*Inp_EoE_FS!AJ22</f>
        <v>33.574777813813611</v>
      </c>
      <c r="AK231" s="18">
        <f>Inp_EoE_sub!AK136*Inp_EoE_FS!AK22</f>
        <v>35.997394595409951</v>
      </c>
      <c r="AM231" s="14"/>
      <c r="AN231" s="14"/>
      <c r="AO231" s="18">
        <f t="shared" si="28"/>
        <v>178.68711451108629</v>
      </c>
      <c r="AQ231" s="14"/>
      <c r="AR231" s="14"/>
      <c r="AS231" s="14"/>
    </row>
    <row r="232" spans="5:45" x14ac:dyDescent="0.3">
      <c r="E232" s="3" t="s">
        <v>172</v>
      </c>
      <c r="F232" s="3" t="s">
        <v>173</v>
      </c>
      <c r="G232" s="3" t="s">
        <v>181</v>
      </c>
      <c r="H232" s="3" t="s">
        <v>311</v>
      </c>
      <c r="L232" s="3" t="s">
        <v>160</v>
      </c>
      <c r="R232" s="14"/>
      <c r="T232" s="14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26"/>
      <c r="AF232" s="14"/>
      <c r="AG232" s="18">
        <f>Inp_EoE_sub!AG137*Inp_EoE_FS!AG23</f>
        <v>0</v>
      </c>
      <c r="AH232" s="18">
        <f>Inp_EoE_sub!AH137*Inp_EoE_FS!AH23</f>
        <v>0</v>
      </c>
      <c r="AI232" s="18">
        <f>Inp_EoE_sub!AI137*Inp_EoE_FS!AI23</f>
        <v>0</v>
      </c>
      <c r="AJ232" s="18">
        <f>Inp_EoE_sub!AJ137*Inp_EoE_FS!AJ23</f>
        <v>0</v>
      </c>
      <c r="AK232" s="18">
        <f>Inp_EoE_sub!AK137*Inp_EoE_FS!AK23</f>
        <v>0</v>
      </c>
      <c r="AM232" s="14"/>
      <c r="AN232" s="14"/>
      <c r="AO232" s="18">
        <f t="shared" si="28"/>
        <v>0</v>
      </c>
      <c r="AQ232" s="14"/>
      <c r="AR232" s="14"/>
      <c r="AS232" s="14"/>
    </row>
    <row r="233" spans="5:45" x14ac:dyDescent="0.3">
      <c r="E233" s="3" t="s">
        <v>172</v>
      </c>
      <c r="F233" s="3" t="s">
        <v>173</v>
      </c>
      <c r="G233" s="3" t="s">
        <v>181</v>
      </c>
      <c r="H233" s="3" t="s">
        <v>312</v>
      </c>
      <c r="L233" s="3" t="s">
        <v>160</v>
      </c>
      <c r="R233" s="14"/>
      <c r="T233" s="14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26"/>
      <c r="AF233" s="14"/>
      <c r="AG233" s="18">
        <f>Inp_EoE_sub!AG138*Inp_EoE_FS!AG24</f>
        <v>3.845675904250264</v>
      </c>
      <c r="AH233" s="18">
        <f>Inp_EoE_sub!AH138*Inp_EoE_FS!AH24</f>
        <v>3.8652721766476619</v>
      </c>
      <c r="AI233" s="18">
        <f>Inp_EoE_sub!AI138*Inp_EoE_FS!AI24</f>
        <v>3.8282875017634401</v>
      </c>
      <c r="AJ233" s="18">
        <f>Inp_EoE_sub!AJ138*Inp_EoE_FS!AJ24</f>
        <v>3.7514723577562101</v>
      </c>
      <c r="AK233" s="18">
        <f>Inp_EoE_sub!AK138*Inp_EoE_FS!AK24</f>
        <v>3.6899639212299</v>
      </c>
      <c r="AM233" s="14"/>
      <c r="AN233" s="14"/>
      <c r="AO233" s="18">
        <f t="shared" si="28"/>
        <v>18.980671861647476</v>
      </c>
      <c r="AQ233" s="14"/>
      <c r="AR233" s="14"/>
      <c r="AS233" s="14"/>
    </row>
    <row r="234" spans="5:45" x14ac:dyDescent="0.3">
      <c r="E234" s="4" t="s">
        <v>172</v>
      </c>
      <c r="F234" s="4" t="s">
        <v>173</v>
      </c>
      <c r="G234" s="4" t="s">
        <v>188</v>
      </c>
      <c r="H234" s="4" t="s">
        <v>189</v>
      </c>
      <c r="L234" s="3" t="s">
        <v>160</v>
      </c>
      <c r="R234" s="14"/>
      <c r="T234" s="14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26"/>
      <c r="AF234" s="14"/>
      <c r="AG234" s="75">
        <f>SUM(AG235:AG242)</f>
        <v>27.088604249323165</v>
      </c>
      <c r="AH234" s="75">
        <f t="shared" ref="AH234:AK234" si="31">SUM(AH235:AH242)</f>
        <v>26.690791283681445</v>
      </c>
      <c r="AI234" s="75">
        <f t="shared" si="31"/>
        <v>26.483986152554269</v>
      </c>
      <c r="AJ234" s="75">
        <f t="shared" si="31"/>
        <v>26.439280581620732</v>
      </c>
      <c r="AK234" s="75">
        <f t="shared" si="31"/>
        <v>25.939873861419684</v>
      </c>
      <c r="AM234" s="14"/>
      <c r="AN234" s="14"/>
      <c r="AO234" s="18">
        <f t="shared" si="28"/>
        <v>132.64253612859932</v>
      </c>
      <c r="AQ234" s="14"/>
      <c r="AR234" s="14"/>
      <c r="AS234" s="14"/>
    </row>
    <row r="235" spans="5:45" x14ac:dyDescent="0.3">
      <c r="E235" s="3" t="s">
        <v>172</v>
      </c>
      <c r="F235" s="3" t="s">
        <v>173</v>
      </c>
      <c r="G235" s="3" t="s">
        <v>188</v>
      </c>
      <c r="H235" s="3" t="s">
        <v>190</v>
      </c>
      <c r="L235" s="3" t="s">
        <v>160</v>
      </c>
      <c r="R235" s="14"/>
      <c r="T235" s="14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26"/>
      <c r="AF235" s="14"/>
      <c r="AG235" s="18">
        <f>Inp_EoE_sub!AG140*Inp_EoE_FS!AG26</f>
        <v>12.576525619977279</v>
      </c>
      <c r="AH235" s="18">
        <f>Inp_EoE_sub!AH140*Inp_EoE_FS!AH26</f>
        <v>12.787647131966914</v>
      </c>
      <c r="AI235" s="18">
        <f>Inp_EoE_sub!AI140*Inp_EoE_FS!AI26</f>
        <v>12.593177359187534</v>
      </c>
      <c r="AJ235" s="18">
        <f>Inp_EoE_sub!AJ140*Inp_EoE_FS!AJ26</f>
        <v>12.447975000469341</v>
      </c>
      <c r="AK235" s="18">
        <f>Inp_EoE_sub!AK140*Inp_EoE_FS!AK26</f>
        <v>12.153555210156453</v>
      </c>
      <c r="AM235" s="14"/>
      <c r="AN235" s="14"/>
      <c r="AO235" s="18">
        <f t="shared" si="28"/>
        <v>62.55888032175752</v>
      </c>
      <c r="AQ235" s="14"/>
      <c r="AR235" s="14"/>
      <c r="AS235" s="14"/>
    </row>
    <row r="236" spans="5:45" x14ac:dyDescent="0.3">
      <c r="E236" s="3" t="s">
        <v>172</v>
      </c>
      <c r="F236" s="3" t="s">
        <v>173</v>
      </c>
      <c r="G236" s="3" t="s">
        <v>188</v>
      </c>
      <c r="H236" s="3" t="s">
        <v>191</v>
      </c>
      <c r="L236" s="3" t="s">
        <v>160</v>
      </c>
      <c r="R236" s="14"/>
      <c r="T236" s="14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26"/>
      <c r="AF236" s="14"/>
      <c r="AG236" s="18">
        <f>Inp_EoE_sub!AG141*Inp_EoE_FS!AG27</f>
        <v>4.4011326607935057</v>
      </c>
      <c r="AH236" s="18">
        <f>Inp_EoE_sub!AH141*Inp_EoE_FS!AH27</f>
        <v>4.3542593289275997</v>
      </c>
      <c r="AI236" s="18">
        <f>Inp_EoE_sub!AI141*Inp_EoE_FS!AI27</f>
        <v>4.209152990210038</v>
      </c>
      <c r="AJ236" s="18">
        <f>Inp_EoE_sub!AJ141*Inp_EoE_FS!AJ27</f>
        <v>4.2294577706530463</v>
      </c>
      <c r="AK236" s="18">
        <f>Inp_EoE_sub!AK141*Inp_EoE_FS!AK27</f>
        <v>4.2284192743605455</v>
      </c>
      <c r="AM236" s="14"/>
      <c r="AN236" s="14"/>
      <c r="AO236" s="18">
        <f t="shared" si="28"/>
        <v>21.422422024944737</v>
      </c>
      <c r="AQ236" s="14"/>
      <c r="AR236" s="14"/>
      <c r="AS236" s="14"/>
    </row>
    <row r="237" spans="5:45" x14ac:dyDescent="0.3">
      <c r="E237" s="3" t="s">
        <v>172</v>
      </c>
      <c r="F237" s="3" t="s">
        <v>173</v>
      </c>
      <c r="G237" s="3" t="s">
        <v>188</v>
      </c>
      <c r="H237" s="3" t="s">
        <v>192</v>
      </c>
      <c r="L237" s="3" t="s">
        <v>160</v>
      </c>
      <c r="R237" s="14"/>
      <c r="T237" s="14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26"/>
      <c r="AF237" s="14"/>
      <c r="AG237" s="18">
        <f>Inp_EoE_sub!AG142*Inp_EoE_FS!AG28</f>
        <v>1.8130022432622452</v>
      </c>
      <c r="AH237" s="18">
        <f>Inp_EoE_sub!AH142*Inp_EoE_FS!AH28</f>
        <v>1.7802260626766684</v>
      </c>
      <c r="AI237" s="18">
        <f>Inp_EoE_sub!AI142*Inp_EoE_FS!AI28</f>
        <v>1.7638874626313443</v>
      </c>
      <c r="AJ237" s="18">
        <f>Inp_EoE_sub!AJ142*Inp_EoE_FS!AJ28</f>
        <v>1.7356159654639967</v>
      </c>
      <c r="AK237" s="18">
        <f>Inp_EoE_sub!AK142*Inp_EoE_FS!AK28</f>
        <v>1.691939564211884</v>
      </c>
      <c r="AM237" s="14"/>
      <c r="AN237" s="14"/>
      <c r="AO237" s="18">
        <f t="shared" si="28"/>
        <v>8.7846712982461383</v>
      </c>
      <c r="AQ237" s="14"/>
      <c r="AR237" s="14"/>
      <c r="AS237" s="14"/>
    </row>
    <row r="238" spans="5:45" x14ac:dyDescent="0.3">
      <c r="E238" s="3" t="s">
        <v>172</v>
      </c>
      <c r="F238" s="3" t="s">
        <v>173</v>
      </c>
      <c r="G238" s="3" t="s">
        <v>188</v>
      </c>
      <c r="H238" s="3" t="s">
        <v>193</v>
      </c>
      <c r="L238" s="3" t="s">
        <v>160</v>
      </c>
      <c r="R238" s="14"/>
      <c r="T238" s="14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26"/>
      <c r="AF238" s="14"/>
      <c r="AG238" s="18">
        <f>Inp_EoE_sub!AG143*Inp_EoE_FS!AG29</f>
        <v>3.3184363174111282</v>
      </c>
      <c r="AH238" s="18">
        <f>Inp_EoE_sub!AH143*Inp_EoE_FS!AH29</f>
        <v>2.9432751429268098</v>
      </c>
      <c r="AI238" s="18">
        <f>Inp_EoE_sub!AI143*Inp_EoE_FS!AI29</f>
        <v>3.1288996371524376</v>
      </c>
      <c r="AJ238" s="18">
        <f>Inp_EoE_sub!AJ143*Inp_EoE_FS!AJ29</f>
        <v>3.3115765626580935</v>
      </c>
      <c r="AK238" s="18">
        <f>Inp_EoE_sub!AK143*Inp_EoE_FS!AK29</f>
        <v>3.2266101197894024</v>
      </c>
      <c r="AM238" s="14"/>
      <c r="AN238" s="14"/>
      <c r="AO238" s="18">
        <f t="shared" si="28"/>
        <v>15.928797779937872</v>
      </c>
      <c r="AQ238" s="14"/>
      <c r="AR238" s="14"/>
      <c r="AS238" s="14"/>
    </row>
    <row r="239" spans="5:45" x14ac:dyDescent="0.3">
      <c r="E239" s="3" t="s">
        <v>172</v>
      </c>
      <c r="F239" s="3" t="s">
        <v>173</v>
      </c>
      <c r="G239" s="3" t="s">
        <v>188</v>
      </c>
      <c r="H239" s="3" t="s">
        <v>194</v>
      </c>
      <c r="L239" s="3" t="s">
        <v>160</v>
      </c>
      <c r="R239" s="14"/>
      <c r="T239" s="14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26"/>
      <c r="AF239" s="14"/>
      <c r="AG239" s="18">
        <f>Inp_EoE_sub!AG144*Inp_EoE_FS!AG30</f>
        <v>1.7978205035797377</v>
      </c>
      <c r="AH239" s="18">
        <f>Inp_EoE_sub!AH144*Inp_EoE_FS!AH30</f>
        <v>1.7465669686035694</v>
      </c>
      <c r="AI239" s="18">
        <f>Inp_EoE_sub!AI144*Inp_EoE_FS!AI30</f>
        <v>1.7392245006163911</v>
      </c>
      <c r="AJ239" s="18">
        <f>Inp_EoE_sub!AJ144*Inp_EoE_FS!AJ30</f>
        <v>1.7145381127011801</v>
      </c>
      <c r="AK239" s="18">
        <f>Inp_EoE_sub!AK144*Inp_EoE_FS!AK30</f>
        <v>1.7071071774642026</v>
      </c>
      <c r="AM239" s="14"/>
      <c r="AN239" s="14"/>
      <c r="AO239" s="18">
        <f t="shared" si="28"/>
        <v>8.7052572629650804</v>
      </c>
      <c r="AQ239" s="14"/>
      <c r="AR239" s="14"/>
      <c r="AS239" s="14"/>
    </row>
    <row r="240" spans="5:45" x14ac:dyDescent="0.3">
      <c r="E240" s="3" t="s">
        <v>172</v>
      </c>
      <c r="F240" s="3" t="s">
        <v>173</v>
      </c>
      <c r="G240" s="3" t="s">
        <v>188</v>
      </c>
      <c r="H240" s="3" t="s">
        <v>195</v>
      </c>
      <c r="L240" s="3" t="s">
        <v>160</v>
      </c>
      <c r="R240" s="14"/>
      <c r="T240" s="14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26"/>
      <c r="AF240" s="14"/>
      <c r="AG240" s="18">
        <f>Inp_EoE_sub!AG145*Inp_EoE_FS!AG31</f>
        <v>0.72905582607176356</v>
      </c>
      <c r="AH240" s="18">
        <f>Inp_EoE_sub!AH145*Inp_EoE_FS!AH31</f>
        <v>0.67889980872822497</v>
      </c>
      <c r="AI240" s="18">
        <f>Inp_EoE_sub!AI145*Inp_EoE_FS!AI31</f>
        <v>0.66642008812529141</v>
      </c>
      <c r="AJ240" s="18">
        <f>Inp_EoE_sub!AJ145*Inp_EoE_FS!AJ31</f>
        <v>0.65957363413061487</v>
      </c>
      <c r="AK240" s="18">
        <f>Inp_EoE_sub!AK145*Inp_EoE_FS!AK31</f>
        <v>0.65266323553711403</v>
      </c>
      <c r="AM240" s="14"/>
      <c r="AN240" s="14"/>
      <c r="AO240" s="18">
        <f t="shared" si="28"/>
        <v>3.3866125925930088</v>
      </c>
      <c r="AQ240" s="14"/>
      <c r="AR240" s="14"/>
      <c r="AS240" s="14"/>
    </row>
    <row r="241" spans="5:45" x14ac:dyDescent="0.3">
      <c r="E241" s="3" t="s">
        <v>172</v>
      </c>
      <c r="F241" s="3" t="s">
        <v>173</v>
      </c>
      <c r="G241" s="3" t="s">
        <v>188</v>
      </c>
      <c r="H241" s="3" t="s">
        <v>196</v>
      </c>
      <c r="L241" s="3" t="s">
        <v>160</v>
      </c>
      <c r="R241" s="14"/>
      <c r="T241" s="14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26"/>
      <c r="AF241" s="14"/>
      <c r="AG241" s="18">
        <f>Inp_EoE_sub!AG146*Inp_EoE_FS!AG32</f>
        <v>2.0784689168146642</v>
      </c>
      <c r="AH241" s="18">
        <f>Inp_EoE_sub!AH146*Inp_EoE_FS!AH32</f>
        <v>2.0227590612882911</v>
      </c>
      <c r="AI241" s="18">
        <f>Inp_EoE_sub!AI146*Inp_EoE_FS!AI32</f>
        <v>2.0098665229935149</v>
      </c>
      <c r="AJ241" s="18">
        <f>Inp_EoE_sub!AJ146*Inp_EoE_FS!AJ32</f>
        <v>1.9710216254360338</v>
      </c>
      <c r="AK241" s="18">
        <f>Inp_EoE_sub!AK146*Inp_EoE_FS!AK32</f>
        <v>1.9214758406196795</v>
      </c>
      <c r="AM241" s="14"/>
      <c r="AN241" s="14"/>
      <c r="AO241" s="18">
        <f t="shared" si="28"/>
        <v>10.003591967152182</v>
      </c>
      <c r="AQ241" s="14"/>
      <c r="AR241" s="14"/>
      <c r="AS241" s="14"/>
    </row>
    <row r="242" spans="5:45" x14ac:dyDescent="0.3">
      <c r="E242" s="3" t="s">
        <v>172</v>
      </c>
      <c r="F242" s="3" t="s">
        <v>173</v>
      </c>
      <c r="G242" s="3" t="s">
        <v>188</v>
      </c>
      <c r="H242" s="3" t="s">
        <v>197</v>
      </c>
      <c r="L242" s="3" t="s">
        <v>160</v>
      </c>
      <c r="R242" s="14"/>
      <c r="T242" s="14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26"/>
      <c r="AF242" s="14"/>
      <c r="AG242" s="18">
        <f>Inp_EoE_sub!AG147*Inp_EoE_FS!AG33</f>
        <v>0.3741621614128432</v>
      </c>
      <c r="AH242" s="18">
        <f>Inp_EoE_sub!AH147*Inp_EoE_FS!AH33</f>
        <v>0.37715777856336613</v>
      </c>
      <c r="AI242" s="18">
        <f>Inp_EoE_sub!AI147*Inp_EoE_FS!AI33</f>
        <v>0.37335759163771648</v>
      </c>
      <c r="AJ242" s="18">
        <f>Inp_EoE_sub!AJ147*Inp_EoE_FS!AJ33</f>
        <v>0.36952191010842433</v>
      </c>
      <c r="AK242" s="18">
        <f>Inp_EoE_sub!AK147*Inp_EoE_FS!AK33</f>
        <v>0.35810343928040739</v>
      </c>
      <c r="AM242" s="14"/>
      <c r="AN242" s="14"/>
      <c r="AO242" s="18">
        <f t="shared" si="28"/>
        <v>1.8523028810027578</v>
      </c>
      <c r="AQ242" s="14"/>
      <c r="AR242" s="14"/>
      <c r="AS242" s="14"/>
    </row>
    <row r="243" spans="5:45" x14ac:dyDescent="0.3">
      <c r="E243" s="4" t="s">
        <v>172</v>
      </c>
      <c r="F243" s="4" t="s">
        <v>173</v>
      </c>
      <c r="G243" s="4" t="s">
        <v>198</v>
      </c>
      <c r="H243" s="4" t="s">
        <v>199</v>
      </c>
      <c r="L243" s="3" t="s">
        <v>160</v>
      </c>
      <c r="R243" s="14"/>
      <c r="T243" s="14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26"/>
      <c r="AF243" s="14"/>
      <c r="AG243" s="18">
        <f>Inp_EoE_sub!AG148*Inp_EoE_FS!AG34</f>
        <v>5.0404494901302765</v>
      </c>
      <c r="AH243" s="18">
        <f>Inp_EoE_sub!AH148*Inp_EoE_FS!AH34</f>
        <v>4.5035511697723178</v>
      </c>
      <c r="AI243" s="18">
        <f>Inp_EoE_sub!AI148*Inp_EoE_FS!AI34</f>
        <v>4.8811037589450086</v>
      </c>
      <c r="AJ243" s="18">
        <f>Inp_EoE_sub!AJ148*Inp_EoE_FS!AJ34</f>
        <v>4.4047593641669112</v>
      </c>
      <c r="AK243" s="18">
        <f>Inp_EoE_sub!AK148*Inp_EoE_FS!AK34</f>
        <v>4.6608158301763654</v>
      </c>
      <c r="AM243" s="14"/>
      <c r="AN243" s="14"/>
      <c r="AO243" s="18">
        <f t="shared" si="28"/>
        <v>23.490679613190878</v>
      </c>
      <c r="AQ243" s="14"/>
      <c r="AR243" s="14"/>
      <c r="AS243" s="14"/>
    </row>
    <row r="244" spans="5:45" x14ac:dyDescent="0.3">
      <c r="E244" s="4" t="s">
        <v>172</v>
      </c>
      <c r="F244" s="4" t="s">
        <v>200</v>
      </c>
      <c r="H244" s="4" t="s">
        <v>201</v>
      </c>
      <c r="L244" s="3" t="s">
        <v>160</v>
      </c>
      <c r="R244" s="14"/>
      <c r="T244" s="14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F244" s="14"/>
      <c r="AG244" s="46"/>
      <c r="AH244" s="46"/>
      <c r="AI244" s="46"/>
      <c r="AJ244" s="46"/>
      <c r="AK244" s="46"/>
      <c r="AM244" s="14"/>
      <c r="AN244" s="14"/>
      <c r="AO244" s="18">
        <f t="shared" si="28"/>
        <v>0</v>
      </c>
      <c r="AQ244" s="14"/>
      <c r="AR244" s="14"/>
      <c r="AS244" s="14"/>
    </row>
    <row r="245" spans="5:45" x14ac:dyDescent="0.3">
      <c r="E245" s="3" t="s">
        <v>172</v>
      </c>
      <c r="F245" s="3" t="s">
        <v>200</v>
      </c>
      <c r="H245" s="106" t="s">
        <v>202</v>
      </c>
      <c r="L245" s="3" t="s">
        <v>160</v>
      </c>
      <c r="R245" s="14"/>
      <c r="T245" s="14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F245" s="14"/>
      <c r="AG245" s="46"/>
      <c r="AH245" s="46"/>
      <c r="AI245" s="46"/>
      <c r="AJ245" s="46"/>
      <c r="AK245" s="46"/>
      <c r="AM245" s="14"/>
      <c r="AN245" s="14"/>
      <c r="AO245" s="18">
        <f t="shared" si="28"/>
        <v>0</v>
      </c>
      <c r="AQ245" s="14"/>
      <c r="AR245" s="14"/>
      <c r="AS245" s="14"/>
    </row>
    <row r="246" spans="5:45" x14ac:dyDescent="0.3">
      <c r="E246" s="3" t="s">
        <v>172</v>
      </c>
      <c r="F246" s="3" t="s">
        <v>200</v>
      </c>
      <c r="H246" s="106" t="s">
        <v>203</v>
      </c>
      <c r="L246" s="3" t="s">
        <v>160</v>
      </c>
      <c r="R246" s="14"/>
      <c r="T246" s="14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F246" s="14"/>
      <c r="AG246" s="46"/>
      <c r="AH246" s="46"/>
      <c r="AI246" s="46"/>
      <c r="AJ246" s="46"/>
      <c r="AK246" s="46"/>
      <c r="AM246" s="14"/>
      <c r="AN246" s="14"/>
      <c r="AO246" s="18">
        <f t="shared" si="28"/>
        <v>0</v>
      </c>
      <c r="AQ246" s="14"/>
      <c r="AR246" s="14"/>
      <c r="AS246" s="14"/>
    </row>
    <row r="247" spans="5:45" x14ac:dyDescent="0.3">
      <c r="E247" s="3" t="s">
        <v>172</v>
      </c>
      <c r="F247" s="3" t="s">
        <v>200</v>
      </c>
      <c r="H247" s="106" t="s">
        <v>204</v>
      </c>
      <c r="L247" s="3" t="s">
        <v>160</v>
      </c>
      <c r="R247" s="14"/>
      <c r="T247" s="14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F247" s="14"/>
      <c r="AG247" s="46"/>
      <c r="AH247" s="46"/>
      <c r="AI247" s="46"/>
      <c r="AJ247" s="46"/>
      <c r="AK247" s="46"/>
      <c r="AM247" s="14"/>
      <c r="AN247" s="14"/>
      <c r="AO247" s="18">
        <f t="shared" si="28"/>
        <v>0</v>
      </c>
      <c r="AQ247" s="14"/>
      <c r="AR247" s="14"/>
      <c r="AS247" s="14"/>
    </row>
    <row r="248" spans="5:45" x14ac:dyDescent="0.3">
      <c r="E248" s="3" t="s">
        <v>172</v>
      </c>
      <c r="F248" s="3" t="s">
        <v>200</v>
      </c>
      <c r="H248" s="106" t="s">
        <v>205</v>
      </c>
      <c r="L248" s="3" t="s">
        <v>160</v>
      </c>
      <c r="R248" s="14"/>
      <c r="T248" s="14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F248" s="14"/>
      <c r="AG248" s="46"/>
      <c r="AH248" s="46"/>
      <c r="AI248" s="46"/>
      <c r="AJ248" s="46"/>
      <c r="AK248" s="46"/>
      <c r="AM248" s="14"/>
      <c r="AN248" s="14"/>
      <c r="AO248" s="18">
        <f t="shared" si="28"/>
        <v>0</v>
      </c>
      <c r="AQ248" s="14"/>
      <c r="AR248" s="14"/>
      <c r="AS248" s="14"/>
    </row>
    <row r="249" spans="5:45" x14ac:dyDescent="0.3">
      <c r="E249" s="3" t="s">
        <v>172</v>
      </c>
      <c r="F249" s="3" t="s">
        <v>200</v>
      </c>
      <c r="H249" s="106" t="s">
        <v>206</v>
      </c>
      <c r="L249" s="3" t="s">
        <v>160</v>
      </c>
      <c r="R249" s="14"/>
      <c r="T249" s="14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F249" s="14"/>
      <c r="AG249" s="46"/>
      <c r="AH249" s="46"/>
      <c r="AI249" s="46"/>
      <c r="AJ249" s="46"/>
      <c r="AK249" s="46"/>
      <c r="AM249" s="14"/>
      <c r="AN249" s="14"/>
      <c r="AO249" s="18">
        <f t="shared" si="28"/>
        <v>0</v>
      </c>
      <c r="AQ249" s="14"/>
      <c r="AR249" s="14"/>
      <c r="AS249" s="14"/>
    </row>
    <row r="250" spans="5:45" x14ac:dyDescent="0.3">
      <c r="E250" s="3" t="s">
        <v>172</v>
      </c>
      <c r="F250" s="3" t="s">
        <v>200</v>
      </c>
      <c r="H250" s="106" t="s">
        <v>207</v>
      </c>
      <c r="L250" s="3" t="s">
        <v>160</v>
      </c>
      <c r="R250" s="14"/>
      <c r="T250" s="14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F250" s="14"/>
      <c r="AG250" s="46"/>
      <c r="AH250" s="46"/>
      <c r="AI250" s="46"/>
      <c r="AJ250" s="46"/>
      <c r="AK250" s="46"/>
      <c r="AM250" s="14"/>
      <c r="AN250" s="14"/>
      <c r="AO250" s="18">
        <f t="shared" si="28"/>
        <v>0</v>
      </c>
      <c r="AQ250" s="14"/>
      <c r="AR250" s="14"/>
      <c r="AS250" s="14"/>
    </row>
    <row r="251" spans="5:45" x14ac:dyDescent="0.3">
      <c r="E251" s="3" t="s">
        <v>172</v>
      </c>
      <c r="F251" s="3" t="s">
        <v>200</v>
      </c>
      <c r="H251" s="106" t="s">
        <v>1117</v>
      </c>
      <c r="L251" s="3" t="s">
        <v>160</v>
      </c>
      <c r="R251" s="14"/>
      <c r="T251" s="14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F251" s="14"/>
      <c r="AG251" s="46"/>
      <c r="AH251" s="46"/>
      <c r="AI251" s="46"/>
      <c r="AJ251" s="46"/>
      <c r="AK251" s="46"/>
      <c r="AM251" s="14"/>
      <c r="AN251" s="14"/>
      <c r="AO251" s="18">
        <f t="shared" si="28"/>
        <v>0</v>
      </c>
      <c r="AQ251" s="14"/>
      <c r="AR251" s="14"/>
      <c r="AS251" s="14"/>
    </row>
    <row r="252" spans="5:45" x14ac:dyDescent="0.3">
      <c r="E252" s="3" t="s">
        <v>172</v>
      </c>
      <c r="F252" s="3" t="s">
        <v>200</v>
      </c>
      <c r="H252" s="106" t="s">
        <v>209</v>
      </c>
      <c r="L252" s="3" t="s">
        <v>160</v>
      </c>
      <c r="R252" s="14"/>
      <c r="T252" s="14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F252" s="14"/>
      <c r="AG252" s="46"/>
      <c r="AH252" s="46"/>
      <c r="AI252" s="46"/>
      <c r="AJ252" s="46"/>
      <c r="AK252" s="46"/>
      <c r="AM252" s="14"/>
      <c r="AN252" s="14"/>
      <c r="AO252" s="18">
        <f t="shared" si="28"/>
        <v>0</v>
      </c>
      <c r="AQ252" s="14"/>
      <c r="AR252" s="14"/>
      <c r="AS252" s="14"/>
    </row>
    <row r="253" spans="5:45" x14ac:dyDescent="0.3">
      <c r="E253" s="3" t="s">
        <v>172</v>
      </c>
      <c r="F253" s="3" t="s">
        <v>200</v>
      </c>
      <c r="H253" s="106" t="s">
        <v>210</v>
      </c>
      <c r="L253" s="3" t="s">
        <v>160</v>
      </c>
      <c r="R253" s="14"/>
      <c r="T253" s="14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F253" s="14"/>
      <c r="AG253" s="46"/>
      <c r="AH253" s="46"/>
      <c r="AI253" s="46"/>
      <c r="AJ253" s="46"/>
      <c r="AK253" s="46"/>
      <c r="AM253" s="14"/>
      <c r="AN253" s="14"/>
      <c r="AO253" s="18">
        <f t="shared" si="28"/>
        <v>0</v>
      </c>
      <c r="AQ253" s="14"/>
      <c r="AR253" s="14"/>
      <c r="AS253" s="14"/>
    </row>
    <row r="254" spans="5:45" x14ac:dyDescent="0.3">
      <c r="E254" s="3" t="s">
        <v>172</v>
      </c>
      <c r="F254" s="3" t="s">
        <v>200</v>
      </c>
      <c r="H254" s="3" t="s">
        <v>1118</v>
      </c>
      <c r="L254" s="3" t="s">
        <v>160</v>
      </c>
      <c r="R254" s="14"/>
      <c r="T254" s="14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F254" s="14"/>
      <c r="AG254" s="46"/>
      <c r="AH254" s="46"/>
      <c r="AI254" s="46"/>
      <c r="AJ254" s="46"/>
      <c r="AK254" s="46"/>
      <c r="AM254" s="14"/>
      <c r="AN254" s="14"/>
      <c r="AO254" s="18">
        <f t="shared" si="28"/>
        <v>0</v>
      </c>
      <c r="AQ254" s="14"/>
      <c r="AR254" s="14"/>
      <c r="AS254" s="14"/>
    </row>
    <row r="255" spans="5:45" x14ac:dyDescent="0.3">
      <c r="E255" s="3" t="s">
        <v>172</v>
      </c>
      <c r="F255" s="3" t="s">
        <v>200</v>
      </c>
      <c r="H255" s="106" t="s">
        <v>1119</v>
      </c>
      <c r="L255" s="3" t="s">
        <v>160</v>
      </c>
      <c r="R255" s="14"/>
      <c r="T255" s="14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F255" s="14"/>
      <c r="AG255" s="46"/>
      <c r="AH255" s="46"/>
      <c r="AI255" s="46"/>
      <c r="AJ255" s="46"/>
      <c r="AK255" s="46"/>
      <c r="AM255" s="14"/>
      <c r="AN255" s="14"/>
      <c r="AO255" s="18">
        <f t="shared" si="28"/>
        <v>0</v>
      </c>
      <c r="AQ255" s="14"/>
      <c r="AR255" s="14"/>
      <c r="AS255" s="14"/>
    </row>
    <row r="256" spans="5:45" x14ac:dyDescent="0.3">
      <c r="E256" s="3" t="s">
        <v>172</v>
      </c>
      <c r="F256" s="3" t="s">
        <v>200</v>
      </c>
      <c r="H256" s="106" t="s">
        <v>1120</v>
      </c>
      <c r="L256" s="3" t="s">
        <v>160</v>
      </c>
      <c r="R256" s="14"/>
      <c r="T256" s="14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F256" s="14"/>
      <c r="AG256" s="46"/>
      <c r="AH256" s="46"/>
      <c r="AI256" s="46"/>
      <c r="AJ256" s="46"/>
      <c r="AK256" s="46"/>
      <c r="AM256" s="14"/>
      <c r="AN256" s="14"/>
      <c r="AO256" s="18">
        <f t="shared" si="28"/>
        <v>0</v>
      </c>
      <c r="AQ256" s="14"/>
      <c r="AR256" s="14"/>
      <c r="AS256" s="14"/>
    </row>
    <row r="257" spans="5:45" x14ac:dyDescent="0.3">
      <c r="E257" s="3" t="s">
        <v>172</v>
      </c>
      <c r="F257" s="3" t="s">
        <v>200</v>
      </c>
      <c r="H257" s="106" t="s">
        <v>198</v>
      </c>
      <c r="L257" s="3" t="s">
        <v>160</v>
      </c>
      <c r="R257" s="14"/>
      <c r="T257" s="14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F257" s="14"/>
      <c r="AG257" s="46"/>
      <c r="AH257" s="46"/>
      <c r="AI257" s="46"/>
      <c r="AJ257" s="46"/>
      <c r="AK257" s="46"/>
      <c r="AM257" s="14"/>
      <c r="AN257" s="14"/>
      <c r="AO257" s="18">
        <f t="shared" si="28"/>
        <v>0</v>
      </c>
      <c r="AQ257" s="14"/>
      <c r="AR257" s="14"/>
      <c r="AS257" s="14"/>
    </row>
    <row r="258" spans="5:45" x14ac:dyDescent="0.3">
      <c r="E258" s="4" t="s">
        <v>212</v>
      </c>
      <c r="H258" s="4" t="s">
        <v>212</v>
      </c>
      <c r="L258" s="3" t="s">
        <v>160</v>
      </c>
      <c r="R258" s="14"/>
      <c r="T258" s="14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F258" s="14"/>
      <c r="AG258" s="75">
        <f>SUM(AG259:AG264)</f>
        <v>50.829612613208411</v>
      </c>
      <c r="AH258" s="75">
        <f>SUM(AH259:AH264)</f>
        <v>51.698702269326475</v>
      </c>
      <c r="AI258" s="75">
        <f>SUM(AI259:AI264)</f>
        <v>53.963429181185923</v>
      </c>
      <c r="AJ258" s="75">
        <f>SUM(AJ259:AJ264)</f>
        <v>48.72729720187214</v>
      </c>
      <c r="AK258" s="75">
        <f>SUM(AK259:AK264)</f>
        <v>37.646629740197554</v>
      </c>
      <c r="AM258" s="14"/>
      <c r="AN258" s="14"/>
      <c r="AO258" s="18">
        <f t="shared" si="28"/>
        <v>242.86567100579049</v>
      </c>
      <c r="AQ258" s="14"/>
      <c r="AR258" s="14"/>
      <c r="AS258" s="14"/>
    </row>
    <row r="259" spans="5:45" x14ac:dyDescent="0.3">
      <c r="E259" s="3" t="s">
        <v>212</v>
      </c>
      <c r="H259" s="3" t="s">
        <v>313</v>
      </c>
      <c r="L259" s="3" t="s">
        <v>160</v>
      </c>
      <c r="R259" s="14"/>
      <c r="T259" s="14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26"/>
      <c r="AF259" s="14"/>
      <c r="AG259" s="18">
        <f>Inp_EoE_sub!AG164*Inp_EoE_FS!AG50</f>
        <v>11.139365238699575</v>
      </c>
      <c r="AH259" s="18">
        <f>Inp_EoE_sub!AH164*Inp_EoE_FS!AH50</f>
        <v>9.6835440725768542</v>
      </c>
      <c r="AI259" s="18">
        <f>Inp_EoE_sub!AI164*Inp_EoE_FS!AI50</f>
        <v>8.8101513969905607</v>
      </c>
      <c r="AJ259" s="18">
        <f>Inp_EoE_sub!AJ164*Inp_EoE_FS!AJ50</f>
        <v>10.4712349108888</v>
      </c>
      <c r="AK259" s="18">
        <f>Inp_EoE_sub!AK164*Inp_EoE_FS!AK50</f>
        <v>7.7899035836242332</v>
      </c>
      <c r="AM259" s="14"/>
      <c r="AN259" s="14"/>
      <c r="AO259" s="18">
        <f t="shared" si="28"/>
        <v>47.894199202780023</v>
      </c>
      <c r="AQ259" s="14"/>
      <c r="AR259" s="14"/>
      <c r="AS259" s="14"/>
    </row>
    <row r="260" spans="5:45" x14ac:dyDescent="0.3">
      <c r="E260" s="3" t="s">
        <v>212</v>
      </c>
      <c r="H260" s="3" t="s">
        <v>214</v>
      </c>
      <c r="L260" s="3" t="s">
        <v>160</v>
      </c>
      <c r="R260" s="14"/>
      <c r="T260" s="14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26"/>
      <c r="AF260" s="14"/>
      <c r="AG260" s="18">
        <f>Inp_EoE_sub!AG165*Inp_EoE_FS!AG51</f>
        <v>7.7455835103489932</v>
      </c>
      <c r="AH260" s="18">
        <f>Inp_EoE_sub!AH165*Inp_EoE_FS!AH51</f>
        <v>7.666196774818788</v>
      </c>
      <c r="AI260" s="18">
        <f>Inp_EoE_sub!AI165*Inp_EoE_FS!AI51</f>
        <v>7.5860426735020434</v>
      </c>
      <c r="AJ260" s="18">
        <f>Inp_EoE_sub!AJ165*Inp_EoE_FS!AJ51</f>
        <v>7.5051137889096013</v>
      </c>
      <c r="AK260" s="18">
        <f>Inp_EoE_sub!AK165*Inp_EoE_FS!AK51</f>
        <v>7.4234026318535751</v>
      </c>
      <c r="AM260" s="14"/>
      <c r="AN260" s="14"/>
      <c r="AO260" s="18">
        <f t="shared" si="28"/>
        <v>37.926339379433003</v>
      </c>
      <c r="AQ260" s="14"/>
      <c r="AR260" s="14"/>
      <c r="AS260" s="14"/>
    </row>
    <row r="261" spans="5:45" x14ac:dyDescent="0.3">
      <c r="E261" s="3" t="s">
        <v>212</v>
      </c>
      <c r="H261" s="3" t="s">
        <v>215</v>
      </c>
      <c r="L261" s="3" t="s">
        <v>160</v>
      </c>
      <c r="R261" s="14"/>
      <c r="T261" s="14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26"/>
      <c r="AF261" s="14"/>
      <c r="AG261" s="18">
        <f>Inp_EoE_sub!AG166*Inp_EoE_FS!AG52</f>
        <v>5.5853721236737064</v>
      </c>
      <c r="AH261" s="18">
        <f>Inp_EoE_sub!AH166*Inp_EoE_FS!AH52</f>
        <v>5.3929214258750102</v>
      </c>
      <c r="AI261" s="18">
        <f>Inp_EoE_sub!AI166*Inp_EoE_FS!AI52</f>
        <v>5.2389159863892631</v>
      </c>
      <c r="AJ261" s="18">
        <f>Inp_EoE_sub!AJ166*Inp_EoE_FS!AJ52</f>
        <v>2.538163016627776</v>
      </c>
      <c r="AK261" s="18">
        <f>Inp_EoE_sub!AK166*Inp_EoE_FS!AK52</f>
        <v>2.4937294660097535</v>
      </c>
      <c r="AM261" s="14"/>
      <c r="AN261" s="14"/>
      <c r="AO261" s="18">
        <f t="shared" si="28"/>
        <v>21.24910201857551</v>
      </c>
      <c r="AQ261" s="14"/>
      <c r="AR261" s="14"/>
      <c r="AS261" s="14"/>
    </row>
    <row r="262" spans="5:45" x14ac:dyDescent="0.3">
      <c r="E262" s="3" t="s">
        <v>212</v>
      </c>
      <c r="H262" s="3" t="s">
        <v>217</v>
      </c>
      <c r="L262" s="3" t="s">
        <v>160</v>
      </c>
      <c r="R262" s="14"/>
      <c r="T262" s="14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26"/>
      <c r="AF262" s="14"/>
      <c r="AG262" s="18">
        <f>Inp_EoE_sub!AG167*Inp_EoE_FS!AG53</f>
        <v>1.6165377875864269</v>
      </c>
      <c r="AH262" s="18">
        <f>Inp_EoE_sub!AH167*Inp_EoE_FS!AH53</f>
        <v>1.4713994200184803</v>
      </c>
      <c r="AI262" s="18">
        <f>Inp_EoE_sub!AI167*Inp_EoE_FS!AI53</f>
        <v>1.4476029335760763</v>
      </c>
      <c r="AJ262" s="18">
        <f>Inp_EoE_sub!AJ167*Inp_EoE_FS!AJ53</f>
        <v>1.3150196490137824</v>
      </c>
      <c r="AK262" s="18">
        <f>Inp_EoE_sub!AK167*Inp_EoE_FS!AK53</f>
        <v>1.2857131059477422</v>
      </c>
      <c r="AM262" s="14"/>
      <c r="AN262" s="14"/>
      <c r="AO262" s="18">
        <f t="shared" si="28"/>
        <v>7.1362728961425086</v>
      </c>
      <c r="AQ262" s="14"/>
      <c r="AR262" s="14"/>
      <c r="AS262" s="14"/>
    </row>
    <row r="263" spans="5:45" x14ac:dyDescent="0.3">
      <c r="E263" s="3" t="s">
        <v>212</v>
      </c>
      <c r="H263" s="3" t="s">
        <v>218</v>
      </c>
      <c r="L263" s="3" t="s">
        <v>160</v>
      </c>
      <c r="R263" s="14"/>
      <c r="T263" s="14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26"/>
      <c r="AF263" s="14"/>
      <c r="AG263" s="18">
        <f>Inp_EoE_sub!AG168*Inp_EoE_FS!AG54</f>
        <v>4.6163461920311324</v>
      </c>
      <c r="AH263" s="18">
        <f>Inp_EoE_sub!AH168*Inp_EoE_FS!AH54</f>
        <v>4.786697529651458</v>
      </c>
      <c r="AI263" s="18">
        <f>Inp_EoE_sub!AI168*Inp_EoE_FS!AI54</f>
        <v>3.8631996405976814</v>
      </c>
      <c r="AJ263" s="18">
        <f>Inp_EoE_sub!AJ168*Inp_EoE_FS!AJ54</f>
        <v>5.198109850398442</v>
      </c>
      <c r="AK263" s="18">
        <f>Inp_EoE_sub!AK168*Inp_EoE_FS!AK54</f>
        <v>1.2238705132231369</v>
      </c>
      <c r="AM263" s="14"/>
      <c r="AN263" s="14"/>
      <c r="AO263" s="18">
        <f t="shared" si="28"/>
        <v>19.68822372590185</v>
      </c>
      <c r="AQ263" s="14"/>
      <c r="AR263" s="14"/>
      <c r="AS263" s="14"/>
    </row>
    <row r="264" spans="5:45" x14ac:dyDescent="0.3">
      <c r="E264" s="3" t="s">
        <v>212</v>
      </c>
      <c r="H264" s="3" t="s">
        <v>219</v>
      </c>
      <c r="L264" s="3" t="s">
        <v>160</v>
      </c>
      <c r="R264" s="14"/>
      <c r="T264" s="14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26"/>
      <c r="AF264" s="14"/>
      <c r="AG264" s="18">
        <f>Inp_EoE_sub!AG169*Inp_EoE_FS!AG55</f>
        <v>20.12640776086857</v>
      </c>
      <c r="AH264" s="18">
        <f>Inp_EoE_sub!AH169*Inp_EoE_FS!AH55</f>
        <v>22.697943046385884</v>
      </c>
      <c r="AI264" s="18">
        <f>Inp_EoE_sub!AI169*Inp_EoE_FS!AI55</f>
        <v>27.017516550130299</v>
      </c>
      <c r="AJ264" s="18">
        <f>Inp_EoE_sub!AJ169*Inp_EoE_FS!AJ55</f>
        <v>21.69965598603374</v>
      </c>
      <c r="AK264" s="18">
        <f>Inp_EoE_sub!AK169*Inp_EoE_FS!AK55</f>
        <v>17.430010439539114</v>
      </c>
      <c r="AM264" s="14"/>
      <c r="AN264" s="14"/>
      <c r="AO264" s="18">
        <f t="shared" si="28"/>
        <v>108.97153378295762</v>
      </c>
      <c r="AQ264" s="14"/>
      <c r="AR264" s="14"/>
      <c r="AS264" s="14"/>
    </row>
    <row r="265" spans="5:45" x14ac:dyDescent="0.3">
      <c r="E265" s="4" t="s">
        <v>220</v>
      </c>
      <c r="H265" s="4" t="s">
        <v>220</v>
      </c>
      <c r="L265" s="3" t="s">
        <v>160</v>
      </c>
      <c r="R265" s="14"/>
      <c r="T265" s="14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26"/>
      <c r="AF265" s="14"/>
      <c r="AG265" s="18">
        <f>Inp_EoE_sub!AG170*Inp_EoE_FS!AG56</f>
        <v>129.73353030905341</v>
      </c>
      <c r="AH265" s="18">
        <f>Inp_EoE_sub!AH170*Inp_EoE_FS!AH56</f>
        <v>128.12486187372031</v>
      </c>
      <c r="AI265" s="18">
        <f>Inp_EoE_sub!AI170*Inp_EoE_FS!AI56</f>
        <v>126.82208925609916</v>
      </c>
      <c r="AJ265" s="18">
        <f>Inp_EoE_sub!AJ170*Inp_EoE_FS!AJ56</f>
        <v>125.32150063480124</v>
      </c>
      <c r="AK265" s="18">
        <f>Inp_EoE_sub!AK170*Inp_EoE_FS!AK56</f>
        <v>123.97723669167743</v>
      </c>
      <c r="AM265" s="14"/>
      <c r="AN265" s="14"/>
      <c r="AO265" s="18">
        <f t="shared" si="28"/>
        <v>633.97921876535156</v>
      </c>
      <c r="AQ265" s="14"/>
      <c r="AR265" s="14"/>
      <c r="AS265" s="14"/>
    </row>
    <row r="266" spans="5:45" x14ac:dyDescent="0.3">
      <c r="E266" s="3" t="s">
        <v>220</v>
      </c>
      <c r="H266" s="3" t="s">
        <v>314</v>
      </c>
      <c r="L266" s="3" t="s">
        <v>160</v>
      </c>
      <c r="R266" s="14"/>
      <c r="T266" s="14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F266" s="14"/>
      <c r="AG266" s="46"/>
      <c r="AH266" s="46"/>
      <c r="AI266" s="46"/>
      <c r="AJ266" s="46"/>
      <c r="AK266" s="46"/>
      <c r="AM266" s="14"/>
      <c r="AN266" s="14"/>
      <c r="AO266" s="18">
        <f t="shared" si="28"/>
        <v>0</v>
      </c>
      <c r="AQ266" s="14"/>
      <c r="AR266" s="14"/>
      <c r="AS266" s="14"/>
    </row>
    <row r="267" spans="5:45" x14ac:dyDescent="0.3">
      <c r="E267" s="3" t="s">
        <v>220</v>
      </c>
      <c r="H267" s="3" t="s">
        <v>315</v>
      </c>
      <c r="L267" s="3" t="s">
        <v>160</v>
      </c>
      <c r="R267" s="14"/>
      <c r="T267" s="14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F267" s="14"/>
      <c r="AG267" s="46"/>
      <c r="AH267" s="46"/>
      <c r="AI267" s="46"/>
      <c r="AJ267" s="46"/>
      <c r="AK267" s="46"/>
      <c r="AM267" s="14"/>
      <c r="AN267" s="14"/>
      <c r="AO267" s="18">
        <f t="shared" si="28"/>
        <v>0</v>
      </c>
      <c r="AQ267" s="14"/>
      <c r="AR267" s="14"/>
      <c r="AS267" s="14"/>
    </row>
    <row r="268" spans="5:45" x14ac:dyDescent="0.3">
      <c r="E268" s="3" t="s">
        <v>220</v>
      </c>
      <c r="H268" s="3" t="s">
        <v>316</v>
      </c>
      <c r="L268" s="3" t="s">
        <v>160</v>
      </c>
      <c r="R268" s="14"/>
      <c r="T268" s="14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F268" s="14"/>
      <c r="AG268" s="46"/>
      <c r="AH268" s="46"/>
      <c r="AI268" s="46"/>
      <c r="AJ268" s="46"/>
      <c r="AK268" s="46"/>
      <c r="AM268" s="14"/>
      <c r="AN268" s="14"/>
      <c r="AO268" s="18">
        <f t="shared" si="28"/>
        <v>0</v>
      </c>
      <c r="AQ268" s="14"/>
      <c r="AR268" s="14"/>
      <c r="AS268" s="14"/>
    </row>
    <row r="269" spans="5:45" x14ac:dyDescent="0.3">
      <c r="E269" s="3" t="s">
        <v>220</v>
      </c>
      <c r="H269" s="3" t="s">
        <v>224</v>
      </c>
      <c r="L269" s="3" t="s">
        <v>160</v>
      </c>
      <c r="R269" s="14"/>
      <c r="T269" s="14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F269" s="14"/>
      <c r="AG269" s="46"/>
      <c r="AH269" s="46"/>
      <c r="AI269" s="46"/>
      <c r="AJ269" s="46"/>
      <c r="AK269" s="46"/>
      <c r="AM269" s="14"/>
      <c r="AN269" s="14"/>
      <c r="AO269" s="18">
        <f t="shared" si="28"/>
        <v>0</v>
      </c>
      <c r="AQ269" s="14"/>
      <c r="AR269" s="14"/>
      <c r="AS269" s="14"/>
    </row>
    <row r="270" spans="5:45" x14ac:dyDescent="0.3">
      <c r="E270" s="3" t="s">
        <v>220</v>
      </c>
      <c r="H270" s="3" t="s">
        <v>225</v>
      </c>
      <c r="L270" s="3" t="s">
        <v>160</v>
      </c>
      <c r="R270" s="14"/>
      <c r="T270" s="14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F270" s="14"/>
      <c r="AG270" s="46"/>
      <c r="AH270" s="46"/>
      <c r="AI270" s="46"/>
      <c r="AJ270" s="46"/>
      <c r="AK270" s="46"/>
      <c r="AM270" s="14"/>
      <c r="AN270" s="14"/>
      <c r="AO270" s="18">
        <f t="shared" si="28"/>
        <v>0</v>
      </c>
      <c r="AQ270" s="14"/>
      <c r="AR270" s="14"/>
      <c r="AS270" s="14"/>
    </row>
    <row r="271" spans="5:45" x14ac:dyDescent="0.3">
      <c r="E271" s="3" t="s">
        <v>220</v>
      </c>
      <c r="H271" s="3" t="s">
        <v>216</v>
      </c>
      <c r="L271" s="3" t="s">
        <v>160</v>
      </c>
      <c r="R271" s="14"/>
      <c r="T271" s="14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F271" s="14"/>
      <c r="AG271" s="46"/>
      <c r="AH271" s="46"/>
      <c r="AI271" s="46"/>
      <c r="AJ271" s="46"/>
      <c r="AK271" s="46"/>
      <c r="AM271" s="14"/>
      <c r="AN271" s="14"/>
      <c r="AO271" s="18">
        <f t="shared" si="28"/>
        <v>0</v>
      </c>
      <c r="AQ271" s="14"/>
      <c r="AR271" s="14"/>
      <c r="AS271" s="14"/>
    </row>
    <row r="272" spans="5:45" x14ac:dyDescent="0.3">
      <c r="E272" s="3" t="s">
        <v>220</v>
      </c>
      <c r="H272" s="3" t="s">
        <v>227</v>
      </c>
      <c r="L272" s="3" t="s">
        <v>160</v>
      </c>
      <c r="R272" s="14"/>
      <c r="T272" s="14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F272" s="14"/>
      <c r="AG272" s="46"/>
      <c r="AH272" s="46"/>
      <c r="AI272" s="46"/>
      <c r="AJ272" s="46"/>
      <c r="AK272" s="46"/>
      <c r="AM272" s="14"/>
      <c r="AN272" s="14"/>
      <c r="AO272" s="18">
        <f t="shared" si="28"/>
        <v>0</v>
      </c>
      <c r="AQ272" s="14"/>
      <c r="AR272" s="14"/>
      <c r="AS272" s="14"/>
    </row>
    <row r="273" spans="2:61" x14ac:dyDescent="0.3">
      <c r="E273" s="3" t="s">
        <v>220</v>
      </c>
      <c r="H273" s="3" t="s">
        <v>317</v>
      </c>
      <c r="L273" s="3" t="s">
        <v>160</v>
      </c>
      <c r="R273" s="14"/>
      <c r="T273" s="14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F273" s="14"/>
      <c r="AG273" s="46"/>
      <c r="AH273" s="46"/>
      <c r="AI273" s="46"/>
      <c r="AJ273" s="46"/>
      <c r="AK273" s="46"/>
      <c r="AM273" s="14"/>
      <c r="AN273" s="14"/>
      <c r="AO273" s="18">
        <f t="shared" si="28"/>
        <v>0</v>
      </c>
      <c r="AQ273" s="14"/>
      <c r="AR273" s="14"/>
      <c r="AS273" s="14"/>
    </row>
    <row r="275" spans="2:61" ht="14.65" x14ac:dyDescent="0.35">
      <c r="B275" s="10" t="s">
        <v>161</v>
      </c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  <c r="AA275" s="10"/>
      <c r="AB275" s="10"/>
      <c r="AC275" s="10"/>
      <c r="AD275" s="10"/>
      <c r="AE275" s="10"/>
      <c r="AF275" s="10"/>
      <c r="AG275" s="10"/>
      <c r="AH275" s="10"/>
      <c r="AI275" s="10"/>
      <c r="AJ275" s="10"/>
      <c r="AK275" s="10"/>
      <c r="AL275" s="10"/>
      <c r="AM275" s="10"/>
      <c r="AN275" s="10"/>
      <c r="AO275" s="10"/>
      <c r="AP275" s="10"/>
      <c r="AQ275" s="10"/>
      <c r="AR275" s="10"/>
      <c r="AS275" s="10"/>
      <c r="AT275" s="10"/>
      <c r="AU275" s="10"/>
      <c r="AV275" s="41"/>
      <c r="AW275" s="10"/>
      <c r="AX275" s="10"/>
      <c r="AY275" s="10"/>
      <c r="AZ275" s="10"/>
      <c r="BA275" s="10"/>
      <c r="BB275" s="10"/>
      <c r="BC275" s="10"/>
      <c r="BD275" s="10"/>
      <c r="BE275" s="10"/>
      <c r="BF275" s="10"/>
      <c r="BG275" s="10"/>
      <c r="BH275" s="10"/>
      <c r="BI275" s="10"/>
    </row>
    <row r="276" spans="2:61" x14ac:dyDescent="0.3">
      <c r="C276" s="30" t="s">
        <v>162</v>
      </c>
    </row>
    <row r="278" spans="2:61" x14ac:dyDescent="0.3">
      <c r="F278" s="3" t="s">
        <v>1175</v>
      </c>
      <c r="R278" s="29">
        <f>COUNTIF(T278:AS278, FALSE)</f>
        <v>0</v>
      </c>
      <c r="T278" s="29" t="b">
        <f>TRUE</f>
        <v>1</v>
      </c>
      <c r="U278" s="29" t="b">
        <f>TRUE</f>
        <v>1</v>
      </c>
      <c r="V278" s="29" t="b">
        <f>TRUE</f>
        <v>1</v>
      </c>
      <c r="W278" s="29" t="b">
        <f>TRUE</f>
        <v>1</v>
      </c>
      <c r="X278" s="29" t="b">
        <f>TRUE</f>
        <v>1</v>
      </c>
      <c r="Y278" s="29" t="b">
        <f>TRUE</f>
        <v>1</v>
      </c>
      <c r="Z278" s="29" t="b">
        <f>TRUE</f>
        <v>1</v>
      </c>
      <c r="AA278" s="29" t="b">
        <f>TRUE</f>
        <v>1</v>
      </c>
      <c r="AB278" s="29" t="b">
        <f>TRUE</f>
        <v>1</v>
      </c>
      <c r="AC278" s="29" t="b">
        <f>TRUE</f>
        <v>1</v>
      </c>
      <c r="AD278" s="29" t="b">
        <f>TRUE</f>
        <v>1</v>
      </c>
      <c r="AE278" s="29" t="b">
        <f>TRUE</f>
        <v>1</v>
      </c>
      <c r="AF278" s="29" t="b">
        <f>TRUE</f>
        <v>1</v>
      </c>
      <c r="AG278" s="29" t="b">
        <f>TRUE</f>
        <v>1</v>
      </c>
      <c r="AH278" s="29" t="b">
        <f>TRUE</f>
        <v>1</v>
      </c>
      <c r="AI278" s="29" t="b">
        <f>TRUE</f>
        <v>1</v>
      </c>
      <c r="AJ278" s="29" t="b">
        <f>TRUE</f>
        <v>1</v>
      </c>
      <c r="AK278" s="29" t="b">
        <f>TRUE</f>
        <v>1</v>
      </c>
      <c r="AM278" s="29" t="b">
        <f>TRUE</f>
        <v>1</v>
      </c>
      <c r="AN278" s="29" t="b">
        <f>TRUE</f>
        <v>1</v>
      </c>
      <c r="AO278" s="131" t="str">
        <f>IF(AO12=AO19,"TRUE","FALSE")</f>
        <v>TRUE</v>
      </c>
      <c r="AQ278" s="29" t="b">
        <f>TRUE</f>
        <v>1</v>
      </c>
      <c r="AR278" s="29" t="b">
        <f>TRUE</f>
        <v>1</v>
      </c>
      <c r="AS278" s="29" t="b">
        <f>TRUE</f>
        <v>1</v>
      </c>
    </row>
    <row r="279" spans="2:61" x14ac:dyDescent="0.3">
      <c r="F279" s="3" t="s">
        <v>164</v>
      </c>
      <c r="R279" s="29">
        <f>COUNTIF(T279:AS279, FALSE)</f>
        <v>0</v>
      </c>
      <c r="T279" s="29" t="b">
        <f>TRUE</f>
        <v>1</v>
      </c>
      <c r="U279" s="29" t="b">
        <f>TRUE</f>
        <v>1</v>
      </c>
      <c r="V279" s="29" t="b">
        <f>TRUE</f>
        <v>1</v>
      </c>
      <c r="W279" s="29" t="b">
        <f>TRUE</f>
        <v>1</v>
      </c>
      <c r="X279" s="29" t="b">
        <f>TRUE</f>
        <v>1</v>
      </c>
      <c r="Y279" s="29" t="b">
        <f>TRUE</f>
        <v>1</v>
      </c>
      <c r="Z279" s="29" t="b">
        <f>TRUE</f>
        <v>1</v>
      </c>
      <c r="AA279" s="29" t="b">
        <f>TRUE</f>
        <v>1</v>
      </c>
      <c r="AB279" s="29" t="b">
        <f>TRUE</f>
        <v>1</v>
      </c>
      <c r="AC279" s="29" t="b">
        <f>TRUE</f>
        <v>1</v>
      </c>
      <c r="AD279" s="29" t="b">
        <f>TRUE</f>
        <v>1</v>
      </c>
      <c r="AE279" s="29" t="b">
        <f>TRUE</f>
        <v>1</v>
      </c>
      <c r="AF279" s="29" t="b">
        <f>TRUE</f>
        <v>1</v>
      </c>
      <c r="AG279" s="29" t="b">
        <f>TRUE</f>
        <v>1</v>
      </c>
      <c r="AH279" s="29" t="b">
        <f>TRUE</f>
        <v>1</v>
      </c>
      <c r="AI279" s="29" t="b">
        <f>TRUE</f>
        <v>1</v>
      </c>
      <c r="AJ279" s="29" t="b">
        <f>TRUE</f>
        <v>1</v>
      </c>
      <c r="AK279" s="29" t="b">
        <f>TRUE</f>
        <v>1</v>
      </c>
      <c r="AM279" s="29" t="b">
        <f>TRUE</f>
        <v>1</v>
      </c>
      <c r="AN279" s="29" t="b">
        <f>TRUE</f>
        <v>1</v>
      </c>
      <c r="AO279" s="29" t="b">
        <f>TRUE</f>
        <v>1</v>
      </c>
      <c r="AQ279" s="29" t="b">
        <f>TRUE</f>
        <v>1</v>
      </c>
      <c r="AR279" s="29" t="b">
        <f>TRUE</f>
        <v>1</v>
      </c>
      <c r="AS279" s="29" t="b">
        <f>TRUE</f>
        <v>1</v>
      </c>
    </row>
    <row r="281" spans="2:61" x14ac:dyDescent="0.3">
      <c r="F281" s="3" t="s">
        <v>165</v>
      </c>
      <c r="R281" s="29">
        <f>SUM(R278:R279)</f>
        <v>0</v>
      </c>
    </row>
  </sheetData>
  <conditionalFormatting sqref="R278:R279">
    <cfRule type="cellIs" dxfId="72" priority="5" operator="greaterThan">
      <formula>0</formula>
    </cfRule>
  </conditionalFormatting>
  <conditionalFormatting sqref="T278:AK279 AM278:AO279">
    <cfRule type="cellIs" dxfId="71" priority="4" operator="equal">
      <formula>FALSE</formula>
    </cfRule>
  </conditionalFormatting>
  <conditionalFormatting sqref="R281">
    <cfRule type="cellIs" dxfId="70" priority="3" operator="greaterThan">
      <formula>0</formula>
    </cfRule>
  </conditionalFormatting>
  <conditionalFormatting sqref="R4">
    <cfRule type="cellIs" dxfId="69" priority="2" operator="greaterThan">
      <formula>0</formula>
    </cfRule>
  </conditionalFormatting>
  <conditionalFormatting sqref="AQ278:AS279">
    <cfRule type="cellIs" dxfId="68" priority="1" operator="equal">
      <formula>FALSE</formula>
    </cfRule>
  </conditionalFormatting>
  <pageMargins left="0.7" right="0.7" top="0.75" bottom="0.75" header="0.3" footer="0.3"/>
  <pageSetup paperSize="9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tabColor theme="8"/>
  </sheetPr>
  <dimension ref="A1:BI281"/>
  <sheetViews>
    <sheetView zoomScale="70" zoomScaleNormal="70" workbookViewId="0">
      <pane xSplit="19" ySplit="7" topLeftCell="T8" activePane="bottomRight" state="frozen"/>
      <selection activeCell="F14" sqref="F14"/>
      <selection pane="topRight" activeCell="F14" sqref="F14"/>
      <selection pane="bottomLeft" activeCell="F14" sqref="F14"/>
      <selection pane="bottomRight" activeCell="F12" sqref="F12:F13"/>
    </sheetView>
  </sheetViews>
  <sheetFormatPr defaultColWidth="0" defaultRowHeight="12.4" outlineLevelCol="1" x14ac:dyDescent="0.3"/>
  <cols>
    <col min="1" max="4" width="1.703125" style="3" customWidth="1"/>
    <col min="5" max="5" width="5.703125" style="3" customWidth="1"/>
    <col min="6" max="6" width="50.703125" style="3" customWidth="1"/>
    <col min="7" max="9" width="15.64453125" style="3" customWidth="1"/>
    <col min="10" max="10" width="11.87890625" style="3" customWidth="1"/>
    <col min="11" max="11" width="1.703125" style="3" customWidth="1"/>
    <col min="12" max="12" width="9.17578125" style="3" customWidth="1"/>
    <col min="13" max="16" width="5.703125" style="3" customWidth="1"/>
    <col min="17" max="17" width="1.703125" style="3" customWidth="1"/>
    <col min="18" max="18" width="9.17578125" style="3" customWidth="1"/>
    <col min="19" max="19" width="1.703125" style="3" customWidth="1"/>
    <col min="20" max="32" width="9.17578125" style="3" hidden="1" customWidth="1" outlineLevel="1"/>
    <col min="33" max="33" width="9.17578125" style="3" customWidth="1" collapsed="1"/>
    <col min="34" max="37" width="9.17578125" style="3" customWidth="1"/>
    <col min="38" max="38" width="1.64453125" style="3" customWidth="1"/>
    <col min="39" max="41" width="9.17578125" style="3" customWidth="1"/>
    <col min="42" max="42" width="1.64453125" style="3" customWidth="1"/>
    <col min="43" max="45" width="9.17578125" style="3" customWidth="1"/>
    <col min="46" max="46" width="1.703125" style="3" customWidth="1"/>
    <col min="47" max="47" width="9.17578125" style="3" customWidth="1"/>
    <col min="48" max="48" width="9.17578125" style="42" customWidth="1"/>
    <col min="49" max="49" width="60.87890625" style="3" bestFit="1" customWidth="1"/>
    <col min="50" max="61" width="1.703125" style="3" customWidth="1"/>
    <col min="62" max="16384" width="9.17578125" style="3" hidden="1"/>
  </cols>
  <sheetData>
    <row r="1" spans="1:61" ht="22.8" x14ac:dyDescent="0.5">
      <c r="A1" s="9" t="s">
        <v>253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9"/>
      <c r="AV1" s="40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  <c r="BI1" s="9"/>
    </row>
    <row r="2" spans="1:61" ht="15" x14ac:dyDescent="0.35">
      <c r="A2" s="10" t="str">
        <f>"["&amp; Cover!$F$28 &amp;"] "&amp; Cover!$F$8 &amp;" - Version "&amp; Cover!$F$22 &amp;" ("&amp; TEXT(Cover!$F$23, "dd/mm/yy") &amp;")"</f>
        <v>[Final] Allowances_File - Version 0.8 (02/07/20)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10"/>
      <c r="AV2" s="41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  <c r="BI2" s="10"/>
    </row>
    <row r="3" spans="1:61" ht="15" x14ac:dyDescent="0.35">
      <c r="A3" s="10" t="s">
        <v>1197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10"/>
      <c r="AV3" s="41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  <c r="BI3" s="10"/>
    </row>
    <row r="4" spans="1:61" ht="15" x14ac:dyDescent="0.35">
      <c r="A4" s="10"/>
      <c r="B4" s="10"/>
      <c r="C4" s="10"/>
      <c r="D4" s="10"/>
      <c r="E4" s="10"/>
      <c r="F4" s="10"/>
      <c r="G4" s="10" t="s">
        <v>135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47">
        <f>R162</f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41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  <c r="BI4" s="10"/>
    </row>
    <row r="5" spans="1:61" s="11" customFormat="1" ht="12.5" x14ac:dyDescent="0.3">
      <c r="A5" s="11" t="s">
        <v>136</v>
      </c>
      <c r="G5" s="11" t="s">
        <v>137</v>
      </c>
      <c r="H5" s="128">
        <f>Cover!$F$26</f>
        <v>44019.426921296297</v>
      </c>
      <c r="O5" s="11" t="s">
        <v>138</v>
      </c>
      <c r="R5" s="17">
        <f>Cover!$F$25</f>
        <v>65</v>
      </c>
      <c r="AV5" s="44"/>
    </row>
    <row r="6" spans="1:61" ht="12.5" x14ac:dyDescent="0.3">
      <c r="T6" s="68" t="s">
        <v>139</v>
      </c>
      <c r="U6" s="69"/>
      <c r="V6" s="69"/>
      <c r="W6" s="69"/>
      <c r="X6" s="70"/>
      <c r="Y6" s="68" t="s">
        <v>140</v>
      </c>
      <c r="Z6" s="69"/>
      <c r="AA6" s="69"/>
      <c r="AB6" s="69"/>
      <c r="AC6" s="69"/>
      <c r="AD6" s="69"/>
      <c r="AE6" s="69"/>
      <c r="AF6" s="70"/>
      <c r="AG6" s="68" t="s">
        <v>141</v>
      </c>
      <c r="AH6" s="69"/>
      <c r="AI6" s="69"/>
      <c r="AJ6" s="69"/>
      <c r="AK6" s="70"/>
      <c r="AL6" s="50"/>
      <c r="AM6" s="66" t="s">
        <v>139</v>
      </c>
      <c r="AN6" s="53" t="s">
        <v>140</v>
      </c>
      <c r="AO6" s="67" t="s">
        <v>141</v>
      </c>
      <c r="AP6" s="50"/>
      <c r="AQ6" s="66" t="s">
        <v>142</v>
      </c>
      <c r="AR6" s="66" t="s">
        <v>142</v>
      </c>
      <c r="AS6" s="66" t="s">
        <v>142</v>
      </c>
      <c r="AU6" s="71" t="s">
        <v>143</v>
      </c>
      <c r="AV6" s="71"/>
      <c r="AW6" s="71"/>
    </row>
    <row r="7" spans="1:61" x14ac:dyDescent="0.3">
      <c r="A7" s="4"/>
      <c r="B7" s="4"/>
      <c r="C7" s="4"/>
      <c r="D7" s="4"/>
      <c r="E7" s="4" t="s">
        <v>282</v>
      </c>
      <c r="F7" s="4" t="s">
        <v>166</v>
      </c>
      <c r="G7" s="4" t="s">
        <v>167</v>
      </c>
      <c r="H7" s="4" t="s">
        <v>772</v>
      </c>
      <c r="I7" s="4"/>
      <c r="J7" s="4"/>
      <c r="K7" s="4"/>
      <c r="L7" s="4" t="s">
        <v>146</v>
      </c>
      <c r="M7" s="4"/>
      <c r="N7" s="4"/>
      <c r="O7" s="4"/>
      <c r="P7" s="4" t="s">
        <v>150</v>
      </c>
      <c r="Q7" s="4"/>
      <c r="R7" s="4" t="s">
        <v>151</v>
      </c>
      <c r="S7" s="4"/>
      <c r="T7" s="37">
        <v>2009</v>
      </c>
      <c r="U7" s="38">
        <v>2010</v>
      </c>
      <c r="V7" s="38">
        <v>2011</v>
      </c>
      <c r="W7" s="38">
        <v>2012</v>
      </c>
      <c r="X7" s="38">
        <v>2013</v>
      </c>
      <c r="Y7" s="37">
        <v>2014</v>
      </c>
      <c r="Z7" s="38">
        <v>2015</v>
      </c>
      <c r="AA7" s="38">
        <v>2016</v>
      </c>
      <c r="AB7" s="38">
        <v>2017</v>
      </c>
      <c r="AC7" s="38">
        <v>2018</v>
      </c>
      <c r="AD7" s="38">
        <v>2019</v>
      </c>
      <c r="AE7" s="38">
        <v>2020</v>
      </c>
      <c r="AF7" s="38">
        <v>2021</v>
      </c>
      <c r="AG7" s="37">
        <v>2022</v>
      </c>
      <c r="AH7" s="38">
        <v>2023</v>
      </c>
      <c r="AI7" s="38">
        <v>2024</v>
      </c>
      <c r="AJ7" s="38">
        <v>2025</v>
      </c>
      <c r="AK7" s="39">
        <v>2026</v>
      </c>
      <c r="AL7" s="38"/>
      <c r="AM7" s="51" t="s">
        <v>152</v>
      </c>
      <c r="AN7" s="54" t="s">
        <v>152</v>
      </c>
      <c r="AO7" s="52" t="s">
        <v>152</v>
      </c>
      <c r="AP7" s="38"/>
      <c r="AQ7" s="51" t="s">
        <v>153</v>
      </c>
      <c r="AR7" s="51" t="s">
        <v>153</v>
      </c>
      <c r="AS7" s="51" t="s">
        <v>153</v>
      </c>
      <c r="AT7" s="4"/>
      <c r="AU7" s="36" t="s">
        <v>154</v>
      </c>
      <c r="AV7" s="43" t="s">
        <v>155</v>
      </c>
      <c r="AW7" s="35" t="s">
        <v>156</v>
      </c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</row>
    <row r="9" spans="1:61" ht="15" x14ac:dyDescent="0.35">
      <c r="B9" s="10" t="s">
        <v>1223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41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</row>
    <row r="10" spans="1:61" ht="12.5" x14ac:dyDescent="0.3">
      <c r="C10" s="30" t="s">
        <v>1222</v>
      </c>
    </row>
    <row r="12" spans="1:61" x14ac:dyDescent="0.3">
      <c r="E12" s="3" t="s">
        <v>87</v>
      </c>
      <c r="F12" s="3" t="s">
        <v>1249</v>
      </c>
      <c r="G12" s="3" t="s">
        <v>168</v>
      </c>
      <c r="L12" s="3" t="s">
        <v>160</v>
      </c>
      <c r="R12" s="14"/>
      <c r="T12" s="14"/>
      <c r="U12" s="14"/>
      <c r="V12" s="14"/>
      <c r="W12" s="14"/>
      <c r="X12" s="14"/>
      <c r="Y12" s="14"/>
      <c r="Z12" s="14"/>
      <c r="AA12" s="14"/>
      <c r="AB12" s="14"/>
      <c r="AC12" s="14"/>
      <c r="AD12" s="14"/>
      <c r="AE12" s="14"/>
      <c r="AF12" s="14"/>
      <c r="AG12" s="17">
        <f>Cal_EfficientCosts!AG54</f>
        <v>192.80110469141573</v>
      </c>
      <c r="AH12" s="17">
        <f>Cal_EfficientCosts!AH54</f>
        <v>206.76253059024955</v>
      </c>
      <c r="AI12" s="17">
        <f>Cal_EfficientCosts!AI54</f>
        <v>222.53712926437888</v>
      </c>
      <c r="AJ12" s="17">
        <f>Cal_EfficientCosts!AJ54</f>
        <v>215.71802729251345</v>
      </c>
      <c r="AK12" s="17">
        <f>Cal_EfficientCosts!AK54</f>
        <v>209.70333462989964</v>
      </c>
      <c r="AM12" s="14"/>
      <c r="AN12" s="14"/>
      <c r="AO12" s="18">
        <f>SUM(AG12:AK12)</f>
        <v>1047.5221264684574</v>
      </c>
      <c r="AQ12" s="14"/>
      <c r="AR12" s="14"/>
      <c r="AS12" s="14"/>
    </row>
    <row r="13" spans="1:61" x14ac:dyDescent="0.3">
      <c r="E13" s="3" t="s">
        <v>87</v>
      </c>
      <c r="F13" s="3" t="s">
        <v>1250</v>
      </c>
      <c r="G13" s="3" t="s">
        <v>168</v>
      </c>
      <c r="L13" s="3" t="s">
        <v>160</v>
      </c>
      <c r="R13" s="14"/>
      <c r="T13" s="14"/>
      <c r="U13" s="14"/>
      <c r="V13" s="14"/>
      <c r="W13" s="14"/>
      <c r="X13" s="14"/>
      <c r="Y13" s="14"/>
      <c r="Z13" s="14"/>
      <c r="AA13" s="14"/>
      <c r="AB13" s="14"/>
      <c r="AC13" s="14"/>
      <c r="AD13" s="14"/>
      <c r="AE13" s="14"/>
      <c r="AF13" s="14"/>
      <c r="AG13" s="17">
        <f>Inp_Lon_sub!AG182</f>
        <v>263.08862836997446</v>
      </c>
      <c r="AH13" s="17">
        <f>Inp_Lon_sub!AH182</f>
        <v>256.06999099133088</v>
      </c>
      <c r="AI13" s="17">
        <f>Inp_Lon_sub!AI182</f>
        <v>253.98912337674096</v>
      </c>
      <c r="AJ13" s="17">
        <f>Inp_Lon_sub!AJ182</f>
        <v>245.53351330632756</v>
      </c>
      <c r="AK13" s="17">
        <f>Inp_Lon_sub!AK182</f>
        <v>239.05941454846175</v>
      </c>
      <c r="AM13" s="14"/>
      <c r="AN13" s="14"/>
      <c r="AO13" s="18">
        <f>SUM(AG13:AK13)</f>
        <v>1257.7406705928356</v>
      </c>
      <c r="AQ13" s="14"/>
      <c r="AR13" s="14"/>
      <c r="AS13" s="14"/>
    </row>
    <row r="14" spans="1:61" ht="12.5" x14ac:dyDescent="0.3">
      <c r="E14" s="3" t="s">
        <v>87</v>
      </c>
      <c r="F14" s="3" t="s">
        <v>251</v>
      </c>
      <c r="G14" s="3" t="s">
        <v>168</v>
      </c>
      <c r="L14" s="3" t="s">
        <v>231</v>
      </c>
      <c r="R14" s="18">
        <f>AO12/AO13</f>
        <v>0.83286018410671903</v>
      </c>
      <c r="T14" s="14"/>
      <c r="U14" s="14"/>
      <c r="V14" s="14"/>
      <c r="W14" s="14"/>
      <c r="X14" s="14"/>
      <c r="Y14" s="14"/>
      <c r="Z14" s="14"/>
      <c r="AA14" s="14"/>
      <c r="AB14" s="14"/>
      <c r="AC14" s="14"/>
      <c r="AD14" s="14"/>
      <c r="AE14" s="14"/>
      <c r="AF14" s="14"/>
      <c r="AG14" s="14"/>
      <c r="AH14" s="14"/>
      <c r="AI14" s="14"/>
      <c r="AJ14" s="14"/>
      <c r="AK14" s="14"/>
      <c r="AM14" s="14"/>
      <c r="AN14" s="14"/>
      <c r="AO14" s="14"/>
      <c r="AQ14" s="14"/>
      <c r="AR14" s="14"/>
      <c r="AS14" s="14"/>
    </row>
    <row r="16" spans="1:61" ht="15" x14ac:dyDescent="0.35">
      <c r="B16" s="10" t="s">
        <v>1191</v>
      </c>
      <c r="C16" s="10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10"/>
      <c r="AL16" s="10"/>
      <c r="AM16" s="10"/>
      <c r="AN16" s="10"/>
      <c r="AO16" s="10"/>
      <c r="AP16" s="10"/>
      <c r="AQ16" s="10"/>
      <c r="AR16" s="10"/>
      <c r="AS16" s="10"/>
      <c r="AT16" s="10"/>
      <c r="AU16" s="10"/>
      <c r="AV16" s="41"/>
      <c r="AW16" s="10"/>
      <c r="AX16" s="10"/>
      <c r="AY16" s="10"/>
      <c r="AZ16" s="10"/>
      <c r="BA16" s="10"/>
      <c r="BB16" s="10"/>
      <c r="BC16" s="10"/>
      <c r="BD16" s="10"/>
      <c r="BE16" s="10"/>
      <c r="BF16" s="10"/>
      <c r="BG16" s="10"/>
      <c r="BH16" s="10"/>
      <c r="BI16" s="10"/>
    </row>
    <row r="17" spans="3:45" ht="12.5" x14ac:dyDescent="0.3">
      <c r="C17" s="30" t="s">
        <v>252</v>
      </c>
    </row>
    <row r="19" spans="3:45" x14ac:dyDescent="0.3">
      <c r="E19" s="4" t="s">
        <v>168</v>
      </c>
      <c r="H19" s="4" t="s">
        <v>168</v>
      </c>
      <c r="L19" s="3" t="s">
        <v>160</v>
      </c>
      <c r="R19" s="14"/>
      <c r="T19" s="14"/>
      <c r="U19" s="14"/>
      <c r="V19" s="14"/>
      <c r="W19" s="14"/>
      <c r="X19" s="14"/>
      <c r="Y19" s="14"/>
      <c r="Z19" s="14"/>
      <c r="AA19" s="14"/>
      <c r="AB19" s="14"/>
      <c r="AC19" s="14"/>
      <c r="AD19" s="14"/>
      <c r="AE19" s="14"/>
      <c r="AF19" s="14"/>
      <c r="AG19" s="75">
        <f>AG20+AG57+AG64</f>
        <v>219.11604346060113</v>
      </c>
      <c r="AH19" s="75">
        <f>AH20+AH57+AH64</f>
        <v>213.27049984124574</v>
      </c>
      <c r="AI19" s="75">
        <f>AI20+AI57+AI64</f>
        <v>211.53742805665664</v>
      </c>
      <c r="AJ19" s="75">
        <f>AJ20+AJ57+AJ64</f>
        <v>204.49508709667754</v>
      </c>
      <c r="AK19" s="75">
        <f>AK20+AK57+AK64</f>
        <v>199.1030680132763</v>
      </c>
      <c r="AM19" s="14"/>
      <c r="AN19" s="14"/>
      <c r="AO19" s="18">
        <f>SUM(AG19:AK19)</f>
        <v>1047.5221264684574</v>
      </c>
      <c r="AQ19" s="14"/>
      <c r="AR19" s="14"/>
      <c r="AS19" s="14"/>
    </row>
    <row r="20" spans="3:45" x14ac:dyDescent="0.3">
      <c r="E20" s="4" t="s">
        <v>172</v>
      </c>
      <c r="H20" s="4" t="s">
        <v>172</v>
      </c>
      <c r="L20" s="3" t="s">
        <v>160</v>
      </c>
      <c r="R20" s="14"/>
      <c r="T20" s="14"/>
      <c r="U20" s="14"/>
      <c r="V20" s="14"/>
      <c r="W20" s="14"/>
      <c r="X20" s="14"/>
      <c r="Y20" s="14"/>
      <c r="Z20" s="14"/>
      <c r="AA20" s="14"/>
      <c r="AB20" s="14"/>
      <c r="AC20" s="14"/>
      <c r="AD20" s="14"/>
      <c r="AE20" s="14"/>
      <c r="AF20" s="14"/>
      <c r="AG20" s="75">
        <f>AG21+AG43</f>
        <v>96.972524401626416</v>
      </c>
      <c r="AH20" s="75">
        <f t="shared" ref="AH20:AK20" si="0">AH21+AH43</f>
        <v>93.009459909284487</v>
      </c>
      <c r="AI20" s="75">
        <f t="shared" si="0"/>
        <v>91.976258570518354</v>
      </c>
      <c r="AJ20" s="75">
        <f t="shared" si="0"/>
        <v>88.930842403912237</v>
      </c>
      <c r="AK20" s="75">
        <f t="shared" si="0"/>
        <v>87.20058645337464</v>
      </c>
      <c r="AM20" s="14"/>
      <c r="AN20" s="14"/>
      <c r="AO20" s="18">
        <f t="shared" ref="AO20:AO64" si="1">SUM(AG20:AK20)</f>
        <v>458.08967173871611</v>
      </c>
      <c r="AQ20" s="14"/>
      <c r="AR20" s="14"/>
      <c r="AS20" s="14"/>
    </row>
    <row r="21" spans="3:45" x14ac:dyDescent="0.3">
      <c r="E21" s="4" t="s">
        <v>172</v>
      </c>
      <c r="F21" s="4" t="s">
        <v>173</v>
      </c>
      <c r="H21" s="4" t="s">
        <v>174</v>
      </c>
      <c r="L21" s="3" t="s">
        <v>160</v>
      </c>
      <c r="R21" s="14"/>
      <c r="T21" s="14"/>
      <c r="U21" s="14"/>
      <c r="V21" s="14"/>
      <c r="W21" s="14"/>
      <c r="X21" s="14"/>
      <c r="Y21" s="14"/>
      <c r="Z21" s="14"/>
      <c r="AA21" s="14"/>
      <c r="AB21" s="14"/>
      <c r="AC21" s="14"/>
      <c r="AD21" s="14"/>
      <c r="AE21" s="14"/>
      <c r="AF21" s="14"/>
      <c r="AG21" s="75">
        <f>SUM(AG22,AG27,AG33,AG42)</f>
        <v>96.972524401626416</v>
      </c>
      <c r="AH21" s="75">
        <f t="shared" ref="AH21:AK21" si="2">SUM(AH22,AH27,AH33,AH42)</f>
        <v>93.009459909284487</v>
      </c>
      <c r="AI21" s="75">
        <f t="shared" si="2"/>
        <v>91.976258570518354</v>
      </c>
      <c r="AJ21" s="75">
        <f t="shared" si="2"/>
        <v>88.930842403912237</v>
      </c>
      <c r="AK21" s="75">
        <f t="shared" si="2"/>
        <v>87.20058645337464</v>
      </c>
      <c r="AM21" s="14"/>
      <c r="AN21" s="14"/>
      <c r="AO21" s="18">
        <f t="shared" si="1"/>
        <v>458.08967173871611</v>
      </c>
      <c r="AQ21" s="14"/>
      <c r="AR21" s="14"/>
      <c r="AS21" s="14"/>
    </row>
    <row r="22" spans="3:45" x14ac:dyDescent="0.3">
      <c r="E22" s="4" t="s">
        <v>172</v>
      </c>
      <c r="F22" s="4" t="s">
        <v>173</v>
      </c>
      <c r="G22" s="4" t="s">
        <v>175</v>
      </c>
      <c r="H22" s="4" t="s">
        <v>176</v>
      </c>
      <c r="L22" s="3" t="s">
        <v>160</v>
      </c>
      <c r="R22" s="14"/>
      <c r="T22" s="14"/>
      <c r="U22" s="14"/>
      <c r="V22" s="14"/>
      <c r="W22" s="14"/>
      <c r="X22" s="14"/>
      <c r="Y22" s="14"/>
      <c r="Z22" s="14"/>
      <c r="AA22" s="14"/>
      <c r="AB22" s="14"/>
      <c r="AC22" s="14"/>
      <c r="AD22" s="14"/>
      <c r="AE22" s="14"/>
      <c r="AF22" s="14"/>
      <c r="AG22" s="18">
        <f>$R$14*Inp_Lon_sub!AG185</f>
        <v>15.337285428143115</v>
      </c>
      <c r="AH22" s="18">
        <f>$R$14*Inp_Lon_sub!AH185</f>
        <v>14.34244070279081</v>
      </c>
      <c r="AI22" s="18">
        <f>$R$14*Inp_Lon_sub!AI185</f>
        <v>13.991500384319336</v>
      </c>
      <c r="AJ22" s="18">
        <f>$R$14*Inp_Lon_sub!AJ185</f>
        <v>13.977905531774043</v>
      </c>
      <c r="AK22" s="18">
        <f>$R$14*Inp_Lon_sub!AK185</f>
        <v>13.768386288622542</v>
      </c>
      <c r="AM22" s="14"/>
      <c r="AN22" s="14"/>
      <c r="AO22" s="18">
        <f t="shared" si="1"/>
        <v>71.417518335649845</v>
      </c>
      <c r="AQ22" s="14"/>
      <c r="AR22" s="14"/>
      <c r="AS22" s="14"/>
    </row>
    <row r="23" spans="3:45" x14ac:dyDescent="0.3">
      <c r="E23" s="3" t="s">
        <v>172</v>
      </c>
      <c r="F23" s="3" t="s">
        <v>173</v>
      </c>
      <c r="G23" s="3" t="s">
        <v>175</v>
      </c>
      <c r="H23" s="3" t="s">
        <v>177</v>
      </c>
      <c r="L23" s="3" t="s">
        <v>160</v>
      </c>
      <c r="R23" s="14"/>
      <c r="T23" s="14"/>
      <c r="U23" s="14"/>
      <c r="V23" s="14"/>
      <c r="W23" s="14"/>
      <c r="X23" s="14"/>
      <c r="Y23" s="14"/>
      <c r="Z23" s="14"/>
      <c r="AA23" s="14"/>
      <c r="AB23" s="14"/>
      <c r="AC23" s="14"/>
      <c r="AD23" s="14"/>
      <c r="AE23" s="14"/>
      <c r="AF23" s="14"/>
      <c r="AG23" s="14"/>
      <c r="AH23" s="14"/>
      <c r="AI23" s="14"/>
      <c r="AJ23" s="14"/>
      <c r="AK23" s="14"/>
      <c r="AM23" s="14"/>
      <c r="AN23" s="14"/>
      <c r="AO23" s="14"/>
      <c r="AQ23" s="14"/>
      <c r="AR23" s="14"/>
      <c r="AS23" s="14"/>
    </row>
    <row r="24" spans="3:45" x14ac:dyDescent="0.3">
      <c r="E24" s="3" t="s">
        <v>172</v>
      </c>
      <c r="F24" s="3" t="s">
        <v>173</v>
      </c>
      <c r="G24" s="3" t="s">
        <v>175</v>
      </c>
      <c r="H24" s="3" t="s">
        <v>178</v>
      </c>
      <c r="L24" s="3" t="s">
        <v>160</v>
      </c>
      <c r="R24" s="14"/>
      <c r="T24" s="14"/>
      <c r="U24" s="14"/>
      <c r="V24" s="14"/>
      <c r="W24" s="14"/>
      <c r="X24" s="14"/>
      <c r="Y24" s="14"/>
      <c r="Z24" s="14"/>
      <c r="AA24" s="14"/>
      <c r="AB24" s="14"/>
      <c r="AC24" s="14"/>
      <c r="AD24" s="14"/>
      <c r="AE24" s="14"/>
      <c r="AF24" s="14"/>
      <c r="AG24" s="14"/>
      <c r="AH24" s="14"/>
      <c r="AI24" s="14"/>
      <c r="AJ24" s="14"/>
      <c r="AK24" s="14"/>
      <c r="AM24" s="14"/>
      <c r="AN24" s="14"/>
      <c r="AO24" s="14"/>
      <c r="AQ24" s="14"/>
      <c r="AR24" s="14"/>
      <c r="AS24" s="14"/>
    </row>
    <row r="25" spans="3:45" x14ac:dyDescent="0.3">
      <c r="E25" s="3" t="s">
        <v>172</v>
      </c>
      <c r="F25" s="3" t="s">
        <v>173</v>
      </c>
      <c r="G25" s="3" t="s">
        <v>175</v>
      </c>
      <c r="H25" s="3" t="s">
        <v>179</v>
      </c>
      <c r="L25" s="3" t="s">
        <v>160</v>
      </c>
      <c r="R25" s="14"/>
      <c r="T25" s="14"/>
      <c r="U25" s="14"/>
      <c r="V25" s="14"/>
      <c r="W25" s="14"/>
      <c r="X25" s="14"/>
      <c r="Y25" s="14"/>
      <c r="Z25" s="14"/>
      <c r="AA25" s="14"/>
      <c r="AB25" s="14"/>
      <c r="AC25" s="14"/>
      <c r="AD25" s="14"/>
      <c r="AE25" s="14"/>
      <c r="AF25" s="14"/>
      <c r="AG25" s="14"/>
      <c r="AH25" s="14"/>
      <c r="AI25" s="14"/>
      <c r="AJ25" s="14"/>
      <c r="AK25" s="14"/>
      <c r="AM25" s="14"/>
      <c r="AN25" s="14"/>
      <c r="AO25" s="14"/>
      <c r="AQ25" s="14"/>
      <c r="AR25" s="14"/>
      <c r="AS25" s="14"/>
    </row>
    <row r="26" spans="3:45" x14ac:dyDescent="0.3">
      <c r="E26" s="3" t="s">
        <v>172</v>
      </c>
      <c r="F26" s="3" t="s">
        <v>173</v>
      </c>
      <c r="G26" s="3" t="s">
        <v>175</v>
      </c>
      <c r="H26" s="3" t="s">
        <v>180</v>
      </c>
      <c r="L26" s="3" t="s">
        <v>160</v>
      </c>
      <c r="R26" s="14"/>
      <c r="T26" s="14"/>
      <c r="U26" s="14"/>
      <c r="V26" s="14"/>
      <c r="W26" s="14"/>
      <c r="X26" s="14"/>
      <c r="Y26" s="14"/>
      <c r="Z26" s="14"/>
      <c r="AA26" s="14"/>
      <c r="AB26" s="14"/>
      <c r="AC26" s="14"/>
      <c r="AD26" s="14"/>
      <c r="AE26" s="14"/>
      <c r="AF26" s="14"/>
      <c r="AG26" s="14"/>
      <c r="AH26" s="14"/>
      <c r="AI26" s="14"/>
      <c r="AJ26" s="14"/>
      <c r="AK26" s="14"/>
      <c r="AM26" s="14"/>
      <c r="AN26" s="14"/>
      <c r="AO26" s="14"/>
      <c r="AQ26" s="14"/>
      <c r="AR26" s="14"/>
      <c r="AS26" s="14"/>
    </row>
    <row r="27" spans="3:45" x14ac:dyDescent="0.3">
      <c r="E27" s="4" t="s">
        <v>172</v>
      </c>
      <c r="F27" s="4" t="s">
        <v>173</v>
      </c>
      <c r="G27" s="4" t="s">
        <v>181</v>
      </c>
      <c r="H27" s="4" t="s">
        <v>182</v>
      </c>
      <c r="L27" s="3" t="s">
        <v>160</v>
      </c>
      <c r="R27" s="14"/>
      <c r="T27" s="14"/>
      <c r="U27" s="14"/>
      <c r="V27" s="14"/>
      <c r="W27" s="14"/>
      <c r="X27" s="14"/>
      <c r="Y27" s="14"/>
      <c r="Z27" s="14"/>
      <c r="AA27" s="14"/>
      <c r="AB27" s="14"/>
      <c r="AC27" s="14"/>
      <c r="AD27" s="14"/>
      <c r="AE27" s="14"/>
      <c r="AF27" s="14"/>
      <c r="AG27" s="75">
        <f>SUM(AG28:AG32)</f>
        <v>58.227420947747589</v>
      </c>
      <c r="AH27" s="75">
        <f t="shared" ref="AH27:AK27" si="3">SUM(AH28:AH32)</f>
        <v>55.756436201148901</v>
      </c>
      <c r="AI27" s="75">
        <f t="shared" si="3"/>
        <v>54.9136414283509</v>
      </c>
      <c r="AJ27" s="75">
        <f t="shared" si="3"/>
        <v>52.142770123585237</v>
      </c>
      <c r="AK27" s="75">
        <f t="shared" si="3"/>
        <v>50.67770472072592</v>
      </c>
      <c r="AM27" s="14"/>
      <c r="AN27" s="14"/>
      <c r="AO27" s="18">
        <f t="shared" si="1"/>
        <v>271.71797342155855</v>
      </c>
      <c r="AQ27" s="14"/>
      <c r="AR27" s="14"/>
      <c r="AS27" s="14"/>
    </row>
    <row r="28" spans="3:45" x14ac:dyDescent="0.3">
      <c r="E28" s="3" t="s">
        <v>172</v>
      </c>
      <c r="F28" s="3" t="s">
        <v>173</v>
      </c>
      <c r="G28" s="3" t="s">
        <v>181</v>
      </c>
      <c r="H28" s="3" t="s">
        <v>183</v>
      </c>
      <c r="L28" s="3" t="s">
        <v>160</v>
      </c>
      <c r="R28" s="14"/>
      <c r="T28" s="14"/>
      <c r="U28" s="14"/>
      <c r="V28" s="14"/>
      <c r="W28" s="14"/>
      <c r="X28" s="14"/>
      <c r="Y28" s="14"/>
      <c r="Z28" s="14"/>
      <c r="AA28" s="14"/>
      <c r="AB28" s="14"/>
      <c r="AC28" s="14"/>
      <c r="AD28" s="14"/>
      <c r="AE28" s="14"/>
      <c r="AF28" s="14"/>
      <c r="AG28" s="18">
        <f>$R$14*Inp_Lon_sub!AG191</f>
        <v>11.31995415025901</v>
      </c>
      <c r="AH28" s="18">
        <f>$R$14*Inp_Lon_sub!AH191</f>
        <v>11.07141322024871</v>
      </c>
      <c r="AI28" s="18">
        <f>$R$14*Inp_Lon_sub!AI191</f>
        <v>10.805585848344181</v>
      </c>
      <c r="AJ28" s="18">
        <f>$R$14*Inp_Lon_sub!AJ191</f>
        <v>10.207543883916511</v>
      </c>
      <c r="AK28" s="18">
        <f>$R$14*Inp_Lon_sub!AK191</f>
        <v>9.934128372100977</v>
      </c>
      <c r="AM28" s="14"/>
      <c r="AN28" s="14"/>
      <c r="AO28" s="18">
        <f t="shared" si="1"/>
        <v>53.338625474869396</v>
      </c>
      <c r="AQ28" s="14"/>
      <c r="AR28" s="14"/>
      <c r="AS28" s="14"/>
    </row>
    <row r="29" spans="3:45" x14ac:dyDescent="0.3">
      <c r="E29" s="3" t="s">
        <v>172</v>
      </c>
      <c r="F29" s="3" t="s">
        <v>173</v>
      </c>
      <c r="G29" s="3" t="s">
        <v>181</v>
      </c>
      <c r="H29" s="3" t="s">
        <v>310</v>
      </c>
      <c r="L29" s="3" t="s">
        <v>160</v>
      </c>
      <c r="R29" s="14"/>
      <c r="T29" s="14"/>
      <c r="U29" s="14"/>
      <c r="V29" s="14"/>
      <c r="W29" s="14"/>
      <c r="X29" s="14"/>
      <c r="Y29" s="14"/>
      <c r="Z29" s="14"/>
      <c r="AA29" s="14"/>
      <c r="AB29" s="14"/>
      <c r="AC29" s="14"/>
      <c r="AD29" s="14"/>
      <c r="AE29" s="14"/>
      <c r="AF29" s="14"/>
      <c r="AG29" s="18">
        <f>$R$14*Inp_Lon_sub!AG192</f>
        <v>17.79102712435748</v>
      </c>
      <c r="AH29" s="18">
        <f>$R$14*Inp_Lon_sub!AH192</f>
        <v>16.726942686625716</v>
      </c>
      <c r="AI29" s="18">
        <f>$R$14*Inp_Lon_sub!AI192</f>
        <v>15.997783005094643</v>
      </c>
      <c r="AJ29" s="18">
        <f>$R$14*Inp_Lon_sub!AJ192</f>
        <v>15.402352094531054</v>
      </c>
      <c r="AK29" s="18">
        <f>$R$14*Inp_Lon_sub!AK192</f>
        <v>14.728204394770236</v>
      </c>
      <c r="AM29" s="14"/>
      <c r="AN29" s="14"/>
      <c r="AO29" s="18">
        <f t="shared" si="1"/>
        <v>80.64630930537912</v>
      </c>
      <c r="AQ29" s="14"/>
      <c r="AR29" s="14"/>
      <c r="AS29" s="14"/>
    </row>
    <row r="30" spans="3:45" x14ac:dyDescent="0.3">
      <c r="E30" s="3" t="s">
        <v>172</v>
      </c>
      <c r="F30" s="3" t="s">
        <v>173</v>
      </c>
      <c r="G30" s="3" t="s">
        <v>181</v>
      </c>
      <c r="H30" s="3" t="s">
        <v>185</v>
      </c>
      <c r="L30" s="3" t="s">
        <v>160</v>
      </c>
      <c r="R30" s="14"/>
      <c r="T30" s="14"/>
      <c r="U30" s="14"/>
      <c r="V30" s="14"/>
      <c r="W30" s="14"/>
      <c r="X30" s="14"/>
      <c r="Y30" s="14"/>
      <c r="Z30" s="14"/>
      <c r="AA30" s="14"/>
      <c r="AB30" s="14"/>
      <c r="AC30" s="14"/>
      <c r="AD30" s="14"/>
      <c r="AE30" s="14"/>
      <c r="AF30" s="14"/>
      <c r="AG30" s="18">
        <f>$R$14*Inp_Lon_sub!AG193</f>
        <v>25.948150694091876</v>
      </c>
      <c r="AH30" s="18">
        <f>$R$14*Inp_Lon_sub!AH193</f>
        <v>24.787804545588987</v>
      </c>
      <c r="AI30" s="18">
        <f>$R$14*Inp_Lon_sub!AI193</f>
        <v>25.012553880612533</v>
      </c>
      <c r="AJ30" s="18">
        <f>$R$14*Inp_Lon_sub!AJ193</f>
        <v>23.458997000581565</v>
      </c>
      <c r="AK30" s="18">
        <f>$R$14*Inp_Lon_sub!AK193</f>
        <v>22.970248944027848</v>
      </c>
      <c r="AM30" s="14"/>
      <c r="AN30" s="14"/>
      <c r="AO30" s="18">
        <f t="shared" si="1"/>
        <v>122.1777550649028</v>
      </c>
      <c r="AQ30" s="14"/>
      <c r="AR30" s="14"/>
      <c r="AS30" s="14"/>
    </row>
    <row r="31" spans="3:45" x14ac:dyDescent="0.3">
      <c r="E31" s="3" t="s">
        <v>172</v>
      </c>
      <c r="F31" s="3" t="s">
        <v>173</v>
      </c>
      <c r="G31" s="3" t="s">
        <v>181</v>
      </c>
      <c r="H31" s="3" t="s">
        <v>311</v>
      </c>
      <c r="L31" s="3" t="s">
        <v>160</v>
      </c>
      <c r="R31" s="14"/>
      <c r="T31" s="14"/>
      <c r="U31" s="14"/>
      <c r="V31" s="14"/>
      <c r="W31" s="14"/>
      <c r="X31" s="14"/>
      <c r="Y31" s="14"/>
      <c r="Z31" s="14"/>
      <c r="AA31" s="14"/>
      <c r="AB31" s="14"/>
      <c r="AC31" s="14"/>
      <c r="AD31" s="14"/>
      <c r="AE31" s="14"/>
      <c r="AF31" s="14"/>
      <c r="AG31" s="18">
        <f>$R$14*Inp_Lon_sub!AG194</f>
        <v>0</v>
      </c>
      <c r="AH31" s="18">
        <f>$R$14*Inp_Lon_sub!AH194</f>
        <v>0</v>
      </c>
      <c r="AI31" s="18">
        <f>$R$14*Inp_Lon_sub!AI194</f>
        <v>0</v>
      </c>
      <c r="AJ31" s="18">
        <f>$R$14*Inp_Lon_sub!AJ194</f>
        <v>0</v>
      </c>
      <c r="AK31" s="18">
        <f>$R$14*Inp_Lon_sub!AK194</f>
        <v>0</v>
      </c>
      <c r="AM31" s="14"/>
      <c r="AN31" s="14"/>
      <c r="AO31" s="18">
        <f t="shared" si="1"/>
        <v>0</v>
      </c>
      <c r="AQ31" s="14"/>
      <c r="AR31" s="14"/>
      <c r="AS31" s="14"/>
    </row>
    <row r="32" spans="3:45" x14ac:dyDescent="0.3">
      <c r="E32" s="3" t="s">
        <v>172</v>
      </c>
      <c r="F32" s="3" t="s">
        <v>173</v>
      </c>
      <c r="G32" s="3" t="s">
        <v>181</v>
      </c>
      <c r="H32" s="3" t="s">
        <v>312</v>
      </c>
      <c r="L32" s="3" t="s">
        <v>160</v>
      </c>
      <c r="R32" s="14"/>
      <c r="T32" s="14"/>
      <c r="U32" s="14"/>
      <c r="V32" s="14"/>
      <c r="W32" s="14"/>
      <c r="X32" s="14"/>
      <c r="Y32" s="14"/>
      <c r="Z32" s="14"/>
      <c r="AA32" s="14"/>
      <c r="AB32" s="14"/>
      <c r="AC32" s="14"/>
      <c r="AD32" s="14"/>
      <c r="AE32" s="14"/>
      <c r="AF32" s="14"/>
      <c r="AG32" s="18">
        <f>$R$14*Inp_Lon_sub!AG195</f>
        <v>3.1682889790392172</v>
      </c>
      <c r="AH32" s="18">
        <f>$R$14*Inp_Lon_sub!AH195</f>
        <v>3.17027574868548</v>
      </c>
      <c r="AI32" s="18">
        <f>$R$14*Inp_Lon_sub!AI195</f>
        <v>3.0977186942995432</v>
      </c>
      <c r="AJ32" s="18">
        <f>$R$14*Inp_Lon_sub!AJ195</f>
        <v>3.0738771445561039</v>
      </c>
      <c r="AK32" s="18">
        <f>$R$14*Inp_Lon_sub!AK195</f>
        <v>3.0451230098268596</v>
      </c>
      <c r="AM32" s="14"/>
      <c r="AN32" s="14"/>
      <c r="AO32" s="18">
        <f t="shared" si="1"/>
        <v>15.555283576407204</v>
      </c>
      <c r="AQ32" s="14"/>
      <c r="AR32" s="14"/>
      <c r="AS32" s="14"/>
    </row>
    <row r="33" spans="5:45" x14ac:dyDescent="0.3">
      <c r="E33" s="4" t="s">
        <v>172</v>
      </c>
      <c r="F33" s="4" t="s">
        <v>173</v>
      </c>
      <c r="G33" s="4" t="s">
        <v>188</v>
      </c>
      <c r="H33" s="4" t="s">
        <v>189</v>
      </c>
      <c r="L33" s="3" t="s">
        <v>160</v>
      </c>
      <c r="R33" s="14"/>
      <c r="T33" s="14"/>
      <c r="U33" s="14"/>
      <c r="V33" s="14"/>
      <c r="W33" s="14"/>
      <c r="X33" s="14"/>
      <c r="Y33" s="14"/>
      <c r="Z33" s="14"/>
      <c r="AA33" s="14"/>
      <c r="AB33" s="14"/>
      <c r="AC33" s="14"/>
      <c r="AD33" s="14"/>
      <c r="AE33" s="14"/>
      <c r="AF33" s="14"/>
      <c r="AG33" s="75">
        <f>IF(Local!$M$11=1,SUM(AG34:AG41),$R$14*Inp_Lon!AG41)</f>
        <v>19.814595511296467</v>
      </c>
      <c r="AH33" s="75">
        <f>IF(Local!$M$11=1,SUM(AH34:AH41),$R$14*Inp_Lon!AH41)</f>
        <v>19.603260698032383</v>
      </c>
      <c r="AI33" s="75">
        <f>IF(Local!$M$11=1,SUM(AI34:AI41),$R$14*Inp_Lon!AI41)</f>
        <v>19.549087051991748</v>
      </c>
      <c r="AJ33" s="75">
        <f>IF(Local!$M$11=1,SUM(AJ34:AJ41),$R$14*Inp_Lon!AJ41)</f>
        <v>19.588716044942682</v>
      </c>
      <c r="AK33" s="75">
        <f>IF(Local!$M$11=1,SUM(AK34:AK41),$R$14*Inp_Lon!AK41)</f>
        <v>19.182124309717281</v>
      </c>
      <c r="AM33" s="14"/>
      <c r="AN33" s="14"/>
      <c r="AO33" s="18">
        <f t="shared" si="1"/>
        <v>97.737783615980561</v>
      </c>
      <c r="AQ33" s="14"/>
      <c r="AR33" s="14"/>
      <c r="AS33" s="14"/>
    </row>
    <row r="34" spans="5:45" x14ac:dyDescent="0.3">
      <c r="E34" s="3" t="s">
        <v>172</v>
      </c>
      <c r="F34" s="3" t="s">
        <v>173</v>
      </c>
      <c r="G34" s="3" t="s">
        <v>188</v>
      </c>
      <c r="H34" s="3" t="s">
        <v>190</v>
      </c>
      <c r="L34" s="3" t="s">
        <v>160</v>
      </c>
      <c r="R34" s="14"/>
      <c r="T34" s="14"/>
      <c r="U34" s="14"/>
      <c r="V34" s="14"/>
      <c r="W34" s="14"/>
      <c r="X34" s="14"/>
      <c r="Y34" s="14"/>
      <c r="Z34" s="14"/>
      <c r="AA34" s="14"/>
      <c r="AB34" s="14"/>
      <c r="AC34" s="14"/>
      <c r="AD34" s="14"/>
      <c r="AE34" s="14"/>
      <c r="AF34" s="14"/>
      <c r="AG34" s="18">
        <f>$R$14*Inp_Lon_sub!AG197</f>
        <v>10.28103233239383</v>
      </c>
      <c r="AH34" s="18">
        <f>$R$14*Inp_Lon_sub!AH197</f>
        <v>10.442070752456278</v>
      </c>
      <c r="AI34" s="18">
        <f>$R$14*Inp_Lon_sub!AI197</f>
        <v>10.234297106825494</v>
      </c>
      <c r="AJ34" s="18">
        <f>$R$14*Inp_Lon_sub!AJ197</f>
        <v>10.052034125301738</v>
      </c>
      <c r="AK34" s="18">
        <f>$R$14*Inp_Lon_sub!AK197</f>
        <v>9.6908286535661503</v>
      </c>
      <c r="AM34" s="14"/>
      <c r="AN34" s="14"/>
      <c r="AO34" s="18">
        <f t="shared" ref="AO34:AO41" si="4">SUM(AG34:AK34)</f>
        <v>50.700262970543491</v>
      </c>
      <c r="AQ34" s="14"/>
      <c r="AR34" s="14"/>
      <c r="AS34" s="14"/>
    </row>
    <row r="35" spans="5:45" x14ac:dyDescent="0.3">
      <c r="E35" s="3" t="s">
        <v>172</v>
      </c>
      <c r="F35" s="3" t="s">
        <v>173</v>
      </c>
      <c r="G35" s="3" t="s">
        <v>188</v>
      </c>
      <c r="H35" s="3" t="s">
        <v>191</v>
      </c>
      <c r="L35" s="3" t="s">
        <v>160</v>
      </c>
      <c r="R35" s="14"/>
      <c r="T35" s="14"/>
      <c r="U35" s="14"/>
      <c r="V35" s="14"/>
      <c r="W35" s="14"/>
      <c r="X35" s="14"/>
      <c r="Y35" s="14"/>
      <c r="Z35" s="14"/>
      <c r="AA35" s="14"/>
      <c r="AB35" s="14"/>
      <c r="AC35" s="14"/>
      <c r="AD35" s="14"/>
      <c r="AE35" s="14"/>
      <c r="AF35" s="14"/>
      <c r="AG35" s="18">
        <f>$R$14*Inp_Lon_sub!AG198</f>
        <v>2.9020738479552919</v>
      </c>
      <c r="AH35" s="18">
        <f>$R$14*Inp_Lon_sub!AH198</f>
        <v>2.8998276673474854</v>
      </c>
      <c r="AI35" s="18">
        <f>$R$14*Inp_Lon_sub!AI198</f>
        <v>2.8317225021693755</v>
      </c>
      <c r="AJ35" s="18">
        <f>$R$14*Inp_Lon_sub!AJ198</f>
        <v>2.8749180277209807</v>
      </c>
      <c r="AK35" s="18">
        <f>$R$14*Inp_Lon_sub!AK198</f>
        <v>2.9046442901828766</v>
      </c>
      <c r="AM35" s="14"/>
      <c r="AN35" s="14"/>
      <c r="AO35" s="18">
        <f t="shared" si="4"/>
        <v>14.413186335376009</v>
      </c>
      <c r="AQ35" s="14"/>
      <c r="AR35" s="14"/>
      <c r="AS35" s="14"/>
    </row>
    <row r="36" spans="5:45" x14ac:dyDescent="0.3">
      <c r="E36" s="3" t="s">
        <v>172</v>
      </c>
      <c r="F36" s="3" t="s">
        <v>173</v>
      </c>
      <c r="G36" s="3" t="s">
        <v>188</v>
      </c>
      <c r="H36" s="3" t="s">
        <v>192</v>
      </c>
      <c r="L36" s="3" t="s">
        <v>160</v>
      </c>
      <c r="R36" s="14"/>
      <c r="T36" s="14"/>
      <c r="U36" s="14"/>
      <c r="V36" s="14"/>
      <c r="W36" s="14"/>
      <c r="X36" s="14"/>
      <c r="Y36" s="14"/>
      <c r="Z36" s="14"/>
      <c r="AA36" s="14"/>
      <c r="AB36" s="14"/>
      <c r="AC36" s="14"/>
      <c r="AD36" s="14"/>
      <c r="AE36" s="14"/>
      <c r="AF36" s="14"/>
      <c r="AG36" s="18">
        <f>$R$14*Inp_Lon_sub!AG199</f>
        <v>1.1959326012420739</v>
      </c>
      <c r="AH36" s="18">
        <f>$R$14*Inp_Lon_sub!AH199</f>
        <v>1.1855919158023083</v>
      </c>
      <c r="AI36" s="18">
        <f>$R$14*Inp_Lon_sub!AI199</f>
        <v>1.1871141410236816</v>
      </c>
      <c r="AJ36" s="18">
        <f>$R$14*Inp_Lon_sub!AJ199</f>
        <v>1.1800503406468434</v>
      </c>
      <c r="AK36" s="18">
        <f>$R$14*Inp_Lon_sub!AK199</f>
        <v>1.1624586428523356</v>
      </c>
      <c r="AM36" s="14"/>
      <c r="AN36" s="14"/>
      <c r="AO36" s="18">
        <f t="shared" si="4"/>
        <v>5.9111476415672435</v>
      </c>
      <c r="AQ36" s="14"/>
      <c r="AR36" s="14"/>
      <c r="AS36" s="14"/>
    </row>
    <row r="37" spans="5:45" x14ac:dyDescent="0.3">
      <c r="E37" s="3" t="s">
        <v>172</v>
      </c>
      <c r="F37" s="3" t="s">
        <v>173</v>
      </c>
      <c r="G37" s="3" t="s">
        <v>188</v>
      </c>
      <c r="H37" s="3" t="s">
        <v>193</v>
      </c>
      <c r="L37" s="3" t="s">
        <v>160</v>
      </c>
      <c r="R37" s="14"/>
      <c r="T37" s="14"/>
      <c r="U37" s="14"/>
      <c r="V37" s="14"/>
      <c r="W37" s="14"/>
      <c r="X37" s="14"/>
      <c r="Y37" s="14"/>
      <c r="Z37" s="14"/>
      <c r="AA37" s="14"/>
      <c r="AB37" s="14"/>
      <c r="AC37" s="14"/>
      <c r="AD37" s="14"/>
      <c r="AE37" s="14"/>
      <c r="AF37" s="14"/>
      <c r="AG37" s="18">
        <f>$R$14*Inp_Lon_sub!AG200</f>
        <v>2.3352471955993748</v>
      </c>
      <c r="AH37" s="18">
        <f>$R$14*Inp_Lon_sub!AH200</f>
        <v>2.052547461112149</v>
      </c>
      <c r="AI37" s="18">
        <f>$R$14*Inp_Lon_sub!AI200</f>
        <v>2.2571279394426544</v>
      </c>
      <c r="AJ37" s="18">
        <f>$R$14*Inp_Lon_sub!AJ200</f>
        <v>2.4559600109524338</v>
      </c>
      <c r="AK37" s="18">
        <f>$R$14*Inp_Lon_sub!AK200</f>
        <v>2.4154540399605042</v>
      </c>
      <c r="AM37" s="14"/>
      <c r="AN37" s="14"/>
      <c r="AO37" s="18">
        <f t="shared" si="4"/>
        <v>11.516336647067117</v>
      </c>
      <c r="AQ37" s="14"/>
      <c r="AR37" s="14"/>
      <c r="AS37" s="14"/>
    </row>
    <row r="38" spans="5:45" x14ac:dyDescent="0.3">
      <c r="E38" s="3" t="s">
        <v>172</v>
      </c>
      <c r="F38" s="3" t="s">
        <v>173</v>
      </c>
      <c r="G38" s="3" t="s">
        <v>188</v>
      </c>
      <c r="H38" s="3" t="s">
        <v>194</v>
      </c>
      <c r="L38" s="3" t="s">
        <v>160</v>
      </c>
      <c r="R38" s="14"/>
      <c r="T38" s="14"/>
      <c r="U38" s="14"/>
      <c r="V38" s="14"/>
      <c r="W38" s="14"/>
      <c r="X38" s="14"/>
      <c r="Y38" s="14"/>
      <c r="Z38" s="14"/>
      <c r="AA38" s="14"/>
      <c r="AB38" s="14"/>
      <c r="AC38" s="14"/>
      <c r="AD38" s="14"/>
      <c r="AE38" s="14"/>
      <c r="AF38" s="14"/>
      <c r="AG38" s="18">
        <f>$R$14*Inp_Lon_sub!AG201</f>
        <v>1.1854693471004543</v>
      </c>
      <c r="AH38" s="18">
        <f>$R$14*Inp_Lon_sub!AH201</f>
        <v>1.1631698613079731</v>
      </c>
      <c r="AI38" s="18">
        <f>$R$14*Inp_Lon_sub!AI201</f>
        <v>1.1700694108293233</v>
      </c>
      <c r="AJ38" s="18">
        <f>$R$14*Inp_Lon_sub!AJ201</f>
        <v>1.1654346246922072</v>
      </c>
      <c r="AK38" s="18">
        <f>$R$14*Inp_Lon_sub!AK201</f>
        <v>1.1726696902730041</v>
      </c>
      <c r="AM38" s="14"/>
      <c r="AN38" s="14"/>
      <c r="AO38" s="18">
        <f t="shared" si="4"/>
        <v>5.8568129342029618</v>
      </c>
      <c r="AQ38" s="14"/>
      <c r="AR38" s="14"/>
      <c r="AS38" s="14"/>
    </row>
    <row r="39" spans="5:45" x14ac:dyDescent="0.3">
      <c r="E39" s="3" t="s">
        <v>172</v>
      </c>
      <c r="F39" s="3" t="s">
        <v>173</v>
      </c>
      <c r="G39" s="3" t="s">
        <v>188</v>
      </c>
      <c r="H39" s="3" t="s">
        <v>195</v>
      </c>
      <c r="L39" s="3" t="s">
        <v>160</v>
      </c>
      <c r="R39" s="14"/>
      <c r="T39" s="14"/>
      <c r="U39" s="14"/>
      <c r="V39" s="14"/>
      <c r="W39" s="14"/>
      <c r="X39" s="14"/>
      <c r="Y39" s="14"/>
      <c r="Z39" s="14"/>
      <c r="AA39" s="14"/>
      <c r="AB39" s="14"/>
      <c r="AC39" s="14"/>
      <c r="AD39" s="14"/>
      <c r="AE39" s="14"/>
      <c r="AF39" s="14"/>
      <c r="AG39" s="18">
        <f>$R$14*Inp_Lon_sub!AG202</f>
        <v>0.48073394093211497</v>
      </c>
      <c r="AH39" s="18">
        <f>$R$14*Inp_Lon_sub!AH202</f>
        <v>0.45213027155659163</v>
      </c>
      <c r="AI39" s="18">
        <f>$R$14*Inp_Lon_sub!AI202</f>
        <v>0.44833646182607662</v>
      </c>
      <c r="AJ39" s="18">
        <f>$R$14*Inp_Lon_sub!AJ202</f>
        <v>0.44833646265893667</v>
      </c>
      <c r="AK39" s="18">
        <f>$R$14*Inp_Lon_sub!AK202</f>
        <v>0.4483364618260765</v>
      </c>
      <c r="AM39" s="14"/>
      <c r="AN39" s="14"/>
      <c r="AO39" s="18">
        <f t="shared" si="4"/>
        <v>2.277873598799796</v>
      </c>
      <c r="AQ39" s="14"/>
      <c r="AR39" s="14"/>
      <c r="AS39" s="14"/>
    </row>
    <row r="40" spans="5:45" x14ac:dyDescent="0.3">
      <c r="E40" s="3" t="s">
        <v>172</v>
      </c>
      <c r="F40" s="3" t="s">
        <v>173</v>
      </c>
      <c r="G40" s="3" t="s">
        <v>188</v>
      </c>
      <c r="H40" s="3" t="s">
        <v>196</v>
      </c>
      <c r="L40" s="3" t="s">
        <v>160</v>
      </c>
      <c r="R40" s="14"/>
      <c r="T40" s="14"/>
      <c r="U40" s="14"/>
      <c r="V40" s="14"/>
      <c r="W40" s="14"/>
      <c r="X40" s="14"/>
      <c r="Y40" s="14"/>
      <c r="Z40" s="14"/>
      <c r="AA40" s="14"/>
      <c r="AB40" s="14"/>
      <c r="AC40" s="14"/>
      <c r="AD40" s="14"/>
      <c r="AE40" s="14"/>
      <c r="AF40" s="14"/>
      <c r="AG40" s="18">
        <f>$R$14*Inp_Lon_sub!AG203</f>
        <v>1.1873865237825929</v>
      </c>
      <c r="AH40" s="18">
        <f>$R$14*Inp_Lon_sub!AH203</f>
        <v>1.1567451328733238</v>
      </c>
      <c r="AI40" s="18">
        <f>$R$14*Inp_Lon_sub!AI203</f>
        <v>1.1692418542988687</v>
      </c>
      <c r="AJ40" s="18">
        <f>$R$14*Inp_Lon_sub!AJ203</f>
        <v>1.1608048173932719</v>
      </c>
      <c r="AK40" s="18">
        <f>$R$14*Inp_Lon_sub!AK203</f>
        <v>1.1417391594579198</v>
      </c>
      <c r="AM40" s="14"/>
      <c r="AN40" s="14"/>
      <c r="AO40" s="18">
        <f t="shared" si="4"/>
        <v>5.8159174878059776</v>
      </c>
      <c r="AQ40" s="14"/>
      <c r="AR40" s="14"/>
      <c r="AS40" s="14"/>
    </row>
    <row r="41" spans="5:45" x14ac:dyDescent="0.3">
      <c r="E41" s="3" t="s">
        <v>172</v>
      </c>
      <c r="F41" s="3" t="s">
        <v>173</v>
      </c>
      <c r="G41" s="3" t="s">
        <v>188</v>
      </c>
      <c r="H41" s="3" t="s">
        <v>197</v>
      </c>
      <c r="L41" s="3" t="s">
        <v>160</v>
      </c>
      <c r="R41" s="14"/>
      <c r="T41" s="14"/>
      <c r="U41" s="14"/>
      <c r="V41" s="14"/>
      <c r="W41" s="14"/>
      <c r="X41" s="14"/>
      <c r="Y41" s="14"/>
      <c r="Z41" s="14"/>
      <c r="AA41" s="14"/>
      <c r="AB41" s="14"/>
      <c r="AC41" s="14"/>
      <c r="AD41" s="14"/>
      <c r="AE41" s="14"/>
      <c r="AF41" s="14"/>
      <c r="AG41" s="18">
        <f>$R$14*Inp_Lon_sub!AG204</f>
        <v>0.24671972229073602</v>
      </c>
      <c r="AH41" s="18">
        <f>$R$14*Inp_Lon_sub!AH204</f>
        <v>0.25117763557627371</v>
      </c>
      <c r="AI41" s="18">
        <f>$R$14*Inp_Lon_sub!AI204</f>
        <v>0.25117763557627371</v>
      </c>
      <c r="AJ41" s="18">
        <f>$R$14*Inp_Lon_sub!AJ204</f>
        <v>0.25117763557627371</v>
      </c>
      <c r="AK41" s="18">
        <f>$R$14*Inp_Lon_sub!AK204</f>
        <v>0.24599337159841358</v>
      </c>
      <c r="AM41" s="14"/>
      <c r="AN41" s="14"/>
      <c r="AO41" s="18">
        <f t="shared" si="4"/>
        <v>1.2462460006179705</v>
      </c>
      <c r="AQ41" s="14"/>
      <c r="AR41" s="14"/>
      <c r="AS41" s="14"/>
    </row>
    <row r="42" spans="5:45" x14ac:dyDescent="0.3">
      <c r="E42" s="4" t="s">
        <v>172</v>
      </c>
      <c r="F42" s="4" t="s">
        <v>173</v>
      </c>
      <c r="G42" s="4" t="s">
        <v>198</v>
      </c>
      <c r="H42" s="4" t="s">
        <v>199</v>
      </c>
      <c r="L42" s="3" t="s">
        <v>160</v>
      </c>
      <c r="R42" s="14"/>
      <c r="T42" s="14"/>
      <c r="U42" s="14"/>
      <c r="V42" s="14"/>
      <c r="W42" s="14"/>
      <c r="X42" s="14"/>
      <c r="Y42" s="14"/>
      <c r="Z42" s="14"/>
      <c r="AA42" s="14"/>
      <c r="AB42" s="14"/>
      <c r="AC42" s="14"/>
      <c r="AD42" s="14"/>
      <c r="AE42" s="14"/>
      <c r="AF42" s="14"/>
      <c r="AG42" s="18">
        <f>$R$14*Inp_Lon_sub!AG205</f>
        <v>3.5932225144392329</v>
      </c>
      <c r="AH42" s="18">
        <f>$R$14*Inp_Lon_sub!AH205</f>
        <v>3.3073223073123916</v>
      </c>
      <c r="AI42" s="18">
        <f>$R$14*Inp_Lon_sub!AI205</f>
        <v>3.5220297058563683</v>
      </c>
      <c r="AJ42" s="18">
        <f>$R$14*Inp_Lon_sub!AJ205</f>
        <v>3.221450703610266</v>
      </c>
      <c r="AK42" s="18">
        <f>$R$14*Inp_Lon_sub!AK205</f>
        <v>3.5723711343089009</v>
      </c>
      <c r="AM42" s="14"/>
      <c r="AN42" s="14"/>
      <c r="AO42" s="18">
        <f t="shared" si="1"/>
        <v>17.21639636552716</v>
      </c>
      <c r="AQ42" s="14"/>
      <c r="AR42" s="14"/>
      <c r="AS42" s="14"/>
    </row>
    <row r="43" spans="5:45" x14ac:dyDescent="0.3">
      <c r="E43" s="4" t="s">
        <v>172</v>
      </c>
      <c r="F43" s="4" t="s">
        <v>200</v>
      </c>
      <c r="H43" s="4" t="s">
        <v>201</v>
      </c>
      <c r="L43" s="3" t="s">
        <v>160</v>
      </c>
      <c r="R43" s="14"/>
      <c r="T43" s="14"/>
      <c r="U43" s="14"/>
      <c r="V43" s="14"/>
      <c r="W43" s="14"/>
      <c r="X43" s="14"/>
      <c r="Y43" s="14"/>
      <c r="Z43" s="14"/>
      <c r="AA43" s="14"/>
      <c r="AB43" s="14"/>
      <c r="AC43" s="14"/>
      <c r="AD43" s="14"/>
      <c r="AE43" s="14"/>
      <c r="AF43" s="14"/>
      <c r="AG43" s="14"/>
      <c r="AH43" s="14"/>
      <c r="AI43" s="14"/>
      <c r="AJ43" s="14"/>
      <c r="AK43" s="14"/>
      <c r="AM43" s="14"/>
      <c r="AN43" s="14"/>
      <c r="AO43" s="14"/>
      <c r="AQ43" s="14"/>
      <c r="AR43" s="14"/>
      <c r="AS43" s="14"/>
    </row>
    <row r="44" spans="5:45" x14ac:dyDescent="0.3">
      <c r="E44" s="3" t="s">
        <v>172</v>
      </c>
      <c r="F44" s="3" t="s">
        <v>200</v>
      </c>
      <c r="H44" s="3" t="s">
        <v>202</v>
      </c>
      <c r="L44" s="3" t="s">
        <v>160</v>
      </c>
      <c r="R44" s="14"/>
      <c r="T44" s="14"/>
      <c r="U44" s="14"/>
      <c r="V44" s="14"/>
      <c r="W44" s="14"/>
      <c r="X44" s="14"/>
      <c r="Y44" s="14"/>
      <c r="Z44" s="14"/>
      <c r="AA44" s="14"/>
      <c r="AB44" s="14"/>
      <c r="AC44" s="14"/>
      <c r="AD44" s="14"/>
      <c r="AE44" s="14"/>
      <c r="AF44" s="14"/>
      <c r="AG44" s="14"/>
      <c r="AH44" s="14"/>
      <c r="AI44" s="14"/>
      <c r="AJ44" s="14"/>
      <c r="AK44" s="14"/>
      <c r="AM44" s="14"/>
      <c r="AN44" s="14"/>
      <c r="AO44" s="14"/>
      <c r="AQ44" s="14"/>
      <c r="AR44" s="14"/>
      <c r="AS44" s="14"/>
    </row>
    <row r="45" spans="5:45" x14ac:dyDescent="0.3">
      <c r="E45" s="3" t="s">
        <v>172</v>
      </c>
      <c r="F45" s="3" t="s">
        <v>200</v>
      </c>
      <c r="H45" s="3" t="s">
        <v>203</v>
      </c>
      <c r="L45" s="3" t="s">
        <v>160</v>
      </c>
      <c r="R45" s="14"/>
      <c r="T45" s="14"/>
      <c r="U45" s="14"/>
      <c r="V45" s="14"/>
      <c r="W45" s="14"/>
      <c r="X45" s="14"/>
      <c r="Y45" s="14"/>
      <c r="Z45" s="14"/>
      <c r="AA45" s="14"/>
      <c r="AB45" s="14"/>
      <c r="AC45" s="14"/>
      <c r="AD45" s="14"/>
      <c r="AE45" s="14"/>
      <c r="AF45" s="14"/>
      <c r="AG45" s="14"/>
      <c r="AH45" s="14"/>
      <c r="AI45" s="14"/>
      <c r="AJ45" s="14"/>
      <c r="AK45" s="14"/>
      <c r="AM45" s="14"/>
      <c r="AN45" s="14"/>
      <c r="AO45" s="14"/>
      <c r="AQ45" s="14"/>
      <c r="AR45" s="14"/>
      <c r="AS45" s="14"/>
    </row>
    <row r="46" spans="5:45" x14ac:dyDescent="0.3">
      <c r="E46" s="3" t="s">
        <v>172</v>
      </c>
      <c r="F46" s="3" t="s">
        <v>200</v>
      </c>
      <c r="H46" s="3" t="s">
        <v>204</v>
      </c>
      <c r="L46" s="3" t="s">
        <v>160</v>
      </c>
      <c r="R46" s="14"/>
      <c r="T46" s="14"/>
      <c r="U46" s="14"/>
      <c r="V46" s="14"/>
      <c r="W46" s="14"/>
      <c r="X46" s="14"/>
      <c r="Y46" s="14"/>
      <c r="Z46" s="14"/>
      <c r="AA46" s="14"/>
      <c r="AB46" s="14"/>
      <c r="AC46" s="14"/>
      <c r="AD46" s="14"/>
      <c r="AE46" s="14"/>
      <c r="AF46" s="14"/>
      <c r="AG46" s="14"/>
      <c r="AH46" s="14"/>
      <c r="AI46" s="14"/>
      <c r="AJ46" s="14"/>
      <c r="AK46" s="14"/>
      <c r="AM46" s="14"/>
      <c r="AN46" s="14"/>
      <c r="AO46" s="14"/>
      <c r="AQ46" s="14"/>
      <c r="AR46" s="14"/>
      <c r="AS46" s="14"/>
    </row>
    <row r="47" spans="5:45" x14ac:dyDescent="0.3">
      <c r="E47" s="3" t="s">
        <v>172</v>
      </c>
      <c r="F47" s="3" t="s">
        <v>200</v>
      </c>
      <c r="H47" s="3" t="s">
        <v>205</v>
      </c>
      <c r="L47" s="3" t="s">
        <v>160</v>
      </c>
      <c r="R47" s="14"/>
      <c r="T47" s="14"/>
      <c r="U47" s="14"/>
      <c r="V47" s="14"/>
      <c r="W47" s="14"/>
      <c r="X47" s="14"/>
      <c r="Y47" s="14"/>
      <c r="Z47" s="14"/>
      <c r="AA47" s="14"/>
      <c r="AB47" s="14"/>
      <c r="AC47" s="14"/>
      <c r="AD47" s="14"/>
      <c r="AE47" s="14"/>
      <c r="AF47" s="14"/>
      <c r="AG47" s="14"/>
      <c r="AH47" s="14"/>
      <c r="AI47" s="14"/>
      <c r="AJ47" s="14"/>
      <c r="AK47" s="14"/>
      <c r="AM47" s="14"/>
      <c r="AN47" s="14"/>
      <c r="AO47" s="14"/>
      <c r="AQ47" s="14"/>
      <c r="AR47" s="14"/>
      <c r="AS47" s="14"/>
    </row>
    <row r="48" spans="5:45" x14ac:dyDescent="0.3">
      <c r="E48" s="3" t="s">
        <v>172</v>
      </c>
      <c r="F48" s="3" t="s">
        <v>200</v>
      </c>
      <c r="H48" s="3" t="s">
        <v>206</v>
      </c>
      <c r="L48" s="3" t="s">
        <v>160</v>
      </c>
      <c r="R48" s="14"/>
      <c r="T48" s="14"/>
      <c r="U48" s="14"/>
      <c r="V48" s="14"/>
      <c r="W48" s="14"/>
      <c r="X48" s="14"/>
      <c r="Y48" s="14"/>
      <c r="Z48" s="14"/>
      <c r="AA48" s="14"/>
      <c r="AB48" s="14"/>
      <c r="AC48" s="14"/>
      <c r="AD48" s="14"/>
      <c r="AE48" s="14"/>
      <c r="AF48" s="14"/>
      <c r="AG48" s="14"/>
      <c r="AH48" s="14"/>
      <c r="AI48" s="14"/>
      <c r="AJ48" s="14"/>
      <c r="AK48" s="14"/>
      <c r="AM48" s="14"/>
      <c r="AN48" s="14"/>
      <c r="AO48" s="14"/>
      <c r="AQ48" s="14"/>
      <c r="AR48" s="14"/>
      <c r="AS48" s="14"/>
    </row>
    <row r="49" spans="5:45" x14ac:dyDescent="0.3">
      <c r="E49" s="3" t="s">
        <v>172</v>
      </c>
      <c r="F49" s="3" t="s">
        <v>200</v>
      </c>
      <c r="H49" s="3" t="s">
        <v>207</v>
      </c>
      <c r="L49" s="3" t="s">
        <v>160</v>
      </c>
      <c r="R49" s="14"/>
      <c r="T49" s="14"/>
      <c r="U49" s="14"/>
      <c r="V49" s="14"/>
      <c r="W49" s="14"/>
      <c r="X49" s="14"/>
      <c r="Y49" s="14"/>
      <c r="Z49" s="14"/>
      <c r="AA49" s="14"/>
      <c r="AB49" s="14"/>
      <c r="AC49" s="14"/>
      <c r="AD49" s="14"/>
      <c r="AE49" s="14"/>
      <c r="AF49" s="14"/>
      <c r="AG49" s="14"/>
      <c r="AH49" s="14"/>
      <c r="AI49" s="14"/>
      <c r="AJ49" s="14"/>
      <c r="AK49" s="14"/>
      <c r="AM49" s="14"/>
      <c r="AN49" s="14"/>
      <c r="AO49" s="14"/>
      <c r="AQ49" s="14"/>
      <c r="AR49" s="14"/>
      <c r="AS49" s="14"/>
    </row>
    <row r="50" spans="5:45" x14ac:dyDescent="0.3">
      <c r="E50" s="3" t="s">
        <v>172</v>
      </c>
      <c r="F50" s="3" t="s">
        <v>200</v>
      </c>
      <c r="H50" s="3" t="s">
        <v>1117</v>
      </c>
      <c r="L50" s="3" t="s">
        <v>160</v>
      </c>
      <c r="R50" s="14"/>
      <c r="T50" s="14"/>
      <c r="U50" s="14"/>
      <c r="V50" s="14"/>
      <c r="W50" s="14"/>
      <c r="X50" s="14"/>
      <c r="Y50" s="14"/>
      <c r="Z50" s="14"/>
      <c r="AA50" s="14"/>
      <c r="AB50" s="14"/>
      <c r="AC50" s="14"/>
      <c r="AD50" s="14"/>
      <c r="AE50" s="14"/>
      <c r="AF50" s="14"/>
      <c r="AG50" s="14"/>
      <c r="AH50" s="14"/>
      <c r="AI50" s="14"/>
      <c r="AJ50" s="14"/>
      <c r="AK50" s="14"/>
      <c r="AM50" s="14"/>
      <c r="AN50" s="14"/>
      <c r="AO50" s="14"/>
      <c r="AQ50" s="14"/>
      <c r="AR50" s="14"/>
      <c r="AS50" s="14"/>
    </row>
    <row r="51" spans="5:45" x14ac:dyDescent="0.3">
      <c r="E51" s="3" t="s">
        <v>172</v>
      </c>
      <c r="F51" s="3" t="s">
        <v>200</v>
      </c>
      <c r="H51" s="3" t="s">
        <v>209</v>
      </c>
      <c r="L51" s="3" t="s">
        <v>160</v>
      </c>
      <c r="R51" s="14"/>
      <c r="T51" s="14"/>
      <c r="U51" s="14"/>
      <c r="V51" s="14"/>
      <c r="W51" s="14"/>
      <c r="X51" s="14"/>
      <c r="Y51" s="14"/>
      <c r="Z51" s="14"/>
      <c r="AA51" s="14"/>
      <c r="AB51" s="14"/>
      <c r="AC51" s="14"/>
      <c r="AD51" s="14"/>
      <c r="AE51" s="14"/>
      <c r="AF51" s="14"/>
      <c r="AG51" s="14"/>
      <c r="AH51" s="14"/>
      <c r="AI51" s="14"/>
      <c r="AJ51" s="14"/>
      <c r="AK51" s="14"/>
      <c r="AM51" s="14"/>
      <c r="AN51" s="14"/>
      <c r="AO51" s="14"/>
      <c r="AQ51" s="14"/>
      <c r="AR51" s="14"/>
      <c r="AS51" s="14"/>
    </row>
    <row r="52" spans="5:45" x14ac:dyDescent="0.3">
      <c r="E52" s="3" t="s">
        <v>172</v>
      </c>
      <c r="F52" s="3" t="s">
        <v>200</v>
      </c>
      <c r="H52" s="3" t="s">
        <v>210</v>
      </c>
      <c r="L52" s="3" t="s">
        <v>160</v>
      </c>
      <c r="R52" s="14"/>
      <c r="T52" s="14"/>
      <c r="U52" s="14"/>
      <c r="V52" s="14"/>
      <c r="W52" s="14"/>
      <c r="X52" s="14"/>
      <c r="Y52" s="14"/>
      <c r="Z52" s="14"/>
      <c r="AA52" s="14"/>
      <c r="AB52" s="14"/>
      <c r="AC52" s="14"/>
      <c r="AD52" s="14"/>
      <c r="AE52" s="14"/>
      <c r="AF52" s="14"/>
      <c r="AG52" s="14"/>
      <c r="AH52" s="14"/>
      <c r="AI52" s="14"/>
      <c r="AJ52" s="14"/>
      <c r="AK52" s="14"/>
      <c r="AM52" s="14"/>
      <c r="AN52" s="14"/>
      <c r="AO52" s="14"/>
      <c r="AQ52" s="14"/>
      <c r="AR52" s="14"/>
      <c r="AS52" s="14"/>
    </row>
    <row r="53" spans="5:45" x14ac:dyDescent="0.3">
      <c r="E53" s="3" t="s">
        <v>172</v>
      </c>
      <c r="F53" s="3" t="s">
        <v>200</v>
      </c>
      <c r="H53" s="3" t="s">
        <v>1118</v>
      </c>
      <c r="L53" s="3" t="s">
        <v>160</v>
      </c>
      <c r="R53" s="14"/>
      <c r="T53" s="14"/>
      <c r="U53" s="14"/>
      <c r="V53" s="14"/>
      <c r="W53" s="14"/>
      <c r="X53" s="14"/>
      <c r="Y53" s="14"/>
      <c r="Z53" s="14"/>
      <c r="AA53" s="14"/>
      <c r="AB53" s="14"/>
      <c r="AC53" s="14"/>
      <c r="AD53" s="14"/>
      <c r="AE53" s="14"/>
      <c r="AF53" s="14"/>
      <c r="AG53" s="14"/>
      <c r="AH53" s="14"/>
      <c r="AI53" s="14"/>
      <c r="AJ53" s="14"/>
      <c r="AK53" s="14"/>
      <c r="AM53" s="14"/>
      <c r="AN53" s="14"/>
      <c r="AO53" s="14"/>
      <c r="AQ53" s="14"/>
      <c r="AR53" s="14"/>
      <c r="AS53" s="14"/>
    </row>
    <row r="54" spans="5:45" x14ac:dyDescent="0.3">
      <c r="E54" s="3" t="s">
        <v>172</v>
      </c>
      <c r="F54" s="3" t="s">
        <v>200</v>
      </c>
      <c r="H54" s="3" t="s">
        <v>1119</v>
      </c>
      <c r="L54" s="3" t="s">
        <v>160</v>
      </c>
      <c r="R54" s="14"/>
      <c r="T54" s="14"/>
      <c r="U54" s="14"/>
      <c r="V54" s="14"/>
      <c r="W54" s="14"/>
      <c r="X54" s="14"/>
      <c r="Y54" s="14"/>
      <c r="Z54" s="14"/>
      <c r="AA54" s="14"/>
      <c r="AB54" s="14"/>
      <c r="AC54" s="14"/>
      <c r="AD54" s="14"/>
      <c r="AE54" s="14"/>
      <c r="AF54" s="14"/>
      <c r="AG54" s="14"/>
      <c r="AH54" s="14"/>
      <c r="AI54" s="14"/>
      <c r="AJ54" s="14"/>
      <c r="AK54" s="14"/>
      <c r="AM54" s="14"/>
      <c r="AN54" s="14"/>
      <c r="AO54" s="14"/>
      <c r="AQ54" s="14"/>
      <c r="AR54" s="14"/>
      <c r="AS54" s="14"/>
    </row>
    <row r="55" spans="5:45" x14ac:dyDescent="0.3">
      <c r="E55" s="3" t="s">
        <v>172</v>
      </c>
      <c r="F55" s="3" t="s">
        <v>200</v>
      </c>
      <c r="H55" s="3" t="s">
        <v>1120</v>
      </c>
      <c r="L55" s="3" t="s">
        <v>160</v>
      </c>
      <c r="R55" s="14"/>
      <c r="T55" s="14"/>
      <c r="U55" s="14"/>
      <c r="V55" s="14"/>
      <c r="W55" s="14"/>
      <c r="X55" s="14"/>
      <c r="Y55" s="14"/>
      <c r="Z55" s="14"/>
      <c r="AA55" s="14"/>
      <c r="AB55" s="14"/>
      <c r="AC55" s="14"/>
      <c r="AD55" s="14"/>
      <c r="AE55" s="14"/>
      <c r="AF55" s="14"/>
      <c r="AG55" s="14"/>
      <c r="AH55" s="14"/>
      <c r="AI55" s="14"/>
      <c r="AJ55" s="14"/>
      <c r="AK55" s="14"/>
      <c r="AM55" s="14"/>
      <c r="AN55" s="14"/>
      <c r="AO55" s="14"/>
      <c r="AQ55" s="14"/>
      <c r="AR55" s="14"/>
      <c r="AS55" s="14"/>
    </row>
    <row r="56" spans="5:45" x14ac:dyDescent="0.3">
      <c r="E56" s="3" t="s">
        <v>172</v>
      </c>
      <c r="F56" s="3" t="s">
        <v>200</v>
      </c>
      <c r="H56" s="3" t="s">
        <v>198</v>
      </c>
      <c r="L56" s="3" t="s">
        <v>160</v>
      </c>
      <c r="R56" s="14"/>
      <c r="T56" s="14"/>
      <c r="U56" s="14"/>
      <c r="V56" s="14"/>
      <c r="W56" s="14"/>
      <c r="X56" s="14"/>
      <c r="Y56" s="14"/>
      <c r="Z56" s="14"/>
      <c r="AA56" s="14"/>
      <c r="AB56" s="14"/>
      <c r="AC56" s="14"/>
      <c r="AD56" s="14"/>
      <c r="AE56" s="14"/>
      <c r="AF56" s="14"/>
      <c r="AG56" s="14"/>
      <c r="AH56" s="14"/>
      <c r="AI56" s="14"/>
      <c r="AJ56" s="14"/>
      <c r="AK56" s="14"/>
      <c r="AM56" s="14"/>
      <c r="AN56" s="14"/>
      <c r="AO56" s="14"/>
      <c r="AQ56" s="14"/>
      <c r="AR56" s="14"/>
      <c r="AS56" s="14"/>
    </row>
    <row r="57" spans="5:45" x14ac:dyDescent="0.3">
      <c r="E57" s="4" t="s">
        <v>212</v>
      </c>
      <c r="H57" s="4" t="s">
        <v>212</v>
      </c>
      <c r="L57" s="3" t="s">
        <v>160</v>
      </c>
      <c r="R57" s="14"/>
      <c r="T57" s="14"/>
      <c r="U57" s="14"/>
      <c r="V57" s="14"/>
      <c r="W57" s="14"/>
      <c r="X57" s="14"/>
      <c r="Y57" s="14"/>
      <c r="Z57" s="14"/>
      <c r="AA57" s="14"/>
      <c r="AB57" s="14"/>
      <c r="AC57" s="14"/>
      <c r="AD57" s="14"/>
      <c r="AE57" s="14"/>
      <c r="AF57" s="14"/>
      <c r="AG57" s="75">
        <f>SUM(AG58:AG63)</f>
        <v>21.786869840155493</v>
      </c>
      <c r="AH57" s="75">
        <f>SUM(AH58:AH63)</f>
        <v>23.029257569132845</v>
      </c>
      <c r="AI57" s="75">
        <f>SUM(AI58:AI63)</f>
        <v>24.516509093391761</v>
      </c>
      <c r="AJ57" s="75">
        <f>SUM(AJ58:AJ63)</f>
        <v>22.359534914121426</v>
      </c>
      <c r="AK57" s="75">
        <f>SUM(AK58:AK63)</f>
        <v>19.261165383325242</v>
      </c>
      <c r="AM57" s="14"/>
      <c r="AN57" s="14"/>
      <c r="AO57" s="18">
        <f t="shared" si="1"/>
        <v>110.95333680012678</v>
      </c>
      <c r="AQ57" s="14"/>
      <c r="AR57" s="14"/>
      <c r="AS57" s="14"/>
    </row>
    <row r="58" spans="5:45" x14ac:dyDescent="0.3">
      <c r="E58" s="3" t="s">
        <v>212</v>
      </c>
      <c r="H58" s="3" t="s">
        <v>313</v>
      </c>
      <c r="L58" s="3" t="s">
        <v>160</v>
      </c>
      <c r="R58" s="14"/>
      <c r="T58" s="14"/>
      <c r="U58" s="14"/>
      <c r="V58" s="14"/>
      <c r="W58" s="14"/>
      <c r="X58" s="14"/>
      <c r="Y58" s="14"/>
      <c r="Z58" s="14"/>
      <c r="AA58" s="14"/>
      <c r="AB58" s="14"/>
      <c r="AC58" s="14"/>
      <c r="AD58" s="14"/>
      <c r="AE58" s="14"/>
      <c r="AF58" s="14"/>
      <c r="AG58" s="18">
        <f>$R$14*Inp_Lon_sub!AG221</f>
        <v>3.0181453450488211</v>
      </c>
      <c r="AH58" s="18">
        <f>$R$14*Inp_Lon_sub!AH221</f>
        <v>2.7214831135122224</v>
      </c>
      <c r="AI58" s="18">
        <f>$R$14*Inp_Lon_sub!AI221</f>
        <v>2.9765116105744851</v>
      </c>
      <c r="AJ58" s="18">
        <f>$R$14*Inp_Lon_sub!AJ221</f>
        <v>2.9602889516934088</v>
      </c>
      <c r="AK58" s="18">
        <f>$R$14*Inp_Lon_sub!AK221</f>
        <v>3.6721712085575642</v>
      </c>
      <c r="AM58" s="14"/>
      <c r="AN58" s="14"/>
      <c r="AO58" s="18">
        <f t="shared" si="1"/>
        <v>15.348600229386502</v>
      </c>
      <c r="AQ58" s="14"/>
      <c r="AR58" s="14"/>
      <c r="AS58" s="14"/>
    </row>
    <row r="59" spans="5:45" x14ac:dyDescent="0.3">
      <c r="E59" s="3" t="s">
        <v>212</v>
      </c>
      <c r="H59" s="3" t="s">
        <v>214</v>
      </c>
      <c r="L59" s="3" t="s">
        <v>160</v>
      </c>
      <c r="R59" s="14"/>
      <c r="T59" s="14"/>
      <c r="U59" s="14"/>
      <c r="V59" s="14"/>
      <c r="W59" s="14"/>
      <c r="X59" s="14"/>
      <c r="Y59" s="14"/>
      <c r="Z59" s="14"/>
      <c r="AA59" s="14"/>
      <c r="AB59" s="14"/>
      <c r="AC59" s="14"/>
      <c r="AD59" s="14"/>
      <c r="AE59" s="14"/>
      <c r="AF59" s="14"/>
      <c r="AG59" s="18">
        <f>$R$14*Inp_Lon_sub!AG222</f>
        <v>6.7651569388695174</v>
      </c>
      <c r="AH59" s="18">
        <f>$R$14*Inp_Lon_sub!AH222</f>
        <v>6.7653989537670665</v>
      </c>
      <c r="AI59" s="18">
        <f>$R$14*Inp_Lon_sub!AI222</f>
        <v>6.7657991336838501</v>
      </c>
      <c r="AJ59" s="18">
        <f>$R$14*Inp_Lon_sub!AJ222</f>
        <v>6.7663587272858647</v>
      </c>
      <c r="AK59" s="18">
        <f>$R$14*Inp_Lon_sub!AK222</f>
        <v>6.767080434750202</v>
      </c>
      <c r="AM59" s="14"/>
      <c r="AN59" s="14"/>
      <c r="AO59" s="18">
        <f t="shared" si="1"/>
        <v>33.829794188356502</v>
      </c>
      <c r="AQ59" s="14"/>
      <c r="AR59" s="14"/>
      <c r="AS59" s="14"/>
    </row>
    <row r="60" spans="5:45" x14ac:dyDescent="0.3">
      <c r="E60" s="3" t="s">
        <v>212</v>
      </c>
      <c r="H60" s="3" t="s">
        <v>215</v>
      </c>
      <c r="L60" s="3" t="s">
        <v>160</v>
      </c>
      <c r="R60" s="14"/>
      <c r="T60" s="14"/>
      <c r="U60" s="14"/>
      <c r="V60" s="14"/>
      <c r="W60" s="14"/>
      <c r="X60" s="14"/>
      <c r="Y60" s="14"/>
      <c r="Z60" s="14"/>
      <c r="AA60" s="14"/>
      <c r="AB60" s="14"/>
      <c r="AC60" s="14"/>
      <c r="AD60" s="14"/>
      <c r="AE60" s="14"/>
      <c r="AF60" s="14"/>
      <c r="AG60" s="18">
        <f>$R$14*Inp_Lon_sub!AG223</f>
        <v>1.6625917506214938</v>
      </c>
      <c r="AH60" s="18">
        <f>$R$14*Inp_Lon_sub!AH223</f>
        <v>1.8405783806226601</v>
      </c>
      <c r="AI60" s="18">
        <f>$R$14*Inp_Lon_sub!AI223</f>
        <v>1.8806478536490274</v>
      </c>
      <c r="AJ60" s="18">
        <f>$R$14*Inp_Lon_sub!AJ223</f>
        <v>1.9186463566298633</v>
      </c>
      <c r="AK60" s="18">
        <f>$R$14*Inp_Lon_sub!AK223</f>
        <v>1.9484291172936508</v>
      </c>
      <c r="AM60" s="14"/>
      <c r="AN60" s="14"/>
      <c r="AO60" s="18">
        <f t="shared" si="1"/>
        <v>9.2508934588166962</v>
      </c>
      <c r="AQ60" s="14"/>
      <c r="AR60" s="14"/>
      <c r="AS60" s="14"/>
    </row>
    <row r="61" spans="5:45" x14ac:dyDescent="0.3">
      <c r="E61" s="3" t="s">
        <v>212</v>
      </c>
      <c r="H61" s="3" t="s">
        <v>217</v>
      </c>
      <c r="L61" s="3" t="s">
        <v>160</v>
      </c>
      <c r="R61" s="14"/>
      <c r="T61" s="14"/>
      <c r="U61" s="14"/>
      <c r="V61" s="14"/>
      <c r="W61" s="14"/>
      <c r="X61" s="14"/>
      <c r="Y61" s="14"/>
      <c r="Z61" s="14"/>
      <c r="AA61" s="14"/>
      <c r="AB61" s="14"/>
      <c r="AC61" s="14"/>
      <c r="AD61" s="14"/>
      <c r="AE61" s="14"/>
      <c r="AF61" s="14"/>
      <c r="AG61" s="18">
        <f>$R$14*Inp_Lon_sub!AG224</f>
        <v>0.47253966278154053</v>
      </c>
      <c r="AH61" s="18">
        <f>$R$14*Inp_Lon_sub!AH224</f>
        <v>0.30356248149335102</v>
      </c>
      <c r="AI61" s="18">
        <f>$R$14*Inp_Lon_sub!AI224</f>
        <v>0.37239418642304523</v>
      </c>
      <c r="AJ61" s="18">
        <f>$R$14*Inp_Lon_sub!AJ224</f>
        <v>0.28916092220929485</v>
      </c>
      <c r="AK61" s="18">
        <f>$R$14*Inp_Lon_sub!AK224</f>
        <v>0.35081628652977342</v>
      </c>
      <c r="AM61" s="14"/>
      <c r="AN61" s="14"/>
      <c r="AO61" s="18">
        <f t="shared" si="1"/>
        <v>1.788473539437005</v>
      </c>
      <c r="AQ61" s="14"/>
      <c r="AR61" s="14"/>
      <c r="AS61" s="14"/>
    </row>
    <row r="62" spans="5:45" x14ac:dyDescent="0.3">
      <c r="E62" s="3" t="s">
        <v>212</v>
      </c>
      <c r="H62" s="3" t="s">
        <v>218</v>
      </c>
      <c r="L62" s="3" t="s">
        <v>160</v>
      </c>
      <c r="R62" s="14"/>
      <c r="T62" s="14"/>
      <c r="U62" s="14"/>
      <c r="V62" s="14"/>
      <c r="W62" s="14"/>
      <c r="X62" s="14"/>
      <c r="Y62" s="14"/>
      <c r="Z62" s="14"/>
      <c r="AA62" s="14"/>
      <c r="AB62" s="14"/>
      <c r="AC62" s="14"/>
      <c r="AD62" s="14"/>
      <c r="AE62" s="14"/>
      <c r="AF62" s="14"/>
      <c r="AG62" s="18">
        <f>$R$14*Inp_Lon_sub!AG225</f>
        <v>2.4587095680912139</v>
      </c>
      <c r="AH62" s="18">
        <f>$R$14*Inp_Lon_sub!AH225</f>
        <v>4.5824297808472734</v>
      </c>
      <c r="AI62" s="18">
        <f>$R$14*Inp_Lon_sub!AI225</f>
        <v>3.1347542893177143</v>
      </c>
      <c r="AJ62" s="18">
        <f>$R$14*Inp_Lon_sub!AJ225</f>
        <v>3.3565449546796131</v>
      </c>
      <c r="AK62" s="18">
        <f>$R$14*Inp_Lon_sub!AK225</f>
        <v>0.80859357167541757</v>
      </c>
      <c r="AM62" s="14"/>
      <c r="AN62" s="14"/>
      <c r="AO62" s="18">
        <f t="shared" si="1"/>
        <v>14.341032164611233</v>
      </c>
      <c r="AQ62" s="14"/>
      <c r="AR62" s="14"/>
      <c r="AS62" s="14"/>
    </row>
    <row r="63" spans="5:45" x14ac:dyDescent="0.3">
      <c r="E63" s="3" t="s">
        <v>212</v>
      </c>
      <c r="H63" s="3" t="s">
        <v>219</v>
      </c>
      <c r="L63" s="3" t="s">
        <v>160</v>
      </c>
      <c r="R63" s="14"/>
      <c r="T63" s="14"/>
      <c r="U63" s="14"/>
      <c r="V63" s="14"/>
      <c r="W63" s="14"/>
      <c r="X63" s="14"/>
      <c r="Y63" s="14"/>
      <c r="Z63" s="14"/>
      <c r="AA63" s="14"/>
      <c r="AB63" s="14"/>
      <c r="AC63" s="14"/>
      <c r="AD63" s="14"/>
      <c r="AE63" s="14"/>
      <c r="AF63" s="14"/>
      <c r="AG63" s="18">
        <f>$R$14*Inp_Lon_sub!AG226</f>
        <v>7.4097265747429057</v>
      </c>
      <c r="AH63" s="18">
        <f>$R$14*Inp_Lon_sub!AH226</f>
        <v>6.8158048588902718</v>
      </c>
      <c r="AI63" s="18">
        <f>$R$14*Inp_Lon_sub!AI226</f>
        <v>9.38640201974364</v>
      </c>
      <c r="AJ63" s="18">
        <f>$R$14*Inp_Lon_sub!AJ226</f>
        <v>7.0685350016233794</v>
      </c>
      <c r="AK63" s="18">
        <f>$R$14*Inp_Lon_sub!AK226</f>
        <v>5.7140747645186316</v>
      </c>
      <c r="AM63" s="14"/>
      <c r="AN63" s="14"/>
      <c r="AO63" s="18">
        <f t="shared" si="1"/>
        <v>36.394543219518823</v>
      </c>
      <c r="AQ63" s="14"/>
      <c r="AR63" s="14"/>
      <c r="AS63" s="14"/>
    </row>
    <row r="64" spans="5:45" x14ac:dyDescent="0.3">
      <c r="E64" s="4" t="s">
        <v>220</v>
      </c>
      <c r="H64" s="4" t="s">
        <v>220</v>
      </c>
      <c r="L64" s="3" t="s">
        <v>160</v>
      </c>
      <c r="R64" s="14"/>
      <c r="T64" s="14"/>
      <c r="U64" s="14"/>
      <c r="V64" s="14"/>
      <c r="W64" s="14"/>
      <c r="X64" s="14"/>
      <c r="Y64" s="14"/>
      <c r="Z64" s="14"/>
      <c r="AA64" s="14"/>
      <c r="AB64" s="14"/>
      <c r="AC64" s="14"/>
      <c r="AD64" s="14"/>
      <c r="AE64" s="14"/>
      <c r="AF64" s="14"/>
      <c r="AG64" s="18">
        <f>$R$14*Inp_Lon_sub!AG227</f>
        <v>100.35664921881923</v>
      </c>
      <c r="AH64" s="18">
        <f>$R$14*Inp_Lon_sub!AH227</f>
        <v>97.231782362828397</v>
      </c>
      <c r="AI64" s="18">
        <f>$R$14*Inp_Lon_sub!AI227</f>
        <v>95.044660392746522</v>
      </c>
      <c r="AJ64" s="18">
        <f>$R$14*Inp_Lon_sub!AJ227</f>
        <v>93.20470977864386</v>
      </c>
      <c r="AK64" s="18">
        <f>$R$14*Inp_Lon_sub!AK227</f>
        <v>92.641316176576439</v>
      </c>
      <c r="AM64" s="14"/>
      <c r="AN64" s="14"/>
      <c r="AO64" s="18">
        <f t="shared" si="1"/>
        <v>478.4791179296144</v>
      </c>
      <c r="AQ64" s="14"/>
      <c r="AR64" s="14"/>
      <c r="AS64" s="14"/>
    </row>
    <row r="65" spans="2:61" x14ac:dyDescent="0.3">
      <c r="E65" s="3" t="s">
        <v>220</v>
      </c>
      <c r="H65" s="3" t="s">
        <v>314</v>
      </c>
      <c r="L65" s="3" t="s">
        <v>160</v>
      </c>
      <c r="R65" s="14"/>
      <c r="T65" s="14"/>
      <c r="U65" s="14"/>
      <c r="V65" s="14"/>
      <c r="W65" s="14"/>
      <c r="X65" s="14"/>
      <c r="Y65" s="14"/>
      <c r="Z65" s="14"/>
      <c r="AA65" s="14"/>
      <c r="AB65" s="14"/>
      <c r="AC65" s="14"/>
      <c r="AD65" s="14"/>
      <c r="AE65" s="14"/>
      <c r="AF65" s="14"/>
      <c r="AG65" s="14"/>
      <c r="AH65" s="14"/>
      <c r="AI65" s="14"/>
      <c r="AJ65" s="14"/>
      <c r="AK65" s="14"/>
      <c r="AM65" s="14"/>
      <c r="AN65" s="14"/>
      <c r="AO65" s="14"/>
      <c r="AQ65" s="14"/>
      <c r="AR65" s="14"/>
      <c r="AS65" s="14"/>
    </row>
    <row r="66" spans="2:61" x14ac:dyDescent="0.3">
      <c r="E66" s="3" t="s">
        <v>220</v>
      </c>
      <c r="H66" s="3" t="s">
        <v>315</v>
      </c>
      <c r="L66" s="3" t="s">
        <v>160</v>
      </c>
      <c r="R66" s="14"/>
      <c r="T66" s="14"/>
      <c r="U66" s="14"/>
      <c r="V66" s="14"/>
      <c r="W66" s="14"/>
      <c r="X66" s="14"/>
      <c r="Y66" s="14"/>
      <c r="Z66" s="14"/>
      <c r="AA66" s="14"/>
      <c r="AB66" s="14"/>
      <c r="AC66" s="14"/>
      <c r="AD66" s="14"/>
      <c r="AE66" s="14"/>
      <c r="AF66" s="14"/>
      <c r="AG66" s="14"/>
      <c r="AH66" s="14"/>
      <c r="AI66" s="14"/>
      <c r="AJ66" s="14"/>
      <c r="AK66" s="14"/>
      <c r="AM66" s="14"/>
      <c r="AN66" s="14"/>
      <c r="AO66" s="14"/>
      <c r="AQ66" s="14"/>
      <c r="AR66" s="14"/>
      <c r="AS66" s="14"/>
    </row>
    <row r="67" spans="2:61" x14ac:dyDescent="0.3">
      <c r="E67" s="3" t="s">
        <v>220</v>
      </c>
      <c r="H67" s="3" t="s">
        <v>316</v>
      </c>
      <c r="L67" s="3" t="s">
        <v>160</v>
      </c>
      <c r="R67" s="14"/>
      <c r="T67" s="14"/>
      <c r="U67" s="14"/>
      <c r="V67" s="14"/>
      <c r="W67" s="14"/>
      <c r="X67" s="14"/>
      <c r="Y67" s="14"/>
      <c r="Z67" s="14"/>
      <c r="AA67" s="14"/>
      <c r="AB67" s="14"/>
      <c r="AC67" s="14"/>
      <c r="AD67" s="14"/>
      <c r="AE67" s="14"/>
      <c r="AF67" s="14"/>
      <c r="AG67" s="14"/>
      <c r="AH67" s="14"/>
      <c r="AI67" s="14"/>
      <c r="AJ67" s="14"/>
      <c r="AK67" s="14"/>
      <c r="AM67" s="14"/>
      <c r="AN67" s="14"/>
      <c r="AO67" s="14"/>
      <c r="AQ67" s="14"/>
      <c r="AR67" s="14"/>
      <c r="AS67" s="14"/>
    </row>
    <row r="68" spans="2:61" x14ac:dyDescent="0.3">
      <c r="E68" s="3" t="s">
        <v>220</v>
      </c>
      <c r="H68" s="3" t="s">
        <v>224</v>
      </c>
      <c r="L68" s="3" t="s">
        <v>160</v>
      </c>
      <c r="R68" s="14"/>
      <c r="T68" s="14"/>
      <c r="U68" s="14"/>
      <c r="V68" s="14"/>
      <c r="W68" s="14"/>
      <c r="X68" s="14"/>
      <c r="Y68" s="14"/>
      <c r="Z68" s="14"/>
      <c r="AA68" s="14"/>
      <c r="AB68" s="14"/>
      <c r="AC68" s="14"/>
      <c r="AD68" s="14"/>
      <c r="AE68" s="14"/>
      <c r="AF68" s="14"/>
      <c r="AG68" s="14"/>
      <c r="AH68" s="14"/>
      <c r="AI68" s="14"/>
      <c r="AJ68" s="14"/>
      <c r="AK68" s="14"/>
      <c r="AM68" s="14"/>
      <c r="AN68" s="14"/>
      <c r="AO68" s="14"/>
      <c r="AQ68" s="14"/>
      <c r="AR68" s="14"/>
      <c r="AS68" s="14"/>
    </row>
    <row r="69" spans="2:61" x14ac:dyDescent="0.3">
      <c r="E69" s="3" t="s">
        <v>220</v>
      </c>
      <c r="H69" s="3" t="s">
        <v>225</v>
      </c>
      <c r="L69" s="3" t="s">
        <v>160</v>
      </c>
      <c r="R69" s="14"/>
      <c r="T69" s="14"/>
      <c r="U69" s="14"/>
      <c r="V69" s="14"/>
      <c r="W69" s="14"/>
      <c r="X69" s="14"/>
      <c r="Y69" s="14"/>
      <c r="Z69" s="14"/>
      <c r="AA69" s="14"/>
      <c r="AB69" s="14"/>
      <c r="AC69" s="14"/>
      <c r="AD69" s="14"/>
      <c r="AE69" s="14"/>
      <c r="AF69" s="14"/>
      <c r="AG69" s="14"/>
      <c r="AH69" s="14"/>
      <c r="AI69" s="14"/>
      <c r="AJ69" s="14"/>
      <c r="AK69" s="14"/>
      <c r="AM69" s="14"/>
      <c r="AN69" s="14"/>
      <c r="AO69" s="14"/>
      <c r="AQ69" s="14"/>
      <c r="AR69" s="14"/>
      <c r="AS69" s="14"/>
    </row>
    <row r="70" spans="2:61" x14ac:dyDescent="0.3">
      <c r="E70" s="3" t="s">
        <v>220</v>
      </c>
      <c r="H70" s="3" t="s">
        <v>216</v>
      </c>
      <c r="L70" s="3" t="s">
        <v>160</v>
      </c>
      <c r="R70" s="14"/>
      <c r="T70" s="14"/>
      <c r="U70" s="14"/>
      <c r="V70" s="14"/>
      <c r="W70" s="14"/>
      <c r="X70" s="14"/>
      <c r="Y70" s="14"/>
      <c r="Z70" s="14"/>
      <c r="AA70" s="14"/>
      <c r="AB70" s="14"/>
      <c r="AC70" s="14"/>
      <c r="AD70" s="14"/>
      <c r="AE70" s="14"/>
      <c r="AF70" s="14"/>
      <c r="AG70" s="14"/>
      <c r="AH70" s="14"/>
      <c r="AI70" s="14"/>
      <c r="AJ70" s="14"/>
      <c r="AK70" s="14"/>
      <c r="AM70" s="14"/>
      <c r="AN70" s="14"/>
      <c r="AO70" s="14"/>
      <c r="AQ70" s="14"/>
      <c r="AR70" s="14"/>
      <c r="AS70" s="14"/>
    </row>
    <row r="71" spans="2:61" x14ac:dyDescent="0.3">
      <c r="E71" s="3" t="s">
        <v>220</v>
      </c>
      <c r="H71" s="3" t="s">
        <v>227</v>
      </c>
      <c r="L71" s="3" t="s">
        <v>160</v>
      </c>
      <c r="R71" s="14"/>
      <c r="T71" s="14"/>
      <c r="U71" s="14"/>
      <c r="V71" s="14"/>
      <c r="W71" s="14"/>
      <c r="X71" s="14"/>
      <c r="Y71" s="14"/>
      <c r="Z71" s="14"/>
      <c r="AA71" s="14"/>
      <c r="AB71" s="14"/>
      <c r="AC71" s="14"/>
      <c r="AD71" s="14"/>
      <c r="AE71" s="14"/>
      <c r="AF71" s="14"/>
      <c r="AG71" s="14"/>
      <c r="AH71" s="14"/>
      <c r="AI71" s="14"/>
      <c r="AJ71" s="14"/>
      <c r="AK71" s="14"/>
      <c r="AM71" s="14"/>
      <c r="AN71" s="14"/>
      <c r="AO71" s="14"/>
      <c r="AQ71" s="14"/>
      <c r="AR71" s="14"/>
      <c r="AS71" s="14"/>
    </row>
    <row r="72" spans="2:61" x14ac:dyDescent="0.3">
      <c r="E72" s="3" t="s">
        <v>220</v>
      </c>
      <c r="H72" s="3" t="s">
        <v>317</v>
      </c>
      <c r="L72" s="3" t="s">
        <v>160</v>
      </c>
      <c r="R72" s="14"/>
      <c r="T72" s="14"/>
      <c r="U72" s="14"/>
      <c r="V72" s="14"/>
      <c r="W72" s="14"/>
      <c r="X72" s="14"/>
      <c r="Y72" s="14"/>
      <c r="Z72" s="14"/>
      <c r="AA72" s="14"/>
      <c r="AB72" s="14"/>
      <c r="AC72" s="14"/>
      <c r="AD72" s="14"/>
      <c r="AE72" s="14"/>
      <c r="AF72" s="14"/>
      <c r="AG72" s="14"/>
      <c r="AH72" s="14"/>
      <c r="AI72" s="14"/>
      <c r="AJ72" s="14"/>
      <c r="AK72" s="14"/>
      <c r="AM72" s="14"/>
      <c r="AN72" s="14"/>
      <c r="AO72" s="14"/>
      <c r="AQ72" s="14"/>
      <c r="AR72" s="14"/>
      <c r="AS72" s="14"/>
    </row>
    <row r="74" spans="2:61" ht="14.65" x14ac:dyDescent="0.35">
      <c r="B74" s="10" t="s">
        <v>1192</v>
      </c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  <c r="AF74" s="10"/>
      <c r="AG74" s="10"/>
      <c r="AH74" s="10"/>
      <c r="AI74" s="10"/>
      <c r="AJ74" s="10"/>
      <c r="AK74" s="10"/>
      <c r="AL74" s="10"/>
      <c r="AM74" s="10"/>
      <c r="AN74" s="10"/>
      <c r="AO74" s="10"/>
      <c r="AP74" s="10"/>
      <c r="AQ74" s="10"/>
      <c r="AR74" s="10"/>
      <c r="AS74" s="10"/>
      <c r="AT74" s="10"/>
      <c r="AU74" s="10"/>
      <c r="AV74" s="41"/>
      <c r="AW74" s="10"/>
      <c r="AX74" s="10"/>
      <c r="AY74" s="10"/>
      <c r="AZ74" s="10"/>
      <c r="BA74" s="10"/>
      <c r="BB74" s="10"/>
      <c r="BC74" s="10"/>
      <c r="BD74" s="10"/>
      <c r="BE74" s="10"/>
      <c r="BF74" s="10"/>
      <c r="BG74" s="10"/>
      <c r="BH74" s="10"/>
      <c r="BI74" s="10"/>
    </row>
    <row r="75" spans="2:61" x14ac:dyDescent="0.3">
      <c r="C75" s="30" t="s">
        <v>1193</v>
      </c>
    </row>
    <row r="77" spans="2:61" x14ac:dyDescent="0.3">
      <c r="E77" s="4" t="s">
        <v>168</v>
      </c>
      <c r="H77" s="4" t="s">
        <v>168</v>
      </c>
      <c r="L77" s="3" t="s">
        <v>160</v>
      </c>
      <c r="R77" s="14"/>
      <c r="T77" s="14"/>
      <c r="U77" s="14"/>
      <c r="V77" s="14"/>
      <c r="W77" s="14"/>
      <c r="X77" s="14"/>
      <c r="Y77" s="14"/>
      <c r="Z77" s="14"/>
      <c r="AA77" s="14"/>
      <c r="AB77" s="14"/>
      <c r="AC77" s="14"/>
      <c r="AD77" s="14"/>
      <c r="AE77" s="14"/>
      <c r="AF77" s="14"/>
      <c r="AG77" s="18">
        <f>AG79+AG116+AG123</f>
        <v>214.31965218260694</v>
      </c>
      <c r="AH77" s="18">
        <f>AH79+AH116+AH123</f>
        <v>207.00331556818617</v>
      </c>
      <c r="AI77" s="18">
        <f>AI79+AI116+AI123</f>
        <v>203.70489012307883</v>
      </c>
      <c r="AJ77" s="18">
        <f>AJ79+AJ116+AJ123</f>
        <v>195.39998100358386</v>
      </c>
      <c r="AK77" s="18">
        <f>AK79+AK116+AK123</f>
        <v>188.78679458269747</v>
      </c>
      <c r="AM77" s="14"/>
      <c r="AN77" s="14"/>
      <c r="AO77" s="18">
        <f>SUM(AG77:AK77)</f>
        <v>1009.2146334601532</v>
      </c>
      <c r="AQ77" s="14"/>
      <c r="AR77" s="14"/>
      <c r="AS77" s="14"/>
    </row>
    <row r="79" spans="2:61" x14ac:dyDescent="0.3">
      <c r="E79" s="4" t="s">
        <v>172</v>
      </c>
      <c r="H79" s="4" t="s">
        <v>172</v>
      </c>
      <c r="L79" s="3" t="s">
        <v>160</v>
      </c>
      <c r="R79" s="14"/>
      <c r="T79" s="14"/>
      <c r="U79" s="14"/>
      <c r="V79" s="14"/>
      <c r="W79" s="14"/>
      <c r="X79" s="14"/>
      <c r="Y79" s="14"/>
      <c r="Z79" s="14"/>
      <c r="AA79" s="14"/>
      <c r="AB79" s="14"/>
      <c r="AC79" s="14"/>
      <c r="AD79" s="14"/>
      <c r="AE79" s="14"/>
      <c r="AF79" s="14"/>
      <c r="AG79" s="75">
        <f>AG80+AG102</f>
        <v>94.612367473270268</v>
      </c>
      <c r="AH79" s="75">
        <f t="shared" ref="AH79:AK79" si="5">AH80+AH102</f>
        <v>89.97569966010829</v>
      </c>
      <c r="AI79" s="75">
        <f t="shared" si="5"/>
        <v>88.207231647650275</v>
      </c>
      <c r="AJ79" s="75">
        <f t="shared" si="5"/>
        <v>84.53452149677959</v>
      </c>
      <c r="AK79" s="75">
        <f t="shared" si="5"/>
        <v>82.14584900720341</v>
      </c>
      <c r="AM79" s="14"/>
      <c r="AN79" s="14"/>
      <c r="AO79" s="18">
        <f t="shared" ref="AO79:AO131" si="6">SUM(AG79:AK79)</f>
        <v>439.4756692850118</v>
      </c>
      <c r="AQ79" s="14"/>
      <c r="AR79" s="14"/>
      <c r="AS79" s="14"/>
    </row>
    <row r="80" spans="2:61" x14ac:dyDescent="0.3">
      <c r="E80" s="4" t="s">
        <v>172</v>
      </c>
      <c r="F80" s="4" t="s">
        <v>173</v>
      </c>
      <c r="H80" s="4" t="s">
        <v>174</v>
      </c>
      <c r="L80" s="3" t="s">
        <v>160</v>
      </c>
      <c r="R80" s="14"/>
      <c r="T80" s="14"/>
      <c r="U80" s="14"/>
      <c r="V80" s="14"/>
      <c r="W80" s="14"/>
      <c r="X80" s="14"/>
      <c r="Y80" s="14"/>
      <c r="Z80" s="14"/>
      <c r="AA80" s="14"/>
      <c r="AB80" s="14"/>
      <c r="AC80" s="14"/>
      <c r="AD80" s="14"/>
      <c r="AE80" s="14"/>
      <c r="AF80" s="14"/>
      <c r="AG80" s="75">
        <f>SUM(AG81,AG86,AG92,AG101)</f>
        <v>94.612367473270268</v>
      </c>
      <c r="AH80" s="75">
        <f t="shared" ref="AH80:AK80" si="7">SUM(AH81,AH86,AH92,AH101)</f>
        <v>89.97569966010829</v>
      </c>
      <c r="AI80" s="75">
        <f t="shared" si="7"/>
        <v>88.207231647650275</v>
      </c>
      <c r="AJ80" s="75">
        <f t="shared" si="7"/>
        <v>84.53452149677959</v>
      </c>
      <c r="AK80" s="75">
        <f t="shared" si="7"/>
        <v>82.14584900720341</v>
      </c>
      <c r="AM80" s="14"/>
      <c r="AN80" s="14"/>
      <c r="AO80" s="18">
        <f t="shared" si="6"/>
        <v>439.4756692850118</v>
      </c>
      <c r="AQ80" s="14"/>
      <c r="AR80" s="14"/>
      <c r="AS80" s="14"/>
    </row>
    <row r="81" spans="5:45" x14ac:dyDescent="0.3">
      <c r="E81" s="4" t="s">
        <v>172</v>
      </c>
      <c r="F81" s="4" t="s">
        <v>173</v>
      </c>
      <c r="G81" s="4" t="s">
        <v>175</v>
      </c>
      <c r="H81" s="4" t="s">
        <v>176</v>
      </c>
      <c r="L81" s="3" t="s">
        <v>160</v>
      </c>
      <c r="R81" s="14"/>
      <c r="T81" s="14"/>
      <c r="U81" s="14"/>
      <c r="V81" s="14"/>
      <c r="W81" s="14"/>
      <c r="X81" s="14"/>
      <c r="Y81" s="14"/>
      <c r="Z81" s="14"/>
      <c r="AA81" s="14"/>
      <c r="AB81" s="14"/>
      <c r="AC81" s="14"/>
      <c r="AD81" s="14"/>
      <c r="AE81" s="14"/>
      <c r="AF81" s="14"/>
      <c r="AG81" s="18">
        <f>AG22*Inp_Lon_FS!AG14</f>
        <v>14.983251836224698</v>
      </c>
      <c r="AH81" s="18">
        <f>AH22*Inp_Lon_FS!AH14</f>
        <v>13.8993252187453</v>
      </c>
      <c r="AI81" s="18">
        <f>AI22*Inp_Lon_FS!AI14</f>
        <v>13.44908822822698</v>
      </c>
      <c r="AJ81" s="18">
        <f>AJ22*Inp_Lon_FS!AJ14</f>
        <v>13.325148114218168</v>
      </c>
      <c r="AK81" s="18">
        <f>AK22*Inp_Lon_FS!AK14</f>
        <v>13.015368937111123</v>
      </c>
      <c r="AM81" s="14"/>
      <c r="AN81" s="14"/>
      <c r="AO81" s="18">
        <f t="shared" si="6"/>
        <v>68.672182334526269</v>
      </c>
      <c r="AQ81" s="14"/>
      <c r="AR81" s="14"/>
      <c r="AS81" s="14"/>
    </row>
    <row r="82" spans="5:45" x14ac:dyDescent="0.3">
      <c r="E82" s="3" t="s">
        <v>172</v>
      </c>
      <c r="F82" s="3" t="s">
        <v>173</v>
      </c>
      <c r="G82" s="3" t="s">
        <v>175</v>
      </c>
      <c r="H82" s="3" t="s">
        <v>177</v>
      </c>
      <c r="L82" s="3" t="s">
        <v>160</v>
      </c>
      <c r="R82" s="14"/>
      <c r="T82" s="14"/>
      <c r="U82" s="14"/>
      <c r="V82" s="14"/>
      <c r="W82" s="14"/>
      <c r="X82" s="14"/>
      <c r="Y82" s="14"/>
      <c r="Z82" s="14"/>
      <c r="AA82" s="14"/>
      <c r="AB82" s="14"/>
      <c r="AC82" s="14"/>
      <c r="AD82" s="14"/>
      <c r="AE82" s="14"/>
      <c r="AF82" s="14"/>
      <c r="AG82" s="46"/>
      <c r="AH82" s="46"/>
      <c r="AI82" s="46"/>
      <c r="AJ82" s="46"/>
      <c r="AK82" s="46"/>
      <c r="AM82" s="14"/>
      <c r="AN82" s="14"/>
      <c r="AO82" s="18">
        <f t="shared" si="6"/>
        <v>0</v>
      </c>
      <c r="AQ82" s="14"/>
      <c r="AR82" s="14"/>
      <c r="AS82" s="14"/>
    </row>
    <row r="83" spans="5:45" x14ac:dyDescent="0.3">
      <c r="E83" s="3" t="s">
        <v>172</v>
      </c>
      <c r="F83" s="3" t="s">
        <v>173</v>
      </c>
      <c r="G83" s="3" t="s">
        <v>175</v>
      </c>
      <c r="H83" s="3" t="s">
        <v>178</v>
      </c>
      <c r="L83" s="3" t="s">
        <v>160</v>
      </c>
      <c r="R83" s="14"/>
      <c r="T83" s="14"/>
      <c r="U83" s="14"/>
      <c r="V83" s="14"/>
      <c r="W83" s="14"/>
      <c r="X83" s="14"/>
      <c r="Y83" s="14"/>
      <c r="Z83" s="14"/>
      <c r="AA83" s="14"/>
      <c r="AB83" s="14"/>
      <c r="AC83" s="14"/>
      <c r="AD83" s="14"/>
      <c r="AE83" s="14"/>
      <c r="AF83" s="14"/>
      <c r="AG83" s="46"/>
      <c r="AH83" s="46"/>
      <c r="AI83" s="46"/>
      <c r="AJ83" s="46"/>
      <c r="AK83" s="46"/>
      <c r="AM83" s="14"/>
      <c r="AN83" s="14"/>
      <c r="AO83" s="18">
        <f t="shared" si="6"/>
        <v>0</v>
      </c>
      <c r="AQ83" s="14"/>
      <c r="AR83" s="14"/>
      <c r="AS83" s="14"/>
    </row>
    <row r="84" spans="5:45" x14ac:dyDescent="0.3">
      <c r="E84" s="3" t="s">
        <v>172</v>
      </c>
      <c r="F84" s="3" t="s">
        <v>173</v>
      </c>
      <c r="G84" s="3" t="s">
        <v>175</v>
      </c>
      <c r="H84" s="3" t="s">
        <v>179</v>
      </c>
      <c r="L84" s="3" t="s">
        <v>160</v>
      </c>
      <c r="R84" s="14"/>
      <c r="T84" s="14"/>
      <c r="U84" s="14"/>
      <c r="V84" s="14"/>
      <c r="W84" s="14"/>
      <c r="X84" s="14"/>
      <c r="Y84" s="14"/>
      <c r="Z84" s="14"/>
      <c r="AA84" s="14"/>
      <c r="AB84" s="14"/>
      <c r="AC84" s="14"/>
      <c r="AD84" s="14"/>
      <c r="AE84" s="14"/>
      <c r="AF84" s="14"/>
      <c r="AG84" s="46"/>
      <c r="AH84" s="46"/>
      <c r="AI84" s="46"/>
      <c r="AJ84" s="46"/>
      <c r="AK84" s="46"/>
      <c r="AM84" s="14"/>
      <c r="AN84" s="14"/>
      <c r="AO84" s="18">
        <f t="shared" si="6"/>
        <v>0</v>
      </c>
      <c r="AQ84" s="14"/>
      <c r="AR84" s="14"/>
      <c r="AS84" s="14"/>
    </row>
    <row r="85" spans="5:45" x14ac:dyDescent="0.3">
      <c r="E85" s="3" t="s">
        <v>172</v>
      </c>
      <c r="F85" s="3" t="s">
        <v>173</v>
      </c>
      <c r="G85" s="3" t="s">
        <v>175</v>
      </c>
      <c r="H85" s="3" t="s">
        <v>180</v>
      </c>
      <c r="L85" s="3" t="s">
        <v>160</v>
      </c>
      <c r="R85" s="14"/>
      <c r="T85" s="14"/>
      <c r="U85" s="14"/>
      <c r="V85" s="14"/>
      <c r="W85" s="14"/>
      <c r="X85" s="14"/>
      <c r="Y85" s="14"/>
      <c r="Z85" s="14"/>
      <c r="AA85" s="14"/>
      <c r="AB85" s="14"/>
      <c r="AC85" s="14"/>
      <c r="AD85" s="14"/>
      <c r="AE85" s="14"/>
      <c r="AF85" s="14"/>
      <c r="AG85" s="46"/>
      <c r="AH85" s="46"/>
      <c r="AI85" s="46"/>
      <c r="AJ85" s="46"/>
      <c r="AK85" s="46"/>
      <c r="AM85" s="14"/>
      <c r="AN85" s="14"/>
      <c r="AO85" s="18">
        <f t="shared" si="6"/>
        <v>0</v>
      </c>
      <c r="AQ85" s="14"/>
      <c r="AR85" s="14"/>
      <c r="AS85" s="14"/>
    </row>
    <row r="86" spans="5:45" x14ac:dyDescent="0.3">
      <c r="E86" s="4" t="s">
        <v>172</v>
      </c>
      <c r="F86" s="4" t="s">
        <v>173</v>
      </c>
      <c r="G86" s="4" t="s">
        <v>181</v>
      </c>
      <c r="H86" s="4" t="s">
        <v>182</v>
      </c>
      <c r="L86" s="3" t="s">
        <v>160</v>
      </c>
      <c r="R86" s="14"/>
      <c r="T86" s="14"/>
      <c r="U86" s="14"/>
      <c r="V86" s="14"/>
      <c r="W86" s="14"/>
      <c r="X86" s="14"/>
      <c r="Y86" s="14"/>
      <c r="Z86" s="14"/>
      <c r="AA86" s="14"/>
      <c r="AB86" s="14"/>
      <c r="AC86" s="14"/>
      <c r="AD86" s="14"/>
      <c r="AE86" s="14"/>
      <c r="AF86" s="14"/>
      <c r="AG86" s="75">
        <f>SUM(AG87:AG91)</f>
        <v>56.883345877693117</v>
      </c>
      <c r="AH86" s="75">
        <f t="shared" ref="AH86:AK86" si="8">SUM(AH87:AH91)</f>
        <v>54.033818640588422</v>
      </c>
      <c r="AI86" s="75">
        <f t="shared" si="8"/>
        <v>52.784789923660519</v>
      </c>
      <c r="AJ86" s="75">
        <f t="shared" si="8"/>
        <v>49.707742937809044</v>
      </c>
      <c r="AK86" s="75">
        <f t="shared" si="8"/>
        <v>47.906051587997283</v>
      </c>
      <c r="AM86" s="14"/>
      <c r="AN86" s="14"/>
      <c r="AO86" s="18">
        <f t="shared" si="6"/>
        <v>261.31574896774839</v>
      </c>
      <c r="AQ86" s="14"/>
      <c r="AR86" s="14"/>
      <c r="AS86" s="14"/>
    </row>
    <row r="87" spans="5:45" x14ac:dyDescent="0.3">
      <c r="E87" s="3" t="s">
        <v>172</v>
      </c>
      <c r="F87" s="3" t="s">
        <v>173</v>
      </c>
      <c r="G87" s="3" t="s">
        <v>181</v>
      </c>
      <c r="H87" s="3" t="s">
        <v>183</v>
      </c>
      <c r="L87" s="3" t="s">
        <v>160</v>
      </c>
      <c r="R87" s="14"/>
      <c r="T87" s="14"/>
      <c r="U87" s="14"/>
      <c r="V87" s="14"/>
      <c r="W87" s="14"/>
      <c r="X87" s="14"/>
      <c r="Y87" s="14"/>
      <c r="Z87" s="14"/>
      <c r="AA87" s="14"/>
      <c r="AB87" s="14"/>
      <c r="AC87" s="14"/>
      <c r="AD87" s="14"/>
      <c r="AE87" s="14"/>
      <c r="AF87" s="14"/>
      <c r="AG87" s="18">
        <f>AG28*Inp_Lon_FS!AG20</f>
        <v>11.058653410506578</v>
      </c>
      <c r="AH87" s="18">
        <f>AH28*Inp_Lon_FS!AH20</f>
        <v>10.729357448164969</v>
      </c>
      <c r="AI87" s="18">
        <f>AI28*Inp_Lon_FS!AI20</f>
        <v>10.386682874620929</v>
      </c>
      <c r="AJ87" s="18">
        <f>AJ28*Inp_Lon_FS!AJ20</f>
        <v>9.730859450035668</v>
      </c>
      <c r="AK87" s="18">
        <f>AK28*Inp_Lon_FS!AK20</f>
        <v>9.390813354674755</v>
      </c>
      <c r="AM87" s="14"/>
      <c r="AN87" s="14"/>
      <c r="AO87" s="18">
        <f t="shared" si="6"/>
        <v>51.2963665380029</v>
      </c>
      <c r="AQ87" s="14"/>
      <c r="AR87" s="14"/>
      <c r="AS87" s="14"/>
    </row>
    <row r="88" spans="5:45" x14ac:dyDescent="0.3">
      <c r="E88" s="3" t="s">
        <v>172</v>
      </c>
      <c r="F88" s="3" t="s">
        <v>173</v>
      </c>
      <c r="G88" s="3" t="s">
        <v>181</v>
      </c>
      <c r="H88" s="3" t="s">
        <v>310</v>
      </c>
      <c r="L88" s="3" t="s">
        <v>160</v>
      </c>
      <c r="R88" s="14"/>
      <c r="T88" s="14"/>
      <c r="U88" s="14"/>
      <c r="V88" s="14"/>
      <c r="W88" s="14"/>
      <c r="X88" s="14"/>
      <c r="Y88" s="14"/>
      <c r="Z88" s="14"/>
      <c r="AA88" s="14"/>
      <c r="AB88" s="14"/>
      <c r="AC88" s="14"/>
      <c r="AD88" s="14"/>
      <c r="AE88" s="14"/>
      <c r="AF88" s="14"/>
      <c r="AG88" s="18">
        <f>AG29*Inp_Lon_FS!AG21</f>
        <v>17.380353327728734</v>
      </c>
      <c r="AH88" s="18">
        <f>AH29*Inp_Lon_FS!AH21</f>
        <v>16.210157053079858</v>
      </c>
      <c r="AI88" s="18">
        <f>AI29*Inp_Lon_FS!AI21</f>
        <v>15.377592765725032</v>
      </c>
      <c r="AJ88" s="18">
        <f>AJ29*Inp_Lon_FS!AJ21</f>
        <v>14.683074120112208</v>
      </c>
      <c r="AK88" s="18">
        <f>AK29*Inp_Lon_FS!AK21</f>
        <v>13.922692896662909</v>
      </c>
      <c r="AM88" s="14"/>
      <c r="AN88" s="14"/>
      <c r="AO88" s="18">
        <f t="shared" si="6"/>
        <v>77.573870163308754</v>
      </c>
      <c r="AQ88" s="14"/>
      <c r="AR88" s="14"/>
      <c r="AS88" s="14"/>
    </row>
    <row r="89" spans="5:45" x14ac:dyDescent="0.3">
      <c r="E89" s="3" t="s">
        <v>172</v>
      </c>
      <c r="F89" s="3" t="s">
        <v>173</v>
      </c>
      <c r="G89" s="3" t="s">
        <v>181</v>
      </c>
      <c r="H89" s="3" t="s">
        <v>185</v>
      </c>
      <c r="L89" s="3" t="s">
        <v>160</v>
      </c>
      <c r="R89" s="14"/>
      <c r="T89" s="14"/>
      <c r="U89" s="14"/>
      <c r="V89" s="14"/>
      <c r="W89" s="14"/>
      <c r="X89" s="14"/>
      <c r="Y89" s="14"/>
      <c r="Z89" s="14"/>
      <c r="AA89" s="14"/>
      <c r="AB89" s="14"/>
      <c r="AC89" s="14"/>
      <c r="AD89" s="14"/>
      <c r="AE89" s="14"/>
      <c r="AF89" s="14"/>
      <c r="AG89" s="18">
        <f>AG30*Inp_Lon_FS!AG22</f>
        <v>25.349184401333645</v>
      </c>
      <c r="AH89" s="18">
        <f>AH30*Inp_Lon_FS!AH22</f>
        <v>24.021975337209767</v>
      </c>
      <c r="AI89" s="18">
        <f>AI30*Inp_Lon_FS!AI22</f>
        <v>24.042885660114589</v>
      </c>
      <c r="AJ89" s="18">
        <f>AJ30*Inp_Lon_FS!AJ22</f>
        <v>22.363479917157182</v>
      </c>
      <c r="AK89" s="18">
        <f>AK30*Inp_Lon_FS!AK22</f>
        <v>21.713965479807854</v>
      </c>
      <c r="AM89" s="14"/>
      <c r="AN89" s="14"/>
      <c r="AO89" s="18">
        <f t="shared" si="6"/>
        <v>117.49149079562304</v>
      </c>
      <c r="AQ89" s="14"/>
      <c r="AR89" s="14"/>
      <c r="AS89" s="14"/>
    </row>
    <row r="90" spans="5:45" x14ac:dyDescent="0.3">
      <c r="E90" s="3" t="s">
        <v>172</v>
      </c>
      <c r="F90" s="3" t="s">
        <v>173</v>
      </c>
      <c r="G90" s="3" t="s">
        <v>181</v>
      </c>
      <c r="H90" s="3" t="s">
        <v>311</v>
      </c>
      <c r="L90" s="3" t="s">
        <v>160</v>
      </c>
      <c r="R90" s="14"/>
      <c r="T90" s="14"/>
      <c r="U90" s="14"/>
      <c r="V90" s="14"/>
      <c r="W90" s="14"/>
      <c r="X90" s="14"/>
      <c r="Y90" s="14"/>
      <c r="Z90" s="14"/>
      <c r="AA90" s="14"/>
      <c r="AB90" s="14"/>
      <c r="AC90" s="14"/>
      <c r="AD90" s="14"/>
      <c r="AE90" s="14"/>
      <c r="AF90" s="14"/>
      <c r="AG90" s="18">
        <f>AG31*Inp_Lon_FS!AG23</f>
        <v>0</v>
      </c>
      <c r="AH90" s="18">
        <f>AH31*Inp_Lon_FS!AH23</f>
        <v>0</v>
      </c>
      <c r="AI90" s="18">
        <f>AI31*Inp_Lon_FS!AI23</f>
        <v>0</v>
      </c>
      <c r="AJ90" s="18">
        <f>AJ31*Inp_Lon_FS!AJ23</f>
        <v>0</v>
      </c>
      <c r="AK90" s="18">
        <f>AK31*Inp_Lon_FS!AK23</f>
        <v>0</v>
      </c>
      <c r="AM90" s="14"/>
      <c r="AN90" s="14"/>
      <c r="AO90" s="18">
        <f t="shared" si="6"/>
        <v>0</v>
      </c>
      <c r="AQ90" s="14"/>
      <c r="AR90" s="14"/>
      <c r="AS90" s="14"/>
    </row>
    <row r="91" spans="5:45" x14ac:dyDescent="0.3">
      <c r="E91" s="3" t="s">
        <v>172</v>
      </c>
      <c r="F91" s="3" t="s">
        <v>173</v>
      </c>
      <c r="G91" s="3" t="s">
        <v>181</v>
      </c>
      <c r="H91" s="3" t="s">
        <v>312</v>
      </c>
      <c r="L91" s="3" t="s">
        <v>160</v>
      </c>
      <c r="R91" s="14"/>
      <c r="T91" s="14"/>
      <c r="U91" s="14"/>
      <c r="V91" s="14"/>
      <c r="W91" s="14"/>
      <c r="X91" s="14"/>
      <c r="Y91" s="14"/>
      <c r="Z91" s="14"/>
      <c r="AA91" s="14"/>
      <c r="AB91" s="14"/>
      <c r="AC91" s="14"/>
      <c r="AD91" s="14"/>
      <c r="AE91" s="14"/>
      <c r="AF91" s="14"/>
      <c r="AG91" s="18">
        <f>AG32*Inp_Lon_FS!AG24</f>
        <v>3.0951547381241618</v>
      </c>
      <c r="AH91" s="18">
        <f>AH32*Inp_Lon_FS!AH24</f>
        <v>3.0723288021338266</v>
      </c>
      <c r="AI91" s="18">
        <f>AI32*Inp_Lon_FS!AI24</f>
        <v>2.9776286231999705</v>
      </c>
      <c r="AJ91" s="18">
        <f>AJ32*Inp_Lon_FS!AJ24</f>
        <v>2.9303294505039883</v>
      </c>
      <c r="AK91" s="18">
        <f>AK32*Inp_Lon_FS!AK24</f>
        <v>2.8785798568517618</v>
      </c>
      <c r="AM91" s="14"/>
      <c r="AN91" s="14"/>
      <c r="AO91" s="18">
        <f t="shared" si="6"/>
        <v>14.954021470813709</v>
      </c>
      <c r="AQ91" s="14"/>
      <c r="AR91" s="14"/>
      <c r="AS91" s="14"/>
    </row>
    <row r="92" spans="5:45" x14ac:dyDescent="0.3">
      <c r="E92" s="4" t="s">
        <v>172</v>
      </c>
      <c r="F92" s="4" t="s">
        <v>173</v>
      </c>
      <c r="G92" s="4" t="s">
        <v>188</v>
      </c>
      <c r="H92" s="4" t="s">
        <v>189</v>
      </c>
      <c r="L92" s="3" t="s">
        <v>160</v>
      </c>
      <c r="R92" s="14"/>
      <c r="T92" s="14"/>
      <c r="U92" s="14"/>
      <c r="V92" s="14"/>
      <c r="W92" s="14"/>
      <c r="X92" s="14"/>
      <c r="Y92" s="14"/>
      <c r="Z92" s="14"/>
      <c r="AA92" s="14"/>
      <c r="AB92" s="14"/>
      <c r="AC92" s="14"/>
      <c r="AD92" s="14"/>
      <c r="AE92" s="14"/>
      <c r="AF92" s="14"/>
      <c r="AG92" s="75">
        <f>IF(Local!$M$11=1,SUM(AG93:AG100),AG33*Inp_Lon_FS!AG25)</f>
        <v>19.254175117011275</v>
      </c>
      <c r="AH92" s="75">
        <f>IF(Local!$M$11=1,SUM(AH93:AH100),AH33*Inp_Lon_FS!AH25)</f>
        <v>18.860540026969389</v>
      </c>
      <c r="AI92" s="75">
        <f>IF(Local!$M$11=1,SUM(AI93:AI100),AI33*Inp_Lon_FS!AI25)</f>
        <v>18.618907997452286</v>
      </c>
      <c r="AJ92" s="75">
        <f>IF(Local!$M$11=1,SUM(AJ93:AJ100),AJ33*Inp_Lon_FS!AJ25)</f>
        <v>18.464982651311349</v>
      </c>
      <c r="AK92" s="75">
        <f>IF(Local!$M$11=1,SUM(AK93:AK100),AK33*Inp_Lon_FS!AK25)</f>
        <v>17.892272168712729</v>
      </c>
      <c r="AM92" s="14"/>
      <c r="AN92" s="14"/>
      <c r="AO92" s="18">
        <f t="shared" si="6"/>
        <v>93.090877961457011</v>
      </c>
      <c r="AQ92" s="14"/>
      <c r="AR92" s="14"/>
      <c r="AS92" s="14"/>
    </row>
    <row r="93" spans="5:45" x14ac:dyDescent="0.3">
      <c r="E93" s="3" t="s">
        <v>172</v>
      </c>
      <c r="F93" s="3" t="s">
        <v>173</v>
      </c>
      <c r="G93" s="3" t="s">
        <v>188</v>
      </c>
      <c r="H93" s="3" t="s">
        <v>190</v>
      </c>
      <c r="L93" s="3" t="s">
        <v>160</v>
      </c>
      <c r="R93" s="14"/>
      <c r="T93" s="14"/>
      <c r="U93" s="14"/>
      <c r="V93" s="14"/>
      <c r="W93" s="14"/>
      <c r="X93" s="14"/>
      <c r="Y93" s="14"/>
      <c r="Z93" s="14"/>
      <c r="AA93" s="14"/>
      <c r="AB93" s="14"/>
      <c r="AC93" s="14"/>
      <c r="AD93" s="14"/>
      <c r="AE93" s="14"/>
      <c r="AF93" s="14"/>
      <c r="AG93" s="18">
        <f>AG34*Inp_Lon_FS!AG26</f>
        <v>9.9902517211976942</v>
      </c>
      <c r="AH93" s="18">
        <f>AH34*Inp_Lon_FS!AH26</f>
        <v>10.046445661507503</v>
      </c>
      <c r="AI93" s="18">
        <f>AI34*Inp_Lon_FS!AI26</f>
        <v>9.7473317165039557</v>
      </c>
      <c r="AJ93" s="18">
        <f>AJ34*Inp_Lon_FS!AJ26</f>
        <v>9.4753854876571264</v>
      </c>
      <c r="AK93" s="18">
        <f>AK34*Inp_Lon_FS!AK26</f>
        <v>9.0391940439114506</v>
      </c>
      <c r="AM93" s="14"/>
      <c r="AN93" s="14"/>
      <c r="AO93" s="18">
        <f t="shared" si="6"/>
        <v>48.298608630777736</v>
      </c>
      <c r="AQ93" s="14"/>
      <c r="AR93" s="14"/>
      <c r="AS93" s="14"/>
    </row>
    <row r="94" spans="5:45" x14ac:dyDescent="0.3">
      <c r="E94" s="3" t="s">
        <v>172</v>
      </c>
      <c r="F94" s="3" t="s">
        <v>173</v>
      </c>
      <c r="G94" s="3" t="s">
        <v>188</v>
      </c>
      <c r="H94" s="3" t="s">
        <v>191</v>
      </c>
      <c r="L94" s="3" t="s">
        <v>160</v>
      </c>
      <c r="R94" s="14"/>
      <c r="T94" s="14"/>
      <c r="U94" s="14"/>
      <c r="V94" s="14"/>
      <c r="W94" s="14"/>
      <c r="X94" s="14"/>
      <c r="Y94" s="14"/>
      <c r="Z94" s="14"/>
      <c r="AA94" s="14"/>
      <c r="AB94" s="14"/>
      <c r="AC94" s="14"/>
      <c r="AD94" s="14"/>
      <c r="AE94" s="14"/>
      <c r="AF94" s="14"/>
      <c r="AG94" s="18">
        <f>AG35*Inp_Lon_FS!AG27</f>
        <v>2.8199938797223476</v>
      </c>
      <c r="AH94" s="18">
        <f>AH35*Inp_Lon_FS!AH27</f>
        <v>2.7899601313168318</v>
      </c>
      <c r="AI94" s="18">
        <f>AI35*Inp_Lon_FS!AI27</f>
        <v>2.6969842940484154</v>
      </c>
      <c r="AJ94" s="18">
        <f>AJ35*Inp_Lon_FS!AJ27</f>
        <v>2.7099944367979871</v>
      </c>
      <c r="AK94" s="18">
        <f>AK35*Inp_Lon_FS!AK27</f>
        <v>2.7093290270735091</v>
      </c>
      <c r="AM94" s="14"/>
      <c r="AN94" s="14"/>
      <c r="AO94" s="18">
        <f t="shared" si="6"/>
        <v>13.726261768959091</v>
      </c>
      <c r="AQ94" s="14"/>
      <c r="AR94" s="14"/>
      <c r="AS94" s="14"/>
    </row>
    <row r="95" spans="5:45" x14ac:dyDescent="0.3">
      <c r="E95" s="3" t="s">
        <v>172</v>
      </c>
      <c r="F95" s="3" t="s">
        <v>173</v>
      </c>
      <c r="G95" s="3" t="s">
        <v>188</v>
      </c>
      <c r="H95" s="3" t="s">
        <v>192</v>
      </c>
      <c r="L95" s="3" t="s">
        <v>160</v>
      </c>
      <c r="R95" s="14"/>
      <c r="T95" s="14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F95" s="14"/>
      <c r="AG95" s="18">
        <f>AG36*Inp_Lon_FS!AG28</f>
        <v>1.1621077866227445</v>
      </c>
      <c r="AH95" s="18">
        <f>AH36*Inp_Lon_FS!AH28</f>
        <v>1.14067267318876</v>
      </c>
      <c r="AI95" s="18">
        <f>AI36*Inp_Lon_FS!AI28</f>
        <v>1.1306292163624387</v>
      </c>
      <c r="AJ95" s="18">
        <f>AJ36*Inp_Lon_FS!AJ28</f>
        <v>1.112355144549841</v>
      </c>
      <c r="AK95" s="18">
        <f>AK36*Inp_Lon_FS!AK28</f>
        <v>1.0842921298476855</v>
      </c>
      <c r="AM95" s="14"/>
      <c r="AN95" s="14"/>
      <c r="AO95" s="18">
        <f t="shared" si="6"/>
        <v>5.6300569505714702</v>
      </c>
      <c r="AQ95" s="14"/>
      <c r="AR95" s="14"/>
      <c r="AS95" s="14"/>
    </row>
    <row r="96" spans="5:45" x14ac:dyDescent="0.3">
      <c r="E96" s="3" t="s">
        <v>172</v>
      </c>
      <c r="F96" s="3" t="s">
        <v>173</v>
      </c>
      <c r="G96" s="3" t="s">
        <v>188</v>
      </c>
      <c r="H96" s="3" t="s">
        <v>193</v>
      </c>
      <c r="L96" s="3" t="s">
        <v>160</v>
      </c>
      <c r="R96" s="14"/>
      <c r="T96" s="14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4"/>
      <c r="AF96" s="14"/>
      <c r="AG96" s="18">
        <f>AG37*Inp_Lon_FS!AG29</f>
        <v>2.269198905420295</v>
      </c>
      <c r="AH96" s="18">
        <f>AH37*Inp_Lon_FS!AH29</f>
        <v>1.9747813460158539</v>
      </c>
      <c r="AI96" s="18">
        <f>AI37*Inp_Lon_FS!AI29</f>
        <v>2.1497299250442552</v>
      </c>
      <c r="AJ96" s="18">
        <f>AJ37*Inp_Lon_FS!AJ29</f>
        <v>2.3150705176646409</v>
      </c>
      <c r="AK96" s="18">
        <f>AK37*Inp_Lon_FS!AK29</f>
        <v>2.2530331049985275</v>
      </c>
      <c r="AM96" s="14"/>
      <c r="AN96" s="14"/>
      <c r="AO96" s="18">
        <f t="shared" si="6"/>
        <v>10.961813799143572</v>
      </c>
      <c r="AQ96" s="14"/>
      <c r="AR96" s="14"/>
      <c r="AS96" s="14"/>
    </row>
    <row r="97" spans="5:45" x14ac:dyDescent="0.3">
      <c r="E97" s="3" t="s">
        <v>172</v>
      </c>
      <c r="F97" s="3" t="s">
        <v>173</v>
      </c>
      <c r="G97" s="3" t="s">
        <v>188</v>
      </c>
      <c r="H97" s="3" t="s">
        <v>194</v>
      </c>
      <c r="L97" s="3" t="s">
        <v>160</v>
      </c>
      <c r="R97" s="14"/>
      <c r="T97" s="14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F97" s="14"/>
      <c r="AG97" s="18">
        <f>AG38*Inp_Lon_FS!AG30</f>
        <v>1.1519404669102788</v>
      </c>
      <c r="AH97" s="18">
        <f>AH38*Inp_Lon_FS!AH30</f>
        <v>1.1191001367219187</v>
      </c>
      <c r="AI97" s="18">
        <f>AI38*Inp_Lon_FS!AI30</f>
        <v>1.1143955036327273</v>
      </c>
      <c r="AJ97" s="18">
        <f>AJ38*Inp_Lon_FS!AJ30</f>
        <v>1.0985778790608898</v>
      </c>
      <c r="AK97" s="18">
        <f>AK38*Inp_Lon_FS!AK30</f>
        <v>1.0938165618985027</v>
      </c>
      <c r="AM97" s="14"/>
      <c r="AN97" s="14"/>
      <c r="AO97" s="18">
        <f t="shared" si="6"/>
        <v>5.577830548224318</v>
      </c>
      <c r="AQ97" s="14"/>
      <c r="AR97" s="14"/>
      <c r="AS97" s="14"/>
    </row>
    <row r="98" spans="5:45" x14ac:dyDescent="0.3">
      <c r="E98" s="3" t="s">
        <v>172</v>
      </c>
      <c r="F98" s="3" t="s">
        <v>173</v>
      </c>
      <c r="G98" s="3" t="s">
        <v>188</v>
      </c>
      <c r="H98" s="3" t="s">
        <v>195</v>
      </c>
      <c r="L98" s="3" t="s">
        <v>160</v>
      </c>
      <c r="R98" s="14"/>
      <c r="T98" s="14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F98" s="14"/>
      <c r="AG98" s="18">
        <f>AG39*Inp_Lon_FS!AG31</f>
        <v>0.46713724123820211</v>
      </c>
      <c r="AH98" s="18">
        <f>AH39*Inp_Lon_FS!AH31</f>
        <v>0.43500013673508653</v>
      </c>
      <c r="AI98" s="18">
        <f>AI39*Inp_Lon_FS!AI31</f>
        <v>0.42700384485691445</v>
      </c>
      <c r="AJ98" s="18">
        <f>AJ39*Inp_Lon_FS!AJ31</f>
        <v>0.42261703043497184</v>
      </c>
      <c r="AK98" s="18">
        <f>AK39*Inp_Lon_FS!AK31</f>
        <v>0.41818924059866425</v>
      </c>
      <c r="AM98" s="14"/>
      <c r="AN98" s="14"/>
      <c r="AO98" s="18">
        <f t="shared" si="6"/>
        <v>2.1699474938638392</v>
      </c>
      <c r="AQ98" s="14"/>
      <c r="AR98" s="14"/>
      <c r="AS98" s="14"/>
    </row>
    <row r="99" spans="5:45" x14ac:dyDescent="0.3">
      <c r="E99" s="3" t="s">
        <v>172</v>
      </c>
      <c r="F99" s="3" t="s">
        <v>173</v>
      </c>
      <c r="G99" s="3" t="s">
        <v>188</v>
      </c>
      <c r="H99" s="3" t="s">
        <v>196</v>
      </c>
      <c r="L99" s="3" t="s">
        <v>160</v>
      </c>
      <c r="R99" s="14"/>
      <c r="T99" s="14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F99" s="14"/>
      <c r="AG99" s="18">
        <f>AG40*Inp_Lon_FS!AG32</f>
        <v>1.1538034196789639</v>
      </c>
      <c r="AH99" s="18">
        <f>AH40*Inp_Lon_FS!AH32</f>
        <v>1.1129188258843665</v>
      </c>
      <c r="AI99" s="18">
        <f>AI40*Inp_Lon_FS!AI32</f>
        <v>1.1136073236598085</v>
      </c>
      <c r="AJ99" s="18">
        <f>AJ40*Inp_Lon_FS!AJ32</f>
        <v>1.0942136669676819</v>
      </c>
      <c r="AK99" s="18">
        <f>AK40*Inp_Lon_FS!AK32</f>
        <v>1.0649658743140265</v>
      </c>
      <c r="AM99" s="14"/>
      <c r="AN99" s="14"/>
      <c r="AO99" s="18">
        <f t="shared" si="6"/>
        <v>5.5395091105048468</v>
      </c>
      <c r="AQ99" s="14"/>
      <c r="AR99" s="14"/>
      <c r="AS99" s="14"/>
    </row>
    <row r="100" spans="5:45" x14ac:dyDescent="0.3">
      <c r="E100" s="3" t="s">
        <v>172</v>
      </c>
      <c r="F100" s="3" t="s">
        <v>173</v>
      </c>
      <c r="G100" s="3" t="s">
        <v>188</v>
      </c>
      <c r="H100" s="3" t="s">
        <v>197</v>
      </c>
      <c r="L100" s="3" t="s">
        <v>160</v>
      </c>
      <c r="R100" s="14"/>
      <c r="T100" s="14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F100" s="14"/>
      <c r="AG100" s="18">
        <f>AG41*Inp_Lon_FS!AG33</f>
        <v>0.23974169622074731</v>
      </c>
      <c r="AH100" s="18">
        <f>AH41*Inp_Lon_FS!AH33</f>
        <v>0.24166111559906647</v>
      </c>
      <c r="AI100" s="18">
        <f>AI41*Inp_Lon_FS!AI33</f>
        <v>0.23922617334377055</v>
      </c>
      <c r="AJ100" s="18">
        <f>AJ41*Inp_Lon_FS!AJ33</f>
        <v>0.23676848817820864</v>
      </c>
      <c r="AK100" s="18">
        <f>AK41*Inp_Lon_FS!AK33</f>
        <v>0.22945218607036411</v>
      </c>
      <c r="AM100" s="14"/>
      <c r="AN100" s="14"/>
      <c r="AO100" s="18">
        <f t="shared" si="6"/>
        <v>1.1868496594121569</v>
      </c>
      <c r="AQ100" s="14"/>
      <c r="AR100" s="14"/>
      <c r="AS100" s="14"/>
    </row>
    <row r="101" spans="5:45" x14ac:dyDescent="0.3">
      <c r="E101" s="4" t="s">
        <v>172</v>
      </c>
      <c r="F101" s="4" t="s">
        <v>173</v>
      </c>
      <c r="G101" s="4" t="s">
        <v>198</v>
      </c>
      <c r="H101" s="4" t="s">
        <v>199</v>
      </c>
      <c r="L101" s="3" t="s">
        <v>160</v>
      </c>
      <c r="R101" s="14"/>
      <c r="T101" s="14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4"/>
      <c r="AF101" s="14"/>
      <c r="AG101" s="18">
        <f>AG42*Inp_Lon_FS!AG34</f>
        <v>3.491594642341191</v>
      </c>
      <c r="AH101" s="18">
        <f>AH42*Inp_Lon_FS!AH34</f>
        <v>3.1820157738051762</v>
      </c>
      <c r="AI101" s="18">
        <f>AI42*Inp_Lon_FS!AI34</f>
        <v>3.3544454983104925</v>
      </c>
      <c r="AJ101" s="18">
        <f>AJ42*Inp_Lon_FS!AJ34</f>
        <v>3.0366477934410399</v>
      </c>
      <c r="AK101" s="18">
        <f>AK42*Inp_Lon_FS!AK34</f>
        <v>3.3321563133822658</v>
      </c>
      <c r="AM101" s="14"/>
      <c r="AN101" s="14"/>
      <c r="AO101" s="18">
        <f t="shared" si="6"/>
        <v>16.396860021280165</v>
      </c>
      <c r="AQ101" s="14"/>
      <c r="AR101" s="14"/>
      <c r="AS101" s="14"/>
    </row>
    <row r="102" spans="5:45" x14ac:dyDescent="0.3">
      <c r="E102" s="4" t="s">
        <v>172</v>
      </c>
      <c r="F102" s="4" t="s">
        <v>200</v>
      </c>
      <c r="H102" s="4" t="s">
        <v>201</v>
      </c>
      <c r="L102" s="3" t="s">
        <v>160</v>
      </c>
      <c r="R102" s="14"/>
      <c r="T102" s="14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F102" s="14"/>
      <c r="AG102" s="46"/>
      <c r="AH102" s="46"/>
      <c r="AI102" s="46"/>
      <c r="AJ102" s="46"/>
      <c r="AK102" s="46"/>
      <c r="AM102" s="14"/>
      <c r="AN102" s="14"/>
      <c r="AO102" s="18">
        <f t="shared" si="6"/>
        <v>0</v>
      </c>
      <c r="AQ102" s="14"/>
      <c r="AR102" s="14"/>
      <c r="AS102" s="14"/>
    </row>
    <row r="103" spans="5:45" x14ac:dyDescent="0.3">
      <c r="E103" s="3" t="s">
        <v>172</v>
      </c>
      <c r="F103" s="3" t="s">
        <v>200</v>
      </c>
      <c r="H103" s="3" t="s">
        <v>202</v>
      </c>
      <c r="L103" s="3" t="s">
        <v>160</v>
      </c>
      <c r="R103" s="14"/>
      <c r="T103" s="14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F103" s="14"/>
      <c r="AG103" s="46"/>
      <c r="AH103" s="46"/>
      <c r="AI103" s="46"/>
      <c r="AJ103" s="46"/>
      <c r="AK103" s="46"/>
      <c r="AM103" s="14"/>
      <c r="AN103" s="14"/>
      <c r="AO103" s="18">
        <f t="shared" si="6"/>
        <v>0</v>
      </c>
      <c r="AQ103" s="14"/>
      <c r="AR103" s="14"/>
      <c r="AS103" s="14"/>
    </row>
    <row r="104" spans="5:45" x14ac:dyDescent="0.3">
      <c r="E104" s="3" t="s">
        <v>172</v>
      </c>
      <c r="F104" s="3" t="s">
        <v>200</v>
      </c>
      <c r="H104" s="3" t="s">
        <v>203</v>
      </c>
      <c r="L104" s="3" t="s">
        <v>160</v>
      </c>
      <c r="R104" s="14"/>
      <c r="T104" s="14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F104" s="14"/>
      <c r="AG104" s="46"/>
      <c r="AH104" s="46"/>
      <c r="AI104" s="46"/>
      <c r="AJ104" s="46"/>
      <c r="AK104" s="46"/>
      <c r="AM104" s="14"/>
      <c r="AN104" s="14"/>
      <c r="AO104" s="18">
        <f t="shared" si="6"/>
        <v>0</v>
      </c>
      <c r="AQ104" s="14"/>
      <c r="AR104" s="14"/>
      <c r="AS104" s="14"/>
    </row>
    <row r="105" spans="5:45" x14ac:dyDescent="0.3">
      <c r="E105" s="3" t="s">
        <v>172</v>
      </c>
      <c r="F105" s="3" t="s">
        <v>200</v>
      </c>
      <c r="H105" s="3" t="s">
        <v>204</v>
      </c>
      <c r="L105" s="3" t="s">
        <v>160</v>
      </c>
      <c r="R105" s="14"/>
      <c r="T105" s="14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F105" s="14"/>
      <c r="AG105" s="46"/>
      <c r="AH105" s="46"/>
      <c r="AI105" s="46"/>
      <c r="AJ105" s="46"/>
      <c r="AK105" s="46"/>
      <c r="AM105" s="14"/>
      <c r="AN105" s="14"/>
      <c r="AO105" s="18">
        <f t="shared" si="6"/>
        <v>0</v>
      </c>
      <c r="AQ105" s="14"/>
      <c r="AR105" s="14"/>
      <c r="AS105" s="14"/>
    </row>
    <row r="106" spans="5:45" x14ac:dyDescent="0.3">
      <c r="E106" s="3" t="s">
        <v>172</v>
      </c>
      <c r="F106" s="3" t="s">
        <v>200</v>
      </c>
      <c r="H106" s="3" t="s">
        <v>205</v>
      </c>
      <c r="L106" s="3" t="s">
        <v>160</v>
      </c>
      <c r="R106" s="14"/>
      <c r="T106" s="14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F106" s="14"/>
      <c r="AG106" s="46"/>
      <c r="AH106" s="46"/>
      <c r="AI106" s="46"/>
      <c r="AJ106" s="46"/>
      <c r="AK106" s="46"/>
      <c r="AM106" s="14"/>
      <c r="AN106" s="14"/>
      <c r="AO106" s="18">
        <f t="shared" si="6"/>
        <v>0</v>
      </c>
      <c r="AQ106" s="14"/>
      <c r="AR106" s="14"/>
      <c r="AS106" s="14"/>
    </row>
    <row r="107" spans="5:45" x14ac:dyDescent="0.3">
      <c r="E107" s="3" t="s">
        <v>172</v>
      </c>
      <c r="F107" s="3" t="s">
        <v>200</v>
      </c>
      <c r="H107" s="3" t="s">
        <v>206</v>
      </c>
      <c r="L107" s="3" t="s">
        <v>160</v>
      </c>
      <c r="R107" s="14"/>
      <c r="T107" s="14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F107" s="14"/>
      <c r="AG107" s="46"/>
      <c r="AH107" s="46"/>
      <c r="AI107" s="46"/>
      <c r="AJ107" s="46"/>
      <c r="AK107" s="46"/>
      <c r="AM107" s="14"/>
      <c r="AN107" s="14"/>
      <c r="AO107" s="18">
        <f t="shared" si="6"/>
        <v>0</v>
      </c>
      <c r="AQ107" s="14"/>
      <c r="AR107" s="14"/>
      <c r="AS107" s="14"/>
    </row>
    <row r="108" spans="5:45" x14ac:dyDescent="0.3">
      <c r="E108" s="3" t="s">
        <v>172</v>
      </c>
      <c r="F108" s="3" t="s">
        <v>200</v>
      </c>
      <c r="H108" s="3" t="s">
        <v>207</v>
      </c>
      <c r="L108" s="3" t="s">
        <v>160</v>
      </c>
      <c r="R108" s="14"/>
      <c r="T108" s="14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F108" s="14"/>
      <c r="AG108" s="46"/>
      <c r="AH108" s="46"/>
      <c r="AI108" s="46"/>
      <c r="AJ108" s="46"/>
      <c r="AK108" s="46"/>
      <c r="AM108" s="14"/>
      <c r="AN108" s="14"/>
      <c r="AO108" s="18">
        <f t="shared" si="6"/>
        <v>0</v>
      </c>
      <c r="AQ108" s="14"/>
      <c r="AR108" s="14"/>
      <c r="AS108" s="14"/>
    </row>
    <row r="109" spans="5:45" x14ac:dyDescent="0.3">
      <c r="E109" s="3" t="s">
        <v>172</v>
      </c>
      <c r="F109" s="3" t="s">
        <v>200</v>
      </c>
      <c r="H109" s="3" t="s">
        <v>1117</v>
      </c>
      <c r="L109" s="3" t="s">
        <v>160</v>
      </c>
      <c r="R109" s="14"/>
      <c r="T109" s="14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F109" s="14"/>
      <c r="AG109" s="46"/>
      <c r="AH109" s="46"/>
      <c r="AI109" s="46"/>
      <c r="AJ109" s="46"/>
      <c r="AK109" s="46"/>
      <c r="AM109" s="14"/>
      <c r="AN109" s="14"/>
      <c r="AO109" s="18">
        <f t="shared" si="6"/>
        <v>0</v>
      </c>
      <c r="AQ109" s="14"/>
      <c r="AR109" s="14"/>
      <c r="AS109" s="14"/>
    </row>
    <row r="110" spans="5:45" x14ac:dyDescent="0.3">
      <c r="E110" s="3" t="s">
        <v>172</v>
      </c>
      <c r="F110" s="3" t="s">
        <v>200</v>
      </c>
      <c r="H110" s="3" t="s">
        <v>209</v>
      </c>
      <c r="L110" s="3" t="s">
        <v>160</v>
      </c>
      <c r="R110" s="14"/>
      <c r="T110" s="14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F110" s="14"/>
      <c r="AG110" s="46"/>
      <c r="AH110" s="46"/>
      <c r="AI110" s="46"/>
      <c r="AJ110" s="46"/>
      <c r="AK110" s="46"/>
      <c r="AM110" s="14"/>
      <c r="AN110" s="14"/>
      <c r="AO110" s="18">
        <f t="shared" si="6"/>
        <v>0</v>
      </c>
      <c r="AQ110" s="14"/>
      <c r="AR110" s="14"/>
      <c r="AS110" s="14"/>
    </row>
    <row r="111" spans="5:45" x14ac:dyDescent="0.3">
      <c r="E111" s="3" t="s">
        <v>172</v>
      </c>
      <c r="F111" s="3" t="s">
        <v>200</v>
      </c>
      <c r="H111" s="3" t="s">
        <v>210</v>
      </c>
      <c r="L111" s="3" t="s">
        <v>160</v>
      </c>
      <c r="R111" s="14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46"/>
      <c r="AH111" s="46"/>
      <c r="AI111" s="46"/>
      <c r="AJ111" s="46"/>
      <c r="AK111" s="46"/>
      <c r="AM111" s="14"/>
      <c r="AN111" s="14"/>
      <c r="AO111" s="18">
        <f t="shared" si="6"/>
        <v>0</v>
      </c>
      <c r="AQ111" s="14"/>
      <c r="AR111" s="14"/>
      <c r="AS111" s="14"/>
    </row>
    <row r="112" spans="5:45" x14ac:dyDescent="0.3">
      <c r="E112" s="3" t="s">
        <v>172</v>
      </c>
      <c r="F112" s="3" t="s">
        <v>200</v>
      </c>
      <c r="H112" s="3" t="s">
        <v>1118</v>
      </c>
      <c r="L112" s="3" t="s">
        <v>160</v>
      </c>
      <c r="R112" s="14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46"/>
      <c r="AH112" s="46"/>
      <c r="AI112" s="46"/>
      <c r="AJ112" s="46"/>
      <c r="AK112" s="46"/>
      <c r="AM112" s="14"/>
      <c r="AN112" s="14"/>
      <c r="AO112" s="18">
        <f t="shared" si="6"/>
        <v>0</v>
      </c>
      <c r="AQ112" s="14"/>
      <c r="AR112" s="14"/>
      <c r="AS112" s="14"/>
    </row>
    <row r="113" spans="5:45" x14ac:dyDescent="0.3">
      <c r="E113" s="3" t="s">
        <v>172</v>
      </c>
      <c r="F113" s="3" t="s">
        <v>200</v>
      </c>
      <c r="H113" s="3" t="s">
        <v>1119</v>
      </c>
      <c r="L113" s="3" t="s">
        <v>160</v>
      </c>
      <c r="R113" s="14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46"/>
      <c r="AH113" s="46"/>
      <c r="AI113" s="46"/>
      <c r="AJ113" s="46"/>
      <c r="AK113" s="46"/>
      <c r="AM113" s="14"/>
      <c r="AN113" s="14"/>
      <c r="AO113" s="18">
        <f t="shared" si="6"/>
        <v>0</v>
      </c>
      <c r="AQ113" s="14"/>
      <c r="AR113" s="14"/>
      <c r="AS113" s="14"/>
    </row>
    <row r="114" spans="5:45" x14ac:dyDescent="0.3">
      <c r="E114" s="3" t="s">
        <v>172</v>
      </c>
      <c r="F114" s="3" t="s">
        <v>200</v>
      </c>
      <c r="H114" s="3" t="s">
        <v>1120</v>
      </c>
      <c r="L114" s="3" t="s">
        <v>160</v>
      </c>
      <c r="R114" s="14"/>
      <c r="T114" s="14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46"/>
      <c r="AH114" s="46"/>
      <c r="AI114" s="46"/>
      <c r="AJ114" s="46"/>
      <c r="AK114" s="46"/>
      <c r="AM114" s="14"/>
      <c r="AN114" s="14"/>
      <c r="AO114" s="18">
        <f t="shared" si="6"/>
        <v>0</v>
      </c>
      <c r="AQ114" s="14"/>
      <c r="AR114" s="14"/>
      <c r="AS114" s="14"/>
    </row>
    <row r="115" spans="5:45" x14ac:dyDescent="0.3">
      <c r="E115" s="3" t="s">
        <v>172</v>
      </c>
      <c r="F115" s="3" t="s">
        <v>200</v>
      </c>
      <c r="H115" s="3" t="s">
        <v>198</v>
      </c>
      <c r="L115" s="3" t="s">
        <v>160</v>
      </c>
      <c r="R115" s="14"/>
      <c r="T115" s="14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F115" s="14"/>
      <c r="AG115" s="46"/>
      <c r="AH115" s="46"/>
      <c r="AI115" s="46"/>
      <c r="AJ115" s="46"/>
      <c r="AK115" s="46"/>
      <c r="AM115" s="14"/>
      <c r="AN115" s="14"/>
      <c r="AO115" s="18">
        <f t="shared" si="6"/>
        <v>0</v>
      </c>
      <c r="AQ115" s="14"/>
      <c r="AR115" s="14"/>
      <c r="AS115" s="14"/>
    </row>
    <row r="116" spans="5:45" x14ac:dyDescent="0.3">
      <c r="E116" s="4" t="s">
        <v>212</v>
      </c>
      <c r="H116" s="4" t="s">
        <v>212</v>
      </c>
      <c r="L116" s="3" t="s">
        <v>160</v>
      </c>
      <c r="R116" s="14"/>
      <c r="T116" s="1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F116" s="14"/>
      <c r="AG116" s="75">
        <f>SUM(AG117:AG122)</f>
        <v>21.148956353746701</v>
      </c>
      <c r="AH116" s="75">
        <f>SUM(AH117:AH122)</f>
        <v>22.125844761477708</v>
      </c>
      <c r="AI116" s="75">
        <f>SUM(AI117:AI122)</f>
        <v>23.308475744670048</v>
      </c>
      <c r="AJ116" s="75">
        <f>SUM(AJ117:AJ122)</f>
        <v>21.031004116930305</v>
      </c>
      <c r="AK116" s="75">
        <f>SUM(AK117:AK122)</f>
        <v>17.919485583582777</v>
      </c>
      <c r="AM116" s="14"/>
      <c r="AN116" s="14"/>
      <c r="AO116" s="18">
        <f t="shared" si="6"/>
        <v>105.53376656040754</v>
      </c>
      <c r="AQ116" s="14"/>
      <c r="AR116" s="14"/>
      <c r="AS116" s="14"/>
    </row>
    <row r="117" spans="5:45" x14ac:dyDescent="0.3">
      <c r="E117" s="3" t="s">
        <v>212</v>
      </c>
      <c r="H117" s="3" t="s">
        <v>313</v>
      </c>
      <c r="L117" s="3" t="s">
        <v>160</v>
      </c>
      <c r="R117" s="14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F117" s="14"/>
      <c r="AG117" s="18">
        <f>AG58*Inp_Lon_FS!AG50</f>
        <v>2.9297748891882915</v>
      </c>
      <c r="AH117" s="18">
        <f>AH58*Inp_Lon_FS!AH50</f>
        <v>2.6147222814192452</v>
      </c>
      <c r="AI117" s="18">
        <f>AI58*Inp_Lon_FS!AI50</f>
        <v>2.8298461422268502</v>
      </c>
      <c r="AJ117" s="18">
        <f>AJ58*Inp_Lon_FS!AJ50</f>
        <v>2.784398216219055</v>
      </c>
      <c r="AK117" s="18">
        <f>AK58*Inp_Lon_FS!AK50</f>
        <v>3.4163778630529955</v>
      </c>
      <c r="AM117" s="14"/>
      <c r="AN117" s="14"/>
      <c r="AO117" s="18">
        <f t="shared" si="6"/>
        <v>14.575119392106437</v>
      </c>
      <c r="AQ117" s="14"/>
      <c r="AR117" s="14"/>
      <c r="AS117" s="14"/>
    </row>
    <row r="118" spans="5:45" x14ac:dyDescent="0.3">
      <c r="E118" s="3" t="s">
        <v>212</v>
      </c>
      <c r="H118" s="3" t="s">
        <v>214</v>
      </c>
      <c r="L118" s="3" t="s">
        <v>160</v>
      </c>
      <c r="R118" s="14"/>
      <c r="T118" s="14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F118" s="14"/>
      <c r="AG118" s="18">
        <f>AG59*Inp_Lon_FS!AG51</f>
        <v>6.5670750262019704</v>
      </c>
      <c r="AH118" s="18">
        <f>AH59*Inp_Lon_FS!AH51</f>
        <v>6.4999996874041788</v>
      </c>
      <c r="AI118" s="18">
        <f>AI59*Inp_Lon_FS!AI51</f>
        <v>6.4324192485987579</v>
      </c>
      <c r="AJ118" s="18">
        <f>AJ59*Inp_Lon_FS!AJ51</f>
        <v>6.3643237123104477</v>
      </c>
      <c r="AK118" s="18">
        <f>AK59*Inp_Lon_FS!AK51</f>
        <v>6.2957042255828757</v>
      </c>
      <c r="AM118" s="14"/>
      <c r="AN118" s="14"/>
      <c r="AO118" s="18">
        <f t="shared" si="6"/>
        <v>32.159521900098234</v>
      </c>
      <c r="AQ118" s="14"/>
      <c r="AR118" s="14"/>
      <c r="AS118" s="14"/>
    </row>
    <row r="119" spans="5:45" x14ac:dyDescent="0.3">
      <c r="E119" s="3" t="s">
        <v>212</v>
      </c>
      <c r="H119" s="3" t="s">
        <v>215</v>
      </c>
      <c r="L119" s="3" t="s">
        <v>160</v>
      </c>
      <c r="R119" s="14"/>
      <c r="T119" s="14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F119" s="14"/>
      <c r="AG119" s="18">
        <f>AG60*Inp_Lon_FS!AG52</f>
        <v>1.6139115268034456</v>
      </c>
      <c r="AH119" s="18">
        <f>AH60*Inp_Lon_FS!AH52</f>
        <v>1.7683744861829023</v>
      </c>
      <c r="AI119" s="18">
        <f>AI60*Inp_Lon_FS!AI52</f>
        <v>1.7879802835738774</v>
      </c>
      <c r="AJ119" s="18">
        <f>AJ60*Inp_Lon_FS!AJ52</f>
        <v>1.8046466342075749</v>
      </c>
      <c r="AK119" s="18">
        <f>AK60*Inp_Lon_FS!AK52</f>
        <v>1.8127069044432247</v>
      </c>
      <c r="AM119" s="14"/>
      <c r="AN119" s="14"/>
      <c r="AO119" s="18">
        <f t="shared" si="6"/>
        <v>8.7876198352110251</v>
      </c>
      <c r="AQ119" s="14"/>
      <c r="AR119" s="14"/>
      <c r="AS119" s="14"/>
    </row>
    <row r="120" spans="5:45" x14ac:dyDescent="0.3">
      <c r="E120" s="3" t="s">
        <v>212</v>
      </c>
      <c r="H120" s="3" t="s">
        <v>217</v>
      </c>
      <c r="L120" s="3" t="s">
        <v>160</v>
      </c>
      <c r="R120" s="14"/>
      <c r="T120" s="14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F120" s="14"/>
      <c r="AG120" s="18">
        <f>AG61*Inp_Lon_FS!AG53</f>
        <v>0.45870383294627787</v>
      </c>
      <c r="AH120" s="18">
        <f>AH61*Inp_Lon_FS!AH53</f>
        <v>0.29165405444652137</v>
      </c>
      <c r="AI120" s="18">
        <f>AI61*Inp_Lon_FS!AI53</f>
        <v>0.35404473078254434</v>
      </c>
      <c r="AJ120" s="18">
        <f>AJ61*Inp_Lon_FS!AJ53</f>
        <v>0.27197992126384973</v>
      </c>
      <c r="AK120" s="18">
        <f>AK61*Inp_Lon_FS!AK53</f>
        <v>0.32637938898539431</v>
      </c>
      <c r="AM120" s="14"/>
      <c r="AN120" s="14"/>
      <c r="AO120" s="18">
        <f t="shared" si="6"/>
        <v>1.7027619284245876</v>
      </c>
      <c r="AQ120" s="14"/>
      <c r="AR120" s="14"/>
      <c r="AS120" s="14"/>
    </row>
    <row r="121" spans="5:45" x14ac:dyDescent="0.3">
      <c r="E121" s="3" t="s">
        <v>212</v>
      </c>
      <c r="H121" s="3" t="s">
        <v>218</v>
      </c>
      <c r="L121" s="3" t="s">
        <v>160</v>
      </c>
      <c r="R121" s="14"/>
      <c r="T121" s="14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F121" s="14"/>
      <c r="AG121" s="18">
        <f>AG62*Inp_Lon_FS!AG54</f>
        <v>2.3867192361089247</v>
      </c>
      <c r="AH121" s="18">
        <f>AH62*Inp_Lon_FS!AH54</f>
        <v>4.4026660285087464</v>
      </c>
      <c r="AI121" s="18">
        <f>AI62*Inp_Lon_FS!AI54</f>
        <v>2.980291526812715</v>
      </c>
      <c r="AJ121" s="18">
        <f>AJ62*Inp_Lon_FS!AJ54</f>
        <v>3.1571099770928464</v>
      </c>
      <c r="AK121" s="18">
        <f>AK62*Inp_Lon_FS!AK54</f>
        <v>0.75226916763610052</v>
      </c>
      <c r="AM121" s="14"/>
      <c r="AN121" s="14"/>
      <c r="AO121" s="18">
        <f t="shared" si="6"/>
        <v>13.679055936159333</v>
      </c>
      <c r="AQ121" s="14"/>
      <c r="AR121" s="14"/>
      <c r="AS121" s="14"/>
    </row>
    <row r="122" spans="5:45" x14ac:dyDescent="0.3">
      <c r="E122" s="3" t="s">
        <v>212</v>
      </c>
      <c r="H122" s="3" t="s">
        <v>219</v>
      </c>
      <c r="L122" s="3" t="s">
        <v>160</v>
      </c>
      <c r="R122" s="14"/>
      <c r="T122" s="14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F122" s="14"/>
      <c r="AG122" s="18">
        <f>AG63*Inp_Lon_FS!AG55</f>
        <v>7.1927718424977902</v>
      </c>
      <c r="AH122" s="18">
        <f>AH63*Inp_Lon_FS!AH55</f>
        <v>6.5484282235161144</v>
      </c>
      <c r="AI122" s="18">
        <f>AI63*Inp_Lon_FS!AI55</f>
        <v>8.9238938126753045</v>
      </c>
      <c r="AJ122" s="18">
        <f>AJ63*Inp_Lon_FS!AJ55</f>
        <v>6.6485456558365321</v>
      </c>
      <c r="AK122" s="18">
        <f>AK63*Inp_Lon_FS!AK55</f>
        <v>5.3160480338821863</v>
      </c>
      <c r="AM122" s="14"/>
      <c r="AN122" s="14"/>
      <c r="AO122" s="18">
        <f t="shared" si="6"/>
        <v>34.629687568407931</v>
      </c>
      <c r="AQ122" s="14"/>
      <c r="AR122" s="14"/>
      <c r="AS122" s="14"/>
    </row>
    <row r="123" spans="5:45" x14ac:dyDescent="0.3">
      <c r="E123" s="4" t="s">
        <v>220</v>
      </c>
      <c r="H123" s="4" t="s">
        <v>220</v>
      </c>
      <c r="L123" s="3" t="s">
        <v>160</v>
      </c>
      <c r="R123" s="14"/>
      <c r="T123" s="14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F123" s="14"/>
      <c r="AG123" s="18">
        <f>AG64*Inp_Lon_FS!AG56</f>
        <v>98.558328355589992</v>
      </c>
      <c r="AH123" s="18">
        <f>AH64*Inp_Lon_FS!AH56</f>
        <v>94.901771146600169</v>
      </c>
      <c r="AI123" s="18">
        <f>AI64*Inp_Lon_FS!AI56</f>
        <v>92.189182730758503</v>
      </c>
      <c r="AJ123" s="18">
        <f>AJ64*Inp_Lon_FS!AJ56</f>
        <v>89.834455389873966</v>
      </c>
      <c r="AK123" s="18">
        <f>AK64*Inp_Lon_FS!AK56</f>
        <v>88.721459991911274</v>
      </c>
      <c r="AM123" s="14"/>
      <c r="AN123" s="14"/>
      <c r="AO123" s="18">
        <f t="shared" si="6"/>
        <v>464.20519761473395</v>
      </c>
      <c r="AQ123" s="14"/>
      <c r="AR123" s="14"/>
      <c r="AS123" s="14"/>
    </row>
    <row r="124" spans="5:45" x14ac:dyDescent="0.3">
      <c r="E124" s="3" t="s">
        <v>220</v>
      </c>
      <c r="H124" s="3" t="s">
        <v>314</v>
      </c>
      <c r="L124" s="3" t="s">
        <v>160</v>
      </c>
      <c r="R124" s="14"/>
      <c r="T124" s="14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F124" s="14"/>
      <c r="AG124" s="46"/>
      <c r="AH124" s="46"/>
      <c r="AI124" s="46"/>
      <c r="AJ124" s="46"/>
      <c r="AK124" s="46"/>
      <c r="AM124" s="14"/>
      <c r="AN124" s="14"/>
      <c r="AO124" s="18">
        <f t="shared" si="6"/>
        <v>0</v>
      </c>
      <c r="AQ124" s="14"/>
      <c r="AR124" s="14"/>
      <c r="AS124" s="14"/>
    </row>
    <row r="125" spans="5:45" x14ac:dyDescent="0.3">
      <c r="E125" s="3" t="s">
        <v>220</v>
      </c>
      <c r="H125" s="3" t="s">
        <v>315</v>
      </c>
      <c r="L125" s="3" t="s">
        <v>160</v>
      </c>
      <c r="R125" s="14"/>
      <c r="T125" s="14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F125" s="14"/>
      <c r="AG125" s="46"/>
      <c r="AH125" s="46"/>
      <c r="AI125" s="46"/>
      <c r="AJ125" s="46"/>
      <c r="AK125" s="46"/>
      <c r="AM125" s="14"/>
      <c r="AN125" s="14"/>
      <c r="AO125" s="18">
        <f t="shared" si="6"/>
        <v>0</v>
      </c>
      <c r="AQ125" s="14"/>
      <c r="AR125" s="14"/>
      <c r="AS125" s="14"/>
    </row>
    <row r="126" spans="5:45" x14ac:dyDescent="0.3">
      <c r="E126" s="3" t="s">
        <v>220</v>
      </c>
      <c r="H126" s="3" t="s">
        <v>316</v>
      </c>
      <c r="L126" s="3" t="s">
        <v>160</v>
      </c>
      <c r="R126" s="14"/>
      <c r="T126" s="14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F126" s="14"/>
      <c r="AG126" s="46"/>
      <c r="AH126" s="46"/>
      <c r="AI126" s="46"/>
      <c r="AJ126" s="46"/>
      <c r="AK126" s="46"/>
      <c r="AM126" s="14"/>
      <c r="AN126" s="14"/>
      <c r="AO126" s="18">
        <f t="shared" si="6"/>
        <v>0</v>
      </c>
      <c r="AQ126" s="14"/>
      <c r="AR126" s="14"/>
      <c r="AS126" s="14"/>
    </row>
    <row r="127" spans="5:45" x14ac:dyDescent="0.3">
      <c r="E127" s="3" t="s">
        <v>220</v>
      </c>
      <c r="H127" s="3" t="s">
        <v>224</v>
      </c>
      <c r="L127" s="3" t="s">
        <v>160</v>
      </c>
      <c r="R127" s="14"/>
      <c r="T127" s="14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F127" s="14"/>
      <c r="AG127" s="46"/>
      <c r="AH127" s="46"/>
      <c r="AI127" s="46"/>
      <c r="AJ127" s="46"/>
      <c r="AK127" s="46"/>
      <c r="AM127" s="14"/>
      <c r="AN127" s="14"/>
      <c r="AO127" s="18">
        <f t="shared" si="6"/>
        <v>0</v>
      </c>
      <c r="AQ127" s="14"/>
      <c r="AR127" s="14"/>
      <c r="AS127" s="14"/>
    </row>
    <row r="128" spans="5:45" x14ac:dyDescent="0.3">
      <c r="E128" s="3" t="s">
        <v>220</v>
      </c>
      <c r="H128" s="3" t="s">
        <v>225</v>
      </c>
      <c r="L128" s="3" t="s">
        <v>160</v>
      </c>
      <c r="R128" s="14"/>
      <c r="T128" s="14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F128" s="14"/>
      <c r="AG128" s="46"/>
      <c r="AH128" s="46"/>
      <c r="AI128" s="46"/>
      <c r="AJ128" s="46"/>
      <c r="AK128" s="46"/>
      <c r="AM128" s="14"/>
      <c r="AN128" s="14"/>
      <c r="AO128" s="18">
        <f t="shared" si="6"/>
        <v>0</v>
      </c>
      <c r="AQ128" s="14"/>
      <c r="AR128" s="14"/>
      <c r="AS128" s="14"/>
    </row>
    <row r="129" spans="2:61" x14ac:dyDescent="0.3">
      <c r="E129" s="3" t="s">
        <v>220</v>
      </c>
      <c r="H129" s="3" t="s">
        <v>216</v>
      </c>
      <c r="L129" s="3" t="s">
        <v>160</v>
      </c>
      <c r="R129" s="14"/>
      <c r="T129" s="14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F129" s="14"/>
      <c r="AG129" s="46"/>
      <c r="AH129" s="46"/>
      <c r="AI129" s="46"/>
      <c r="AJ129" s="46"/>
      <c r="AK129" s="46"/>
      <c r="AM129" s="14"/>
      <c r="AN129" s="14"/>
      <c r="AO129" s="18">
        <f t="shared" si="6"/>
        <v>0</v>
      </c>
      <c r="AQ129" s="14"/>
      <c r="AR129" s="14"/>
      <c r="AS129" s="14"/>
    </row>
    <row r="130" spans="2:61" x14ac:dyDescent="0.3">
      <c r="E130" s="3" t="s">
        <v>220</v>
      </c>
      <c r="H130" s="3" t="s">
        <v>227</v>
      </c>
      <c r="L130" s="3" t="s">
        <v>160</v>
      </c>
      <c r="R130" s="14"/>
      <c r="T130" s="14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F130" s="14"/>
      <c r="AG130" s="46"/>
      <c r="AH130" s="46"/>
      <c r="AI130" s="46"/>
      <c r="AJ130" s="46"/>
      <c r="AK130" s="46"/>
      <c r="AM130" s="14"/>
      <c r="AN130" s="14"/>
      <c r="AO130" s="18">
        <f t="shared" si="6"/>
        <v>0</v>
      </c>
      <c r="AQ130" s="14"/>
      <c r="AR130" s="14"/>
      <c r="AS130" s="14"/>
    </row>
    <row r="131" spans="2:61" x14ac:dyDescent="0.3">
      <c r="E131" s="3" t="s">
        <v>220</v>
      </c>
      <c r="H131" s="3" t="s">
        <v>317</v>
      </c>
      <c r="L131" s="3" t="s">
        <v>160</v>
      </c>
      <c r="R131" s="14"/>
      <c r="T131" s="14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F131" s="14"/>
      <c r="AG131" s="46"/>
      <c r="AH131" s="46"/>
      <c r="AI131" s="46"/>
      <c r="AJ131" s="46"/>
      <c r="AK131" s="46"/>
      <c r="AM131" s="14"/>
      <c r="AN131" s="14"/>
      <c r="AO131" s="18">
        <f t="shared" si="6"/>
        <v>0</v>
      </c>
      <c r="AQ131" s="14"/>
      <c r="AR131" s="14"/>
      <c r="AS131" s="14"/>
    </row>
    <row r="133" spans="2:61" ht="14.65" x14ac:dyDescent="0.35">
      <c r="B133" s="10" t="s">
        <v>1194</v>
      </c>
      <c r="C133" s="10"/>
      <c r="D133" s="10"/>
      <c r="E133" s="10"/>
      <c r="F133" s="10"/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  <c r="AA133" s="10"/>
      <c r="AB133" s="10"/>
      <c r="AC133" s="10"/>
      <c r="AD133" s="10"/>
      <c r="AE133" s="10"/>
      <c r="AF133" s="10"/>
      <c r="AG133" s="10"/>
      <c r="AH133" s="10"/>
      <c r="AI133" s="10"/>
      <c r="AJ133" s="10"/>
      <c r="AK133" s="10"/>
      <c r="AL133" s="10"/>
      <c r="AM133" s="10"/>
      <c r="AN133" s="10"/>
      <c r="AO133" s="10"/>
      <c r="AP133" s="10"/>
      <c r="AQ133" s="10"/>
      <c r="AR133" s="10"/>
      <c r="AS133" s="10"/>
      <c r="AT133" s="10"/>
      <c r="AU133" s="10"/>
      <c r="AV133" s="41"/>
      <c r="AW133" s="10"/>
      <c r="AX133" s="10"/>
      <c r="AY133" s="10"/>
      <c r="AZ133" s="10"/>
      <c r="BA133" s="10"/>
      <c r="BB133" s="10"/>
      <c r="BC133" s="10"/>
      <c r="BD133" s="10"/>
      <c r="BE133" s="10"/>
      <c r="BF133" s="10"/>
      <c r="BG133" s="10"/>
      <c r="BH133" s="10"/>
      <c r="BI133" s="10"/>
    </row>
    <row r="134" spans="2:61" x14ac:dyDescent="0.3">
      <c r="C134" s="30" t="s">
        <v>1195</v>
      </c>
    </row>
    <row r="136" spans="2:61" x14ac:dyDescent="0.3">
      <c r="E136" s="3" t="s">
        <v>87</v>
      </c>
      <c r="F136" s="3" t="s">
        <v>361</v>
      </c>
      <c r="H136" s="132"/>
      <c r="I136" s="132"/>
      <c r="J136" s="132"/>
      <c r="L136" s="3" t="s">
        <v>160</v>
      </c>
      <c r="R136" s="14"/>
      <c r="T136" s="14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F136" s="14"/>
      <c r="AG136" s="18">
        <f>Inp_Lon!AG121*SUMIF(Inp_Lon_FS!$H$12:$H$64,$I136,Inp_Lon_FS!AG$12:AG$64)</f>
        <v>0</v>
      </c>
      <c r="AH136" s="18">
        <f>Inp_Lon!AH121*SUMIF(Inp_Lon_FS!$H$12:$H$64,$I136,Inp_Lon_FS!AH$12:AH$64)</f>
        <v>0</v>
      </c>
      <c r="AI136" s="18">
        <f>Inp_Lon!AI121*SUMIF(Inp_Lon_FS!$H$12:$H$64,$I136,Inp_Lon_FS!AI$12:AI$64)</f>
        <v>0</v>
      </c>
      <c r="AJ136" s="18">
        <f>Inp_Lon!AJ121*SUMIF(Inp_Lon_FS!$H$12:$H$64,$I136,Inp_Lon_FS!AJ$12:AJ$64)</f>
        <v>0</v>
      </c>
      <c r="AK136" s="18">
        <f>Inp_Lon!AK121*SUMIF(Inp_Lon_FS!$H$12:$H$64,$I136,Inp_Lon_FS!AK$12:AK$64)</f>
        <v>0</v>
      </c>
      <c r="AM136" s="14"/>
      <c r="AN136" s="14"/>
      <c r="AO136" s="18">
        <f>SUM(AG136:AK136)</f>
        <v>0</v>
      </c>
      <c r="AQ136" s="14"/>
      <c r="AR136" s="14"/>
      <c r="AS136" s="14"/>
    </row>
    <row r="137" spans="2:61" x14ac:dyDescent="0.3">
      <c r="E137" s="3" t="s">
        <v>87</v>
      </c>
      <c r="F137" s="3" t="s">
        <v>363</v>
      </c>
      <c r="H137" s="132" t="str">
        <f>Inp_Lon!H122</f>
        <v/>
      </c>
      <c r="I137" s="132" t="str">
        <f>Inp_Lon!I122</f>
        <v/>
      </c>
      <c r="J137" s="132" t="str">
        <f>Inp_Lon!J122</f>
        <v/>
      </c>
      <c r="L137" s="3" t="s">
        <v>160</v>
      </c>
      <c r="R137" s="14"/>
      <c r="T137" s="14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F137" s="14"/>
      <c r="AG137" s="18">
        <f>Inp_Lon!AG122*SUMIF(Inp_Lon_FS!$H$12:$H$64,$I137,Inp_Lon_FS!AG$12:AG$64)</f>
        <v>0</v>
      </c>
      <c r="AH137" s="18">
        <f>Inp_Lon!AH122*SUMIF(Inp_Lon_FS!$H$12:$H$64,$I137,Inp_Lon_FS!AH$12:AH$64)</f>
        <v>0</v>
      </c>
      <c r="AI137" s="18">
        <f>Inp_Lon!AI122*SUMIF(Inp_Lon_FS!$H$12:$H$64,$I137,Inp_Lon_FS!AI$12:AI$64)</f>
        <v>0</v>
      </c>
      <c r="AJ137" s="18">
        <f>Inp_Lon!AJ122*SUMIF(Inp_Lon_FS!$H$12:$H$64,$I137,Inp_Lon_FS!AJ$12:AJ$64)</f>
        <v>0</v>
      </c>
      <c r="AK137" s="18">
        <f>Inp_Lon!AK122*SUMIF(Inp_Lon_FS!$H$12:$H$64,$I137,Inp_Lon_FS!AK$12:AK$64)</f>
        <v>0</v>
      </c>
      <c r="AM137" s="14"/>
      <c r="AN137" s="14"/>
      <c r="AO137" s="18">
        <f>SUM(AG137:AK137)</f>
        <v>0</v>
      </c>
      <c r="AQ137" s="14"/>
      <c r="AR137" s="14"/>
      <c r="AS137" s="14"/>
    </row>
    <row r="138" spans="2:61" x14ac:dyDescent="0.3">
      <c r="E138" s="3" t="s">
        <v>87</v>
      </c>
      <c r="F138" s="3" t="s">
        <v>365</v>
      </c>
      <c r="H138" s="132" t="str">
        <f>Inp_Lon!H123</f>
        <v/>
      </c>
      <c r="I138" s="132" t="str">
        <f>Inp_Lon!I123</f>
        <v/>
      </c>
      <c r="J138" s="132" t="str">
        <f>Inp_Lon!J123</f>
        <v/>
      </c>
      <c r="L138" s="3" t="s">
        <v>160</v>
      </c>
      <c r="R138" s="14"/>
      <c r="T138" s="14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F138" s="14"/>
      <c r="AG138" s="18">
        <f>Inp_Lon!AG123*SUMIF(Inp_Lon_FS!$H$12:$H$64,$I138,Inp_Lon_FS!AG$12:AG$64)</f>
        <v>0</v>
      </c>
      <c r="AH138" s="18">
        <f>Inp_Lon!AH123*SUMIF(Inp_Lon_FS!$H$12:$H$64,$I138,Inp_Lon_FS!AH$12:AH$64)</f>
        <v>0</v>
      </c>
      <c r="AI138" s="18">
        <f>Inp_Lon!AI123*SUMIF(Inp_Lon_FS!$H$12:$H$64,$I138,Inp_Lon_FS!AI$12:AI$64)</f>
        <v>0</v>
      </c>
      <c r="AJ138" s="18">
        <f>Inp_Lon!AJ123*SUMIF(Inp_Lon_FS!$H$12:$H$64,$I138,Inp_Lon_FS!AJ$12:AJ$64)</f>
        <v>0</v>
      </c>
      <c r="AK138" s="18">
        <f>Inp_Lon!AK123*SUMIF(Inp_Lon_FS!$H$12:$H$64,$I138,Inp_Lon_FS!AK$12:AK$64)</f>
        <v>0</v>
      </c>
      <c r="AM138" s="14"/>
      <c r="AN138" s="14"/>
      <c r="AO138" s="18">
        <f t="shared" ref="AO138:AO155" si="9">SUM(AG138:AK138)</f>
        <v>0</v>
      </c>
      <c r="AQ138" s="14"/>
      <c r="AR138" s="14"/>
      <c r="AS138" s="14"/>
    </row>
    <row r="139" spans="2:61" x14ac:dyDescent="0.3">
      <c r="E139" s="3" t="s">
        <v>87</v>
      </c>
      <c r="F139" s="3" t="s">
        <v>367</v>
      </c>
      <c r="H139" s="132" t="str">
        <f>Inp_Lon!H124</f>
        <v/>
      </c>
      <c r="I139" s="132" t="str">
        <f>Inp_Lon!I124</f>
        <v/>
      </c>
      <c r="J139" s="132" t="str">
        <f>Inp_Lon!J124</f>
        <v/>
      </c>
      <c r="L139" s="3" t="s">
        <v>160</v>
      </c>
      <c r="R139" s="14"/>
      <c r="T139" s="14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F139" s="14"/>
      <c r="AG139" s="18">
        <f>Inp_Lon!AG124*SUMIF(Inp_Lon_FS!$H$12:$H$64,$I139,Inp_Lon_FS!AG$12:AG$64)</f>
        <v>0</v>
      </c>
      <c r="AH139" s="18">
        <f>Inp_Lon!AH124*SUMIF(Inp_Lon_FS!$H$12:$H$64,$I139,Inp_Lon_FS!AH$12:AH$64)</f>
        <v>0</v>
      </c>
      <c r="AI139" s="18">
        <f>Inp_Lon!AI124*SUMIF(Inp_Lon_FS!$H$12:$H$64,$I139,Inp_Lon_FS!AI$12:AI$64)</f>
        <v>0</v>
      </c>
      <c r="AJ139" s="18">
        <f>Inp_Lon!AJ124*SUMIF(Inp_Lon_FS!$H$12:$H$64,$I139,Inp_Lon_FS!AJ$12:AJ$64)</f>
        <v>0</v>
      </c>
      <c r="AK139" s="18">
        <f>Inp_Lon!AK124*SUMIF(Inp_Lon_FS!$H$12:$H$64,$I139,Inp_Lon_FS!AK$12:AK$64)</f>
        <v>0</v>
      </c>
      <c r="AM139" s="14"/>
      <c r="AN139" s="14"/>
      <c r="AO139" s="18">
        <f t="shared" si="9"/>
        <v>0</v>
      </c>
      <c r="AQ139" s="14"/>
      <c r="AR139" s="14"/>
      <c r="AS139" s="14"/>
    </row>
    <row r="140" spans="2:61" x14ac:dyDescent="0.3">
      <c r="E140" s="3" t="s">
        <v>87</v>
      </c>
      <c r="F140" s="3" t="s">
        <v>369</v>
      </c>
      <c r="H140" s="132" t="str">
        <f>Inp_Lon!H125</f>
        <v/>
      </c>
      <c r="I140" s="132" t="str">
        <f>Inp_Lon!I125</f>
        <v/>
      </c>
      <c r="J140" s="132" t="str">
        <f>Inp_Lon!J125</f>
        <v/>
      </c>
      <c r="L140" s="3" t="s">
        <v>160</v>
      </c>
      <c r="R140" s="14"/>
      <c r="T140" s="14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F140" s="14"/>
      <c r="AG140" s="18">
        <f>Inp_Lon!AG125*SUMIF(Inp_Lon_FS!$H$12:$H$64,$I140,Inp_Lon_FS!AG$12:AG$64)</f>
        <v>0</v>
      </c>
      <c r="AH140" s="18">
        <f>Inp_Lon!AH125*SUMIF(Inp_Lon_FS!$H$12:$H$64,$I140,Inp_Lon_FS!AH$12:AH$64)</f>
        <v>0</v>
      </c>
      <c r="AI140" s="18">
        <f>Inp_Lon!AI125*SUMIF(Inp_Lon_FS!$H$12:$H$64,$I140,Inp_Lon_FS!AI$12:AI$64)</f>
        <v>0</v>
      </c>
      <c r="AJ140" s="18">
        <f>Inp_Lon!AJ125*SUMIF(Inp_Lon_FS!$H$12:$H$64,$I140,Inp_Lon_FS!AJ$12:AJ$64)</f>
        <v>0</v>
      </c>
      <c r="AK140" s="18">
        <f>Inp_Lon!AK125*SUMIF(Inp_Lon_FS!$H$12:$H$64,$I140,Inp_Lon_FS!AK$12:AK$64)</f>
        <v>0</v>
      </c>
      <c r="AM140" s="14"/>
      <c r="AN140" s="14"/>
      <c r="AO140" s="18">
        <f t="shared" si="9"/>
        <v>0</v>
      </c>
      <c r="AQ140" s="14"/>
      <c r="AR140" s="14"/>
      <c r="AS140" s="14"/>
    </row>
    <row r="141" spans="2:61" x14ac:dyDescent="0.3">
      <c r="E141" s="3" t="s">
        <v>87</v>
      </c>
      <c r="F141" s="3" t="s">
        <v>371</v>
      </c>
      <c r="H141" s="132" t="str">
        <f>Inp_Lon!H126</f>
        <v/>
      </c>
      <c r="I141" s="132" t="str">
        <f>Inp_Lon!I126</f>
        <v/>
      </c>
      <c r="J141" s="132" t="str">
        <f>Inp_Lon!J126</f>
        <v/>
      </c>
      <c r="L141" s="3" t="s">
        <v>160</v>
      </c>
      <c r="R141" s="14"/>
      <c r="T141" s="14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F141" s="14"/>
      <c r="AG141" s="18">
        <f>Inp_Lon!AG126*SUMIF(Inp_Lon_FS!$H$12:$H$64,$I141,Inp_Lon_FS!AG$12:AG$64)</f>
        <v>0</v>
      </c>
      <c r="AH141" s="18">
        <f>Inp_Lon!AH126*SUMIF(Inp_Lon_FS!$H$12:$H$64,$I141,Inp_Lon_FS!AH$12:AH$64)</f>
        <v>0</v>
      </c>
      <c r="AI141" s="18">
        <f>Inp_Lon!AI126*SUMIF(Inp_Lon_FS!$H$12:$H$64,$I141,Inp_Lon_FS!AI$12:AI$64)</f>
        <v>0</v>
      </c>
      <c r="AJ141" s="18">
        <f>Inp_Lon!AJ126*SUMIF(Inp_Lon_FS!$H$12:$H$64,$I141,Inp_Lon_FS!AJ$12:AJ$64)</f>
        <v>0</v>
      </c>
      <c r="AK141" s="18">
        <f>Inp_Lon!AK126*SUMIF(Inp_Lon_FS!$H$12:$H$64,$I141,Inp_Lon_FS!AK$12:AK$64)</f>
        <v>0</v>
      </c>
      <c r="AM141" s="14"/>
      <c r="AN141" s="14"/>
      <c r="AO141" s="18">
        <f t="shared" si="9"/>
        <v>0</v>
      </c>
      <c r="AQ141" s="14"/>
      <c r="AR141" s="14"/>
      <c r="AS141" s="14"/>
    </row>
    <row r="142" spans="2:61" x14ac:dyDescent="0.3">
      <c r="E142" s="3" t="s">
        <v>87</v>
      </c>
      <c r="F142" s="3" t="s">
        <v>373</v>
      </c>
      <c r="H142" s="132" t="str">
        <f>Inp_Lon!H127</f>
        <v/>
      </c>
      <c r="I142" s="132" t="str">
        <f>Inp_Lon!I127</f>
        <v/>
      </c>
      <c r="J142" s="132" t="str">
        <f>Inp_Lon!J127</f>
        <v/>
      </c>
      <c r="L142" s="3" t="s">
        <v>160</v>
      </c>
      <c r="R142" s="14"/>
      <c r="T142" s="14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F142" s="14"/>
      <c r="AG142" s="18">
        <f>Inp_Lon!AG127*SUMIF(Inp_Lon_FS!$H$12:$H$64,$I142,Inp_Lon_FS!AG$12:AG$64)</f>
        <v>0</v>
      </c>
      <c r="AH142" s="18">
        <f>Inp_Lon!AH127*SUMIF(Inp_Lon_FS!$H$12:$H$64,$I142,Inp_Lon_FS!AH$12:AH$64)</f>
        <v>0</v>
      </c>
      <c r="AI142" s="18">
        <f>Inp_Lon!AI127*SUMIF(Inp_Lon_FS!$H$12:$H$64,$I142,Inp_Lon_FS!AI$12:AI$64)</f>
        <v>0</v>
      </c>
      <c r="AJ142" s="18">
        <f>Inp_Lon!AJ127*SUMIF(Inp_Lon_FS!$H$12:$H$64,$I142,Inp_Lon_FS!AJ$12:AJ$64)</f>
        <v>0</v>
      </c>
      <c r="AK142" s="18">
        <f>Inp_Lon!AK127*SUMIF(Inp_Lon_FS!$H$12:$H$64,$I142,Inp_Lon_FS!AK$12:AK$64)</f>
        <v>0</v>
      </c>
      <c r="AM142" s="14"/>
      <c r="AN142" s="14"/>
      <c r="AO142" s="18">
        <f t="shared" si="9"/>
        <v>0</v>
      </c>
      <c r="AQ142" s="14"/>
      <c r="AR142" s="14"/>
      <c r="AS142" s="14"/>
    </row>
    <row r="143" spans="2:61" x14ac:dyDescent="0.3">
      <c r="E143" s="3" t="s">
        <v>87</v>
      </c>
      <c r="F143" s="3" t="s">
        <v>375</v>
      </c>
      <c r="H143" s="132" t="str">
        <f>Inp_Lon!H128</f>
        <v/>
      </c>
      <c r="I143" s="132" t="str">
        <f>Inp_Lon!I128</f>
        <v/>
      </c>
      <c r="J143" s="132" t="str">
        <f>Inp_Lon!J128</f>
        <v/>
      </c>
      <c r="L143" s="3" t="s">
        <v>160</v>
      </c>
      <c r="R143" s="14"/>
      <c r="T143" s="14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F143" s="14"/>
      <c r="AG143" s="18">
        <f>Inp_Lon!AG128*SUMIF(Inp_Lon_FS!$H$12:$H$64,$I143,Inp_Lon_FS!AG$12:AG$64)</f>
        <v>0</v>
      </c>
      <c r="AH143" s="18">
        <f>Inp_Lon!AH128*SUMIF(Inp_Lon_FS!$H$12:$H$64,$I143,Inp_Lon_FS!AH$12:AH$64)</f>
        <v>0</v>
      </c>
      <c r="AI143" s="18">
        <f>Inp_Lon!AI128*SUMIF(Inp_Lon_FS!$H$12:$H$64,$I143,Inp_Lon_FS!AI$12:AI$64)</f>
        <v>0</v>
      </c>
      <c r="AJ143" s="18">
        <f>Inp_Lon!AJ128*SUMIF(Inp_Lon_FS!$H$12:$H$64,$I143,Inp_Lon_FS!AJ$12:AJ$64)</f>
        <v>0</v>
      </c>
      <c r="AK143" s="18">
        <f>Inp_Lon!AK128*SUMIF(Inp_Lon_FS!$H$12:$H$64,$I143,Inp_Lon_FS!AK$12:AK$64)</f>
        <v>0</v>
      </c>
      <c r="AM143" s="14"/>
      <c r="AN143" s="14"/>
      <c r="AO143" s="18">
        <f t="shared" si="9"/>
        <v>0</v>
      </c>
      <c r="AQ143" s="14"/>
      <c r="AR143" s="14"/>
      <c r="AS143" s="14"/>
    </row>
    <row r="144" spans="2:61" x14ac:dyDescent="0.3">
      <c r="E144" s="3" t="s">
        <v>87</v>
      </c>
      <c r="F144" s="3" t="s">
        <v>377</v>
      </c>
      <c r="H144" s="132" t="str">
        <f>Inp_Lon!H129</f>
        <v/>
      </c>
      <c r="I144" s="132" t="str">
        <f>Inp_Lon!I129</f>
        <v/>
      </c>
      <c r="J144" s="132" t="str">
        <f>Inp_Lon!J129</f>
        <v/>
      </c>
      <c r="L144" s="3" t="s">
        <v>160</v>
      </c>
      <c r="R144" s="14"/>
      <c r="T144" s="14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F144" s="14"/>
      <c r="AG144" s="18">
        <f>Inp_Lon!AG129*SUMIF(Inp_Lon_FS!$H$12:$H$64,$I144,Inp_Lon_FS!AG$12:AG$64)</f>
        <v>0</v>
      </c>
      <c r="AH144" s="18">
        <f>Inp_Lon!AH129*SUMIF(Inp_Lon_FS!$H$12:$H$64,$I144,Inp_Lon_FS!AH$12:AH$64)</f>
        <v>0</v>
      </c>
      <c r="AI144" s="18">
        <f>Inp_Lon!AI129*SUMIF(Inp_Lon_FS!$H$12:$H$64,$I144,Inp_Lon_FS!AI$12:AI$64)</f>
        <v>0</v>
      </c>
      <c r="AJ144" s="18">
        <f>Inp_Lon!AJ129*SUMIF(Inp_Lon_FS!$H$12:$H$64,$I144,Inp_Lon_FS!AJ$12:AJ$64)</f>
        <v>0</v>
      </c>
      <c r="AK144" s="18">
        <f>Inp_Lon!AK129*SUMIF(Inp_Lon_FS!$H$12:$H$64,$I144,Inp_Lon_FS!AK$12:AK$64)</f>
        <v>0</v>
      </c>
      <c r="AM144" s="14"/>
      <c r="AN144" s="14"/>
      <c r="AO144" s="18">
        <f t="shared" si="9"/>
        <v>0</v>
      </c>
      <c r="AQ144" s="14"/>
      <c r="AR144" s="14"/>
      <c r="AS144" s="14"/>
    </row>
    <row r="145" spans="2:61" x14ac:dyDescent="0.3">
      <c r="E145" s="3" t="s">
        <v>87</v>
      </c>
      <c r="F145" s="3" t="s">
        <v>379</v>
      </c>
      <c r="H145" s="132" t="str">
        <f>Inp_Lon!H130</f>
        <v/>
      </c>
      <c r="I145" s="132" t="str">
        <f>Inp_Lon!I130</f>
        <v/>
      </c>
      <c r="J145" s="132" t="str">
        <f>Inp_Lon!J130</f>
        <v/>
      </c>
      <c r="L145" s="3" t="s">
        <v>160</v>
      </c>
      <c r="R145" s="14"/>
      <c r="T145" s="14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F145" s="14"/>
      <c r="AG145" s="18">
        <f>Inp_Lon!AG130*SUMIF(Inp_Lon_FS!$H$12:$H$64,$I145,Inp_Lon_FS!AG$12:AG$64)</f>
        <v>0</v>
      </c>
      <c r="AH145" s="18">
        <f>Inp_Lon!AH130*SUMIF(Inp_Lon_FS!$H$12:$H$64,$I145,Inp_Lon_FS!AH$12:AH$64)</f>
        <v>0</v>
      </c>
      <c r="AI145" s="18">
        <f>Inp_Lon!AI130*SUMIF(Inp_Lon_FS!$H$12:$H$64,$I145,Inp_Lon_FS!AI$12:AI$64)</f>
        <v>0</v>
      </c>
      <c r="AJ145" s="18">
        <f>Inp_Lon!AJ130*SUMIF(Inp_Lon_FS!$H$12:$H$64,$I145,Inp_Lon_FS!AJ$12:AJ$64)</f>
        <v>0</v>
      </c>
      <c r="AK145" s="18">
        <f>Inp_Lon!AK130*SUMIF(Inp_Lon_FS!$H$12:$H$64,$I145,Inp_Lon_FS!AK$12:AK$64)</f>
        <v>0</v>
      </c>
      <c r="AM145" s="14"/>
      <c r="AN145" s="14"/>
      <c r="AO145" s="18">
        <f t="shared" si="9"/>
        <v>0</v>
      </c>
      <c r="AQ145" s="14"/>
      <c r="AR145" s="14"/>
      <c r="AS145" s="14"/>
    </row>
    <row r="146" spans="2:61" x14ac:dyDescent="0.3">
      <c r="E146" s="3" t="s">
        <v>87</v>
      </c>
      <c r="F146" s="3" t="s">
        <v>381</v>
      </c>
      <c r="H146" s="132" t="str">
        <f>Inp_Lon!H131</f>
        <v/>
      </c>
      <c r="I146" s="132" t="str">
        <f>Inp_Lon!I131</f>
        <v/>
      </c>
      <c r="J146" s="132" t="str">
        <f>Inp_Lon!J131</f>
        <v/>
      </c>
      <c r="L146" s="3" t="s">
        <v>160</v>
      </c>
      <c r="R146" s="14"/>
      <c r="T146" s="1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F146" s="14"/>
      <c r="AG146" s="18">
        <f>Inp_Lon!AG131*SUMIF(Inp_Lon_FS!$H$12:$H$64,$I146,Inp_Lon_FS!AG$12:AG$64)</f>
        <v>0</v>
      </c>
      <c r="AH146" s="18">
        <f>Inp_Lon!AH131*SUMIF(Inp_Lon_FS!$H$12:$H$64,$I146,Inp_Lon_FS!AH$12:AH$64)</f>
        <v>0</v>
      </c>
      <c r="AI146" s="18">
        <f>Inp_Lon!AI131*SUMIF(Inp_Lon_FS!$H$12:$H$64,$I146,Inp_Lon_FS!AI$12:AI$64)</f>
        <v>0</v>
      </c>
      <c r="AJ146" s="18">
        <f>Inp_Lon!AJ131*SUMIF(Inp_Lon_FS!$H$12:$H$64,$I146,Inp_Lon_FS!AJ$12:AJ$64)</f>
        <v>0</v>
      </c>
      <c r="AK146" s="18">
        <f>Inp_Lon!AK131*SUMIF(Inp_Lon_FS!$H$12:$H$64,$I146,Inp_Lon_FS!AK$12:AK$64)</f>
        <v>0</v>
      </c>
      <c r="AM146" s="14"/>
      <c r="AN146" s="14"/>
      <c r="AO146" s="18">
        <f t="shared" si="9"/>
        <v>0</v>
      </c>
      <c r="AQ146" s="14"/>
      <c r="AR146" s="14"/>
      <c r="AS146" s="14"/>
    </row>
    <row r="147" spans="2:61" x14ac:dyDescent="0.3">
      <c r="E147" s="3" t="s">
        <v>87</v>
      </c>
      <c r="F147" s="3" t="s">
        <v>383</v>
      </c>
      <c r="H147" s="132" t="str">
        <f>Inp_Lon!H132</f>
        <v/>
      </c>
      <c r="I147" s="132" t="str">
        <f>Inp_Lon!I132</f>
        <v/>
      </c>
      <c r="J147" s="132" t="str">
        <f>Inp_Lon!J132</f>
        <v/>
      </c>
      <c r="L147" s="3" t="s">
        <v>160</v>
      </c>
      <c r="R147" s="14"/>
      <c r="T147" s="14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F147" s="14"/>
      <c r="AG147" s="18">
        <f>Inp_Lon!AG132*SUMIF(Inp_Lon_FS!$H$12:$H$64,$I147,Inp_Lon_FS!AG$12:AG$64)</f>
        <v>0</v>
      </c>
      <c r="AH147" s="18">
        <f>Inp_Lon!AH132*SUMIF(Inp_Lon_FS!$H$12:$H$64,$I147,Inp_Lon_FS!AH$12:AH$64)</f>
        <v>0</v>
      </c>
      <c r="AI147" s="18">
        <f>Inp_Lon!AI132*SUMIF(Inp_Lon_FS!$H$12:$H$64,$I147,Inp_Lon_FS!AI$12:AI$64)</f>
        <v>0</v>
      </c>
      <c r="AJ147" s="18">
        <f>Inp_Lon!AJ132*SUMIF(Inp_Lon_FS!$H$12:$H$64,$I147,Inp_Lon_FS!AJ$12:AJ$64)</f>
        <v>0</v>
      </c>
      <c r="AK147" s="18">
        <f>Inp_Lon!AK132*SUMIF(Inp_Lon_FS!$H$12:$H$64,$I147,Inp_Lon_FS!AK$12:AK$64)</f>
        <v>0</v>
      </c>
      <c r="AM147" s="14"/>
      <c r="AN147" s="14"/>
      <c r="AO147" s="18">
        <f t="shared" si="9"/>
        <v>0</v>
      </c>
      <c r="AQ147" s="14"/>
      <c r="AR147" s="14"/>
      <c r="AS147" s="14"/>
    </row>
    <row r="148" spans="2:61" x14ac:dyDescent="0.3">
      <c r="E148" s="3" t="s">
        <v>87</v>
      </c>
      <c r="F148" s="3" t="s">
        <v>385</v>
      </c>
      <c r="H148" s="132" t="str">
        <f>Inp_Lon!H133</f>
        <v/>
      </c>
      <c r="I148" s="132" t="str">
        <f>Inp_Lon!I133</f>
        <v/>
      </c>
      <c r="J148" s="132" t="str">
        <f>Inp_Lon!J133</f>
        <v/>
      </c>
      <c r="L148" s="3" t="s">
        <v>160</v>
      </c>
      <c r="R148" s="14"/>
      <c r="T148" s="14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F148" s="14"/>
      <c r="AG148" s="18">
        <f>Inp_Lon!AG133*SUMIF(Inp_Lon_FS!$H$12:$H$64,$I148,Inp_Lon_FS!AG$12:AG$64)</f>
        <v>0</v>
      </c>
      <c r="AH148" s="18">
        <f>Inp_Lon!AH133*SUMIF(Inp_Lon_FS!$H$12:$H$64,$I148,Inp_Lon_FS!AH$12:AH$64)</f>
        <v>0</v>
      </c>
      <c r="AI148" s="18">
        <f>Inp_Lon!AI133*SUMIF(Inp_Lon_FS!$H$12:$H$64,$I148,Inp_Lon_FS!AI$12:AI$64)</f>
        <v>0</v>
      </c>
      <c r="AJ148" s="18">
        <f>Inp_Lon!AJ133*SUMIF(Inp_Lon_FS!$H$12:$H$64,$I148,Inp_Lon_FS!AJ$12:AJ$64)</f>
        <v>0</v>
      </c>
      <c r="AK148" s="18">
        <f>Inp_Lon!AK133*SUMIF(Inp_Lon_FS!$H$12:$H$64,$I148,Inp_Lon_FS!AK$12:AK$64)</f>
        <v>0</v>
      </c>
      <c r="AM148" s="14"/>
      <c r="AN148" s="14"/>
      <c r="AO148" s="18">
        <f t="shared" si="9"/>
        <v>0</v>
      </c>
      <c r="AQ148" s="14"/>
      <c r="AR148" s="14"/>
      <c r="AS148" s="14"/>
    </row>
    <row r="149" spans="2:61" x14ac:dyDescent="0.3">
      <c r="E149" s="3" t="s">
        <v>87</v>
      </c>
      <c r="F149" s="3" t="s">
        <v>387</v>
      </c>
      <c r="H149" s="132" t="str">
        <f>Inp_Lon!H134</f>
        <v/>
      </c>
      <c r="I149" s="132" t="str">
        <f>Inp_Lon!I134</f>
        <v/>
      </c>
      <c r="J149" s="132" t="str">
        <f>Inp_Lon!J134</f>
        <v/>
      </c>
      <c r="L149" s="3" t="s">
        <v>160</v>
      </c>
      <c r="R149" s="14"/>
      <c r="T149" s="14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F149" s="14"/>
      <c r="AG149" s="18">
        <f>Inp_Lon!AG134*SUMIF(Inp_Lon_FS!$H$12:$H$64,$I149,Inp_Lon_FS!AG$12:AG$64)</f>
        <v>0</v>
      </c>
      <c r="AH149" s="18">
        <f>Inp_Lon!AH134*SUMIF(Inp_Lon_FS!$H$12:$H$64,$I149,Inp_Lon_FS!AH$12:AH$64)</f>
        <v>0</v>
      </c>
      <c r="AI149" s="18">
        <f>Inp_Lon!AI134*SUMIF(Inp_Lon_FS!$H$12:$H$64,$I149,Inp_Lon_FS!AI$12:AI$64)</f>
        <v>0</v>
      </c>
      <c r="AJ149" s="18">
        <f>Inp_Lon!AJ134*SUMIF(Inp_Lon_FS!$H$12:$H$64,$I149,Inp_Lon_FS!AJ$12:AJ$64)</f>
        <v>0</v>
      </c>
      <c r="AK149" s="18">
        <f>Inp_Lon!AK134*SUMIF(Inp_Lon_FS!$H$12:$H$64,$I149,Inp_Lon_FS!AK$12:AK$64)</f>
        <v>0</v>
      </c>
      <c r="AM149" s="14"/>
      <c r="AN149" s="14"/>
      <c r="AO149" s="18">
        <f t="shared" si="9"/>
        <v>0</v>
      </c>
      <c r="AQ149" s="14"/>
      <c r="AR149" s="14"/>
      <c r="AS149" s="14"/>
    </row>
    <row r="150" spans="2:61" x14ac:dyDescent="0.3">
      <c r="E150" s="3" t="s">
        <v>87</v>
      </c>
      <c r="F150" s="3" t="s">
        <v>389</v>
      </c>
      <c r="H150" s="132" t="str">
        <f>Inp_Lon!H135</f>
        <v/>
      </c>
      <c r="I150" s="132" t="str">
        <f>Inp_Lon!I135</f>
        <v/>
      </c>
      <c r="J150" s="132" t="str">
        <f>Inp_Lon!J135</f>
        <v/>
      </c>
      <c r="L150" s="3" t="s">
        <v>160</v>
      </c>
      <c r="R150" s="14"/>
      <c r="T150" s="1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F150" s="14"/>
      <c r="AG150" s="18">
        <f>Inp_Lon!AG135*SUMIF(Inp_Lon_FS!$H$12:$H$64,$I150,Inp_Lon_FS!AG$12:AG$64)</f>
        <v>0</v>
      </c>
      <c r="AH150" s="18">
        <f>Inp_Lon!AH135*SUMIF(Inp_Lon_FS!$H$12:$H$64,$I150,Inp_Lon_FS!AH$12:AH$64)</f>
        <v>0</v>
      </c>
      <c r="AI150" s="18">
        <f>Inp_Lon!AI135*SUMIF(Inp_Lon_FS!$H$12:$H$64,$I150,Inp_Lon_FS!AI$12:AI$64)</f>
        <v>0</v>
      </c>
      <c r="AJ150" s="18">
        <f>Inp_Lon!AJ135*SUMIF(Inp_Lon_FS!$H$12:$H$64,$I150,Inp_Lon_FS!AJ$12:AJ$64)</f>
        <v>0</v>
      </c>
      <c r="AK150" s="18">
        <f>Inp_Lon!AK135*SUMIF(Inp_Lon_FS!$H$12:$H$64,$I150,Inp_Lon_FS!AK$12:AK$64)</f>
        <v>0</v>
      </c>
      <c r="AM150" s="14"/>
      <c r="AN150" s="14"/>
      <c r="AO150" s="18">
        <f t="shared" si="9"/>
        <v>0</v>
      </c>
      <c r="AQ150" s="14"/>
      <c r="AR150" s="14"/>
      <c r="AS150" s="14"/>
    </row>
    <row r="151" spans="2:61" x14ac:dyDescent="0.3">
      <c r="E151" s="3" t="s">
        <v>87</v>
      </c>
      <c r="F151" s="3" t="s">
        <v>391</v>
      </c>
      <c r="H151" s="132" t="str">
        <f>Inp_Lon!H136</f>
        <v/>
      </c>
      <c r="I151" s="132" t="str">
        <f>Inp_Lon!I136</f>
        <v/>
      </c>
      <c r="J151" s="132" t="str">
        <f>Inp_Lon!J136</f>
        <v/>
      </c>
      <c r="L151" s="3" t="s">
        <v>160</v>
      </c>
      <c r="R151" s="14"/>
      <c r="T151" s="14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F151" s="14"/>
      <c r="AG151" s="18">
        <f>Inp_Lon!AG136*SUMIF(Inp_Lon_FS!$H$12:$H$64,$I151,Inp_Lon_FS!AG$12:AG$64)</f>
        <v>0</v>
      </c>
      <c r="AH151" s="18">
        <f>Inp_Lon!AH136*SUMIF(Inp_Lon_FS!$H$12:$H$64,$I151,Inp_Lon_FS!AH$12:AH$64)</f>
        <v>0</v>
      </c>
      <c r="AI151" s="18">
        <f>Inp_Lon!AI136*SUMIF(Inp_Lon_FS!$H$12:$H$64,$I151,Inp_Lon_FS!AI$12:AI$64)</f>
        <v>0</v>
      </c>
      <c r="AJ151" s="18">
        <f>Inp_Lon!AJ136*SUMIF(Inp_Lon_FS!$H$12:$H$64,$I151,Inp_Lon_FS!AJ$12:AJ$64)</f>
        <v>0</v>
      </c>
      <c r="AK151" s="18">
        <f>Inp_Lon!AK136*SUMIF(Inp_Lon_FS!$H$12:$H$64,$I151,Inp_Lon_FS!AK$12:AK$64)</f>
        <v>0</v>
      </c>
      <c r="AM151" s="14"/>
      <c r="AN151" s="14"/>
      <c r="AO151" s="18">
        <f t="shared" si="9"/>
        <v>0</v>
      </c>
      <c r="AQ151" s="14"/>
      <c r="AR151" s="14"/>
      <c r="AS151" s="14"/>
    </row>
    <row r="152" spans="2:61" x14ac:dyDescent="0.3">
      <c r="E152" s="3" t="s">
        <v>87</v>
      </c>
      <c r="F152" s="3" t="s">
        <v>393</v>
      </c>
      <c r="H152" s="132" t="str">
        <f>Inp_Lon!H137</f>
        <v/>
      </c>
      <c r="I152" s="132" t="str">
        <f>Inp_Lon!I137</f>
        <v/>
      </c>
      <c r="J152" s="132" t="str">
        <f>Inp_Lon!J137</f>
        <v/>
      </c>
      <c r="L152" s="3" t="s">
        <v>160</v>
      </c>
      <c r="R152" s="14"/>
      <c r="T152" s="14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F152" s="14"/>
      <c r="AG152" s="18">
        <f>Inp_Lon!AG137*SUMIF(Inp_Lon_FS!$H$12:$H$64,$I152,Inp_Lon_FS!AG$12:AG$64)</f>
        <v>0</v>
      </c>
      <c r="AH152" s="18">
        <f>Inp_Lon!AH137*SUMIF(Inp_Lon_FS!$H$12:$H$64,$I152,Inp_Lon_FS!AH$12:AH$64)</f>
        <v>0</v>
      </c>
      <c r="AI152" s="18">
        <f>Inp_Lon!AI137*SUMIF(Inp_Lon_FS!$H$12:$H$64,$I152,Inp_Lon_FS!AI$12:AI$64)</f>
        <v>0</v>
      </c>
      <c r="AJ152" s="18">
        <f>Inp_Lon!AJ137*SUMIF(Inp_Lon_FS!$H$12:$H$64,$I152,Inp_Lon_FS!AJ$12:AJ$64)</f>
        <v>0</v>
      </c>
      <c r="AK152" s="18">
        <f>Inp_Lon!AK137*SUMIF(Inp_Lon_FS!$H$12:$H$64,$I152,Inp_Lon_FS!AK$12:AK$64)</f>
        <v>0</v>
      </c>
      <c r="AM152" s="14"/>
      <c r="AN152" s="14"/>
      <c r="AO152" s="18">
        <f t="shared" si="9"/>
        <v>0</v>
      </c>
      <c r="AQ152" s="14"/>
      <c r="AR152" s="14"/>
      <c r="AS152" s="14"/>
    </row>
    <row r="153" spans="2:61" x14ac:dyDescent="0.3">
      <c r="E153" s="3" t="s">
        <v>87</v>
      </c>
      <c r="F153" s="3" t="s">
        <v>395</v>
      </c>
      <c r="H153" s="132" t="str">
        <f>Inp_Lon!H138</f>
        <v/>
      </c>
      <c r="I153" s="132" t="str">
        <f>Inp_Lon!I138</f>
        <v/>
      </c>
      <c r="J153" s="132" t="str">
        <f>Inp_Lon!J138</f>
        <v/>
      </c>
      <c r="L153" s="3" t="s">
        <v>160</v>
      </c>
      <c r="R153" s="14"/>
      <c r="T153" s="14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F153" s="14"/>
      <c r="AG153" s="18">
        <f>Inp_Lon!AG138*SUMIF(Inp_Lon_FS!$H$12:$H$64,$I153,Inp_Lon_FS!AG$12:AG$64)</f>
        <v>0</v>
      </c>
      <c r="AH153" s="18">
        <f>Inp_Lon!AH138*SUMIF(Inp_Lon_FS!$H$12:$H$64,$I153,Inp_Lon_FS!AH$12:AH$64)</f>
        <v>0</v>
      </c>
      <c r="AI153" s="18">
        <f>Inp_Lon!AI138*SUMIF(Inp_Lon_FS!$H$12:$H$64,$I153,Inp_Lon_FS!AI$12:AI$64)</f>
        <v>0</v>
      </c>
      <c r="AJ153" s="18">
        <f>Inp_Lon!AJ138*SUMIF(Inp_Lon_FS!$H$12:$H$64,$I153,Inp_Lon_FS!AJ$12:AJ$64)</f>
        <v>0</v>
      </c>
      <c r="AK153" s="18">
        <f>Inp_Lon!AK138*SUMIF(Inp_Lon_FS!$H$12:$H$64,$I153,Inp_Lon_FS!AK$12:AK$64)</f>
        <v>0</v>
      </c>
      <c r="AM153" s="14"/>
      <c r="AN153" s="14"/>
      <c r="AO153" s="18">
        <f t="shared" si="9"/>
        <v>0</v>
      </c>
      <c r="AQ153" s="14"/>
      <c r="AR153" s="14"/>
      <c r="AS153" s="14"/>
    </row>
    <row r="154" spans="2:61" x14ac:dyDescent="0.3">
      <c r="E154" s="3" t="s">
        <v>87</v>
      </c>
      <c r="F154" s="3" t="s">
        <v>397</v>
      </c>
      <c r="H154" s="132" t="str">
        <f>Inp_Lon!H139</f>
        <v/>
      </c>
      <c r="I154" s="132" t="str">
        <f>Inp_Lon!I139</f>
        <v/>
      </c>
      <c r="J154" s="132" t="str">
        <f>Inp_Lon!J139</f>
        <v/>
      </c>
      <c r="L154" s="3" t="s">
        <v>160</v>
      </c>
      <c r="R154" s="14"/>
      <c r="T154" s="14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F154" s="14"/>
      <c r="AG154" s="18">
        <f>Inp_Lon!AG139*SUMIF(Inp_Lon_FS!$H$12:$H$64,$I154,Inp_Lon_FS!AG$12:AG$64)</f>
        <v>0</v>
      </c>
      <c r="AH154" s="18">
        <f>Inp_Lon!AH139*SUMIF(Inp_Lon_FS!$H$12:$H$64,$I154,Inp_Lon_FS!AH$12:AH$64)</f>
        <v>0</v>
      </c>
      <c r="AI154" s="18">
        <f>Inp_Lon!AI139*SUMIF(Inp_Lon_FS!$H$12:$H$64,$I154,Inp_Lon_FS!AI$12:AI$64)</f>
        <v>0</v>
      </c>
      <c r="AJ154" s="18">
        <f>Inp_Lon!AJ139*SUMIF(Inp_Lon_FS!$H$12:$H$64,$I154,Inp_Lon_FS!AJ$12:AJ$64)</f>
        <v>0</v>
      </c>
      <c r="AK154" s="18">
        <f>Inp_Lon!AK139*SUMIF(Inp_Lon_FS!$H$12:$H$64,$I154,Inp_Lon_FS!AK$12:AK$64)</f>
        <v>0</v>
      </c>
      <c r="AM154" s="14"/>
      <c r="AN154" s="14"/>
      <c r="AO154" s="18">
        <f t="shared" si="9"/>
        <v>0</v>
      </c>
      <c r="AQ154" s="14"/>
      <c r="AR154" s="14"/>
      <c r="AS154" s="14"/>
    </row>
    <row r="155" spans="2:61" x14ac:dyDescent="0.3">
      <c r="E155" s="3" t="s">
        <v>87</v>
      </c>
      <c r="F155" s="3" t="s">
        <v>399</v>
      </c>
      <c r="H155" s="132" t="str">
        <f>Inp_Lon!H137</f>
        <v/>
      </c>
      <c r="I155" s="132" t="str">
        <f>Inp_Lon!I137</f>
        <v/>
      </c>
      <c r="J155" s="132" t="str">
        <f>Inp_Lon!J137</f>
        <v/>
      </c>
      <c r="L155" s="3" t="s">
        <v>160</v>
      </c>
      <c r="R155" s="14"/>
      <c r="T155" s="14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F155" s="14"/>
      <c r="AG155" s="18">
        <f>Inp_Lon!AG140*SUMIF(Inp_Lon_FS!$H$12:$H$64,$I155,Inp_Lon_FS!AG$12:AG$64)</f>
        <v>0</v>
      </c>
      <c r="AH155" s="18">
        <f>Inp_Lon!AH140*SUMIF(Inp_Lon_FS!$H$12:$H$64,$I155,Inp_Lon_FS!AH$12:AH$64)</f>
        <v>0</v>
      </c>
      <c r="AI155" s="18">
        <f>Inp_Lon!AI140*SUMIF(Inp_Lon_FS!$H$12:$H$64,$I155,Inp_Lon_FS!AI$12:AI$64)</f>
        <v>0</v>
      </c>
      <c r="AJ155" s="18">
        <f>Inp_Lon!AJ140*SUMIF(Inp_Lon_FS!$H$12:$H$64,$I155,Inp_Lon_FS!AJ$12:AJ$64)</f>
        <v>0</v>
      </c>
      <c r="AK155" s="18">
        <f>Inp_Lon!AK140*SUMIF(Inp_Lon_FS!$H$12:$H$64,$I155,Inp_Lon_FS!AK$12:AK$64)</f>
        <v>0</v>
      </c>
      <c r="AM155" s="14"/>
      <c r="AN155" s="14"/>
      <c r="AO155" s="18">
        <f t="shared" si="9"/>
        <v>0</v>
      </c>
      <c r="AQ155" s="14"/>
      <c r="AR155" s="14"/>
      <c r="AS155" s="14"/>
    </row>
    <row r="157" spans="2:61" ht="14.65" x14ac:dyDescent="0.35">
      <c r="B157" s="10" t="s">
        <v>1214</v>
      </c>
      <c r="C157" s="10"/>
      <c r="D157" s="10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  <c r="AA157" s="10"/>
      <c r="AB157" s="10"/>
      <c r="AC157" s="10"/>
      <c r="AD157" s="10"/>
      <c r="AE157" s="10"/>
      <c r="AF157" s="10"/>
      <c r="AG157" s="10"/>
      <c r="AH157" s="10"/>
      <c r="AI157" s="10"/>
      <c r="AJ157" s="10"/>
      <c r="AK157" s="10"/>
      <c r="AL157" s="10"/>
      <c r="AM157" s="10"/>
      <c r="AN157" s="10"/>
      <c r="AO157" s="10"/>
      <c r="AP157" s="10"/>
      <c r="AQ157" s="10"/>
      <c r="AR157" s="10"/>
      <c r="AS157" s="10"/>
      <c r="AT157" s="10"/>
      <c r="AU157" s="10"/>
      <c r="AV157" s="41"/>
      <c r="AW157" s="10"/>
      <c r="AX157" s="10"/>
      <c r="AY157" s="10"/>
      <c r="AZ157" s="10"/>
      <c r="BA157" s="10"/>
      <c r="BB157" s="10"/>
      <c r="BC157" s="10"/>
      <c r="BD157" s="10"/>
      <c r="BE157" s="10"/>
      <c r="BF157" s="10"/>
      <c r="BG157" s="10"/>
      <c r="BH157" s="10"/>
      <c r="BI157" s="10"/>
    </row>
    <row r="158" spans="2:61" x14ac:dyDescent="0.3">
      <c r="C158" s="30" t="s">
        <v>1216</v>
      </c>
    </row>
    <row r="160" spans="2:61" x14ac:dyDescent="0.3">
      <c r="E160" s="4" t="s">
        <v>168</v>
      </c>
      <c r="H160" s="4" t="s">
        <v>168</v>
      </c>
      <c r="L160" s="3" t="s">
        <v>160</v>
      </c>
      <c r="R160" s="14"/>
      <c r="T160" s="14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F160" s="14"/>
      <c r="AG160" s="18">
        <f>AG162+AG199+AG206</f>
        <v>4.6117743109737575</v>
      </c>
      <c r="AH160" s="18">
        <f>AH162+AH199+AH206</f>
        <v>7.929042272245872</v>
      </c>
      <c r="AI160" s="18">
        <f>AI162+AI199+AI206</f>
        <v>7.407981335684954</v>
      </c>
      <c r="AJ160" s="18">
        <f>AJ162+AJ199+AJ206</f>
        <v>4.856202291551333</v>
      </c>
      <c r="AK160" s="18">
        <f>AK162+AK199+AK206</f>
        <v>3.7002457467889607</v>
      </c>
      <c r="AM160" s="14"/>
      <c r="AN160" s="14"/>
      <c r="AO160" s="18">
        <f>SUM(AG160:AK160)</f>
        <v>28.505245957244881</v>
      </c>
      <c r="AQ160" s="14"/>
      <c r="AR160" s="14"/>
      <c r="AS160" s="14"/>
    </row>
    <row r="162" spans="5:45" x14ac:dyDescent="0.3">
      <c r="E162" s="4" t="s">
        <v>172</v>
      </c>
      <c r="H162" s="4" t="s">
        <v>172</v>
      </c>
      <c r="L162" s="3" t="s">
        <v>160</v>
      </c>
      <c r="R162" s="14"/>
      <c r="T162" s="14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F162" s="14"/>
      <c r="AG162" s="75">
        <f>AG163+AG185</f>
        <v>1.8751399600451428</v>
      </c>
      <c r="AH162" s="75">
        <f t="shared" ref="AH162:AK162" si="10">AH163+AH185</f>
        <v>1.865068204980318</v>
      </c>
      <c r="AI162" s="75">
        <f t="shared" si="10"/>
        <v>1.8455071998663894</v>
      </c>
      <c r="AJ162" s="75">
        <f t="shared" si="10"/>
        <v>1.8283547807265559</v>
      </c>
      <c r="AK162" s="75">
        <f t="shared" si="10"/>
        <v>1.8150206918414726</v>
      </c>
      <c r="AM162" s="14"/>
      <c r="AN162" s="14"/>
      <c r="AO162" s="18">
        <f t="shared" ref="AO162:AO214" si="11">SUM(AG162:AK162)</f>
        <v>9.2290908374598786</v>
      </c>
      <c r="AQ162" s="14"/>
      <c r="AR162" s="14"/>
      <c r="AS162" s="14"/>
    </row>
    <row r="163" spans="5:45" x14ac:dyDescent="0.3">
      <c r="E163" s="4" t="s">
        <v>172</v>
      </c>
      <c r="F163" s="4" t="s">
        <v>173</v>
      </c>
      <c r="H163" s="4" t="s">
        <v>174</v>
      </c>
      <c r="L163" s="3" t="s">
        <v>160</v>
      </c>
      <c r="R163" s="14"/>
      <c r="T163" s="14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F163" s="14"/>
      <c r="AG163" s="75">
        <f>SUM(AG164,AG169,AG175,AG184)</f>
        <v>1.8751399600451428</v>
      </c>
      <c r="AH163" s="75">
        <f t="shared" ref="AH163:AK163" si="12">SUM(AH164,AH169,AH175,AH184)</f>
        <v>1.865068204980318</v>
      </c>
      <c r="AI163" s="75">
        <f t="shared" si="12"/>
        <v>1.8455071998663894</v>
      </c>
      <c r="AJ163" s="75">
        <f t="shared" si="12"/>
        <v>1.8283547807265559</v>
      </c>
      <c r="AK163" s="75">
        <f t="shared" si="12"/>
        <v>1.8150206918414726</v>
      </c>
      <c r="AM163" s="14"/>
      <c r="AN163" s="14"/>
      <c r="AO163" s="18">
        <f t="shared" si="11"/>
        <v>9.2290908374598786</v>
      </c>
      <c r="AQ163" s="14"/>
      <c r="AR163" s="14"/>
      <c r="AS163" s="14"/>
    </row>
    <row r="164" spans="5:45" x14ac:dyDescent="0.3">
      <c r="E164" s="4" t="s">
        <v>172</v>
      </c>
      <c r="F164" s="4" t="s">
        <v>173</v>
      </c>
      <c r="G164" s="4" t="s">
        <v>175</v>
      </c>
      <c r="H164" s="4" t="s">
        <v>176</v>
      </c>
      <c r="L164" s="3" t="s">
        <v>160</v>
      </c>
      <c r="R164" s="14"/>
      <c r="T164" s="14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F164" s="14"/>
      <c r="AG164" s="18">
        <f>Inp_Lon!AG147*Inp_Lon_FS!AG14</f>
        <v>1.8170652522538351</v>
      </c>
      <c r="AH164" s="18">
        <f>Inp_Lon!AH147*Inp_Lon_FS!AH14</f>
        <v>1.8025345506107429</v>
      </c>
      <c r="AI164" s="18">
        <f>Inp_Lon!AI147*Inp_Lon_FS!AI14</f>
        <v>1.7878928933552782</v>
      </c>
      <c r="AJ164" s="18">
        <f>Inp_Lon!AJ147*Inp_Lon_FS!AJ14</f>
        <v>1.7731394332366879</v>
      </c>
      <c r="AK164" s="18">
        <f>Inp_Lon!AK147*Inp_Lon_FS!AK14</f>
        <v>1.7582733165346596</v>
      </c>
      <c r="AM164" s="14"/>
      <c r="AN164" s="14"/>
      <c r="AO164" s="18">
        <f t="shared" si="11"/>
        <v>8.9389054459912032</v>
      </c>
      <c r="AQ164" s="14"/>
      <c r="AR164" s="14"/>
      <c r="AS164" s="14"/>
    </row>
    <row r="165" spans="5:45" x14ac:dyDescent="0.3">
      <c r="E165" s="3" t="s">
        <v>172</v>
      </c>
      <c r="F165" s="3" t="s">
        <v>173</v>
      </c>
      <c r="G165" s="3" t="s">
        <v>175</v>
      </c>
      <c r="H165" s="3" t="s">
        <v>177</v>
      </c>
      <c r="L165" s="3" t="s">
        <v>160</v>
      </c>
      <c r="R165" s="14"/>
      <c r="T165" s="14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F165" s="14"/>
      <c r="AG165" s="46"/>
      <c r="AH165" s="46"/>
      <c r="AI165" s="46"/>
      <c r="AJ165" s="46"/>
      <c r="AK165" s="46"/>
      <c r="AM165" s="14"/>
      <c r="AN165" s="14"/>
      <c r="AO165" s="18">
        <f t="shared" si="11"/>
        <v>0</v>
      </c>
      <c r="AQ165" s="14"/>
      <c r="AR165" s="14"/>
      <c r="AS165" s="14"/>
    </row>
    <row r="166" spans="5:45" x14ac:dyDescent="0.3">
      <c r="E166" s="3" t="s">
        <v>172</v>
      </c>
      <c r="F166" s="3" t="s">
        <v>173</v>
      </c>
      <c r="G166" s="3" t="s">
        <v>175</v>
      </c>
      <c r="H166" s="3" t="s">
        <v>178</v>
      </c>
      <c r="L166" s="3" t="s">
        <v>160</v>
      </c>
      <c r="R166" s="14"/>
      <c r="T166" s="14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F166" s="14"/>
      <c r="AG166" s="46"/>
      <c r="AH166" s="46"/>
      <c r="AI166" s="46"/>
      <c r="AJ166" s="46"/>
      <c r="AK166" s="46"/>
      <c r="AM166" s="14"/>
      <c r="AN166" s="14"/>
      <c r="AO166" s="18">
        <f t="shared" si="11"/>
        <v>0</v>
      </c>
      <c r="AQ166" s="14"/>
      <c r="AR166" s="14"/>
      <c r="AS166" s="14"/>
    </row>
    <row r="167" spans="5:45" x14ac:dyDescent="0.3">
      <c r="E167" s="3" t="s">
        <v>172</v>
      </c>
      <c r="F167" s="3" t="s">
        <v>173</v>
      </c>
      <c r="G167" s="3" t="s">
        <v>175</v>
      </c>
      <c r="H167" s="3" t="s">
        <v>179</v>
      </c>
      <c r="L167" s="3" t="s">
        <v>160</v>
      </c>
      <c r="R167" s="14"/>
      <c r="T167" s="14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F167" s="14"/>
      <c r="AG167" s="46"/>
      <c r="AH167" s="46"/>
      <c r="AI167" s="46"/>
      <c r="AJ167" s="46"/>
      <c r="AK167" s="46"/>
      <c r="AM167" s="14"/>
      <c r="AN167" s="14"/>
      <c r="AO167" s="18">
        <f t="shared" si="11"/>
        <v>0</v>
      </c>
      <c r="AQ167" s="14"/>
      <c r="AR167" s="14"/>
      <c r="AS167" s="14"/>
    </row>
    <row r="168" spans="5:45" x14ac:dyDescent="0.3">
      <c r="E168" s="3" t="s">
        <v>172</v>
      </c>
      <c r="F168" s="3" t="s">
        <v>173</v>
      </c>
      <c r="G168" s="3" t="s">
        <v>175</v>
      </c>
      <c r="H168" s="3" t="s">
        <v>180</v>
      </c>
      <c r="L168" s="3" t="s">
        <v>160</v>
      </c>
      <c r="R168" s="14"/>
      <c r="T168" s="14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F168" s="14"/>
      <c r="AG168" s="46"/>
      <c r="AH168" s="46"/>
      <c r="AI168" s="46"/>
      <c r="AJ168" s="46"/>
      <c r="AK168" s="46"/>
      <c r="AM168" s="14"/>
      <c r="AN168" s="14"/>
      <c r="AO168" s="18">
        <f t="shared" si="11"/>
        <v>0</v>
      </c>
      <c r="AQ168" s="14"/>
      <c r="AR168" s="14"/>
      <c r="AS168" s="14"/>
    </row>
    <row r="169" spans="5:45" x14ac:dyDescent="0.3">
      <c r="E169" s="4" t="s">
        <v>172</v>
      </c>
      <c r="F169" s="4" t="s">
        <v>173</v>
      </c>
      <c r="G169" s="4" t="s">
        <v>181</v>
      </c>
      <c r="H169" s="4" t="s">
        <v>182</v>
      </c>
      <c r="L169" s="3" t="s">
        <v>160</v>
      </c>
      <c r="R169" s="14"/>
      <c r="T169" s="14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F169" s="14"/>
      <c r="AG169" s="75">
        <f>SUM(AG170:AG174)</f>
        <v>5.8074707791307648E-2</v>
      </c>
      <c r="AH169" s="75">
        <f t="shared" ref="AH169:AK169" si="13">SUM(AH170:AH174)</f>
        <v>6.253365436957517E-2</v>
      </c>
      <c r="AI169" s="75">
        <f t="shared" si="13"/>
        <v>5.7614306511111144E-2</v>
      </c>
      <c r="AJ169" s="75">
        <f t="shared" si="13"/>
        <v>5.521534748986795E-2</v>
      </c>
      <c r="AK169" s="75">
        <f t="shared" si="13"/>
        <v>5.6747375306813064E-2</v>
      </c>
      <c r="AM169" s="14"/>
      <c r="AN169" s="14"/>
      <c r="AO169" s="18">
        <f t="shared" si="11"/>
        <v>0.29018539146867495</v>
      </c>
      <c r="AQ169" s="14"/>
      <c r="AR169" s="14"/>
      <c r="AS169" s="14"/>
    </row>
    <row r="170" spans="5:45" x14ac:dyDescent="0.3">
      <c r="E170" s="3" t="s">
        <v>172</v>
      </c>
      <c r="F170" s="3" t="s">
        <v>173</v>
      </c>
      <c r="G170" s="3" t="s">
        <v>181</v>
      </c>
      <c r="H170" s="3" t="s">
        <v>183</v>
      </c>
      <c r="L170" s="3" t="s">
        <v>160</v>
      </c>
      <c r="R170" s="14"/>
      <c r="T170" s="14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F170" s="14"/>
      <c r="AG170" s="18">
        <f>Inp_Lon!AG153*Inp_Lon_FS!AG20</f>
        <v>0</v>
      </c>
      <c r="AH170" s="18">
        <f>Inp_Lon!AH153*Inp_Lon_FS!AH20</f>
        <v>0</v>
      </c>
      <c r="AI170" s="18">
        <f>Inp_Lon!AI153*Inp_Lon_FS!AI20</f>
        <v>0</v>
      </c>
      <c r="AJ170" s="18">
        <f>Inp_Lon!AJ153*Inp_Lon_FS!AJ20</f>
        <v>0</v>
      </c>
      <c r="AK170" s="18">
        <f>Inp_Lon!AK153*Inp_Lon_FS!AK20</f>
        <v>0</v>
      </c>
      <c r="AM170" s="14"/>
      <c r="AN170" s="14"/>
      <c r="AO170" s="18">
        <f t="shared" si="11"/>
        <v>0</v>
      </c>
      <c r="AQ170" s="14"/>
      <c r="AR170" s="14"/>
      <c r="AS170" s="14"/>
    </row>
    <row r="171" spans="5:45" x14ac:dyDescent="0.3">
      <c r="E171" s="3" t="s">
        <v>172</v>
      </c>
      <c r="F171" s="3" t="s">
        <v>173</v>
      </c>
      <c r="G171" s="3" t="s">
        <v>181</v>
      </c>
      <c r="H171" s="3" t="s">
        <v>184</v>
      </c>
      <c r="L171" s="3" t="s">
        <v>160</v>
      </c>
      <c r="R171" s="14"/>
      <c r="T171" s="14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F171" s="14"/>
      <c r="AG171" s="18">
        <f>Inp_Lon!AG154*Inp_Lon_FS!AG21</f>
        <v>0</v>
      </c>
      <c r="AH171" s="18">
        <f>Inp_Lon!AH154*Inp_Lon_FS!AH21</f>
        <v>0</v>
      </c>
      <c r="AI171" s="18">
        <f>Inp_Lon!AI154*Inp_Lon_FS!AI21</f>
        <v>0</v>
      </c>
      <c r="AJ171" s="18">
        <f>Inp_Lon!AJ154*Inp_Lon_FS!AJ21</f>
        <v>0</v>
      </c>
      <c r="AK171" s="18">
        <f>Inp_Lon!AK154*Inp_Lon_FS!AK21</f>
        <v>0</v>
      </c>
      <c r="AM171" s="14"/>
      <c r="AN171" s="14"/>
      <c r="AO171" s="18">
        <f t="shared" si="11"/>
        <v>0</v>
      </c>
      <c r="AQ171" s="14"/>
      <c r="AR171" s="14"/>
      <c r="AS171" s="14"/>
    </row>
    <row r="172" spans="5:45" x14ac:dyDescent="0.3">
      <c r="E172" s="3" t="s">
        <v>172</v>
      </c>
      <c r="F172" s="3" t="s">
        <v>173</v>
      </c>
      <c r="G172" s="3" t="s">
        <v>181</v>
      </c>
      <c r="H172" s="3" t="s">
        <v>185</v>
      </c>
      <c r="L172" s="3" t="s">
        <v>160</v>
      </c>
      <c r="R172" s="14"/>
      <c r="T172" s="14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F172" s="14"/>
      <c r="AG172" s="18">
        <f>Inp_Lon!AG155*Inp_Lon_FS!AG22</f>
        <v>5.8074707791307648E-2</v>
      </c>
      <c r="AH172" s="18">
        <f>Inp_Lon!AH155*Inp_Lon_FS!AH22</f>
        <v>6.253365436957517E-2</v>
      </c>
      <c r="AI172" s="18">
        <f>Inp_Lon!AI155*Inp_Lon_FS!AI22</f>
        <v>5.7614306511111144E-2</v>
      </c>
      <c r="AJ172" s="18">
        <f>Inp_Lon!AJ155*Inp_Lon_FS!AJ22</f>
        <v>5.521534748986795E-2</v>
      </c>
      <c r="AK172" s="18">
        <f>Inp_Lon!AK155*Inp_Lon_FS!AK22</f>
        <v>5.6747375306813064E-2</v>
      </c>
      <c r="AM172" s="14"/>
      <c r="AN172" s="14"/>
      <c r="AO172" s="18">
        <f t="shared" si="11"/>
        <v>0.29018539146867495</v>
      </c>
      <c r="AQ172" s="14"/>
      <c r="AR172" s="14"/>
      <c r="AS172" s="14"/>
    </row>
    <row r="173" spans="5:45" x14ac:dyDescent="0.3">
      <c r="E173" s="3" t="s">
        <v>172</v>
      </c>
      <c r="F173" s="3" t="s">
        <v>173</v>
      </c>
      <c r="G173" s="3" t="s">
        <v>181</v>
      </c>
      <c r="H173" s="3" t="s">
        <v>186</v>
      </c>
      <c r="L173" s="3" t="s">
        <v>160</v>
      </c>
      <c r="R173" s="14"/>
      <c r="T173" s="14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F173" s="14"/>
      <c r="AG173" s="18">
        <f>Inp_Lon!AG156*Inp_Lon_FS!AG23</f>
        <v>0</v>
      </c>
      <c r="AH173" s="18">
        <f>Inp_Lon!AH156*Inp_Lon_FS!AH23</f>
        <v>0</v>
      </c>
      <c r="AI173" s="18">
        <f>Inp_Lon!AI156*Inp_Lon_FS!AI23</f>
        <v>0</v>
      </c>
      <c r="AJ173" s="18">
        <f>Inp_Lon!AJ156*Inp_Lon_FS!AJ23</f>
        <v>0</v>
      </c>
      <c r="AK173" s="18">
        <f>Inp_Lon!AK156*Inp_Lon_FS!AK23</f>
        <v>0</v>
      </c>
      <c r="AM173" s="14"/>
      <c r="AN173" s="14"/>
      <c r="AO173" s="18">
        <f t="shared" si="11"/>
        <v>0</v>
      </c>
      <c r="AQ173" s="14"/>
      <c r="AR173" s="14"/>
      <c r="AS173" s="14"/>
    </row>
    <row r="174" spans="5:45" x14ac:dyDescent="0.3">
      <c r="E174" s="3" t="s">
        <v>172</v>
      </c>
      <c r="F174" s="3" t="s">
        <v>173</v>
      </c>
      <c r="G174" s="3" t="s">
        <v>181</v>
      </c>
      <c r="H174" s="3" t="s">
        <v>187</v>
      </c>
      <c r="L174" s="3" t="s">
        <v>160</v>
      </c>
      <c r="R174" s="14"/>
      <c r="T174" s="14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F174" s="14"/>
      <c r="AG174" s="18">
        <f>Inp_Lon!AG157*Inp_Lon_FS!AG24</f>
        <v>0</v>
      </c>
      <c r="AH174" s="18">
        <f>Inp_Lon!AH157*Inp_Lon_FS!AH24</f>
        <v>0</v>
      </c>
      <c r="AI174" s="18">
        <f>Inp_Lon!AI157*Inp_Lon_FS!AI24</f>
        <v>0</v>
      </c>
      <c r="AJ174" s="18">
        <f>Inp_Lon!AJ157*Inp_Lon_FS!AJ24</f>
        <v>0</v>
      </c>
      <c r="AK174" s="18">
        <f>Inp_Lon!AK157*Inp_Lon_FS!AK24</f>
        <v>0</v>
      </c>
      <c r="AM174" s="14"/>
      <c r="AN174" s="14"/>
      <c r="AO174" s="18">
        <f t="shared" si="11"/>
        <v>0</v>
      </c>
      <c r="AQ174" s="14"/>
      <c r="AR174" s="14"/>
      <c r="AS174" s="14"/>
    </row>
    <row r="175" spans="5:45" x14ac:dyDescent="0.3">
      <c r="E175" s="4" t="s">
        <v>172</v>
      </c>
      <c r="F175" s="4" t="s">
        <v>173</v>
      </c>
      <c r="G175" s="4" t="s">
        <v>188</v>
      </c>
      <c r="H175" s="4" t="s">
        <v>189</v>
      </c>
      <c r="L175" s="3" t="s">
        <v>160</v>
      </c>
      <c r="R175" s="14"/>
      <c r="T175" s="14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F175" s="14"/>
      <c r="AG175" s="75">
        <f>SUM(AG176:AG183)</f>
        <v>0</v>
      </c>
      <c r="AH175" s="75">
        <f t="shared" ref="AH175:AK175" si="14">SUM(AH176:AH183)</f>
        <v>0</v>
      </c>
      <c r="AI175" s="75">
        <f t="shared" si="14"/>
        <v>0</v>
      </c>
      <c r="AJ175" s="75">
        <f t="shared" si="14"/>
        <v>0</v>
      </c>
      <c r="AK175" s="75">
        <f t="shared" si="14"/>
        <v>0</v>
      </c>
      <c r="AM175" s="14"/>
      <c r="AN175" s="14"/>
      <c r="AO175" s="18">
        <f t="shared" si="11"/>
        <v>0</v>
      </c>
      <c r="AQ175" s="14"/>
      <c r="AR175" s="14"/>
      <c r="AS175" s="14"/>
    </row>
    <row r="176" spans="5:45" x14ac:dyDescent="0.3">
      <c r="E176" s="3" t="s">
        <v>172</v>
      </c>
      <c r="F176" s="3" t="s">
        <v>173</v>
      </c>
      <c r="G176" s="3" t="s">
        <v>188</v>
      </c>
      <c r="H176" s="3" t="s">
        <v>190</v>
      </c>
      <c r="L176" s="3" t="s">
        <v>160</v>
      </c>
      <c r="R176" s="14"/>
      <c r="T176" s="14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F176" s="14"/>
      <c r="AG176" s="18">
        <f>Inp_Lon!AG159*Inp_Lon_FS!AG26</f>
        <v>0</v>
      </c>
      <c r="AH176" s="18">
        <f>Inp_Lon!AH159*Inp_Lon_FS!AH26</f>
        <v>0</v>
      </c>
      <c r="AI176" s="18">
        <f>Inp_Lon!AI159*Inp_Lon_FS!AI26</f>
        <v>0</v>
      </c>
      <c r="AJ176" s="18">
        <f>Inp_Lon!AJ159*Inp_Lon_FS!AJ26</f>
        <v>0</v>
      </c>
      <c r="AK176" s="18">
        <f>Inp_Lon!AK159*Inp_Lon_FS!AK26</f>
        <v>0</v>
      </c>
      <c r="AM176" s="14"/>
      <c r="AN176" s="14"/>
      <c r="AO176" s="18">
        <f t="shared" si="11"/>
        <v>0</v>
      </c>
      <c r="AQ176" s="14"/>
      <c r="AR176" s="14"/>
      <c r="AS176" s="14"/>
    </row>
    <row r="177" spans="5:45" x14ac:dyDescent="0.3">
      <c r="E177" s="3" t="s">
        <v>172</v>
      </c>
      <c r="F177" s="3" t="s">
        <v>173</v>
      </c>
      <c r="G177" s="3" t="s">
        <v>188</v>
      </c>
      <c r="H177" s="3" t="s">
        <v>191</v>
      </c>
      <c r="L177" s="3" t="s">
        <v>160</v>
      </c>
      <c r="R177" s="14"/>
      <c r="T177" s="14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F177" s="14"/>
      <c r="AG177" s="18">
        <f>Inp_Lon!AG160*Inp_Lon_FS!AG27</f>
        <v>0</v>
      </c>
      <c r="AH177" s="18">
        <f>Inp_Lon!AH160*Inp_Lon_FS!AH27</f>
        <v>0</v>
      </c>
      <c r="AI177" s="18">
        <f>Inp_Lon!AI160*Inp_Lon_FS!AI27</f>
        <v>0</v>
      </c>
      <c r="AJ177" s="18">
        <f>Inp_Lon!AJ160*Inp_Lon_FS!AJ27</f>
        <v>0</v>
      </c>
      <c r="AK177" s="18">
        <f>Inp_Lon!AK160*Inp_Lon_FS!AK27</f>
        <v>0</v>
      </c>
      <c r="AM177" s="14"/>
      <c r="AN177" s="14"/>
      <c r="AO177" s="18">
        <f t="shared" si="11"/>
        <v>0</v>
      </c>
      <c r="AQ177" s="14"/>
      <c r="AR177" s="14"/>
      <c r="AS177" s="14"/>
    </row>
    <row r="178" spans="5:45" x14ac:dyDescent="0.3">
      <c r="E178" s="3" t="s">
        <v>172</v>
      </c>
      <c r="F178" s="3" t="s">
        <v>173</v>
      </c>
      <c r="G178" s="3" t="s">
        <v>188</v>
      </c>
      <c r="H178" s="3" t="s">
        <v>192</v>
      </c>
      <c r="L178" s="3" t="s">
        <v>160</v>
      </c>
      <c r="R178" s="14"/>
      <c r="T178" s="14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F178" s="14"/>
      <c r="AG178" s="18">
        <f>Inp_Lon!AG161*Inp_Lon_FS!AG28</f>
        <v>0</v>
      </c>
      <c r="AH178" s="18">
        <f>Inp_Lon!AH161*Inp_Lon_FS!AH28</f>
        <v>0</v>
      </c>
      <c r="AI178" s="18">
        <f>Inp_Lon!AI161*Inp_Lon_FS!AI28</f>
        <v>0</v>
      </c>
      <c r="AJ178" s="18">
        <f>Inp_Lon!AJ161*Inp_Lon_FS!AJ28</f>
        <v>0</v>
      </c>
      <c r="AK178" s="18">
        <f>Inp_Lon!AK161*Inp_Lon_FS!AK28</f>
        <v>0</v>
      </c>
      <c r="AM178" s="14"/>
      <c r="AN178" s="14"/>
      <c r="AO178" s="18">
        <f t="shared" si="11"/>
        <v>0</v>
      </c>
      <c r="AQ178" s="14"/>
      <c r="AR178" s="14"/>
      <c r="AS178" s="14"/>
    </row>
    <row r="179" spans="5:45" x14ac:dyDescent="0.3">
      <c r="E179" s="3" t="s">
        <v>172</v>
      </c>
      <c r="F179" s="3" t="s">
        <v>173</v>
      </c>
      <c r="G179" s="3" t="s">
        <v>188</v>
      </c>
      <c r="H179" s="3" t="s">
        <v>193</v>
      </c>
      <c r="L179" s="3" t="s">
        <v>160</v>
      </c>
      <c r="R179" s="14"/>
      <c r="T179" s="14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F179" s="14"/>
      <c r="AG179" s="18">
        <f>Inp_Lon!AG162*Inp_Lon_FS!AG29</f>
        <v>0</v>
      </c>
      <c r="AH179" s="18">
        <f>Inp_Lon!AH162*Inp_Lon_FS!AH29</f>
        <v>0</v>
      </c>
      <c r="AI179" s="18">
        <f>Inp_Lon!AI162*Inp_Lon_FS!AI29</f>
        <v>0</v>
      </c>
      <c r="AJ179" s="18">
        <f>Inp_Lon!AJ162*Inp_Lon_FS!AJ29</f>
        <v>0</v>
      </c>
      <c r="AK179" s="18">
        <f>Inp_Lon!AK162*Inp_Lon_FS!AK29</f>
        <v>0</v>
      </c>
      <c r="AM179" s="14"/>
      <c r="AN179" s="14"/>
      <c r="AO179" s="18">
        <f t="shared" si="11"/>
        <v>0</v>
      </c>
      <c r="AQ179" s="14"/>
      <c r="AR179" s="14"/>
      <c r="AS179" s="14"/>
    </row>
    <row r="180" spans="5:45" x14ac:dyDescent="0.3">
      <c r="E180" s="3" t="s">
        <v>172</v>
      </c>
      <c r="F180" s="3" t="s">
        <v>173</v>
      </c>
      <c r="G180" s="3" t="s">
        <v>188</v>
      </c>
      <c r="H180" s="3" t="s">
        <v>194</v>
      </c>
      <c r="L180" s="3" t="s">
        <v>160</v>
      </c>
      <c r="R180" s="14"/>
      <c r="T180" s="14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F180" s="14"/>
      <c r="AG180" s="18">
        <f>Inp_Lon!AG163*Inp_Lon_FS!AG30</f>
        <v>0</v>
      </c>
      <c r="AH180" s="18">
        <f>Inp_Lon!AH163*Inp_Lon_FS!AH30</f>
        <v>0</v>
      </c>
      <c r="AI180" s="18">
        <f>Inp_Lon!AI163*Inp_Lon_FS!AI30</f>
        <v>0</v>
      </c>
      <c r="AJ180" s="18">
        <f>Inp_Lon!AJ163*Inp_Lon_FS!AJ30</f>
        <v>0</v>
      </c>
      <c r="AK180" s="18">
        <f>Inp_Lon!AK163*Inp_Lon_FS!AK30</f>
        <v>0</v>
      </c>
      <c r="AM180" s="14"/>
      <c r="AN180" s="14"/>
      <c r="AO180" s="18">
        <f t="shared" si="11"/>
        <v>0</v>
      </c>
      <c r="AQ180" s="14"/>
      <c r="AR180" s="14"/>
      <c r="AS180" s="14"/>
    </row>
    <row r="181" spans="5:45" x14ac:dyDescent="0.3">
      <c r="E181" s="3" t="s">
        <v>172</v>
      </c>
      <c r="F181" s="3" t="s">
        <v>173</v>
      </c>
      <c r="G181" s="3" t="s">
        <v>188</v>
      </c>
      <c r="H181" s="3" t="s">
        <v>195</v>
      </c>
      <c r="L181" s="3" t="s">
        <v>160</v>
      </c>
      <c r="R181" s="14"/>
      <c r="T181" s="14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F181" s="14"/>
      <c r="AG181" s="18">
        <f>Inp_Lon!AG164*Inp_Lon_FS!AG31</f>
        <v>0</v>
      </c>
      <c r="AH181" s="18">
        <f>Inp_Lon!AH164*Inp_Lon_FS!AH31</f>
        <v>0</v>
      </c>
      <c r="AI181" s="18">
        <f>Inp_Lon!AI164*Inp_Lon_FS!AI31</f>
        <v>0</v>
      </c>
      <c r="AJ181" s="18">
        <f>Inp_Lon!AJ164*Inp_Lon_FS!AJ31</f>
        <v>0</v>
      </c>
      <c r="AK181" s="18">
        <f>Inp_Lon!AK164*Inp_Lon_FS!AK31</f>
        <v>0</v>
      </c>
      <c r="AM181" s="14"/>
      <c r="AN181" s="14"/>
      <c r="AO181" s="18">
        <f t="shared" si="11"/>
        <v>0</v>
      </c>
      <c r="AQ181" s="14"/>
      <c r="AR181" s="14"/>
      <c r="AS181" s="14"/>
    </row>
    <row r="182" spans="5:45" x14ac:dyDescent="0.3">
      <c r="E182" s="3" t="s">
        <v>172</v>
      </c>
      <c r="F182" s="3" t="s">
        <v>173</v>
      </c>
      <c r="G182" s="3" t="s">
        <v>188</v>
      </c>
      <c r="H182" s="3" t="s">
        <v>196</v>
      </c>
      <c r="L182" s="3" t="s">
        <v>160</v>
      </c>
      <c r="R182" s="14"/>
      <c r="T182" s="14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F182" s="14"/>
      <c r="AG182" s="18">
        <f>Inp_Lon!AG165*Inp_Lon_FS!AG32</f>
        <v>0</v>
      </c>
      <c r="AH182" s="18">
        <f>Inp_Lon!AH165*Inp_Lon_FS!AH32</f>
        <v>0</v>
      </c>
      <c r="AI182" s="18">
        <f>Inp_Lon!AI165*Inp_Lon_FS!AI32</f>
        <v>0</v>
      </c>
      <c r="AJ182" s="18">
        <f>Inp_Lon!AJ165*Inp_Lon_FS!AJ32</f>
        <v>0</v>
      </c>
      <c r="AK182" s="18">
        <f>Inp_Lon!AK165*Inp_Lon_FS!AK32</f>
        <v>0</v>
      </c>
      <c r="AM182" s="14"/>
      <c r="AN182" s="14"/>
      <c r="AO182" s="18">
        <f t="shared" si="11"/>
        <v>0</v>
      </c>
      <c r="AQ182" s="14"/>
      <c r="AR182" s="14"/>
      <c r="AS182" s="14"/>
    </row>
    <row r="183" spans="5:45" x14ac:dyDescent="0.3">
      <c r="E183" s="3" t="s">
        <v>172</v>
      </c>
      <c r="F183" s="3" t="s">
        <v>173</v>
      </c>
      <c r="G183" s="3" t="s">
        <v>188</v>
      </c>
      <c r="H183" s="3" t="s">
        <v>197</v>
      </c>
      <c r="L183" s="3" t="s">
        <v>160</v>
      </c>
      <c r="R183" s="14"/>
      <c r="T183" s="14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F183" s="14"/>
      <c r="AG183" s="18">
        <f>Inp_Lon!AG166*Inp_Lon_FS!AG33</f>
        <v>0</v>
      </c>
      <c r="AH183" s="18">
        <f>Inp_Lon!AH166*Inp_Lon_FS!AH33</f>
        <v>0</v>
      </c>
      <c r="AI183" s="18">
        <f>Inp_Lon!AI166*Inp_Lon_FS!AI33</f>
        <v>0</v>
      </c>
      <c r="AJ183" s="18">
        <f>Inp_Lon!AJ166*Inp_Lon_FS!AJ33</f>
        <v>0</v>
      </c>
      <c r="AK183" s="18">
        <f>Inp_Lon!AK166*Inp_Lon_FS!AK33</f>
        <v>0</v>
      </c>
      <c r="AM183" s="14"/>
      <c r="AN183" s="14"/>
      <c r="AO183" s="18">
        <f t="shared" si="11"/>
        <v>0</v>
      </c>
      <c r="AQ183" s="14"/>
      <c r="AR183" s="14"/>
      <c r="AS183" s="14"/>
    </row>
    <row r="184" spans="5:45" x14ac:dyDescent="0.3">
      <c r="E184" s="4" t="s">
        <v>172</v>
      </c>
      <c r="F184" s="4" t="s">
        <v>173</v>
      </c>
      <c r="G184" s="4" t="s">
        <v>198</v>
      </c>
      <c r="H184" s="4" t="s">
        <v>199</v>
      </c>
      <c r="L184" s="3" t="s">
        <v>160</v>
      </c>
      <c r="R184" s="14"/>
      <c r="T184" s="14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F184" s="14"/>
      <c r="AG184" s="18">
        <f>Inp_Lon!AG167*Inp_Lon_FS!AG34</f>
        <v>0</v>
      </c>
      <c r="AH184" s="18">
        <f>Inp_Lon!AH167*Inp_Lon_FS!AH34</f>
        <v>0</v>
      </c>
      <c r="AI184" s="18">
        <f>Inp_Lon!AI167*Inp_Lon_FS!AI34</f>
        <v>0</v>
      </c>
      <c r="AJ184" s="18">
        <f>Inp_Lon!AJ167*Inp_Lon_FS!AJ34</f>
        <v>0</v>
      </c>
      <c r="AK184" s="18">
        <f>Inp_Lon!AK167*Inp_Lon_FS!AK34</f>
        <v>0</v>
      </c>
      <c r="AM184" s="14"/>
      <c r="AN184" s="14"/>
      <c r="AO184" s="18">
        <f t="shared" si="11"/>
        <v>0</v>
      </c>
      <c r="AQ184" s="14"/>
      <c r="AR184" s="14"/>
      <c r="AS184" s="14"/>
    </row>
    <row r="185" spans="5:45" x14ac:dyDescent="0.3">
      <c r="E185" s="4" t="s">
        <v>172</v>
      </c>
      <c r="F185" s="4" t="s">
        <v>200</v>
      </c>
      <c r="H185" s="4" t="s">
        <v>201</v>
      </c>
      <c r="L185" s="3" t="s">
        <v>160</v>
      </c>
      <c r="R185" s="14"/>
      <c r="T185" s="14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F185" s="14"/>
      <c r="AG185" s="46"/>
      <c r="AH185" s="46"/>
      <c r="AI185" s="46"/>
      <c r="AJ185" s="46"/>
      <c r="AK185" s="46"/>
      <c r="AM185" s="14"/>
      <c r="AN185" s="14"/>
      <c r="AO185" s="18">
        <f t="shared" si="11"/>
        <v>0</v>
      </c>
      <c r="AQ185" s="14"/>
      <c r="AR185" s="14"/>
      <c r="AS185" s="14"/>
    </row>
    <row r="186" spans="5:45" x14ac:dyDescent="0.3">
      <c r="E186" s="3" t="s">
        <v>172</v>
      </c>
      <c r="F186" s="3" t="s">
        <v>200</v>
      </c>
      <c r="H186" s="3" t="s">
        <v>202</v>
      </c>
      <c r="L186" s="3" t="s">
        <v>160</v>
      </c>
      <c r="R186" s="14"/>
      <c r="T186" s="14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F186" s="14"/>
      <c r="AG186" s="46"/>
      <c r="AH186" s="46"/>
      <c r="AI186" s="46"/>
      <c r="AJ186" s="46"/>
      <c r="AK186" s="46"/>
      <c r="AM186" s="14"/>
      <c r="AN186" s="14"/>
      <c r="AO186" s="18">
        <f t="shared" si="11"/>
        <v>0</v>
      </c>
      <c r="AQ186" s="14"/>
      <c r="AR186" s="14"/>
      <c r="AS186" s="14"/>
    </row>
    <row r="187" spans="5:45" x14ac:dyDescent="0.3">
      <c r="E187" s="3" t="s">
        <v>172</v>
      </c>
      <c r="F187" s="3" t="s">
        <v>200</v>
      </c>
      <c r="H187" s="3" t="s">
        <v>203</v>
      </c>
      <c r="L187" s="3" t="s">
        <v>160</v>
      </c>
      <c r="R187" s="14"/>
      <c r="T187" s="14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F187" s="14"/>
      <c r="AG187" s="46"/>
      <c r="AH187" s="46"/>
      <c r="AI187" s="46"/>
      <c r="AJ187" s="46"/>
      <c r="AK187" s="46"/>
      <c r="AM187" s="14"/>
      <c r="AN187" s="14"/>
      <c r="AO187" s="18">
        <f t="shared" si="11"/>
        <v>0</v>
      </c>
      <c r="AQ187" s="14"/>
      <c r="AR187" s="14"/>
      <c r="AS187" s="14"/>
    </row>
    <row r="188" spans="5:45" x14ac:dyDescent="0.3">
      <c r="E188" s="3" t="s">
        <v>172</v>
      </c>
      <c r="F188" s="3" t="s">
        <v>200</v>
      </c>
      <c r="H188" s="3" t="s">
        <v>204</v>
      </c>
      <c r="L188" s="3" t="s">
        <v>160</v>
      </c>
      <c r="R188" s="14"/>
      <c r="T188" s="14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F188" s="14"/>
      <c r="AG188" s="46"/>
      <c r="AH188" s="46"/>
      <c r="AI188" s="46"/>
      <c r="AJ188" s="46"/>
      <c r="AK188" s="46"/>
      <c r="AM188" s="14"/>
      <c r="AN188" s="14"/>
      <c r="AO188" s="18">
        <f t="shared" si="11"/>
        <v>0</v>
      </c>
      <c r="AQ188" s="14"/>
      <c r="AR188" s="14"/>
      <c r="AS188" s="14"/>
    </row>
    <row r="189" spans="5:45" x14ac:dyDescent="0.3">
      <c r="E189" s="3" t="s">
        <v>172</v>
      </c>
      <c r="F189" s="3" t="s">
        <v>200</v>
      </c>
      <c r="H189" s="3" t="s">
        <v>205</v>
      </c>
      <c r="L189" s="3" t="s">
        <v>160</v>
      </c>
      <c r="R189" s="14"/>
      <c r="T189" s="14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F189" s="14"/>
      <c r="AG189" s="46"/>
      <c r="AH189" s="46"/>
      <c r="AI189" s="46"/>
      <c r="AJ189" s="46"/>
      <c r="AK189" s="46"/>
      <c r="AM189" s="14"/>
      <c r="AN189" s="14"/>
      <c r="AO189" s="18">
        <f t="shared" si="11"/>
        <v>0</v>
      </c>
      <c r="AQ189" s="14"/>
      <c r="AR189" s="14"/>
      <c r="AS189" s="14"/>
    </row>
    <row r="190" spans="5:45" x14ac:dyDescent="0.3">
      <c r="E190" s="3" t="s">
        <v>172</v>
      </c>
      <c r="F190" s="3" t="s">
        <v>200</v>
      </c>
      <c r="H190" s="3" t="s">
        <v>206</v>
      </c>
      <c r="L190" s="3" t="s">
        <v>160</v>
      </c>
      <c r="R190" s="14"/>
      <c r="T190" s="14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F190" s="14"/>
      <c r="AG190" s="46"/>
      <c r="AH190" s="46"/>
      <c r="AI190" s="46"/>
      <c r="AJ190" s="46"/>
      <c r="AK190" s="46"/>
      <c r="AM190" s="14"/>
      <c r="AN190" s="14"/>
      <c r="AO190" s="18">
        <f t="shared" si="11"/>
        <v>0</v>
      </c>
      <c r="AQ190" s="14"/>
      <c r="AR190" s="14"/>
      <c r="AS190" s="14"/>
    </row>
    <row r="191" spans="5:45" x14ac:dyDescent="0.3">
      <c r="E191" s="3" t="s">
        <v>172</v>
      </c>
      <c r="F191" s="3" t="s">
        <v>200</v>
      </c>
      <c r="H191" s="3" t="s">
        <v>207</v>
      </c>
      <c r="L191" s="3" t="s">
        <v>160</v>
      </c>
      <c r="R191" s="14"/>
      <c r="T191" s="14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F191" s="14"/>
      <c r="AG191" s="46"/>
      <c r="AH191" s="46"/>
      <c r="AI191" s="46"/>
      <c r="AJ191" s="46"/>
      <c r="AK191" s="46"/>
      <c r="AM191" s="14"/>
      <c r="AN191" s="14"/>
      <c r="AO191" s="18">
        <f t="shared" si="11"/>
        <v>0</v>
      </c>
      <c r="AQ191" s="14"/>
      <c r="AR191" s="14"/>
      <c r="AS191" s="14"/>
    </row>
    <row r="192" spans="5:45" x14ac:dyDescent="0.3">
      <c r="E192" s="3" t="s">
        <v>172</v>
      </c>
      <c r="F192" s="3" t="s">
        <v>200</v>
      </c>
      <c r="H192" s="3" t="s">
        <v>1117</v>
      </c>
      <c r="L192" s="3" t="s">
        <v>160</v>
      </c>
      <c r="R192" s="14"/>
      <c r="T192" s="14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F192" s="14"/>
      <c r="AG192" s="46"/>
      <c r="AH192" s="46"/>
      <c r="AI192" s="46"/>
      <c r="AJ192" s="46"/>
      <c r="AK192" s="46"/>
      <c r="AM192" s="14"/>
      <c r="AN192" s="14"/>
      <c r="AO192" s="18">
        <f t="shared" si="11"/>
        <v>0</v>
      </c>
      <c r="AQ192" s="14"/>
      <c r="AR192" s="14"/>
      <c r="AS192" s="14"/>
    </row>
    <row r="193" spans="5:45" x14ac:dyDescent="0.3">
      <c r="E193" s="3" t="s">
        <v>172</v>
      </c>
      <c r="F193" s="3" t="s">
        <v>200</v>
      </c>
      <c r="H193" s="3" t="s">
        <v>209</v>
      </c>
      <c r="L193" s="3" t="s">
        <v>160</v>
      </c>
      <c r="R193" s="14"/>
      <c r="T193" s="14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F193" s="14"/>
      <c r="AG193" s="46"/>
      <c r="AH193" s="46"/>
      <c r="AI193" s="46"/>
      <c r="AJ193" s="46"/>
      <c r="AK193" s="46"/>
      <c r="AM193" s="14"/>
      <c r="AN193" s="14"/>
      <c r="AO193" s="18">
        <f t="shared" si="11"/>
        <v>0</v>
      </c>
      <c r="AQ193" s="14"/>
      <c r="AR193" s="14"/>
      <c r="AS193" s="14"/>
    </row>
    <row r="194" spans="5:45" x14ac:dyDescent="0.3">
      <c r="E194" s="3" t="s">
        <v>172</v>
      </c>
      <c r="F194" s="3" t="s">
        <v>200</v>
      </c>
      <c r="H194" s="3" t="s">
        <v>210</v>
      </c>
      <c r="L194" s="3" t="s">
        <v>160</v>
      </c>
      <c r="R194" s="14"/>
      <c r="T194" s="14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F194" s="14"/>
      <c r="AG194" s="46"/>
      <c r="AH194" s="46"/>
      <c r="AI194" s="46"/>
      <c r="AJ194" s="46"/>
      <c r="AK194" s="46"/>
      <c r="AM194" s="14"/>
      <c r="AN194" s="14"/>
      <c r="AO194" s="18">
        <f t="shared" si="11"/>
        <v>0</v>
      </c>
      <c r="AQ194" s="14"/>
      <c r="AR194" s="14"/>
      <c r="AS194" s="14"/>
    </row>
    <row r="195" spans="5:45" x14ac:dyDescent="0.3">
      <c r="E195" s="3" t="s">
        <v>172</v>
      </c>
      <c r="F195" s="3" t="s">
        <v>200</v>
      </c>
      <c r="H195" s="3" t="s">
        <v>1118</v>
      </c>
      <c r="L195" s="3" t="s">
        <v>160</v>
      </c>
      <c r="R195" s="14"/>
      <c r="T195" s="14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F195" s="14"/>
      <c r="AG195" s="46"/>
      <c r="AH195" s="46"/>
      <c r="AI195" s="46"/>
      <c r="AJ195" s="46"/>
      <c r="AK195" s="46"/>
      <c r="AM195" s="14"/>
      <c r="AN195" s="14"/>
      <c r="AO195" s="18">
        <f t="shared" si="11"/>
        <v>0</v>
      </c>
      <c r="AQ195" s="14"/>
      <c r="AR195" s="14"/>
      <c r="AS195" s="14"/>
    </row>
    <row r="196" spans="5:45" x14ac:dyDescent="0.3">
      <c r="E196" s="3" t="s">
        <v>172</v>
      </c>
      <c r="F196" s="3" t="s">
        <v>200</v>
      </c>
      <c r="H196" s="3" t="s">
        <v>1119</v>
      </c>
      <c r="L196" s="3" t="s">
        <v>160</v>
      </c>
      <c r="R196" s="14"/>
      <c r="T196" s="14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F196" s="14"/>
      <c r="AG196" s="46"/>
      <c r="AH196" s="46"/>
      <c r="AI196" s="46"/>
      <c r="AJ196" s="46"/>
      <c r="AK196" s="46"/>
      <c r="AM196" s="14"/>
      <c r="AN196" s="14"/>
      <c r="AO196" s="18">
        <f t="shared" si="11"/>
        <v>0</v>
      </c>
      <c r="AQ196" s="14"/>
      <c r="AR196" s="14"/>
      <c r="AS196" s="14"/>
    </row>
    <row r="197" spans="5:45" x14ac:dyDescent="0.3">
      <c r="E197" s="3" t="s">
        <v>172</v>
      </c>
      <c r="F197" s="3" t="s">
        <v>200</v>
      </c>
      <c r="H197" s="3" t="s">
        <v>1120</v>
      </c>
      <c r="L197" s="3" t="s">
        <v>160</v>
      </c>
      <c r="R197" s="14"/>
      <c r="T197" s="14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F197" s="14"/>
      <c r="AG197" s="46"/>
      <c r="AH197" s="46"/>
      <c r="AI197" s="46"/>
      <c r="AJ197" s="46"/>
      <c r="AK197" s="46"/>
      <c r="AM197" s="14"/>
      <c r="AN197" s="14"/>
      <c r="AO197" s="18">
        <f t="shared" si="11"/>
        <v>0</v>
      </c>
      <c r="AQ197" s="14"/>
      <c r="AR197" s="14"/>
      <c r="AS197" s="14"/>
    </row>
    <row r="198" spans="5:45" x14ac:dyDescent="0.3">
      <c r="E198" s="3" t="s">
        <v>172</v>
      </c>
      <c r="F198" s="3" t="s">
        <v>200</v>
      </c>
      <c r="H198" s="3" t="s">
        <v>198</v>
      </c>
      <c r="L198" s="3" t="s">
        <v>160</v>
      </c>
      <c r="R198" s="14"/>
      <c r="T198" s="14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F198" s="14"/>
      <c r="AG198" s="46"/>
      <c r="AH198" s="46"/>
      <c r="AI198" s="46"/>
      <c r="AJ198" s="46"/>
      <c r="AK198" s="46"/>
      <c r="AM198" s="14"/>
      <c r="AN198" s="14"/>
      <c r="AO198" s="18">
        <f t="shared" si="11"/>
        <v>0</v>
      </c>
      <c r="AQ198" s="14"/>
      <c r="AR198" s="14"/>
      <c r="AS198" s="14"/>
    </row>
    <row r="199" spans="5:45" x14ac:dyDescent="0.3">
      <c r="E199" s="4" t="s">
        <v>212</v>
      </c>
      <c r="H199" s="4" t="s">
        <v>212</v>
      </c>
      <c r="L199" s="3" t="s">
        <v>160</v>
      </c>
      <c r="R199" s="14"/>
      <c r="T199" s="14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F199" s="14"/>
      <c r="AG199" s="75">
        <f>SUM(AG200:AG205)</f>
        <v>2.7366343509285871</v>
      </c>
      <c r="AH199" s="75">
        <f t="shared" ref="AH199:AK199" si="15">SUM(AH200:AH205)</f>
        <v>6.0639740672655176</v>
      </c>
      <c r="AI199" s="75">
        <f t="shared" si="15"/>
        <v>5.5624741358185812</v>
      </c>
      <c r="AJ199" s="75">
        <f t="shared" si="15"/>
        <v>3.0278475108247926</v>
      </c>
      <c r="AK199" s="75">
        <f t="shared" si="15"/>
        <v>1.885225054947488</v>
      </c>
      <c r="AM199" s="14"/>
      <c r="AN199" s="14"/>
      <c r="AO199" s="18">
        <f t="shared" si="11"/>
        <v>19.276155119784967</v>
      </c>
      <c r="AQ199" s="14"/>
      <c r="AR199" s="14"/>
      <c r="AS199" s="14"/>
    </row>
    <row r="200" spans="5:45" x14ac:dyDescent="0.3">
      <c r="E200" s="3" t="s">
        <v>212</v>
      </c>
      <c r="H200" s="3" t="s">
        <v>213</v>
      </c>
      <c r="L200" s="3" t="s">
        <v>160</v>
      </c>
      <c r="R200" s="14"/>
      <c r="T200" s="14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F200" s="14"/>
      <c r="AG200" s="18">
        <f>Inp_Lon!AG183*Inp_Lon_FS!AG50</f>
        <v>0.65444056887739166</v>
      </c>
      <c r="AH200" s="18">
        <f>Inp_Lon!AH183*Inp_Lon_FS!AH50</f>
        <v>1.9547490051642973</v>
      </c>
      <c r="AI200" s="18">
        <f>Inp_Lon!AI183*Inp_Lon_FS!AI50</f>
        <v>1.2789786718975491</v>
      </c>
      <c r="AJ200" s="18">
        <f>Inp_Lon!AJ183*Inp_Lon_FS!AJ50</f>
        <v>1.0873039948066026</v>
      </c>
      <c r="AK200" s="18">
        <f>Inp_Lon!AK183*Inp_Lon_FS!AK50</f>
        <v>0.24296333665582961</v>
      </c>
      <c r="AM200" s="14"/>
      <c r="AN200" s="14"/>
      <c r="AO200" s="18">
        <f t="shared" si="11"/>
        <v>5.2184355774016709</v>
      </c>
      <c r="AQ200" s="14"/>
      <c r="AR200" s="14"/>
      <c r="AS200" s="14"/>
    </row>
    <row r="201" spans="5:45" x14ac:dyDescent="0.3">
      <c r="E201" s="3" t="s">
        <v>212</v>
      </c>
      <c r="H201" s="3" t="s">
        <v>214</v>
      </c>
      <c r="L201" s="3" t="s">
        <v>160</v>
      </c>
      <c r="R201" s="14"/>
      <c r="T201" s="14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F201" s="14"/>
      <c r="AG201" s="18">
        <f>Inp_Lon!AG184*Inp_Lon_FS!AG51</f>
        <v>0</v>
      </c>
      <c r="AH201" s="18">
        <f>Inp_Lon!AH184*Inp_Lon_FS!AH51</f>
        <v>0</v>
      </c>
      <c r="AI201" s="18">
        <f>Inp_Lon!AI184*Inp_Lon_FS!AI51</f>
        <v>0</v>
      </c>
      <c r="AJ201" s="18">
        <f>Inp_Lon!AJ184*Inp_Lon_FS!AJ51</f>
        <v>0</v>
      </c>
      <c r="AK201" s="18">
        <f>Inp_Lon!AK184*Inp_Lon_FS!AK51</f>
        <v>0</v>
      </c>
      <c r="AM201" s="14"/>
      <c r="AN201" s="14"/>
      <c r="AO201" s="18">
        <f t="shared" si="11"/>
        <v>0</v>
      </c>
      <c r="AQ201" s="14"/>
      <c r="AR201" s="14"/>
      <c r="AS201" s="14"/>
    </row>
    <row r="202" spans="5:45" x14ac:dyDescent="0.3">
      <c r="E202" s="3" t="s">
        <v>212</v>
      </c>
      <c r="H202" s="3" t="s">
        <v>215</v>
      </c>
      <c r="L202" s="3" t="s">
        <v>160</v>
      </c>
      <c r="R202" s="14"/>
      <c r="T202" s="14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F202" s="14"/>
      <c r="AG202" s="18">
        <f>Inp_Lon!AG185*Inp_Lon_FS!AG52</f>
        <v>0</v>
      </c>
      <c r="AH202" s="18">
        <f>Inp_Lon!AH185*Inp_Lon_FS!AH52</f>
        <v>0</v>
      </c>
      <c r="AI202" s="18">
        <f>Inp_Lon!AI185*Inp_Lon_FS!AI52</f>
        <v>0</v>
      </c>
      <c r="AJ202" s="18">
        <f>Inp_Lon!AJ185*Inp_Lon_FS!AJ52</f>
        <v>0</v>
      </c>
      <c r="AK202" s="18">
        <f>Inp_Lon!AK185*Inp_Lon_FS!AK52</f>
        <v>0</v>
      </c>
      <c r="AM202" s="14"/>
      <c r="AN202" s="14"/>
      <c r="AO202" s="18">
        <f t="shared" si="11"/>
        <v>0</v>
      </c>
      <c r="AQ202" s="14"/>
      <c r="AR202" s="14"/>
      <c r="AS202" s="14"/>
    </row>
    <row r="203" spans="5:45" x14ac:dyDescent="0.3">
      <c r="E203" s="3" t="s">
        <v>212</v>
      </c>
      <c r="H203" s="3" t="s">
        <v>217</v>
      </c>
      <c r="L203" s="3" t="s">
        <v>160</v>
      </c>
      <c r="R203" s="14"/>
      <c r="T203" s="14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F203" s="14"/>
      <c r="AG203" s="18">
        <f>Inp_Lon!AG186*Inp_Lon_FS!AG53</f>
        <v>0</v>
      </c>
      <c r="AH203" s="18">
        <f>Inp_Lon!AH186*Inp_Lon_FS!AH53</f>
        <v>0</v>
      </c>
      <c r="AI203" s="18">
        <f>Inp_Lon!AI186*Inp_Lon_FS!AI53</f>
        <v>0</v>
      </c>
      <c r="AJ203" s="18">
        <f>Inp_Lon!AJ186*Inp_Lon_FS!AJ53</f>
        <v>0</v>
      </c>
      <c r="AK203" s="18">
        <f>Inp_Lon!AK186*Inp_Lon_FS!AK53</f>
        <v>0</v>
      </c>
      <c r="AM203" s="14"/>
      <c r="AN203" s="14"/>
      <c r="AO203" s="18">
        <f t="shared" si="11"/>
        <v>0</v>
      </c>
      <c r="AQ203" s="14"/>
      <c r="AR203" s="14"/>
      <c r="AS203" s="14"/>
    </row>
    <row r="204" spans="5:45" x14ac:dyDescent="0.3">
      <c r="E204" s="3" t="s">
        <v>212</v>
      </c>
      <c r="H204" s="3" t="s">
        <v>218</v>
      </c>
      <c r="L204" s="3" t="s">
        <v>160</v>
      </c>
      <c r="R204" s="14"/>
      <c r="T204" s="14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F204" s="14"/>
      <c r="AG204" s="18">
        <f>Inp_Lon!AG187*Inp_Lon_FS!AG54</f>
        <v>0</v>
      </c>
      <c r="AH204" s="18">
        <f>Inp_Lon!AH187*Inp_Lon_FS!AH54</f>
        <v>0</v>
      </c>
      <c r="AI204" s="18">
        <f>Inp_Lon!AI187*Inp_Lon_FS!AI54</f>
        <v>0</v>
      </c>
      <c r="AJ204" s="18">
        <f>Inp_Lon!AJ187*Inp_Lon_FS!AJ54</f>
        <v>0</v>
      </c>
      <c r="AK204" s="18">
        <f>Inp_Lon!AK187*Inp_Lon_FS!AK54</f>
        <v>0</v>
      </c>
      <c r="AM204" s="14"/>
      <c r="AN204" s="14"/>
      <c r="AO204" s="18">
        <f t="shared" si="11"/>
        <v>0</v>
      </c>
      <c r="AQ204" s="14"/>
      <c r="AR204" s="14"/>
      <c r="AS204" s="14"/>
    </row>
    <row r="205" spans="5:45" x14ac:dyDescent="0.3">
      <c r="E205" s="3" t="s">
        <v>212</v>
      </c>
      <c r="H205" s="3" t="s">
        <v>219</v>
      </c>
      <c r="L205" s="3" t="s">
        <v>160</v>
      </c>
      <c r="R205" s="14"/>
      <c r="T205" s="14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F205" s="14"/>
      <c r="AG205" s="18">
        <f>Inp_Lon!AG188*Inp_Lon_FS!AG55</f>
        <v>2.0821937820511955</v>
      </c>
      <c r="AH205" s="18">
        <f>Inp_Lon!AH188*Inp_Lon_FS!AH55</f>
        <v>4.1092250621012205</v>
      </c>
      <c r="AI205" s="18">
        <f>Inp_Lon!AI188*Inp_Lon_FS!AI55</f>
        <v>4.2834954639210325</v>
      </c>
      <c r="AJ205" s="18">
        <f>Inp_Lon!AJ188*Inp_Lon_FS!AJ55</f>
        <v>1.9405435160181901</v>
      </c>
      <c r="AK205" s="18">
        <f>Inp_Lon!AK188*Inp_Lon_FS!AK55</f>
        <v>1.6422617182916583</v>
      </c>
      <c r="AM205" s="14"/>
      <c r="AN205" s="14"/>
      <c r="AO205" s="18">
        <f t="shared" si="11"/>
        <v>14.057719542383296</v>
      </c>
      <c r="AQ205" s="14"/>
      <c r="AR205" s="14"/>
      <c r="AS205" s="14"/>
    </row>
    <row r="206" spans="5:45" x14ac:dyDescent="0.3">
      <c r="E206" s="4" t="s">
        <v>220</v>
      </c>
      <c r="H206" s="4" t="s">
        <v>220</v>
      </c>
      <c r="L206" s="3" t="s">
        <v>160</v>
      </c>
      <c r="R206" s="14"/>
      <c r="T206" s="14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F206" s="14"/>
      <c r="AG206" s="18">
        <f>Inp_Lon!AG189*Inp_Lon_FS!AG56</f>
        <v>2.7912412304252549E-14</v>
      </c>
      <c r="AH206" s="18">
        <f>Inp_Lon!AH189*Inp_Lon_FS!AH56</f>
        <v>3.6409572355531287E-14</v>
      </c>
      <c r="AI206" s="18">
        <f>Inp_Lon!AI189*Inp_Lon_FS!AI56</f>
        <v>-1.722988799010954E-14</v>
      </c>
      <c r="AJ206" s="18">
        <f>Inp_Lon!AJ189*Inp_Lon_FS!AJ56</f>
        <v>-1.5409118773303377E-14</v>
      </c>
      <c r="AK206" s="18">
        <f>Inp_Lon!AK189*Inp_Lon_FS!AK56</f>
        <v>0</v>
      </c>
      <c r="AM206" s="14"/>
      <c r="AN206" s="14"/>
      <c r="AO206" s="18">
        <f t="shared" si="11"/>
        <v>3.1682977896370925E-14</v>
      </c>
      <c r="AQ206" s="14"/>
      <c r="AR206" s="14"/>
      <c r="AS206" s="14"/>
    </row>
    <row r="207" spans="5:45" x14ac:dyDescent="0.3">
      <c r="E207" s="3" t="s">
        <v>220</v>
      </c>
      <c r="H207" s="3" t="s">
        <v>221</v>
      </c>
      <c r="L207" s="3" t="s">
        <v>160</v>
      </c>
      <c r="R207" s="14"/>
      <c r="T207" s="14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F207" s="14"/>
      <c r="AG207" s="46"/>
      <c r="AH207" s="46"/>
      <c r="AI207" s="46"/>
      <c r="AJ207" s="46"/>
      <c r="AK207" s="46"/>
      <c r="AM207" s="14"/>
      <c r="AN207" s="14"/>
      <c r="AO207" s="18">
        <f t="shared" si="11"/>
        <v>0</v>
      </c>
      <c r="AQ207" s="14"/>
      <c r="AR207" s="14"/>
      <c r="AS207" s="14"/>
    </row>
    <row r="208" spans="5:45" x14ac:dyDescent="0.3">
      <c r="E208" s="3" t="s">
        <v>220</v>
      </c>
      <c r="H208" s="3" t="s">
        <v>222</v>
      </c>
      <c r="L208" s="3" t="s">
        <v>160</v>
      </c>
      <c r="R208" s="14"/>
      <c r="T208" s="14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F208" s="14"/>
      <c r="AG208" s="46"/>
      <c r="AH208" s="46"/>
      <c r="AI208" s="46"/>
      <c r="AJ208" s="46"/>
      <c r="AK208" s="46"/>
      <c r="AM208" s="14"/>
      <c r="AN208" s="14"/>
      <c r="AO208" s="18">
        <f t="shared" si="11"/>
        <v>0</v>
      </c>
      <c r="AQ208" s="14"/>
      <c r="AR208" s="14"/>
      <c r="AS208" s="14"/>
    </row>
    <row r="209" spans="2:61" x14ac:dyDescent="0.3">
      <c r="E209" s="3" t="s">
        <v>220</v>
      </c>
      <c r="H209" s="3" t="s">
        <v>223</v>
      </c>
      <c r="L209" s="3" t="s">
        <v>160</v>
      </c>
      <c r="R209" s="14"/>
      <c r="T209" s="14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F209" s="14"/>
      <c r="AG209" s="46"/>
      <c r="AH209" s="46"/>
      <c r="AI209" s="46"/>
      <c r="AJ209" s="46"/>
      <c r="AK209" s="46"/>
      <c r="AM209" s="14"/>
      <c r="AN209" s="14"/>
      <c r="AO209" s="18">
        <f t="shared" si="11"/>
        <v>0</v>
      </c>
      <c r="AQ209" s="14"/>
      <c r="AR209" s="14"/>
      <c r="AS209" s="14"/>
    </row>
    <row r="210" spans="2:61" x14ac:dyDescent="0.3">
      <c r="E210" s="3" t="s">
        <v>220</v>
      </c>
      <c r="H210" s="3" t="s">
        <v>224</v>
      </c>
      <c r="L210" s="3" t="s">
        <v>160</v>
      </c>
      <c r="R210" s="14"/>
      <c r="T210" s="14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F210" s="14"/>
      <c r="AG210" s="46"/>
      <c r="AH210" s="46"/>
      <c r="AI210" s="46"/>
      <c r="AJ210" s="46"/>
      <c r="AK210" s="46"/>
      <c r="AM210" s="14"/>
      <c r="AN210" s="14"/>
      <c r="AO210" s="18">
        <f t="shared" si="11"/>
        <v>0</v>
      </c>
      <c r="AQ210" s="14"/>
      <c r="AR210" s="14"/>
      <c r="AS210" s="14"/>
    </row>
    <row r="211" spans="2:61" x14ac:dyDescent="0.3">
      <c r="E211" s="3" t="s">
        <v>220</v>
      </c>
      <c r="H211" s="3" t="s">
        <v>225</v>
      </c>
      <c r="L211" s="3" t="s">
        <v>160</v>
      </c>
      <c r="R211" s="14"/>
      <c r="T211" s="14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F211" s="14"/>
      <c r="AG211" s="46"/>
      <c r="AH211" s="46"/>
      <c r="AI211" s="46"/>
      <c r="AJ211" s="46"/>
      <c r="AK211" s="46"/>
      <c r="AM211" s="14"/>
      <c r="AN211" s="14"/>
      <c r="AO211" s="18">
        <f t="shared" si="11"/>
        <v>0</v>
      </c>
      <c r="AQ211" s="14"/>
      <c r="AR211" s="14"/>
      <c r="AS211" s="14"/>
    </row>
    <row r="212" spans="2:61" x14ac:dyDescent="0.3">
      <c r="E212" s="3" t="s">
        <v>220</v>
      </c>
      <c r="H212" s="3" t="s">
        <v>226</v>
      </c>
      <c r="L212" s="3" t="s">
        <v>160</v>
      </c>
      <c r="R212" s="14"/>
      <c r="T212" s="14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F212" s="14"/>
      <c r="AG212" s="46"/>
      <c r="AH212" s="46"/>
      <c r="AI212" s="46"/>
      <c r="AJ212" s="46"/>
      <c r="AK212" s="46"/>
      <c r="AM212" s="14"/>
      <c r="AN212" s="14"/>
      <c r="AO212" s="18">
        <f t="shared" si="11"/>
        <v>0</v>
      </c>
      <c r="AQ212" s="14"/>
      <c r="AR212" s="14"/>
      <c r="AS212" s="14"/>
    </row>
    <row r="213" spans="2:61" x14ac:dyDescent="0.3">
      <c r="E213" s="3" t="s">
        <v>220</v>
      </c>
      <c r="H213" s="3" t="s">
        <v>227</v>
      </c>
      <c r="L213" s="3" t="s">
        <v>160</v>
      </c>
      <c r="R213" s="14"/>
      <c r="T213" s="14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F213" s="14"/>
      <c r="AG213" s="46"/>
      <c r="AH213" s="46"/>
      <c r="AI213" s="46"/>
      <c r="AJ213" s="46"/>
      <c r="AK213" s="46"/>
      <c r="AM213" s="14"/>
      <c r="AN213" s="14"/>
      <c r="AO213" s="18">
        <f t="shared" si="11"/>
        <v>0</v>
      </c>
      <c r="AQ213" s="14"/>
      <c r="AR213" s="14"/>
      <c r="AS213" s="14"/>
    </row>
    <row r="214" spans="2:61" x14ac:dyDescent="0.3">
      <c r="E214" s="3" t="s">
        <v>220</v>
      </c>
      <c r="H214" s="3" t="s">
        <v>228</v>
      </c>
      <c r="L214" s="3" t="s">
        <v>160</v>
      </c>
      <c r="R214" s="14"/>
      <c r="T214" s="14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F214" s="14"/>
      <c r="AG214" s="46"/>
      <c r="AH214" s="46"/>
      <c r="AI214" s="46"/>
      <c r="AJ214" s="46"/>
      <c r="AK214" s="46"/>
      <c r="AM214" s="14"/>
      <c r="AN214" s="14"/>
      <c r="AO214" s="18">
        <f t="shared" si="11"/>
        <v>0</v>
      </c>
      <c r="AQ214" s="14"/>
      <c r="AR214" s="14"/>
      <c r="AS214" s="14"/>
    </row>
    <row r="216" spans="2:61" ht="14.65" x14ac:dyDescent="0.35">
      <c r="B216" s="10" t="s">
        <v>1196</v>
      </c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  <c r="AA216" s="10"/>
      <c r="AB216" s="10"/>
      <c r="AC216" s="10"/>
      <c r="AD216" s="10"/>
      <c r="AE216" s="10"/>
      <c r="AF216" s="10"/>
      <c r="AG216" s="10"/>
      <c r="AH216" s="10"/>
      <c r="AI216" s="10"/>
      <c r="AJ216" s="10"/>
      <c r="AK216" s="10"/>
      <c r="AL216" s="10"/>
      <c r="AM216" s="10"/>
      <c r="AN216" s="10"/>
      <c r="AO216" s="10"/>
      <c r="AP216" s="10"/>
      <c r="AQ216" s="10"/>
      <c r="AR216" s="10"/>
      <c r="AS216" s="10"/>
      <c r="AT216" s="10"/>
      <c r="AU216" s="10"/>
      <c r="AV216" s="41"/>
      <c r="AW216" s="10"/>
      <c r="AX216" s="10"/>
      <c r="AY216" s="10"/>
      <c r="AZ216" s="10"/>
      <c r="BA216" s="10"/>
      <c r="BB216" s="10"/>
      <c r="BC216" s="10"/>
      <c r="BD216" s="10"/>
      <c r="BE216" s="10"/>
      <c r="BF216" s="10"/>
      <c r="BG216" s="10"/>
      <c r="BH216" s="10"/>
      <c r="BI216" s="10"/>
    </row>
    <row r="217" spans="2:61" x14ac:dyDescent="0.3">
      <c r="C217" s="30" t="s">
        <v>1198</v>
      </c>
    </row>
    <row r="219" spans="2:61" x14ac:dyDescent="0.3">
      <c r="E219" s="4" t="s">
        <v>168</v>
      </c>
      <c r="H219" s="4" t="s">
        <v>168</v>
      </c>
      <c r="L219" s="3" t="s">
        <v>160</v>
      </c>
      <c r="R219" s="14"/>
      <c r="T219" s="14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F219" s="14"/>
      <c r="AG219" s="18">
        <f>AG221+AG258+AG265</f>
        <v>286.53674240146853</v>
      </c>
      <c r="AH219" s="18">
        <f>AH221+AH258+AH265</f>
        <v>283.5221945150065</v>
      </c>
      <c r="AI219" s="18">
        <f>AI221+AI258+AI265</f>
        <v>282.75856431744444</v>
      </c>
      <c r="AJ219" s="18">
        <f>AJ221+AJ258+AJ265</f>
        <v>272.25736031562946</v>
      </c>
      <c r="AK219" s="18">
        <f>AK221+AK258+AK265</f>
        <v>263.54342847197353</v>
      </c>
      <c r="AM219" s="14"/>
      <c r="AN219" s="14"/>
      <c r="AO219" s="18">
        <f>SUM(AG219:AK219)</f>
        <v>1388.6182900215224</v>
      </c>
      <c r="AQ219" s="14"/>
      <c r="AR219" s="14"/>
      <c r="AS219" s="14"/>
    </row>
    <row r="220" spans="2:61" x14ac:dyDescent="0.3">
      <c r="H220" s="4"/>
    </row>
    <row r="221" spans="2:61" x14ac:dyDescent="0.3">
      <c r="E221" s="4" t="s">
        <v>172</v>
      </c>
      <c r="H221" s="4" t="s">
        <v>172</v>
      </c>
      <c r="L221" s="3" t="s">
        <v>160</v>
      </c>
      <c r="R221" s="14"/>
      <c r="T221" s="14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F221" s="14"/>
      <c r="AG221" s="75">
        <f>AG222+AG244</f>
        <v>114.09799562863815</v>
      </c>
      <c r="AH221" s="75">
        <f t="shared" ref="AH221:AK221" si="16">AH222+AH244</f>
        <v>108.67223597698002</v>
      </c>
      <c r="AI221" s="75">
        <f t="shared" si="16"/>
        <v>106.72193209345191</v>
      </c>
      <c r="AJ221" s="75">
        <f t="shared" si="16"/>
        <v>102.51543161455585</v>
      </c>
      <c r="AK221" s="75">
        <f t="shared" si="16"/>
        <v>99.879875109793545</v>
      </c>
      <c r="AM221" s="14"/>
      <c r="AN221" s="14"/>
      <c r="AO221" s="18">
        <f t="shared" ref="AO221:AO273" si="17">SUM(AG221:AK221)</f>
        <v>531.88747042341947</v>
      </c>
      <c r="AQ221" s="14"/>
      <c r="AR221" s="14"/>
      <c r="AS221" s="14"/>
    </row>
    <row r="222" spans="2:61" x14ac:dyDescent="0.3">
      <c r="E222" s="4" t="s">
        <v>172</v>
      </c>
      <c r="F222" s="4" t="s">
        <v>173</v>
      </c>
      <c r="H222" s="4" t="s">
        <v>174</v>
      </c>
      <c r="L222" s="3" t="s">
        <v>160</v>
      </c>
      <c r="R222" s="14"/>
      <c r="T222" s="14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F222" s="14"/>
      <c r="AG222" s="75">
        <f>SUM(AG223,AG228,AG234,AG243)</f>
        <v>114.09799562863815</v>
      </c>
      <c r="AH222" s="75">
        <f t="shared" ref="AH222:AK222" si="18">SUM(AH223,AH228,AH234,AH243)</f>
        <v>108.67223597698002</v>
      </c>
      <c r="AI222" s="75">
        <f t="shared" si="18"/>
        <v>106.72193209345191</v>
      </c>
      <c r="AJ222" s="75">
        <f t="shared" si="18"/>
        <v>102.51543161455585</v>
      </c>
      <c r="AK222" s="75">
        <f t="shared" si="18"/>
        <v>99.879875109793545</v>
      </c>
      <c r="AM222" s="14"/>
      <c r="AN222" s="14"/>
      <c r="AO222" s="18">
        <f t="shared" si="17"/>
        <v>531.88747042341947</v>
      </c>
      <c r="AQ222" s="14"/>
      <c r="AR222" s="14"/>
      <c r="AS222" s="14"/>
    </row>
    <row r="223" spans="2:61" x14ac:dyDescent="0.3">
      <c r="E223" s="4" t="s">
        <v>172</v>
      </c>
      <c r="F223" s="4" t="s">
        <v>173</v>
      </c>
      <c r="G223" s="4" t="s">
        <v>175</v>
      </c>
      <c r="H223" s="4" t="s">
        <v>176</v>
      </c>
      <c r="L223" s="3" t="s">
        <v>160</v>
      </c>
      <c r="R223" s="14"/>
      <c r="T223" s="14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F223" s="14"/>
      <c r="AG223" s="18">
        <f>Inp_Lon_sub!AG128*Inp_Lon_FS!AG14</f>
        <v>17.990116615185446</v>
      </c>
      <c r="AH223" s="18">
        <f>Inp_Lon_sub!AH128*Inp_Lon_FS!AH14</f>
        <v>16.688665737638747</v>
      </c>
      <c r="AI223" s="18">
        <f>Inp_Lon_sub!AI128*Inp_Lon_FS!AI14</f>
        <v>16.148074412575923</v>
      </c>
      <c r="AJ223" s="18">
        <f>Inp_Lon_sub!AJ128*Inp_Lon_FS!AJ14</f>
        <v>15.99926178306867</v>
      </c>
      <c r="AK223" s="18">
        <f>Inp_Lon_sub!AK128*Inp_Lon_FS!AK14</f>
        <v>15.62731558727436</v>
      </c>
      <c r="AM223" s="14"/>
      <c r="AN223" s="14"/>
      <c r="AO223" s="18">
        <f t="shared" si="17"/>
        <v>82.453434135743152</v>
      </c>
      <c r="AQ223" s="14"/>
      <c r="AR223" s="14"/>
      <c r="AS223" s="14"/>
    </row>
    <row r="224" spans="2:61" x14ac:dyDescent="0.3">
      <c r="E224" s="3" t="s">
        <v>172</v>
      </c>
      <c r="F224" s="3" t="s">
        <v>173</v>
      </c>
      <c r="G224" s="3" t="s">
        <v>175</v>
      </c>
      <c r="H224" s="3" t="s">
        <v>177</v>
      </c>
      <c r="L224" s="3" t="s">
        <v>160</v>
      </c>
      <c r="R224" s="14"/>
      <c r="T224" s="14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F224" s="14"/>
      <c r="AG224" s="46"/>
      <c r="AH224" s="46"/>
      <c r="AI224" s="46"/>
      <c r="AJ224" s="46"/>
      <c r="AK224" s="46"/>
      <c r="AM224" s="14"/>
      <c r="AN224" s="14"/>
      <c r="AO224" s="18">
        <f t="shared" si="17"/>
        <v>0</v>
      </c>
      <c r="AQ224" s="14"/>
      <c r="AR224" s="14"/>
      <c r="AS224" s="14"/>
    </row>
    <row r="225" spans="5:45" x14ac:dyDescent="0.3">
      <c r="E225" s="3" t="s">
        <v>172</v>
      </c>
      <c r="F225" s="3" t="s">
        <v>173</v>
      </c>
      <c r="G225" s="3" t="s">
        <v>175</v>
      </c>
      <c r="H225" s="3" t="s">
        <v>178</v>
      </c>
      <c r="L225" s="3" t="s">
        <v>160</v>
      </c>
      <c r="R225" s="14"/>
      <c r="T225" s="14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F225" s="14"/>
      <c r="AG225" s="46"/>
      <c r="AH225" s="46"/>
      <c r="AI225" s="46"/>
      <c r="AJ225" s="46"/>
      <c r="AK225" s="46"/>
      <c r="AM225" s="14"/>
      <c r="AN225" s="14"/>
      <c r="AO225" s="18">
        <f t="shared" si="17"/>
        <v>0</v>
      </c>
      <c r="AQ225" s="14"/>
      <c r="AR225" s="14"/>
      <c r="AS225" s="14"/>
    </row>
    <row r="226" spans="5:45" x14ac:dyDescent="0.3">
      <c r="E226" s="3" t="s">
        <v>172</v>
      </c>
      <c r="F226" s="3" t="s">
        <v>173</v>
      </c>
      <c r="G226" s="3" t="s">
        <v>175</v>
      </c>
      <c r="H226" s="3" t="s">
        <v>179</v>
      </c>
      <c r="L226" s="3" t="s">
        <v>160</v>
      </c>
      <c r="R226" s="14"/>
      <c r="T226" s="14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F226" s="14"/>
      <c r="AG226" s="46"/>
      <c r="AH226" s="46"/>
      <c r="AI226" s="46"/>
      <c r="AJ226" s="46"/>
      <c r="AK226" s="46"/>
      <c r="AM226" s="14"/>
      <c r="AN226" s="14"/>
      <c r="AO226" s="18">
        <f t="shared" si="17"/>
        <v>0</v>
      </c>
      <c r="AQ226" s="14"/>
      <c r="AR226" s="14"/>
      <c r="AS226" s="14"/>
    </row>
    <row r="227" spans="5:45" x14ac:dyDescent="0.3">
      <c r="E227" s="3" t="s">
        <v>172</v>
      </c>
      <c r="F227" s="3" t="s">
        <v>173</v>
      </c>
      <c r="G227" s="3" t="s">
        <v>175</v>
      </c>
      <c r="H227" s="3" t="s">
        <v>180</v>
      </c>
      <c r="L227" s="3" t="s">
        <v>160</v>
      </c>
      <c r="R227" s="14"/>
      <c r="T227" s="14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F227" s="14"/>
      <c r="AG227" s="46"/>
      <c r="AH227" s="46"/>
      <c r="AI227" s="46"/>
      <c r="AJ227" s="46"/>
      <c r="AK227" s="46"/>
      <c r="AM227" s="14"/>
      <c r="AN227" s="14"/>
      <c r="AO227" s="18">
        <f t="shared" si="17"/>
        <v>0</v>
      </c>
      <c r="AQ227" s="14"/>
      <c r="AR227" s="14"/>
      <c r="AS227" s="14"/>
    </row>
    <row r="228" spans="5:45" x14ac:dyDescent="0.3">
      <c r="E228" s="4" t="s">
        <v>172</v>
      </c>
      <c r="F228" s="4" t="s">
        <v>173</v>
      </c>
      <c r="G228" s="4" t="s">
        <v>181</v>
      </c>
      <c r="H228" s="4" t="s">
        <v>182</v>
      </c>
      <c r="L228" s="3" t="s">
        <v>160</v>
      </c>
      <c r="R228" s="14"/>
      <c r="T228" s="14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F228" s="14"/>
      <c r="AG228" s="75">
        <f>SUM(AG229:AG233)</f>
        <v>68.298793678921186</v>
      </c>
      <c r="AH228" s="75">
        <f t="shared" ref="AH228:AK228" si="19">SUM(AH229:AH233)</f>
        <v>64.877418409120111</v>
      </c>
      <c r="AI228" s="75">
        <f t="shared" si="19"/>
        <v>63.377732458509399</v>
      </c>
      <c r="AJ228" s="75">
        <f t="shared" si="19"/>
        <v>59.683178385004553</v>
      </c>
      <c r="AK228" s="75">
        <f t="shared" si="19"/>
        <v>57.519920512683328</v>
      </c>
      <c r="AM228" s="14"/>
      <c r="AN228" s="14"/>
      <c r="AO228" s="18">
        <f t="shared" si="17"/>
        <v>313.75704344423855</v>
      </c>
      <c r="AQ228" s="14"/>
      <c r="AR228" s="14"/>
      <c r="AS228" s="14"/>
    </row>
    <row r="229" spans="5:45" x14ac:dyDescent="0.3">
      <c r="E229" s="3" t="s">
        <v>172</v>
      </c>
      <c r="F229" s="3" t="s">
        <v>173</v>
      </c>
      <c r="G229" s="3" t="s">
        <v>181</v>
      </c>
      <c r="H229" s="3" t="s">
        <v>183</v>
      </c>
      <c r="L229" s="3" t="s">
        <v>160</v>
      </c>
      <c r="R229" s="14"/>
      <c r="T229" s="14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F229" s="14"/>
      <c r="AG229" s="18">
        <f>Inp_Lon_sub!AG134*Inp_Lon_FS!AG20</f>
        <v>13.277923019417111</v>
      </c>
      <c r="AH229" s="18">
        <f>Inp_Lon_sub!AH134*Inp_Lon_FS!AH20</f>
        <v>12.882543376320362</v>
      </c>
      <c r="AI229" s="18">
        <f>Inp_Lon_sub!AI134*Inp_Lon_FS!AI20</f>
        <v>12.471100279287722</v>
      </c>
      <c r="AJ229" s="18">
        <f>Inp_Lon_sub!AJ134*Inp_Lon_FS!AJ20</f>
        <v>11.683665080559066</v>
      </c>
      <c r="AK229" s="18">
        <f>Inp_Lon_sub!AK134*Inp_Lon_FS!AK20</f>
        <v>11.275377949237464</v>
      </c>
      <c r="AM229" s="14"/>
      <c r="AN229" s="14"/>
      <c r="AO229" s="18">
        <f t="shared" si="17"/>
        <v>61.59060970482173</v>
      </c>
      <c r="AQ229" s="14"/>
      <c r="AR229" s="14"/>
      <c r="AS229" s="14"/>
    </row>
    <row r="230" spans="5:45" x14ac:dyDescent="0.3">
      <c r="E230" s="3" t="s">
        <v>172</v>
      </c>
      <c r="F230" s="3" t="s">
        <v>173</v>
      </c>
      <c r="G230" s="3" t="s">
        <v>181</v>
      </c>
      <c r="H230" s="3" t="s">
        <v>310</v>
      </c>
      <c r="L230" s="3" t="s">
        <v>160</v>
      </c>
      <c r="R230" s="14"/>
      <c r="T230" s="14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F230" s="14"/>
      <c r="AG230" s="18">
        <f>Inp_Lon_sub!AG135*Inp_Lon_FS!AG21</f>
        <v>20.868272561702497</v>
      </c>
      <c r="AH230" s="18">
        <f>Inp_Lon_sub!AH135*Inp_Lon_FS!AH21</f>
        <v>19.463239283633182</v>
      </c>
      <c r="AI230" s="18">
        <f>Inp_Lon_sub!AI135*Inp_Lon_FS!AI21</f>
        <v>18.463594561454766</v>
      </c>
      <c r="AJ230" s="18">
        <f>Inp_Lon_sub!AJ135*Inp_Lon_FS!AJ21</f>
        <v>17.629698718111349</v>
      </c>
      <c r="AK230" s="18">
        <f>Inp_Lon_sub!AK135*Inp_Lon_FS!AK21</f>
        <v>16.716722881398923</v>
      </c>
      <c r="AM230" s="14"/>
      <c r="AN230" s="14"/>
      <c r="AO230" s="18">
        <f t="shared" si="17"/>
        <v>93.141528006300732</v>
      </c>
      <c r="AQ230" s="14"/>
      <c r="AR230" s="14"/>
      <c r="AS230" s="14"/>
    </row>
    <row r="231" spans="5:45" x14ac:dyDescent="0.3">
      <c r="E231" s="3" t="s">
        <v>172</v>
      </c>
      <c r="F231" s="3" t="s">
        <v>173</v>
      </c>
      <c r="G231" s="3" t="s">
        <v>181</v>
      </c>
      <c r="H231" s="3" t="s">
        <v>185</v>
      </c>
      <c r="L231" s="3" t="s">
        <v>160</v>
      </c>
      <c r="R231" s="14"/>
      <c r="T231" s="14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F231" s="14"/>
      <c r="AG231" s="18">
        <f>Inp_Lon_sub!AG136*Inp_Lon_FS!AG22</f>
        <v>30.436302377117251</v>
      </c>
      <c r="AH231" s="18">
        <f>Inp_Lon_sub!AH136*Inp_Lon_FS!AH22</f>
        <v>28.842746712612325</v>
      </c>
      <c r="AI231" s="18">
        <f>Inp_Lon_sub!AI136*Inp_Lon_FS!AI22</f>
        <v>28.867853355124296</v>
      </c>
      <c r="AJ231" s="18">
        <f>Inp_Lon_sub!AJ136*Inp_Lon_FS!AJ22</f>
        <v>26.851421575811127</v>
      </c>
      <c r="AK231" s="18">
        <f>Inp_Lon_sub!AK136*Inp_Lon_FS!AK22</f>
        <v>26.071561462740693</v>
      </c>
      <c r="AM231" s="14"/>
      <c r="AN231" s="14"/>
      <c r="AO231" s="18">
        <f t="shared" si="17"/>
        <v>141.0698854834057</v>
      </c>
      <c r="AQ231" s="14"/>
      <c r="AR231" s="14"/>
      <c r="AS231" s="14"/>
    </row>
    <row r="232" spans="5:45" x14ac:dyDescent="0.3">
      <c r="E232" s="3" t="s">
        <v>172</v>
      </c>
      <c r="F232" s="3" t="s">
        <v>173</v>
      </c>
      <c r="G232" s="3" t="s">
        <v>181</v>
      </c>
      <c r="H232" s="3" t="s">
        <v>311</v>
      </c>
      <c r="L232" s="3" t="s">
        <v>160</v>
      </c>
      <c r="R232" s="14"/>
      <c r="T232" s="14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F232" s="14"/>
      <c r="AG232" s="18">
        <f>Inp_Lon_sub!AG137*Inp_Lon_FS!AG23</f>
        <v>0</v>
      </c>
      <c r="AH232" s="18">
        <f>Inp_Lon_sub!AH137*Inp_Lon_FS!AH23</f>
        <v>0</v>
      </c>
      <c r="AI232" s="18">
        <f>Inp_Lon_sub!AI137*Inp_Lon_FS!AI23</f>
        <v>0</v>
      </c>
      <c r="AJ232" s="18">
        <f>Inp_Lon_sub!AJ137*Inp_Lon_FS!AJ23</f>
        <v>0</v>
      </c>
      <c r="AK232" s="18">
        <f>Inp_Lon_sub!AK137*Inp_Lon_FS!AK23</f>
        <v>0</v>
      </c>
      <c r="AM232" s="14"/>
      <c r="AN232" s="14"/>
      <c r="AO232" s="18">
        <f t="shared" si="17"/>
        <v>0</v>
      </c>
      <c r="AQ232" s="14"/>
      <c r="AR232" s="14"/>
      <c r="AS232" s="14"/>
    </row>
    <row r="233" spans="5:45" x14ac:dyDescent="0.3">
      <c r="E233" s="3" t="s">
        <v>172</v>
      </c>
      <c r="F233" s="3" t="s">
        <v>173</v>
      </c>
      <c r="G233" s="3" t="s">
        <v>181</v>
      </c>
      <c r="H233" s="3" t="s">
        <v>312</v>
      </c>
      <c r="L233" s="3" t="s">
        <v>160</v>
      </c>
      <c r="R233" s="14"/>
      <c r="T233" s="14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F233" s="14"/>
      <c r="AG233" s="18">
        <f>Inp_Lon_sub!AG138*Inp_Lon_FS!AG24</f>
        <v>3.7162957206843283</v>
      </c>
      <c r="AH233" s="18">
        <f>Inp_Lon_sub!AH138*Inp_Lon_FS!AH24</f>
        <v>3.6888890365542455</v>
      </c>
      <c r="AI233" s="18">
        <f>Inp_Lon_sub!AI138*Inp_Lon_FS!AI24</f>
        <v>3.5751842626426118</v>
      </c>
      <c r="AJ233" s="18">
        <f>Inp_Lon_sub!AJ138*Inp_Lon_FS!AJ24</f>
        <v>3.518393010523011</v>
      </c>
      <c r="AK233" s="18">
        <f>Inp_Lon_sub!AK138*Inp_Lon_FS!AK24</f>
        <v>3.4562582193062474</v>
      </c>
      <c r="AM233" s="14"/>
      <c r="AN233" s="14"/>
      <c r="AO233" s="18">
        <f t="shared" si="17"/>
        <v>17.955020249710444</v>
      </c>
      <c r="AQ233" s="14"/>
      <c r="AR233" s="14"/>
      <c r="AS233" s="14"/>
    </row>
    <row r="234" spans="5:45" x14ac:dyDescent="0.3">
      <c r="E234" s="4" t="s">
        <v>172</v>
      </c>
      <c r="F234" s="4" t="s">
        <v>173</v>
      </c>
      <c r="G234" s="4" t="s">
        <v>188</v>
      </c>
      <c r="H234" s="4" t="s">
        <v>189</v>
      </c>
      <c r="L234" s="3" t="s">
        <v>160</v>
      </c>
      <c r="R234" s="14"/>
      <c r="T234" s="14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F234" s="14"/>
      <c r="AG234" s="75">
        <f>SUM(AG235:AG242)</f>
        <v>23.616791467000695</v>
      </c>
      <c r="AH234" s="75">
        <f t="shared" ref="AH234:AK234" si="20">SUM(AH235:AH242)</f>
        <v>23.285563651644669</v>
      </c>
      <c r="AI234" s="75">
        <f t="shared" si="20"/>
        <v>23.168503825255033</v>
      </c>
      <c r="AJ234" s="75">
        <f t="shared" si="20"/>
        <v>23.186943944886682</v>
      </c>
      <c r="AK234" s="75">
        <f t="shared" si="20"/>
        <v>22.731779829664859</v>
      </c>
      <c r="AM234" s="14"/>
      <c r="AN234" s="14"/>
      <c r="AO234" s="18">
        <f t="shared" si="17"/>
        <v>115.98958271845193</v>
      </c>
      <c r="AQ234" s="14"/>
      <c r="AR234" s="14"/>
      <c r="AS234" s="14"/>
    </row>
    <row r="235" spans="5:45" x14ac:dyDescent="0.3">
      <c r="E235" s="3" t="s">
        <v>172</v>
      </c>
      <c r="F235" s="3" t="s">
        <v>173</v>
      </c>
      <c r="G235" s="3" t="s">
        <v>188</v>
      </c>
      <c r="H235" s="3" t="s">
        <v>190</v>
      </c>
      <c r="L235" s="3" t="s">
        <v>160</v>
      </c>
      <c r="R235" s="14"/>
      <c r="T235" s="14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F235" s="14"/>
      <c r="AG235" s="18">
        <f>Inp_Lon_sub!AG140*Inp_Lon_FS!AG26</f>
        <v>12.493767972067314</v>
      </c>
      <c r="AH235" s="18">
        <f>Inp_Lon_sub!AH140*Inp_Lon_FS!AH26</f>
        <v>12.702641651458759</v>
      </c>
      <c r="AI235" s="18">
        <f>Inp_Lon_sub!AI140*Inp_Lon_FS!AI26</f>
        <v>12.516564339801656</v>
      </c>
      <c r="AJ235" s="18">
        <f>Inp_Lon_sub!AJ140*Inp_Lon_FS!AJ26</f>
        <v>12.393298942759486</v>
      </c>
      <c r="AK235" s="18">
        <f>Inp_Lon_sub!AK140*Inp_Lon_FS!AK26</f>
        <v>12.102050742187091</v>
      </c>
      <c r="AM235" s="14"/>
      <c r="AN235" s="14"/>
      <c r="AO235" s="18">
        <f t="shared" si="17"/>
        <v>62.208323648274302</v>
      </c>
      <c r="AQ235" s="14"/>
      <c r="AR235" s="14"/>
      <c r="AS235" s="14"/>
    </row>
    <row r="236" spans="5:45" x14ac:dyDescent="0.3">
      <c r="E236" s="3" t="s">
        <v>172</v>
      </c>
      <c r="F236" s="3" t="s">
        <v>173</v>
      </c>
      <c r="G236" s="3" t="s">
        <v>188</v>
      </c>
      <c r="H236" s="3" t="s">
        <v>191</v>
      </c>
      <c r="L236" s="3" t="s">
        <v>160</v>
      </c>
      <c r="R236" s="14"/>
      <c r="T236" s="14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F236" s="14"/>
      <c r="AG236" s="18">
        <f>Inp_Lon_sub!AG141*Inp_Lon_FS!AG27</f>
        <v>3.3859151074041569</v>
      </c>
      <c r="AH236" s="18">
        <f>Inp_Lon_sub!AH141*Inp_Lon_FS!AH27</f>
        <v>3.349854134651896</v>
      </c>
      <c r="AI236" s="18">
        <f>Inp_Lon_sub!AI141*Inp_Lon_FS!AI27</f>
        <v>3.2382197462603588</v>
      </c>
      <c r="AJ236" s="18">
        <f>Inp_Lon_sub!AJ141*Inp_Lon_FS!AJ27</f>
        <v>3.253840786859779</v>
      </c>
      <c r="AK236" s="18">
        <f>Inp_Lon_sub!AK141*Inp_Lon_FS!AK27</f>
        <v>3.2530418415659881</v>
      </c>
      <c r="AM236" s="14"/>
      <c r="AN236" s="14"/>
      <c r="AO236" s="18">
        <f t="shared" si="17"/>
        <v>16.480871616742178</v>
      </c>
      <c r="AQ236" s="14"/>
      <c r="AR236" s="14"/>
      <c r="AS236" s="14"/>
    </row>
    <row r="237" spans="5:45" x14ac:dyDescent="0.3">
      <c r="E237" s="3" t="s">
        <v>172</v>
      </c>
      <c r="F237" s="3" t="s">
        <v>173</v>
      </c>
      <c r="G237" s="3" t="s">
        <v>188</v>
      </c>
      <c r="H237" s="3" t="s">
        <v>192</v>
      </c>
      <c r="L237" s="3" t="s">
        <v>160</v>
      </c>
      <c r="R237" s="14"/>
      <c r="T237" s="14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F237" s="14"/>
      <c r="AG237" s="18">
        <f>Inp_Lon_sub!AG142*Inp_Lon_FS!AG28</f>
        <v>1.3953215783380959</v>
      </c>
      <c r="AH237" s="18">
        <f>Inp_Lon_sub!AH142*Inp_Lon_FS!AH28</f>
        <v>1.3695848294299049</v>
      </c>
      <c r="AI237" s="18">
        <f>Inp_Lon_sub!AI142*Inp_Lon_FS!AI28</f>
        <v>1.357525834393309</v>
      </c>
      <c r="AJ237" s="18">
        <f>Inp_Lon_sub!AJ142*Inp_Lon_FS!AJ28</f>
        <v>1.3355844903822522</v>
      </c>
      <c r="AK237" s="18">
        <f>Inp_Lon_sub!AK142*Inp_Lon_FS!AK28</f>
        <v>1.3018897415664539</v>
      </c>
      <c r="AM237" s="14"/>
      <c r="AN237" s="14"/>
      <c r="AO237" s="18">
        <f t="shared" si="17"/>
        <v>6.7599064741100152</v>
      </c>
      <c r="AQ237" s="14"/>
      <c r="AR237" s="14"/>
      <c r="AS237" s="14"/>
    </row>
    <row r="238" spans="5:45" x14ac:dyDescent="0.3">
      <c r="E238" s="3" t="s">
        <v>172</v>
      </c>
      <c r="F238" s="3" t="s">
        <v>173</v>
      </c>
      <c r="G238" s="3" t="s">
        <v>188</v>
      </c>
      <c r="H238" s="3" t="s">
        <v>193</v>
      </c>
      <c r="L238" s="3" t="s">
        <v>160</v>
      </c>
      <c r="R238" s="14"/>
      <c r="T238" s="14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F238" s="14"/>
      <c r="AG238" s="18">
        <f>Inp_Lon_sub!AG143*Inp_Lon_FS!AG29</f>
        <v>2.7245856492156793</v>
      </c>
      <c r="AH238" s="18">
        <f>Inp_Lon_sub!AH143*Inp_Lon_FS!AH29</f>
        <v>2.3710838670165244</v>
      </c>
      <c r="AI238" s="18">
        <f>Inp_Lon_sub!AI143*Inp_Lon_FS!AI29</f>
        <v>2.5811414281377125</v>
      </c>
      <c r="AJ238" s="18">
        <f>Inp_Lon_sub!AJ143*Inp_Lon_FS!AJ29</f>
        <v>2.7796628555940162</v>
      </c>
      <c r="AK238" s="18">
        <f>Inp_Lon_sub!AK143*Inp_Lon_FS!AK29</f>
        <v>2.70517566812851</v>
      </c>
      <c r="AM238" s="14"/>
      <c r="AN238" s="14"/>
      <c r="AO238" s="18">
        <f t="shared" si="17"/>
        <v>13.161649468092442</v>
      </c>
      <c r="AQ238" s="14"/>
      <c r="AR238" s="14"/>
      <c r="AS238" s="14"/>
    </row>
    <row r="239" spans="5:45" x14ac:dyDescent="0.3">
      <c r="E239" s="3" t="s">
        <v>172</v>
      </c>
      <c r="F239" s="3" t="s">
        <v>173</v>
      </c>
      <c r="G239" s="3" t="s">
        <v>188</v>
      </c>
      <c r="H239" s="3" t="s">
        <v>194</v>
      </c>
      <c r="L239" s="3" t="s">
        <v>160</v>
      </c>
      <c r="R239" s="14"/>
      <c r="T239" s="14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F239" s="14"/>
      <c r="AG239" s="18">
        <f>Inp_Lon_sub!AG144*Inp_Lon_FS!AG30</f>
        <v>1.383113863398078</v>
      </c>
      <c r="AH239" s="18">
        <f>Inp_Lon_sub!AH144*Inp_Lon_FS!AH30</f>
        <v>1.3436830791979872</v>
      </c>
      <c r="AI239" s="18">
        <f>Inp_Lon_sub!AI144*Inp_Lon_FS!AI30</f>
        <v>1.3380343122392961</v>
      </c>
      <c r="AJ239" s="18">
        <f>Inp_Lon_sub!AJ144*Inp_Lon_FS!AJ30</f>
        <v>1.3190423795311637</v>
      </c>
      <c r="AK239" s="18">
        <f>Inp_Lon_sub!AK144*Inp_Lon_FS!AK30</f>
        <v>1.313325553041861</v>
      </c>
      <c r="AM239" s="14"/>
      <c r="AN239" s="14"/>
      <c r="AO239" s="18">
        <f t="shared" si="17"/>
        <v>6.697199187408386</v>
      </c>
      <c r="AQ239" s="14"/>
      <c r="AR239" s="14"/>
      <c r="AS239" s="14"/>
    </row>
    <row r="240" spans="5:45" x14ac:dyDescent="0.3">
      <c r="E240" s="3" t="s">
        <v>172</v>
      </c>
      <c r="F240" s="3" t="s">
        <v>173</v>
      </c>
      <c r="G240" s="3" t="s">
        <v>188</v>
      </c>
      <c r="H240" s="3" t="s">
        <v>195</v>
      </c>
      <c r="L240" s="3" t="s">
        <v>160</v>
      </c>
      <c r="R240" s="14"/>
      <c r="T240" s="14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F240" s="14"/>
      <c r="AG240" s="18">
        <f>Inp_Lon_sub!AG145*Inp_Lon_FS!AG31</f>
        <v>0.5608831471986242</v>
      </c>
      <c r="AH240" s="18">
        <f>Inp_Lon_sub!AH145*Inp_Lon_FS!AH31</f>
        <v>0.52229671322521476</v>
      </c>
      <c r="AI240" s="18">
        <f>Inp_Lon_sub!AI145*Inp_Lon_FS!AI31</f>
        <v>0.512695711723686</v>
      </c>
      <c r="AJ240" s="18">
        <f>Inp_Lon_sub!AJ145*Inp_Lon_FS!AJ31</f>
        <v>0.50742854382965619</v>
      </c>
      <c r="AK240" s="18">
        <f>Inp_Lon_sub!AK145*Inp_Lon_FS!AK31</f>
        <v>0.50211217750454895</v>
      </c>
      <c r="AM240" s="14"/>
      <c r="AN240" s="14"/>
      <c r="AO240" s="18">
        <f t="shared" si="17"/>
        <v>2.6054162934817304</v>
      </c>
      <c r="AQ240" s="14"/>
      <c r="AR240" s="14"/>
      <c r="AS240" s="14"/>
    </row>
    <row r="241" spans="5:45" x14ac:dyDescent="0.3">
      <c r="E241" s="3" t="s">
        <v>172</v>
      </c>
      <c r="F241" s="3" t="s">
        <v>173</v>
      </c>
      <c r="G241" s="3" t="s">
        <v>188</v>
      </c>
      <c r="H241" s="3" t="s">
        <v>196</v>
      </c>
      <c r="L241" s="3" t="s">
        <v>160</v>
      </c>
      <c r="R241" s="14"/>
      <c r="T241" s="14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F241" s="14"/>
      <c r="AG241" s="18">
        <f>Inp_Lon_sub!AG146*Inp_Lon_FS!AG32</f>
        <v>1.3853506767363017</v>
      </c>
      <c r="AH241" s="18">
        <f>Inp_Lon_sub!AH146*Inp_Lon_FS!AH32</f>
        <v>1.3362612922576234</v>
      </c>
      <c r="AI241" s="18">
        <f>Inp_Lon_sub!AI146*Inp_Lon_FS!AI32</f>
        <v>1.3370879589522024</v>
      </c>
      <c r="AJ241" s="18">
        <f>Inp_Lon_sub!AJ146*Inp_Lon_FS!AJ32</f>
        <v>1.3138023498401195</v>
      </c>
      <c r="AK241" s="18">
        <f>Inp_Lon_sub!AK146*Inp_Lon_FS!AK32</f>
        <v>1.2786850597933812</v>
      </c>
      <c r="AM241" s="14"/>
      <c r="AN241" s="14"/>
      <c r="AO241" s="18">
        <f t="shared" si="17"/>
        <v>6.6511873375796284</v>
      </c>
      <c r="AQ241" s="14"/>
      <c r="AR241" s="14"/>
      <c r="AS241" s="14"/>
    </row>
    <row r="242" spans="5:45" x14ac:dyDescent="0.3">
      <c r="E242" s="3" t="s">
        <v>172</v>
      </c>
      <c r="F242" s="3" t="s">
        <v>173</v>
      </c>
      <c r="G242" s="3" t="s">
        <v>188</v>
      </c>
      <c r="H242" s="3" t="s">
        <v>197</v>
      </c>
      <c r="L242" s="3" t="s">
        <v>160</v>
      </c>
      <c r="R242" s="14"/>
      <c r="T242" s="14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F242" s="14"/>
      <c r="AG242" s="18">
        <f>Inp_Lon_sub!AG147*Inp_Lon_FS!AG33</f>
        <v>0.28785347264244759</v>
      </c>
      <c r="AH242" s="18">
        <f>Inp_Lon_sub!AH147*Inp_Lon_FS!AH33</f>
        <v>0.29015808440675928</v>
      </c>
      <c r="AI242" s="18">
        <f>Inp_Lon_sub!AI147*Inp_Lon_FS!AI33</f>
        <v>0.28723449374681254</v>
      </c>
      <c r="AJ242" s="18">
        <f>Inp_Lon_sub!AJ147*Inp_Lon_FS!AJ33</f>
        <v>0.28428359609020537</v>
      </c>
      <c r="AK242" s="18">
        <f>Inp_Lon_sub!AK147*Inp_Lon_FS!AK33</f>
        <v>0.27549904587702456</v>
      </c>
      <c r="AM242" s="14"/>
      <c r="AN242" s="14"/>
      <c r="AO242" s="18">
        <f t="shared" si="17"/>
        <v>1.4250286927632494</v>
      </c>
      <c r="AQ242" s="14"/>
      <c r="AR242" s="14"/>
      <c r="AS242" s="14"/>
    </row>
    <row r="243" spans="5:45" x14ac:dyDescent="0.3">
      <c r="E243" s="4" t="s">
        <v>172</v>
      </c>
      <c r="F243" s="4" t="s">
        <v>173</v>
      </c>
      <c r="G243" s="4" t="s">
        <v>198</v>
      </c>
      <c r="H243" s="4" t="s">
        <v>199</v>
      </c>
      <c r="L243" s="3" t="s">
        <v>160</v>
      </c>
      <c r="R243" s="14"/>
      <c r="T243" s="14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F243" s="14"/>
      <c r="AG243" s="18">
        <f>Inp_Lon_sub!AG148*Inp_Lon_FS!AG34</f>
        <v>4.1922938675308234</v>
      </c>
      <c r="AH243" s="18">
        <f>Inp_Lon_sub!AH148*Inp_Lon_FS!AH34</f>
        <v>3.8205881785764975</v>
      </c>
      <c r="AI243" s="18">
        <f>Inp_Lon_sub!AI148*Inp_Lon_FS!AI34</f>
        <v>4.0276213971115578</v>
      </c>
      <c r="AJ243" s="18">
        <f>Inp_Lon_sub!AJ148*Inp_Lon_FS!AJ34</f>
        <v>3.6460475015959428</v>
      </c>
      <c r="AK243" s="18">
        <f>Inp_Lon_sub!AK148*Inp_Lon_FS!AK34</f>
        <v>4.0008591801709876</v>
      </c>
      <c r="AM243" s="14"/>
      <c r="AN243" s="14"/>
      <c r="AO243" s="18">
        <f t="shared" si="17"/>
        <v>19.68741012498581</v>
      </c>
      <c r="AQ243" s="14"/>
      <c r="AR243" s="14"/>
      <c r="AS243" s="14"/>
    </row>
    <row r="244" spans="5:45" x14ac:dyDescent="0.3">
      <c r="E244" s="4" t="s">
        <v>172</v>
      </c>
      <c r="F244" s="4" t="s">
        <v>200</v>
      </c>
      <c r="H244" s="4" t="s">
        <v>201</v>
      </c>
      <c r="L244" s="3" t="s">
        <v>160</v>
      </c>
      <c r="R244" s="14"/>
      <c r="T244" s="14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F244" s="14"/>
      <c r="AG244" s="46"/>
      <c r="AH244" s="46"/>
      <c r="AI244" s="46"/>
      <c r="AJ244" s="46"/>
      <c r="AK244" s="46"/>
      <c r="AM244" s="14"/>
      <c r="AN244" s="14"/>
      <c r="AO244" s="18">
        <f t="shared" si="17"/>
        <v>0</v>
      </c>
      <c r="AQ244" s="14"/>
      <c r="AR244" s="14"/>
      <c r="AS244" s="14"/>
    </row>
    <row r="245" spans="5:45" x14ac:dyDescent="0.3">
      <c r="E245" s="3" t="s">
        <v>172</v>
      </c>
      <c r="F245" s="3" t="s">
        <v>200</v>
      </c>
      <c r="H245" s="106" t="s">
        <v>202</v>
      </c>
      <c r="L245" s="3" t="s">
        <v>160</v>
      </c>
      <c r="R245" s="14"/>
      <c r="T245" s="14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F245" s="14"/>
      <c r="AG245" s="46"/>
      <c r="AH245" s="46"/>
      <c r="AI245" s="46"/>
      <c r="AJ245" s="46"/>
      <c r="AK245" s="46"/>
      <c r="AM245" s="14"/>
      <c r="AN245" s="14"/>
      <c r="AO245" s="18">
        <f t="shared" si="17"/>
        <v>0</v>
      </c>
      <c r="AQ245" s="14"/>
      <c r="AR245" s="14"/>
      <c r="AS245" s="14"/>
    </row>
    <row r="246" spans="5:45" x14ac:dyDescent="0.3">
      <c r="E246" s="3" t="s">
        <v>172</v>
      </c>
      <c r="F246" s="3" t="s">
        <v>200</v>
      </c>
      <c r="H246" s="106" t="s">
        <v>203</v>
      </c>
      <c r="L246" s="3" t="s">
        <v>160</v>
      </c>
      <c r="R246" s="14"/>
      <c r="T246" s="14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F246" s="14"/>
      <c r="AG246" s="46"/>
      <c r="AH246" s="46"/>
      <c r="AI246" s="46"/>
      <c r="AJ246" s="46"/>
      <c r="AK246" s="46"/>
      <c r="AM246" s="14"/>
      <c r="AN246" s="14"/>
      <c r="AO246" s="18">
        <f t="shared" si="17"/>
        <v>0</v>
      </c>
      <c r="AQ246" s="14"/>
      <c r="AR246" s="14"/>
      <c r="AS246" s="14"/>
    </row>
    <row r="247" spans="5:45" x14ac:dyDescent="0.3">
      <c r="E247" s="3" t="s">
        <v>172</v>
      </c>
      <c r="F247" s="3" t="s">
        <v>200</v>
      </c>
      <c r="H247" s="106" t="s">
        <v>204</v>
      </c>
      <c r="L247" s="3" t="s">
        <v>160</v>
      </c>
      <c r="R247" s="14"/>
      <c r="T247" s="14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F247" s="14"/>
      <c r="AG247" s="46"/>
      <c r="AH247" s="46"/>
      <c r="AI247" s="46"/>
      <c r="AJ247" s="46"/>
      <c r="AK247" s="46"/>
      <c r="AM247" s="14"/>
      <c r="AN247" s="14"/>
      <c r="AO247" s="18">
        <f t="shared" si="17"/>
        <v>0</v>
      </c>
      <c r="AQ247" s="14"/>
      <c r="AR247" s="14"/>
      <c r="AS247" s="14"/>
    </row>
    <row r="248" spans="5:45" x14ac:dyDescent="0.3">
      <c r="E248" s="3" t="s">
        <v>172</v>
      </c>
      <c r="F248" s="3" t="s">
        <v>200</v>
      </c>
      <c r="H248" s="106" t="s">
        <v>205</v>
      </c>
      <c r="L248" s="3" t="s">
        <v>160</v>
      </c>
      <c r="R248" s="14"/>
      <c r="T248" s="14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F248" s="14"/>
      <c r="AG248" s="46"/>
      <c r="AH248" s="46"/>
      <c r="AI248" s="46"/>
      <c r="AJ248" s="46"/>
      <c r="AK248" s="46"/>
      <c r="AM248" s="14"/>
      <c r="AN248" s="14"/>
      <c r="AO248" s="18">
        <f t="shared" si="17"/>
        <v>0</v>
      </c>
      <c r="AQ248" s="14"/>
      <c r="AR248" s="14"/>
      <c r="AS248" s="14"/>
    </row>
    <row r="249" spans="5:45" x14ac:dyDescent="0.3">
      <c r="E249" s="3" t="s">
        <v>172</v>
      </c>
      <c r="F249" s="3" t="s">
        <v>200</v>
      </c>
      <c r="H249" s="106" t="s">
        <v>206</v>
      </c>
      <c r="L249" s="3" t="s">
        <v>160</v>
      </c>
      <c r="R249" s="14"/>
      <c r="T249" s="14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F249" s="14"/>
      <c r="AG249" s="46"/>
      <c r="AH249" s="46"/>
      <c r="AI249" s="46"/>
      <c r="AJ249" s="46"/>
      <c r="AK249" s="46"/>
      <c r="AM249" s="14"/>
      <c r="AN249" s="14"/>
      <c r="AO249" s="18">
        <f t="shared" si="17"/>
        <v>0</v>
      </c>
      <c r="AQ249" s="14"/>
      <c r="AR249" s="14"/>
      <c r="AS249" s="14"/>
    </row>
    <row r="250" spans="5:45" x14ac:dyDescent="0.3">
      <c r="E250" s="3" t="s">
        <v>172</v>
      </c>
      <c r="F250" s="3" t="s">
        <v>200</v>
      </c>
      <c r="H250" s="106" t="s">
        <v>207</v>
      </c>
      <c r="L250" s="3" t="s">
        <v>160</v>
      </c>
      <c r="R250" s="14"/>
      <c r="T250" s="14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F250" s="14"/>
      <c r="AG250" s="46"/>
      <c r="AH250" s="46"/>
      <c r="AI250" s="46"/>
      <c r="AJ250" s="46"/>
      <c r="AK250" s="46"/>
      <c r="AM250" s="14"/>
      <c r="AN250" s="14"/>
      <c r="AO250" s="18">
        <f t="shared" si="17"/>
        <v>0</v>
      </c>
      <c r="AQ250" s="14"/>
      <c r="AR250" s="14"/>
      <c r="AS250" s="14"/>
    </row>
    <row r="251" spans="5:45" x14ac:dyDescent="0.3">
      <c r="E251" s="3" t="s">
        <v>172</v>
      </c>
      <c r="F251" s="3" t="s">
        <v>200</v>
      </c>
      <c r="H251" s="106" t="s">
        <v>1117</v>
      </c>
      <c r="L251" s="3" t="s">
        <v>160</v>
      </c>
      <c r="R251" s="14"/>
      <c r="T251" s="14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F251" s="14"/>
      <c r="AG251" s="46"/>
      <c r="AH251" s="46"/>
      <c r="AI251" s="46"/>
      <c r="AJ251" s="46"/>
      <c r="AK251" s="46"/>
      <c r="AM251" s="14"/>
      <c r="AN251" s="14"/>
      <c r="AO251" s="18">
        <f t="shared" si="17"/>
        <v>0</v>
      </c>
      <c r="AQ251" s="14"/>
      <c r="AR251" s="14"/>
      <c r="AS251" s="14"/>
    </row>
    <row r="252" spans="5:45" x14ac:dyDescent="0.3">
      <c r="E252" s="3" t="s">
        <v>172</v>
      </c>
      <c r="F252" s="3" t="s">
        <v>200</v>
      </c>
      <c r="H252" s="106" t="s">
        <v>209</v>
      </c>
      <c r="L252" s="3" t="s">
        <v>160</v>
      </c>
      <c r="R252" s="14"/>
      <c r="T252" s="14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F252" s="14"/>
      <c r="AG252" s="46"/>
      <c r="AH252" s="46"/>
      <c r="AI252" s="46"/>
      <c r="AJ252" s="46"/>
      <c r="AK252" s="46"/>
      <c r="AM252" s="14"/>
      <c r="AN252" s="14"/>
      <c r="AO252" s="18">
        <f t="shared" si="17"/>
        <v>0</v>
      </c>
      <c r="AQ252" s="14"/>
      <c r="AR252" s="14"/>
      <c r="AS252" s="14"/>
    </row>
    <row r="253" spans="5:45" x14ac:dyDescent="0.3">
      <c r="E253" s="3" t="s">
        <v>172</v>
      </c>
      <c r="F253" s="3" t="s">
        <v>200</v>
      </c>
      <c r="H253" s="106" t="s">
        <v>210</v>
      </c>
      <c r="L253" s="3" t="s">
        <v>160</v>
      </c>
      <c r="R253" s="14"/>
      <c r="T253" s="14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F253" s="14"/>
      <c r="AG253" s="46"/>
      <c r="AH253" s="46"/>
      <c r="AI253" s="46"/>
      <c r="AJ253" s="46"/>
      <c r="AK253" s="46"/>
      <c r="AM253" s="14"/>
      <c r="AN253" s="14"/>
      <c r="AO253" s="18">
        <f t="shared" si="17"/>
        <v>0</v>
      </c>
      <c r="AQ253" s="14"/>
      <c r="AR253" s="14"/>
      <c r="AS253" s="14"/>
    </row>
    <row r="254" spans="5:45" x14ac:dyDescent="0.3">
      <c r="E254" s="3" t="s">
        <v>172</v>
      </c>
      <c r="F254" s="3" t="s">
        <v>200</v>
      </c>
      <c r="H254" s="3" t="s">
        <v>1118</v>
      </c>
      <c r="L254" s="3" t="s">
        <v>160</v>
      </c>
      <c r="R254" s="14"/>
      <c r="T254" s="14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F254" s="14"/>
      <c r="AG254" s="46"/>
      <c r="AH254" s="46"/>
      <c r="AI254" s="46"/>
      <c r="AJ254" s="46"/>
      <c r="AK254" s="46"/>
      <c r="AM254" s="14"/>
      <c r="AN254" s="14"/>
      <c r="AO254" s="18">
        <f t="shared" si="17"/>
        <v>0</v>
      </c>
      <c r="AQ254" s="14"/>
      <c r="AR254" s="14"/>
      <c r="AS254" s="14"/>
    </row>
    <row r="255" spans="5:45" x14ac:dyDescent="0.3">
      <c r="E255" s="3" t="s">
        <v>172</v>
      </c>
      <c r="F255" s="3" t="s">
        <v>200</v>
      </c>
      <c r="H255" s="106" t="s">
        <v>1119</v>
      </c>
      <c r="L255" s="3" t="s">
        <v>160</v>
      </c>
      <c r="R255" s="14"/>
      <c r="T255" s="14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F255" s="14"/>
      <c r="AG255" s="46"/>
      <c r="AH255" s="46"/>
      <c r="AI255" s="46"/>
      <c r="AJ255" s="46"/>
      <c r="AK255" s="46"/>
      <c r="AM255" s="14"/>
      <c r="AN255" s="14"/>
      <c r="AO255" s="18">
        <f t="shared" si="17"/>
        <v>0</v>
      </c>
      <c r="AQ255" s="14"/>
      <c r="AR255" s="14"/>
      <c r="AS255" s="14"/>
    </row>
    <row r="256" spans="5:45" x14ac:dyDescent="0.3">
      <c r="E256" s="3" t="s">
        <v>172</v>
      </c>
      <c r="F256" s="3" t="s">
        <v>200</v>
      </c>
      <c r="H256" s="106" t="s">
        <v>1120</v>
      </c>
      <c r="L256" s="3" t="s">
        <v>160</v>
      </c>
      <c r="R256" s="14"/>
      <c r="T256" s="14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F256" s="14"/>
      <c r="AG256" s="46"/>
      <c r="AH256" s="46"/>
      <c r="AI256" s="46"/>
      <c r="AJ256" s="46"/>
      <c r="AK256" s="46"/>
      <c r="AM256" s="14"/>
      <c r="AN256" s="14"/>
      <c r="AO256" s="18">
        <f t="shared" si="17"/>
        <v>0</v>
      </c>
      <c r="AQ256" s="14"/>
      <c r="AR256" s="14"/>
      <c r="AS256" s="14"/>
    </row>
    <row r="257" spans="5:45" x14ac:dyDescent="0.3">
      <c r="E257" s="3" t="s">
        <v>172</v>
      </c>
      <c r="F257" s="3" t="s">
        <v>200</v>
      </c>
      <c r="H257" s="106" t="s">
        <v>198</v>
      </c>
      <c r="L257" s="3" t="s">
        <v>160</v>
      </c>
      <c r="R257" s="14"/>
      <c r="T257" s="14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F257" s="14"/>
      <c r="AG257" s="46"/>
      <c r="AH257" s="46"/>
      <c r="AI257" s="46"/>
      <c r="AJ257" s="46"/>
      <c r="AK257" s="46"/>
      <c r="AM257" s="14"/>
      <c r="AN257" s="14"/>
      <c r="AO257" s="18">
        <f t="shared" si="17"/>
        <v>0</v>
      </c>
      <c r="AQ257" s="14"/>
      <c r="AR257" s="14"/>
      <c r="AS257" s="14"/>
    </row>
    <row r="258" spans="5:45" x14ac:dyDescent="0.3">
      <c r="E258" s="4" t="s">
        <v>212</v>
      </c>
      <c r="H258" s="4" t="s">
        <v>212</v>
      </c>
      <c r="L258" s="3" t="s">
        <v>160</v>
      </c>
      <c r="R258" s="14"/>
      <c r="T258" s="14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F258" s="14"/>
      <c r="AG258" s="75">
        <f>SUM(AG259:AG264)</f>
        <v>28.28740358055191</v>
      </c>
      <c r="AH258" s="75">
        <f>SUM(AH259:AH264)</f>
        <v>29.599468068294232</v>
      </c>
      <c r="AI258" s="75">
        <f>SUM(AI259:AI264)</f>
        <v>30.057244279932554</v>
      </c>
      <c r="AJ258" s="75">
        <f>SUM(AJ259:AJ264)</f>
        <v>25.675209990573364</v>
      </c>
      <c r="AK258" s="75">
        <f>SUM(AK259:AK264)</f>
        <v>21.188868471561609</v>
      </c>
      <c r="AM258" s="14"/>
      <c r="AN258" s="14"/>
      <c r="AO258" s="18">
        <f t="shared" si="17"/>
        <v>134.80819439091368</v>
      </c>
      <c r="AQ258" s="14"/>
      <c r="AR258" s="14"/>
      <c r="AS258" s="14"/>
    </row>
    <row r="259" spans="5:45" x14ac:dyDescent="0.3">
      <c r="E259" s="3" t="s">
        <v>212</v>
      </c>
      <c r="H259" s="3" t="s">
        <v>313</v>
      </c>
      <c r="L259" s="3" t="s">
        <v>160</v>
      </c>
      <c r="R259" s="14"/>
      <c r="T259" s="14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F259" s="14"/>
      <c r="AG259" s="18">
        <f>Inp_Lon_sub!AG164*Inp_Lon_FS!AG50</f>
        <v>3.5177271588875518</v>
      </c>
      <c r="AH259" s="18">
        <f>Inp_Lon_sub!AH164*Inp_Lon_FS!AH50</f>
        <v>3.1394492512853827</v>
      </c>
      <c r="AI259" s="18">
        <f>Inp_Lon_sub!AI164*Inp_Lon_FS!AI50</f>
        <v>3.3977445389132037</v>
      </c>
      <c r="AJ259" s="18">
        <f>Inp_Lon_sub!AJ164*Inp_Lon_FS!AJ50</f>
        <v>3.3431760448549368</v>
      </c>
      <c r="AK259" s="18">
        <f>Inp_Lon_sub!AK164*Inp_Lon_FS!AK50</f>
        <v>4.1019824554552553</v>
      </c>
      <c r="AM259" s="14"/>
      <c r="AN259" s="14"/>
      <c r="AO259" s="18">
        <f t="shared" si="17"/>
        <v>17.500079449396331</v>
      </c>
      <c r="AQ259" s="14"/>
      <c r="AR259" s="14"/>
      <c r="AS259" s="14"/>
    </row>
    <row r="260" spans="5:45" x14ac:dyDescent="0.3">
      <c r="E260" s="3" t="s">
        <v>212</v>
      </c>
      <c r="H260" s="3" t="s">
        <v>214</v>
      </c>
      <c r="L260" s="3" t="s">
        <v>160</v>
      </c>
      <c r="R260" s="14"/>
      <c r="T260" s="14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F260" s="14"/>
      <c r="AG260" s="18">
        <f>Inp_Lon_sub!AG165*Inp_Lon_FS!AG51</f>
        <v>4.8577537977740795</v>
      </c>
      <c r="AH260" s="18">
        <f>Inp_Lon_sub!AH165*Inp_Lon_FS!AH51</f>
        <v>4.7932469591340174</v>
      </c>
      <c r="AI260" s="18">
        <f>Inp_Lon_sub!AI165*Inp_Lon_FS!AI51</f>
        <v>4.7285667406169507</v>
      </c>
      <c r="AJ260" s="18">
        <f>Inp_Lon_sub!AJ165*Inp_Lon_FS!AJ51</f>
        <v>4.6637127432637042</v>
      </c>
      <c r="AK260" s="18">
        <f>Inp_Lon_sub!AK165*Inp_Lon_FS!AK51</f>
        <v>4.5986849877518408</v>
      </c>
      <c r="AM260" s="14"/>
      <c r="AN260" s="14"/>
      <c r="AO260" s="18">
        <f t="shared" si="17"/>
        <v>23.641965228540595</v>
      </c>
      <c r="AQ260" s="14"/>
      <c r="AR260" s="14"/>
      <c r="AS260" s="14"/>
    </row>
    <row r="261" spans="5:45" x14ac:dyDescent="0.3">
      <c r="E261" s="3" t="s">
        <v>212</v>
      </c>
      <c r="H261" s="3" t="s">
        <v>215</v>
      </c>
      <c r="L261" s="3" t="s">
        <v>160</v>
      </c>
      <c r="R261" s="14"/>
      <c r="T261" s="14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F261" s="14"/>
      <c r="AG261" s="18">
        <f>Inp_Lon_sub!AG166*Inp_Lon_FS!AG52</f>
        <v>3.0625630310144412</v>
      </c>
      <c r="AH261" s="18">
        <f>Inp_Lon_sub!AH166*Inp_Lon_FS!AH52</f>
        <v>2.9570387462901273</v>
      </c>
      <c r="AI261" s="18">
        <f>Inp_Lon_sub!AI166*Inp_Lon_FS!AI52</f>
        <v>2.872594709831688</v>
      </c>
      <c r="AJ261" s="18">
        <f>Inp_Lon_sub!AJ166*Inp_Lon_FS!AJ52</f>
        <v>1.4009711334748771</v>
      </c>
      <c r="AK261" s="18">
        <f>Inp_Lon_sub!AK166*Inp_Lon_FS!AK52</f>
        <v>1.376445473950233</v>
      </c>
      <c r="AM261" s="14"/>
      <c r="AN261" s="14"/>
      <c r="AO261" s="18">
        <f t="shared" si="17"/>
        <v>11.669613094561367</v>
      </c>
      <c r="AQ261" s="14"/>
      <c r="AR261" s="14"/>
      <c r="AS261" s="14"/>
    </row>
    <row r="262" spans="5:45" x14ac:dyDescent="0.3">
      <c r="E262" s="3" t="s">
        <v>212</v>
      </c>
      <c r="H262" s="3" t="s">
        <v>217</v>
      </c>
      <c r="L262" s="3" t="s">
        <v>160</v>
      </c>
      <c r="R262" s="14"/>
      <c r="T262" s="14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F262" s="14"/>
      <c r="AG262" s="18">
        <f>Inp_Lon_sub!AG167*Inp_Lon_FS!AG53</f>
        <v>0.55075730800873723</v>
      </c>
      <c r="AH262" s="18">
        <f>Inp_Lon_sub!AH167*Inp_Lon_FS!AH53</f>
        <v>0.35018369230765156</v>
      </c>
      <c r="AI262" s="18">
        <f>Inp_Lon_sub!AI167*Inp_Lon_FS!AI53</f>
        <v>0.42509503700464879</v>
      </c>
      <c r="AJ262" s="18">
        <f>Inp_Lon_sub!AJ167*Inp_Lon_FS!AJ53</f>
        <v>0.32656132019993339</v>
      </c>
      <c r="AK262" s="18">
        <f>Inp_Lon_sub!AK167*Inp_Lon_FS!AK53</f>
        <v>0.39187776677720676</v>
      </c>
      <c r="AM262" s="14"/>
      <c r="AN262" s="14"/>
      <c r="AO262" s="18">
        <f t="shared" si="17"/>
        <v>2.0444751242981778</v>
      </c>
      <c r="AQ262" s="14"/>
      <c r="AR262" s="14"/>
      <c r="AS262" s="14"/>
    </row>
    <row r="263" spans="5:45" x14ac:dyDescent="0.3">
      <c r="E263" s="3" t="s">
        <v>212</v>
      </c>
      <c r="H263" s="3" t="s">
        <v>218</v>
      </c>
      <c r="L263" s="3" t="s">
        <v>160</v>
      </c>
      <c r="R263" s="14"/>
      <c r="T263" s="14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F263" s="14"/>
      <c r="AG263" s="18">
        <f>Inp_Lon_sub!AG168*Inp_Lon_FS!AG54</f>
        <v>2.8656901622314805</v>
      </c>
      <c r="AH263" s="18">
        <f>Inp_Lon_sub!AH168*Inp_Lon_FS!AH54</f>
        <v>5.286200628297304</v>
      </c>
      <c r="AI263" s="18">
        <f>Inp_Lon_sub!AI168*Inp_Lon_FS!AI54</f>
        <v>3.5783815623377593</v>
      </c>
      <c r="AJ263" s="18">
        <f>Inp_Lon_sub!AJ168*Inp_Lon_FS!AJ54</f>
        <v>3.790684243693307</v>
      </c>
      <c r="AK263" s="18">
        <f>Inp_Lon_sub!AK168*Inp_Lon_FS!AK54</f>
        <v>0.90323583957005216</v>
      </c>
      <c r="AM263" s="14"/>
      <c r="AN263" s="14"/>
      <c r="AO263" s="18">
        <f t="shared" si="17"/>
        <v>16.424192436129903</v>
      </c>
      <c r="AQ263" s="14"/>
      <c r="AR263" s="14"/>
      <c r="AS263" s="14"/>
    </row>
    <row r="264" spans="5:45" x14ac:dyDescent="0.3">
      <c r="E264" s="3" t="s">
        <v>212</v>
      </c>
      <c r="H264" s="3" t="s">
        <v>219</v>
      </c>
      <c r="L264" s="3" t="s">
        <v>160</v>
      </c>
      <c r="R264" s="14"/>
      <c r="T264" s="14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F264" s="14"/>
      <c r="AG264" s="18">
        <f>Inp_Lon_sub!AG169*Inp_Lon_FS!AG55</f>
        <v>13.432912122635621</v>
      </c>
      <c r="AH264" s="18">
        <f>Inp_Lon_sub!AH169*Inp_Lon_FS!AH55</f>
        <v>13.073348790979747</v>
      </c>
      <c r="AI264" s="18">
        <f>Inp_Lon_sub!AI169*Inp_Lon_FS!AI55</f>
        <v>15.054861691228304</v>
      </c>
      <c r="AJ264" s="18">
        <f>Inp_Lon_sub!AJ169*Inp_Lon_FS!AJ55</f>
        <v>12.150104505086608</v>
      </c>
      <c r="AK264" s="18">
        <f>Inp_Lon_sub!AK169*Inp_Lon_FS!AK55</f>
        <v>9.8166419480570219</v>
      </c>
      <c r="AM264" s="14"/>
      <c r="AN264" s="14"/>
      <c r="AO264" s="18">
        <f t="shared" si="17"/>
        <v>63.527869057987303</v>
      </c>
      <c r="AQ264" s="14"/>
      <c r="AR264" s="14"/>
      <c r="AS264" s="14"/>
    </row>
    <row r="265" spans="5:45" x14ac:dyDescent="0.3">
      <c r="E265" s="4" t="s">
        <v>220</v>
      </c>
      <c r="H265" s="4" t="s">
        <v>220</v>
      </c>
      <c r="L265" s="3" t="s">
        <v>160</v>
      </c>
      <c r="R265" s="14"/>
      <c r="T265" s="14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F265" s="14"/>
      <c r="AG265" s="18">
        <f>Inp_Lon_sub!AG170*Inp_Lon_FS!AG56</f>
        <v>144.15134319227849</v>
      </c>
      <c r="AH265" s="18">
        <f>Inp_Lon_sub!AH170*Inp_Lon_FS!AH56</f>
        <v>145.25049046973228</v>
      </c>
      <c r="AI265" s="18">
        <f>Inp_Lon_sub!AI170*Inp_Lon_FS!AI56</f>
        <v>145.97938794405997</v>
      </c>
      <c r="AJ265" s="18">
        <f>Inp_Lon_sub!AJ170*Inp_Lon_FS!AJ56</f>
        <v>144.06671871050025</v>
      </c>
      <c r="AK265" s="18">
        <f>Inp_Lon_sub!AK170*Inp_Lon_FS!AK56</f>
        <v>142.47468489061839</v>
      </c>
      <c r="AM265" s="14"/>
      <c r="AN265" s="14"/>
      <c r="AO265" s="18">
        <f t="shared" si="17"/>
        <v>721.92262520718941</v>
      </c>
      <c r="AQ265" s="14"/>
      <c r="AR265" s="14"/>
      <c r="AS265" s="14"/>
    </row>
    <row r="266" spans="5:45" x14ac:dyDescent="0.3">
      <c r="E266" s="3" t="s">
        <v>220</v>
      </c>
      <c r="H266" s="3" t="s">
        <v>314</v>
      </c>
      <c r="L266" s="3" t="s">
        <v>160</v>
      </c>
      <c r="R266" s="14"/>
      <c r="T266" s="14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F266" s="14"/>
      <c r="AG266" s="46"/>
      <c r="AH266" s="46"/>
      <c r="AI266" s="46"/>
      <c r="AJ266" s="46"/>
      <c r="AK266" s="46"/>
      <c r="AM266" s="14"/>
      <c r="AN266" s="14"/>
      <c r="AO266" s="18">
        <f t="shared" si="17"/>
        <v>0</v>
      </c>
      <c r="AQ266" s="14"/>
      <c r="AR266" s="14"/>
      <c r="AS266" s="14"/>
    </row>
    <row r="267" spans="5:45" x14ac:dyDescent="0.3">
      <c r="E267" s="3" t="s">
        <v>220</v>
      </c>
      <c r="H267" s="3" t="s">
        <v>315</v>
      </c>
      <c r="L267" s="3" t="s">
        <v>160</v>
      </c>
      <c r="R267" s="14"/>
      <c r="T267" s="14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F267" s="14"/>
      <c r="AG267" s="46"/>
      <c r="AH267" s="46"/>
      <c r="AI267" s="46"/>
      <c r="AJ267" s="46"/>
      <c r="AK267" s="46"/>
      <c r="AM267" s="14"/>
      <c r="AN267" s="14"/>
      <c r="AO267" s="18">
        <f t="shared" si="17"/>
        <v>0</v>
      </c>
      <c r="AQ267" s="14"/>
      <c r="AR267" s="14"/>
      <c r="AS267" s="14"/>
    </row>
    <row r="268" spans="5:45" x14ac:dyDescent="0.3">
      <c r="E268" s="3" t="s">
        <v>220</v>
      </c>
      <c r="H268" s="3" t="s">
        <v>316</v>
      </c>
      <c r="L268" s="3" t="s">
        <v>160</v>
      </c>
      <c r="R268" s="14"/>
      <c r="T268" s="14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F268" s="14"/>
      <c r="AG268" s="46"/>
      <c r="AH268" s="46"/>
      <c r="AI268" s="46"/>
      <c r="AJ268" s="46"/>
      <c r="AK268" s="46"/>
      <c r="AM268" s="14"/>
      <c r="AN268" s="14"/>
      <c r="AO268" s="18">
        <f t="shared" si="17"/>
        <v>0</v>
      </c>
      <c r="AQ268" s="14"/>
      <c r="AR268" s="14"/>
      <c r="AS268" s="14"/>
    </row>
    <row r="269" spans="5:45" x14ac:dyDescent="0.3">
      <c r="E269" s="3" t="s">
        <v>220</v>
      </c>
      <c r="H269" s="3" t="s">
        <v>224</v>
      </c>
      <c r="L269" s="3" t="s">
        <v>160</v>
      </c>
      <c r="R269" s="14"/>
      <c r="T269" s="14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F269" s="14"/>
      <c r="AG269" s="46"/>
      <c r="AH269" s="46"/>
      <c r="AI269" s="46"/>
      <c r="AJ269" s="46"/>
      <c r="AK269" s="46"/>
      <c r="AM269" s="14"/>
      <c r="AN269" s="14"/>
      <c r="AO269" s="18">
        <f t="shared" si="17"/>
        <v>0</v>
      </c>
      <c r="AQ269" s="14"/>
      <c r="AR269" s="14"/>
      <c r="AS269" s="14"/>
    </row>
    <row r="270" spans="5:45" x14ac:dyDescent="0.3">
      <c r="E270" s="3" t="s">
        <v>220</v>
      </c>
      <c r="H270" s="3" t="s">
        <v>225</v>
      </c>
      <c r="L270" s="3" t="s">
        <v>160</v>
      </c>
      <c r="R270" s="14"/>
      <c r="T270" s="14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F270" s="14"/>
      <c r="AG270" s="46"/>
      <c r="AH270" s="46"/>
      <c r="AI270" s="46"/>
      <c r="AJ270" s="46"/>
      <c r="AK270" s="46"/>
      <c r="AM270" s="14"/>
      <c r="AN270" s="14"/>
      <c r="AO270" s="18">
        <f t="shared" si="17"/>
        <v>0</v>
      </c>
      <c r="AQ270" s="14"/>
      <c r="AR270" s="14"/>
      <c r="AS270" s="14"/>
    </row>
    <row r="271" spans="5:45" x14ac:dyDescent="0.3">
      <c r="E271" s="3" t="s">
        <v>220</v>
      </c>
      <c r="H271" s="3" t="s">
        <v>216</v>
      </c>
      <c r="L271" s="3" t="s">
        <v>160</v>
      </c>
      <c r="R271" s="14"/>
      <c r="T271" s="14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F271" s="14"/>
      <c r="AG271" s="46"/>
      <c r="AH271" s="46"/>
      <c r="AI271" s="46"/>
      <c r="AJ271" s="46"/>
      <c r="AK271" s="46"/>
      <c r="AM271" s="14"/>
      <c r="AN271" s="14"/>
      <c r="AO271" s="18">
        <f t="shared" si="17"/>
        <v>0</v>
      </c>
      <c r="AQ271" s="14"/>
      <c r="AR271" s="14"/>
      <c r="AS271" s="14"/>
    </row>
    <row r="272" spans="5:45" x14ac:dyDescent="0.3">
      <c r="E272" s="3" t="s">
        <v>220</v>
      </c>
      <c r="H272" s="3" t="s">
        <v>227</v>
      </c>
      <c r="L272" s="3" t="s">
        <v>160</v>
      </c>
      <c r="R272" s="14"/>
      <c r="T272" s="14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F272" s="14"/>
      <c r="AG272" s="46"/>
      <c r="AH272" s="46"/>
      <c r="AI272" s="46"/>
      <c r="AJ272" s="46"/>
      <c r="AK272" s="46"/>
      <c r="AM272" s="14"/>
      <c r="AN272" s="14"/>
      <c r="AO272" s="18">
        <f t="shared" si="17"/>
        <v>0</v>
      </c>
      <c r="AQ272" s="14"/>
      <c r="AR272" s="14"/>
      <c r="AS272" s="14"/>
    </row>
    <row r="273" spans="2:61" x14ac:dyDescent="0.3">
      <c r="E273" s="3" t="s">
        <v>220</v>
      </c>
      <c r="H273" s="3" t="s">
        <v>317</v>
      </c>
      <c r="L273" s="3" t="s">
        <v>160</v>
      </c>
      <c r="R273" s="14"/>
      <c r="T273" s="14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F273" s="14"/>
      <c r="AG273" s="46"/>
      <c r="AH273" s="46"/>
      <c r="AI273" s="46"/>
      <c r="AJ273" s="46"/>
      <c r="AK273" s="46"/>
      <c r="AM273" s="14"/>
      <c r="AN273" s="14"/>
      <c r="AO273" s="18">
        <f t="shared" si="17"/>
        <v>0</v>
      </c>
      <c r="AQ273" s="14"/>
      <c r="AR273" s="14"/>
      <c r="AS273" s="14"/>
    </row>
    <row r="275" spans="2:61" ht="14.65" x14ac:dyDescent="0.35">
      <c r="B275" s="10" t="s">
        <v>161</v>
      </c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  <c r="AA275" s="10"/>
      <c r="AB275" s="10"/>
      <c r="AC275" s="10"/>
      <c r="AD275" s="10"/>
      <c r="AE275" s="10"/>
      <c r="AF275" s="10"/>
      <c r="AG275" s="10"/>
      <c r="AH275" s="10"/>
      <c r="AI275" s="10"/>
      <c r="AJ275" s="10"/>
      <c r="AK275" s="10"/>
      <c r="AL275" s="10"/>
      <c r="AM275" s="10"/>
      <c r="AN275" s="10"/>
      <c r="AO275" s="10"/>
      <c r="AP275" s="10"/>
      <c r="AQ275" s="10"/>
      <c r="AR275" s="10"/>
      <c r="AS275" s="10"/>
      <c r="AT275" s="10"/>
      <c r="AU275" s="10"/>
      <c r="AV275" s="41"/>
      <c r="AW275" s="10"/>
      <c r="AX275" s="10"/>
      <c r="AY275" s="10"/>
      <c r="AZ275" s="10"/>
      <c r="BA275" s="10"/>
      <c r="BB275" s="10"/>
      <c r="BC275" s="10"/>
      <c r="BD275" s="10"/>
      <c r="BE275" s="10"/>
      <c r="BF275" s="10"/>
      <c r="BG275" s="10"/>
      <c r="BH275" s="10"/>
      <c r="BI275" s="10"/>
    </row>
    <row r="276" spans="2:61" x14ac:dyDescent="0.3">
      <c r="C276" s="30" t="s">
        <v>162</v>
      </c>
    </row>
    <row r="278" spans="2:61" x14ac:dyDescent="0.3">
      <c r="F278" s="3" t="s">
        <v>1175</v>
      </c>
      <c r="R278" s="29">
        <f>COUNTIF(T278:AS278, FALSE)</f>
        <v>0</v>
      </c>
      <c r="T278" s="29" t="b">
        <f>TRUE</f>
        <v>1</v>
      </c>
      <c r="U278" s="29" t="b">
        <f>TRUE</f>
        <v>1</v>
      </c>
      <c r="V278" s="29" t="b">
        <f>TRUE</f>
        <v>1</v>
      </c>
      <c r="W278" s="29" t="b">
        <f>TRUE</f>
        <v>1</v>
      </c>
      <c r="X278" s="29" t="b">
        <f>TRUE</f>
        <v>1</v>
      </c>
      <c r="Y278" s="29" t="b">
        <f>TRUE</f>
        <v>1</v>
      </c>
      <c r="Z278" s="29" t="b">
        <f>TRUE</f>
        <v>1</v>
      </c>
      <c r="AA278" s="29" t="b">
        <f>TRUE</f>
        <v>1</v>
      </c>
      <c r="AB278" s="29" t="b">
        <f>TRUE</f>
        <v>1</v>
      </c>
      <c r="AC278" s="29" t="b">
        <f>TRUE</f>
        <v>1</v>
      </c>
      <c r="AD278" s="29" t="b">
        <f>TRUE</f>
        <v>1</v>
      </c>
      <c r="AE278" s="29" t="b">
        <f>TRUE</f>
        <v>1</v>
      </c>
      <c r="AF278" s="29" t="b">
        <f>TRUE</f>
        <v>1</v>
      </c>
      <c r="AG278" s="29" t="b">
        <f>TRUE</f>
        <v>1</v>
      </c>
      <c r="AH278" s="29" t="b">
        <f>TRUE</f>
        <v>1</v>
      </c>
      <c r="AI278" s="29" t="b">
        <f>TRUE</f>
        <v>1</v>
      </c>
      <c r="AJ278" s="29" t="b">
        <f>TRUE</f>
        <v>1</v>
      </c>
      <c r="AK278" s="29" t="b">
        <f>TRUE</f>
        <v>1</v>
      </c>
      <c r="AM278" s="29" t="b">
        <f>TRUE</f>
        <v>1</v>
      </c>
      <c r="AN278" s="29" t="b">
        <f>TRUE</f>
        <v>1</v>
      </c>
      <c r="AO278" s="131" t="str">
        <f>IF(AO12=AO19,"TRUE","FALSE")</f>
        <v>TRUE</v>
      </c>
      <c r="AQ278" s="29" t="b">
        <f>TRUE</f>
        <v>1</v>
      </c>
      <c r="AR278" s="29" t="b">
        <f>TRUE</f>
        <v>1</v>
      </c>
      <c r="AS278" s="29" t="b">
        <f>TRUE</f>
        <v>1</v>
      </c>
    </row>
    <row r="279" spans="2:61" x14ac:dyDescent="0.3">
      <c r="F279" s="3" t="s">
        <v>164</v>
      </c>
      <c r="R279" s="29">
        <f>COUNTIF(T279:AS279, FALSE)</f>
        <v>0</v>
      </c>
      <c r="T279" s="29" t="b">
        <f>TRUE</f>
        <v>1</v>
      </c>
      <c r="U279" s="29" t="b">
        <f>TRUE</f>
        <v>1</v>
      </c>
      <c r="V279" s="29" t="b">
        <f>TRUE</f>
        <v>1</v>
      </c>
      <c r="W279" s="29" t="b">
        <f>TRUE</f>
        <v>1</v>
      </c>
      <c r="X279" s="29" t="b">
        <f>TRUE</f>
        <v>1</v>
      </c>
      <c r="Y279" s="29" t="b">
        <f>TRUE</f>
        <v>1</v>
      </c>
      <c r="Z279" s="29" t="b">
        <f>TRUE</f>
        <v>1</v>
      </c>
      <c r="AA279" s="29" t="b">
        <f>TRUE</f>
        <v>1</v>
      </c>
      <c r="AB279" s="29" t="b">
        <f>TRUE</f>
        <v>1</v>
      </c>
      <c r="AC279" s="29" t="b">
        <f>TRUE</f>
        <v>1</v>
      </c>
      <c r="AD279" s="29" t="b">
        <f>TRUE</f>
        <v>1</v>
      </c>
      <c r="AE279" s="29" t="b">
        <f>TRUE</f>
        <v>1</v>
      </c>
      <c r="AF279" s="29" t="b">
        <f>TRUE</f>
        <v>1</v>
      </c>
      <c r="AG279" s="29" t="b">
        <f>TRUE</f>
        <v>1</v>
      </c>
      <c r="AH279" s="29" t="b">
        <f>TRUE</f>
        <v>1</v>
      </c>
      <c r="AI279" s="29" t="b">
        <f>TRUE</f>
        <v>1</v>
      </c>
      <c r="AJ279" s="29" t="b">
        <f>TRUE</f>
        <v>1</v>
      </c>
      <c r="AK279" s="29" t="b">
        <f>TRUE</f>
        <v>1</v>
      </c>
      <c r="AM279" s="29" t="b">
        <f>TRUE</f>
        <v>1</v>
      </c>
      <c r="AN279" s="29" t="b">
        <f>TRUE</f>
        <v>1</v>
      </c>
      <c r="AO279" s="29" t="b">
        <f>TRUE</f>
        <v>1</v>
      </c>
      <c r="AQ279" s="29" t="b">
        <f>TRUE</f>
        <v>1</v>
      </c>
      <c r="AR279" s="29" t="b">
        <f>TRUE</f>
        <v>1</v>
      </c>
      <c r="AS279" s="29" t="b">
        <f>TRUE</f>
        <v>1</v>
      </c>
    </row>
    <row r="281" spans="2:61" x14ac:dyDescent="0.3">
      <c r="F281" s="3" t="s">
        <v>165</v>
      </c>
      <c r="R281" s="29">
        <f>SUM(R278:R279)</f>
        <v>0</v>
      </c>
    </row>
  </sheetData>
  <conditionalFormatting sqref="R4">
    <cfRule type="cellIs" dxfId="67" priority="9" operator="greaterThan">
      <formula>0</formula>
    </cfRule>
  </conditionalFormatting>
  <conditionalFormatting sqref="AQ279:AS279">
    <cfRule type="cellIs" dxfId="66" priority="4" operator="equal">
      <formula>FALSE</formula>
    </cfRule>
  </conditionalFormatting>
  <conditionalFormatting sqref="R279">
    <cfRule type="cellIs" dxfId="65" priority="7" operator="greaterThan">
      <formula>0</formula>
    </cfRule>
  </conditionalFormatting>
  <conditionalFormatting sqref="T279:AK279 AM279:AO279">
    <cfRule type="cellIs" dxfId="64" priority="6" operator="equal">
      <formula>FALSE</formula>
    </cfRule>
  </conditionalFormatting>
  <conditionalFormatting sqref="R281">
    <cfRule type="cellIs" dxfId="63" priority="5" operator="greaterThan">
      <formula>0</formula>
    </cfRule>
  </conditionalFormatting>
  <conditionalFormatting sqref="R278">
    <cfRule type="cellIs" dxfId="62" priority="3" operator="greaterThan">
      <formula>0</formula>
    </cfRule>
  </conditionalFormatting>
  <conditionalFormatting sqref="T278:AK278 AM278:AO278">
    <cfRule type="cellIs" dxfId="61" priority="2" operator="equal">
      <formula>FALSE</formula>
    </cfRule>
  </conditionalFormatting>
  <conditionalFormatting sqref="AQ278:AS278">
    <cfRule type="cellIs" dxfId="60" priority="1" operator="equal">
      <formula>FALSE</formula>
    </cfRule>
  </conditionalFormatting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tabColor theme="8"/>
  </sheetPr>
  <dimension ref="A1:BI281"/>
  <sheetViews>
    <sheetView zoomScale="70" zoomScaleNormal="70" workbookViewId="0">
      <pane xSplit="19" ySplit="7" topLeftCell="AG8" activePane="bottomRight" state="frozen"/>
      <selection activeCell="F14" sqref="F14"/>
      <selection pane="topRight" activeCell="F14" sqref="F14"/>
      <selection pane="bottomLeft" activeCell="F14" sqref="F14"/>
      <selection pane="bottomRight" activeCell="F12" sqref="F12:F13"/>
    </sheetView>
  </sheetViews>
  <sheetFormatPr defaultColWidth="0" defaultRowHeight="12.4" outlineLevelCol="1" x14ac:dyDescent="0.3"/>
  <cols>
    <col min="1" max="4" width="1.703125" style="3" customWidth="1"/>
    <col min="5" max="5" width="5.703125" style="3" customWidth="1"/>
    <col min="6" max="6" width="50.703125" style="3" customWidth="1"/>
    <col min="7" max="9" width="15.64453125" style="3" customWidth="1"/>
    <col min="10" max="10" width="11.17578125" style="3" customWidth="1"/>
    <col min="11" max="11" width="1.703125" style="3" customWidth="1"/>
    <col min="12" max="12" width="9.17578125" style="3" customWidth="1"/>
    <col min="13" max="16" width="5.703125" style="3" customWidth="1"/>
    <col min="17" max="17" width="1.703125" style="3" customWidth="1"/>
    <col min="18" max="18" width="9.17578125" style="3" customWidth="1"/>
    <col min="19" max="19" width="1.703125" style="3" customWidth="1"/>
    <col min="20" max="32" width="9.17578125" style="3" hidden="1" customWidth="1" outlineLevel="1"/>
    <col min="33" max="33" width="9.17578125" style="3" customWidth="1" collapsed="1"/>
    <col min="34" max="37" width="9.17578125" style="3" customWidth="1"/>
    <col min="38" max="38" width="1.64453125" style="3" customWidth="1"/>
    <col min="39" max="41" width="9.17578125" style="3" customWidth="1"/>
    <col min="42" max="42" width="1.64453125" style="3" customWidth="1"/>
    <col min="43" max="45" width="9.17578125" style="3" customWidth="1"/>
    <col min="46" max="46" width="1.703125" style="3" customWidth="1"/>
    <col min="47" max="47" width="9.17578125" style="3" customWidth="1"/>
    <col min="48" max="48" width="9.17578125" style="42" customWidth="1"/>
    <col min="49" max="49" width="60.87890625" style="3" bestFit="1" customWidth="1"/>
    <col min="50" max="61" width="1.703125" style="3" customWidth="1"/>
    <col min="62" max="16384" width="9.17578125" style="3" hidden="1"/>
  </cols>
  <sheetData>
    <row r="1" spans="1:61" ht="22.8" x14ac:dyDescent="0.5">
      <c r="A1" s="9" t="s">
        <v>254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9"/>
      <c r="AV1" s="40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  <c r="BI1" s="9"/>
    </row>
    <row r="2" spans="1:61" ht="15" x14ac:dyDescent="0.35">
      <c r="A2" s="10" t="str">
        <f>"["&amp; Cover!$F$28 &amp;"] "&amp; Cover!$F$8 &amp;" - Version "&amp; Cover!$F$22 &amp;" ("&amp; TEXT(Cover!$F$23, "dd/mm/yy") &amp;")"</f>
        <v>[Final] Allowances_File - Version 0.8 (02/07/20)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10"/>
      <c r="AV2" s="41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  <c r="BI2" s="10"/>
    </row>
    <row r="3" spans="1:61" ht="15" x14ac:dyDescent="0.35">
      <c r="A3" s="10" t="s">
        <v>1197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10"/>
      <c r="AV3" s="41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  <c r="BI3" s="10"/>
    </row>
    <row r="4" spans="1:61" ht="15" x14ac:dyDescent="0.35">
      <c r="A4" s="10"/>
      <c r="B4" s="10"/>
      <c r="C4" s="10"/>
      <c r="D4" s="10"/>
      <c r="E4" s="10"/>
      <c r="F4" s="10"/>
      <c r="G4" s="10" t="s">
        <v>135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47">
        <f>R162</f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41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  <c r="BI4" s="10"/>
    </row>
    <row r="5" spans="1:61" s="11" customFormat="1" ht="12.5" x14ac:dyDescent="0.3">
      <c r="A5" s="11" t="s">
        <v>136</v>
      </c>
      <c r="G5" s="11" t="s">
        <v>137</v>
      </c>
      <c r="H5" s="128">
        <f>Cover!$F$26</f>
        <v>44019.426921296297</v>
      </c>
      <c r="O5" s="11" t="s">
        <v>138</v>
      </c>
      <c r="R5" s="17">
        <f>Cover!$F$25</f>
        <v>65</v>
      </c>
      <c r="AV5" s="44"/>
    </row>
    <row r="6" spans="1:61" ht="12.5" x14ac:dyDescent="0.3">
      <c r="T6" s="68" t="s">
        <v>139</v>
      </c>
      <c r="U6" s="69"/>
      <c r="V6" s="69"/>
      <c r="W6" s="69"/>
      <c r="X6" s="70"/>
      <c r="Y6" s="68" t="s">
        <v>140</v>
      </c>
      <c r="Z6" s="69"/>
      <c r="AA6" s="69"/>
      <c r="AB6" s="69"/>
      <c r="AC6" s="69"/>
      <c r="AD6" s="69"/>
      <c r="AE6" s="69"/>
      <c r="AF6" s="70"/>
      <c r="AG6" s="68" t="s">
        <v>141</v>
      </c>
      <c r="AH6" s="69"/>
      <c r="AI6" s="69"/>
      <c r="AJ6" s="69"/>
      <c r="AK6" s="70"/>
      <c r="AL6" s="50"/>
      <c r="AM6" s="66" t="s">
        <v>139</v>
      </c>
      <c r="AN6" s="53" t="s">
        <v>140</v>
      </c>
      <c r="AO6" s="67" t="s">
        <v>141</v>
      </c>
      <c r="AP6" s="50"/>
      <c r="AQ6" s="66" t="s">
        <v>142</v>
      </c>
      <c r="AR6" s="66" t="s">
        <v>142</v>
      </c>
      <c r="AS6" s="66" t="s">
        <v>142</v>
      </c>
      <c r="AU6" s="71" t="s">
        <v>143</v>
      </c>
      <c r="AV6" s="71"/>
      <c r="AW6" s="71"/>
    </row>
    <row r="7" spans="1:61" x14ac:dyDescent="0.3">
      <c r="A7" s="4"/>
      <c r="B7" s="4"/>
      <c r="C7" s="4"/>
      <c r="D7" s="4"/>
      <c r="E7" s="4" t="s">
        <v>282</v>
      </c>
      <c r="F7" s="4" t="s">
        <v>166</v>
      </c>
      <c r="G7" s="4" t="s">
        <v>167</v>
      </c>
      <c r="H7" s="4" t="s">
        <v>772</v>
      </c>
      <c r="I7" s="4"/>
      <c r="J7" s="4"/>
      <c r="K7" s="4"/>
      <c r="L7" s="4" t="s">
        <v>146</v>
      </c>
      <c r="M7" s="4"/>
      <c r="N7" s="4"/>
      <c r="O7" s="4"/>
      <c r="P7" s="4" t="s">
        <v>150</v>
      </c>
      <c r="Q7" s="4"/>
      <c r="R7" s="4" t="s">
        <v>151</v>
      </c>
      <c r="S7" s="4"/>
      <c r="T7" s="37">
        <v>2009</v>
      </c>
      <c r="U7" s="38">
        <v>2010</v>
      </c>
      <c r="V7" s="38">
        <v>2011</v>
      </c>
      <c r="W7" s="38">
        <v>2012</v>
      </c>
      <c r="X7" s="38">
        <v>2013</v>
      </c>
      <c r="Y7" s="37">
        <v>2014</v>
      </c>
      <c r="Z7" s="38">
        <v>2015</v>
      </c>
      <c r="AA7" s="38">
        <v>2016</v>
      </c>
      <c r="AB7" s="38">
        <v>2017</v>
      </c>
      <c r="AC7" s="38">
        <v>2018</v>
      </c>
      <c r="AD7" s="38">
        <v>2019</v>
      </c>
      <c r="AE7" s="38">
        <v>2020</v>
      </c>
      <c r="AF7" s="38">
        <v>2021</v>
      </c>
      <c r="AG7" s="37">
        <v>2022</v>
      </c>
      <c r="AH7" s="38">
        <v>2023</v>
      </c>
      <c r="AI7" s="38">
        <v>2024</v>
      </c>
      <c r="AJ7" s="38">
        <v>2025</v>
      </c>
      <c r="AK7" s="39">
        <v>2026</v>
      </c>
      <c r="AL7" s="38"/>
      <c r="AM7" s="51" t="s">
        <v>152</v>
      </c>
      <c r="AN7" s="54" t="s">
        <v>152</v>
      </c>
      <c r="AO7" s="52" t="s">
        <v>152</v>
      </c>
      <c r="AP7" s="38"/>
      <c r="AQ7" s="51" t="s">
        <v>153</v>
      </c>
      <c r="AR7" s="51" t="s">
        <v>153</v>
      </c>
      <c r="AS7" s="51" t="s">
        <v>153</v>
      </c>
      <c r="AT7" s="4"/>
      <c r="AU7" s="36" t="s">
        <v>154</v>
      </c>
      <c r="AV7" s="43" t="s">
        <v>155</v>
      </c>
      <c r="AW7" s="35" t="s">
        <v>156</v>
      </c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</row>
    <row r="9" spans="1:61" ht="15" x14ac:dyDescent="0.35">
      <c r="B9" s="10" t="s">
        <v>1223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41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</row>
    <row r="10" spans="1:61" ht="12.5" x14ac:dyDescent="0.3">
      <c r="C10" s="30" t="s">
        <v>1222</v>
      </c>
    </row>
    <row r="12" spans="1:61" x14ac:dyDescent="0.3">
      <c r="E12" s="3" t="s">
        <v>90</v>
      </c>
      <c r="F12" s="3" t="s">
        <v>1249</v>
      </c>
      <c r="G12" s="3" t="s">
        <v>168</v>
      </c>
      <c r="L12" s="3" t="s">
        <v>160</v>
      </c>
      <c r="R12" s="14"/>
      <c r="T12" s="14"/>
      <c r="U12" s="14"/>
      <c r="V12" s="14"/>
      <c r="W12" s="14"/>
      <c r="X12" s="14"/>
      <c r="Y12" s="14"/>
      <c r="Z12" s="14"/>
      <c r="AA12" s="14"/>
      <c r="AB12" s="14"/>
      <c r="AC12" s="14"/>
      <c r="AD12" s="14"/>
      <c r="AE12" s="14"/>
      <c r="AF12" s="14"/>
      <c r="AG12" s="17">
        <f>Cal_EfficientCosts!AG55</f>
        <v>210.15210591504911</v>
      </c>
      <c r="AH12" s="17">
        <f>Cal_EfficientCosts!AH55</f>
        <v>205.56288926828196</v>
      </c>
      <c r="AI12" s="17">
        <f>Cal_EfficientCosts!AI55</f>
        <v>200.47093943317464</v>
      </c>
      <c r="AJ12" s="17">
        <f>Cal_EfficientCosts!AJ55</f>
        <v>188.31011464266899</v>
      </c>
      <c r="AK12" s="17">
        <f>Cal_EfficientCosts!AK55</f>
        <v>167.27393014582188</v>
      </c>
      <c r="AM12" s="14"/>
      <c r="AN12" s="14"/>
      <c r="AO12" s="18">
        <f>SUM(AG12:AK12)</f>
        <v>971.76997940499655</v>
      </c>
      <c r="AQ12" s="14"/>
      <c r="AR12" s="14"/>
      <c r="AS12" s="14"/>
    </row>
    <row r="13" spans="1:61" x14ac:dyDescent="0.3">
      <c r="E13" s="3" t="s">
        <v>90</v>
      </c>
      <c r="F13" s="3" t="s">
        <v>1250</v>
      </c>
      <c r="G13" s="3" t="s">
        <v>168</v>
      </c>
      <c r="L13" s="3" t="s">
        <v>160</v>
      </c>
      <c r="R13" s="14"/>
      <c r="T13" s="14"/>
      <c r="U13" s="14"/>
      <c r="V13" s="14"/>
      <c r="W13" s="14"/>
      <c r="X13" s="14"/>
      <c r="Y13" s="14"/>
      <c r="Z13" s="14"/>
      <c r="AA13" s="14"/>
      <c r="AB13" s="14"/>
      <c r="AC13" s="14"/>
      <c r="AD13" s="14"/>
      <c r="AE13" s="14"/>
      <c r="AF13" s="14"/>
      <c r="AG13" s="17">
        <f>Inp_NW_sub!AG182</f>
        <v>218.98989936382614</v>
      </c>
      <c r="AH13" s="17">
        <f>Inp_NW_sub!AH182</f>
        <v>214.13908564285023</v>
      </c>
      <c r="AI13" s="17">
        <f>Inp_NW_sub!AI182</f>
        <v>214.41950873918034</v>
      </c>
      <c r="AJ13" s="17">
        <f>Inp_NW_sub!AJ182</f>
        <v>202.9725379994693</v>
      </c>
      <c r="AK13" s="17">
        <f>Inp_NW_sub!AK182</f>
        <v>199.6152788713386</v>
      </c>
      <c r="AM13" s="14"/>
      <c r="AN13" s="14"/>
      <c r="AO13" s="18">
        <f>SUM(AG13:AK13)</f>
        <v>1050.1363106166646</v>
      </c>
      <c r="AQ13" s="14"/>
      <c r="AR13" s="14"/>
      <c r="AS13" s="14"/>
    </row>
    <row r="14" spans="1:61" ht="12.5" x14ac:dyDescent="0.3">
      <c r="E14" s="3" t="s">
        <v>90</v>
      </c>
      <c r="F14" s="3" t="s">
        <v>251</v>
      </c>
      <c r="G14" s="3" t="s">
        <v>168</v>
      </c>
      <c r="L14" s="3" t="s">
        <v>231</v>
      </c>
      <c r="R14" s="18">
        <f>AO12/AO13</f>
        <v>0.92537508662504064</v>
      </c>
      <c r="T14" s="14"/>
      <c r="U14" s="14"/>
      <c r="V14" s="14"/>
      <c r="W14" s="14"/>
      <c r="X14" s="14"/>
      <c r="Y14" s="14"/>
      <c r="Z14" s="14"/>
      <c r="AA14" s="14"/>
      <c r="AB14" s="14"/>
      <c r="AC14" s="14"/>
      <c r="AD14" s="14"/>
      <c r="AE14" s="14"/>
      <c r="AF14" s="14"/>
      <c r="AG14" s="14"/>
      <c r="AH14" s="14"/>
      <c r="AI14" s="14"/>
      <c r="AJ14" s="14"/>
      <c r="AK14" s="14"/>
      <c r="AM14" s="14"/>
      <c r="AN14" s="14"/>
      <c r="AO14" s="14"/>
      <c r="AQ14" s="14"/>
      <c r="AR14" s="14"/>
      <c r="AS14" s="14"/>
    </row>
    <row r="16" spans="1:61" ht="15" x14ac:dyDescent="0.35">
      <c r="B16" s="10" t="s">
        <v>1191</v>
      </c>
      <c r="C16" s="10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10"/>
      <c r="AL16" s="10"/>
      <c r="AM16" s="10"/>
      <c r="AN16" s="10"/>
      <c r="AO16" s="10"/>
      <c r="AP16" s="10"/>
      <c r="AQ16" s="10"/>
      <c r="AR16" s="10"/>
      <c r="AS16" s="10"/>
      <c r="AT16" s="10"/>
      <c r="AU16" s="10"/>
      <c r="AV16" s="41"/>
      <c r="AW16" s="10"/>
      <c r="AX16" s="10"/>
      <c r="AY16" s="10"/>
      <c r="AZ16" s="10"/>
      <c r="BA16" s="10"/>
      <c r="BB16" s="10"/>
      <c r="BC16" s="10"/>
      <c r="BD16" s="10"/>
      <c r="BE16" s="10"/>
      <c r="BF16" s="10"/>
      <c r="BG16" s="10"/>
      <c r="BH16" s="10"/>
      <c r="BI16" s="10"/>
    </row>
    <row r="17" spans="3:45" ht="12.5" x14ac:dyDescent="0.3">
      <c r="C17" s="30" t="s">
        <v>252</v>
      </c>
    </row>
    <row r="19" spans="3:45" x14ac:dyDescent="0.3">
      <c r="E19" s="4" t="s">
        <v>168</v>
      </c>
      <c r="H19" s="4" t="s">
        <v>168</v>
      </c>
      <c r="L19" s="3" t="s">
        <v>160</v>
      </c>
      <c r="R19" s="14"/>
      <c r="T19" s="14"/>
      <c r="U19" s="14"/>
      <c r="V19" s="14"/>
      <c r="W19" s="14"/>
      <c r="X19" s="14"/>
      <c r="Y19" s="14"/>
      <c r="Z19" s="14"/>
      <c r="AA19" s="14"/>
      <c r="AB19" s="14"/>
      <c r="AC19" s="14"/>
      <c r="AD19" s="14"/>
      <c r="AE19" s="14"/>
      <c r="AF19" s="14"/>
      <c r="AG19" s="75">
        <f>AG20+AG57+AG64</f>
        <v>202.64779709380957</v>
      </c>
      <c r="AH19" s="75">
        <f>AH20+AH57+AH64</f>
        <v>198.15897492655955</v>
      </c>
      <c r="AI19" s="75">
        <f>AI20+AI57+AI64</f>
        <v>198.41847147361767</v>
      </c>
      <c r="AJ19" s="75">
        <f>AJ20+AJ57+AJ64</f>
        <v>187.82572993376323</v>
      </c>
      <c r="AK19" s="75">
        <f>AK20+AK57+AK64</f>
        <v>184.71900597724658</v>
      </c>
      <c r="AM19" s="14"/>
      <c r="AN19" s="14"/>
      <c r="AO19" s="18">
        <f>SUM(AG19:AK19)</f>
        <v>971.76997940499655</v>
      </c>
      <c r="AQ19" s="14"/>
      <c r="AR19" s="14"/>
      <c r="AS19" s="14"/>
    </row>
    <row r="20" spans="3:45" x14ac:dyDescent="0.3">
      <c r="E20" s="4" t="s">
        <v>172</v>
      </c>
      <c r="H20" s="4" t="s">
        <v>172</v>
      </c>
      <c r="L20" s="3" t="s">
        <v>160</v>
      </c>
      <c r="R20" s="14"/>
      <c r="T20" s="14"/>
      <c r="U20" s="14"/>
      <c r="V20" s="14"/>
      <c r="W20" s="14"/>
      <c r="X20" s="14"/>
      <c r="Y20" s="14"/>
      <c r="Z20" s="14"/>
      <c r="AA20" s="14"/>
      <c r="AB20" s="14"/>
      <c r="AC20" s="14"/>
      <c r="AD20" s="14"/>
      <c r="AE20" s="14"/>
      <c r="AF20" s="14"/>
      <c r="AG20" s="75">
        <f>AG21+AG43</f>
        <v>87.8250588976545</v>
      </c>
      <c r="AH20" s="75">
        <f t="shared" ref="AH20:AK20" si="0">AH21+AH43</f>
        <v>84.92375789901152</v>
      </c>
      <c r="AI20" s="75">
        <f t="shared" si="0"/>
        <v>83.51836926442374</v>
      </c>
      <c r="AJ20" s="75">
        <f t="shared" si="0"/>
        <v>78.577885721796832</v>
      </c>
      <c r="AK20" s="75">
        <f t="shared" si="0"/>
        <v>78.961545661063454</v>
      </c>
      <c r="AM20" s="14"/>
      <c r="AN20" s="14"/>
      <c r="AO20" s="18">
        <f t="shared" ref="AO20:AO64" si="1">SUM(AG20:AK20)</f>
        <v>413.80661744395007</v>
      </c>
      <c r="AQ20" s="14"/>
      <c r="AR20" s="14"/>
      <c r="AS20" s="14"/>
    </row>
    <row r="21" spans="3:45" x14ac:dyDescent="0.3">
      <c r="E21" s="4" t="s">
        <v>172</v>
      </c>
      <c r="F21" s="4" t="s">
        <v>173</v>
      </c>
      <c r="H21" s="4" t="s">
        <v>174</v>
      </c>
      <c r="L21" s="3" t="s">
        <v>160</v>
      </c>
      <c r="R21" s="14"/>
      <c r="T21" s="14"/>
      <c r="U21" s="14"/>
      <c r="V21" s="14"/>
      <c r="W21" s="14"/>
      <c r="X21" s="14"/>
      <c r="Y21" s="14"/>
      <c r="Z21" s="14"/>
      <c r="AA21" s="14"/>
      <c r="AB21" s="14"/>
      <c r="AC21" s="14"/>
      <c r="AD21" s="14"/>
      <c r="AE21" s="14"/>
      <c r="AF21" s="14"/>
      <c r="AG21" s="75">
        <f>SUM(AG22,AG27,AG33,AG42)</f>
        <v>87.8250588976545</v>
      </c>
      <c r="AH21" s="75">
        <f t="shared" ref="AH21:AK21" si="2">SUM(AH22,AH27,AH33,AH42)</f>
        <v>84.92375789901152</v>
      </c>
      <c r="AI21" s="75">
        <f t="shared" si="2"/>
        <v>83.51836926442374</v>
      </c>
      <c r="AJ21" s="75">
        <f t="shared" si="2"/>
        <v>78.577885721796832</v>
      </c>
      <c r="AK21" s="75">
        <f t="shared" si="2"/>
        <v>78.961545661063454</v>
      </c>
      <c r="AM21" s="14"/>
      <c r="AN21" s="14"/>
      <c r="AO21" s="18">
        <f t="shared" si="1"/>
        <v>413.80661744395007</v>
      </c>
      <c r="AQ21" s="14"/>
      <c r="AR21" s="14"/>
      <c r="AS21" s="14"/>
    </row>
    <row r="22" spans="3:45" x14ac:dyDescent="0.3">
      <c r="E22" s="4" t="s">
        <v>172</v>
      </c>
      <c r="F22" s="4" t="s">
        <v>173</v>
      </c>
      <c r="G22" s="4" t="s">
        <v>175</v>
      </c>
      <c r="H22" s="4" t="s">
        <v>176</v>
      </c>
      <c r="L22" s="3" t="s">
        <v>160</v>
      </c>
      <c r="R22" s="14"/>
      <c r="T22" s="14"/>
      <c r="U22" s="14"/>
      <c r="V22" s="14"/>
      <c r="W22" s="14"/>
      <c r="X22" s="14"/>
      <c r="Y22" s="14"/>
      <c r="Z22" s="14"/>
      <c r="AA22" s="14"/>
      <c r="AB22" s="14"/>
      <c r="AC22" s="14"/>
      <c r="AD22" s="14"/>
      <c r="AE22" s="14"/>
      <c r="AF22" s="14"/>
      <c r="AG22" s="18">
        <f>$R$14*Inp_NW_sub!AG185</f>
        <v>16.55507372397701</v>
      </c>
      <c r="AH22" s="18">
        <f>$R$14*Inp_NW_sub!AH185</f>
        <v>16.281184035034897</v>
      </c>
      <c r="AI22" s="18">
        <f>$R$14*Inp_NW_sub!AI185</f>
        <v>15.806729506630864</v>
      </c>
      <c r="AJ22" s="18">
        <f>$R$14*Inp_NW_sub!AJ185</f>
        <v>14.996195139385048</v>
      </c>
      <c r="AK22" s="18">
        <f>$R$14*Inp_NW_sub!AK185</f>
        <v>14.878432667216522</v>
      </c>
      <c r="AM22" s="14"/>
      <c r="AN22" s="14"/>
      <c r="AO22" s="18">
        <f t="shared" si="1"/>
        <v>78.517615072244354</v>
      </c>
      <c r="AQ22" s="14"/>
      <c r="AR22" s="14"/>
      <c r="AS22" s="14"/>
    </row>
    <row r="23" spans="3:45" x14ac:dyDescent="0.3">
      <c r="E23" s="3" t="s">
        <v>172</v>
      </c>
      <c r="F23" s="3" t="s">
        <v>173</v>
      </c>
      <c r="G23" s="3" t="s">
        <v>175</v>
      </c>
      <c r="H23" s="3" t="s">
        <v>177</v>
      </c>
      <c r="L23" s="3" t="s">
        <v>160</v>
      </c>
      <c r="R23" s="14"/>
      <c r="T23" s="14"/>
      <c r="U23" s="14"/>
      <c r="V23" s="14"/>
      <c r="W23" s="14"/>
      <c r="X23" s="14"/>
      <c r="Y23" s="14"/>
      <c r="Z23" s="14"/>
      <c r="AA23" s="14"/>
      <c r="AB23" s="14"/>
      <c r="AC23" s="14"/>
      <c r="AD23" s="14"/>
      <c r="AE23" s="14"/>
      <c r="AF23" s="14"/>
      <c r="AG23" s="14"/>
      <c r="AH23" s="14"/>
      <c r="AI23" s="14"/>
      <c r="AJ23" s="14"/>
      <c r="AK23" s="14"/>
      <c r="AM23" s="14"/>
      <c r="AN23" s="14"/>
      <c r="AO23" s="14"/>
      <c r="AQ23" s="14"/>
      <c r="AR23" s="14"/>
      <c r="AS23" s="14"/>
    </row>
    <row r="24" spans="3:45" x14ac:dyDescent="0.3">
      <c r="E24" s="3" t="s">
        <v>172</v>
      </c>
      <c r="F24" s="3" t="s">
        <v>173</v>
      </c>
      <c r="G24" s="3" t="s">
        <v>175</v>
      </c>
      <c r="H24" s="3" t="s">
        <v>178</v>
      </c>
      <c r="L24" s="3" t="s">
        <v>160</v>
      </c>
      <c r="R24" s="14"/>
      <c r="T24" s="14"/>
      <c r="U24" s="14"/>
      <c r="V24" s="14"/>
      <c r="W24" s="14"/>
      <c r="X24" s="14"/>
      <c r="Y24" s="14"/>
      <c r="Z24" s="14"/>
      <c r="AA24" s="14"/>
      <c r="AB24" s="14"/>
      <c r="AC24" s="14"/>
      <c r="AD24" s="14"/>
      <c r="AE24" s="14"/>
      <c r="AF24" s="14"/>
      <c r="AG24" s="14"/>
      <c r="AH24" s="14"/>
      <c r="AI24" s="14"/>
      <c r="AJ24" s="14"/>
      <c r="AK24" s="14"/>
      <c r="AM24" s="14"/>
      <c r="AN24" s="14"/>
      <c r="AO24" s="14"/>
      <c r="AQ24" s="14"/>
      <c r="AR24" s="14"/>
      <c r="AS24" s="14"/>
    </row>
    <row r="25" spans="3:45" x14ac:dyDescent="0.3">
      <c r="E25" s="3" t="s">
        <v>172</v>
      </c>
      <c r="F25" s="3" t="s">
        <v>173</v>
      </c>
      <c r="G25" s="3" t="s">
        <v>175</v>
      </c>
      <c r="H25" s="3" t="s">
        <v>179</v>
      </c>
      <c r="L25" s="3" t="s">
        <v>160</v>
      </c>
      <c r="R25" s="14"/>
      <c r="T25" s="14"/>
      <c r="U25" s="14"/>
      <c r="V25" s="14"/>
      <c r="W25" s="14"/>
      <c r="X25" s="14"/>
      <c r="Y25" s="14"/>
      <c r="Z25" s="14"/>
      <c r="AA25" s="14"/>
      <c r="AB25" s="14"/>
      <c r="AC25" s="14"/>
      <c r="AD25" s="14"/>
      <c r="AE25" s="14"/>
      <c r="AF25" s="14"/>
      <c r="AG25" s="14"/>
      <c r="AH25" s="14"/>
      <c r="AI25" s="14"/>
      <c r="AJ25" s="14"/>
      <c r="AK25" s="14"/>
      <c r="AM25" s="14"/>
      <c r="AN25" s="14"/>
      <c r="AO25" s="14"/>
      <c r="AQ25" s="14"/>
      <c r="AR25" s="14"/>
      <c r="AS25" s="14"/>
    </row>
    <row r="26" spans="3:45" x14ac:dyDescent="0.3">
      <c r="E26" s="3" t="s">
        <v>172</v>
      </c>
      <c r="F26" s="3" t="s">
        <v>173</v>
      </c>
      <c r="G26" s="3" t="s">
        <v>175</v>
      </c>
      <c r="H26" s="3" t="s">
        <v>180</v>
      </c>
      <c r="L26" s="3" t="s">
        <v>160</v>
      </c>
      <c r="R26" s="14"/>
      <c r="T26" s="14"/>
      <c r="U26" s="14"/>
      <c r="V26" s="14"/>
      <c r="W26" s="14"/>
      <c r="X26" s="14"/>
      <c r="Y26" s="14"/>
      <c r="Z26" s="14"/>
      <c r="AA26" s="14"/>
      <c r="AB26" s="14"/>
      <c r="AC26" s="14"/>
      <c r="AD26" s="14"/>
      <c r="AE26" s="14"/>
      <c r="AF26" s="14"/>
      <c r="AG26" s="14"/>
      <c r="AH26" s="14"/>
      <c r="AI26" s="14"/>
      <c r="AJ26" s="14"/>
      <c r="AK26" s="14"/>
      <c r="AM26" s="14"/>
      <c r="AN26" s="14"/>
      <c r="AO26" s="14"/>
      <c r="AQ26" s="14"/>
      <c r="AR26" s="14"/>
      <c r="AS26" s="14"/>
    </row>
    <row r="27" spans="3:45" x14ac:dyDescent="0.3">
      <c r="E27" s="4" t="s">
        <v>172</v>
      </c>
      <c r="F27" s="4" t="s">
        <v>173</v>
      </c>
      <c r="G27" s="4" t="s">
        <v>181</v>
      </c>
      <c r="H27" s="4" t="s">
        <v>182</v>
      </c>
      <c r="L27" s="3" t="s">
        <v>160</v>
      </c>
      <c r="R27" s="14"/>
      <c r="T27" s="14"/>
      <c r="U27" s="14"/>
      <c r="V27" s="14"/>
      <c r="W27" s="14"/>
      <c r="X27" s="14"/>
      <c r="Y27" s="14"/>
      <c r="Z27" s="14"/>
      <c r="AA27" s="14"/>
      <c r="AB27" s="14"/>
      <c r="AC27" s="14"/>
      <c r="AD27" s="14"/>
      <c r="AE27" s="14"/>
      <c r="AF27" s="14"/>
      <c r="AG27" s="75">
        <f>SUM(AG28:AG32)</f>
        <v>48.031231244338613</v>
      </c>
      <c r="AH27" s="75">
        <f t="shared" ref="AH27:AK27" si="3">SUM(AH28:AH32)</f>
        <v>46.155937391472563</v>
      </c>
      <c r="AI27" s="75">
        <f t="shared" si="3"/>
        <v>44.765312663128846</v>
      </c>
      <c r="AJ27" s="75">
        <f t="shared" si="3"/>
        <v>41.07847571112822</v>
      </c>
      <c r="AK27" s="75">
        <f t="shared" si="3"/>
        <v>41.504196342273325</v>
      </c>
      <c r="AM27" s="14"/>
      <c r="AN27" s="14"/>
      <c r="AO27" s="18">
        <f t="shared" si="1"/>
        <v>221.53515335234158</v>
      </c>
      <c r="AQ27" s="14"/>
      <c r="AR27" s="14"/>
      <c r="AS27" s="14"/>
    </row>
    <row r="28" spans="3:45" x14ac:dyDescent="0.3">
      <c r="E28" s="3" t="s">
        <v>172</v>
      </c>
      <c r="F28" s="3" t="s">
        <v>173</v>
      </c>
      <c r="G28" s="3" t="s">
        <v>181</v>
      </c>
      <c r="H28" s="3" t="s">
        <v>183</v>
      </c>
      <c r="L28" s="3" t="s">
        <v>160</v>
      </c>
      <c r="R28" s="14"/>
      <c r="T28" s="14"/>
      <c r="U28" s="14"/>
      <c r="V28" s="14"/>
      <c r="W28" s="14"/>
      <c r="X28" s="14"/>
      <c r="Y28" s="14"/>
      <c r="Z28" s="14"/>
      <c r="AA28" s="14"/>
      <c r="AB28" s="14"/>
      <c r="AC28" s="14"/>
      <c r="AD28" s="14"/>
      <c r="AE28" s="14"/>
      <c r="AF28" s="14"/>
      <c r="AG28" s="18">
        <f>$R$14*Inp_NW_sub!AG191</f>
        <v>9.3702797681671974</v>
      </c>
      <c r="AH28" s="18">
        <f>$R$14*Inp_NW_sub!AH191</f>
        <v>9.3263514490069159</v>
      </c>
      <c r="AI28" s="18">
        <f>$R$14*Inp_NW_sub!AI191</f>
        <v>8.9859838482831318</v>
      </c>
      <c r="AJ28" s="18">
        <f>$R$14*Inp_NW_sub!AJ191</f>
        <v>8.3417188935135673</v>
      </c>
      <c r="AK28" s="18">
        <f>$R$14*Inp_NW_sub!AK191</f>
        <v>8.1774899304826683</v>
      </c>
      <c r="AM28" s="14"/>
      <c r="AN28" s="14"/>
      <c r="AO28" s="18">
        <f t="shared" si="1"/>
        <v>44.201823889453479</v>
      </c>
      <c r="AQ28" s="14"/>
      <c r="AR28" s="14"/>
      <c r="AS28" s="14"/>
    </row>
    <row r="29" spans="3:45" x14ac:dyDescent="0.3">
      <c r="E29" s="3" t="s">
        <v>172</v>
      </c>
      <c r="F29" s="3" t="s">
        <v>173</v>
      </c>
      <c r="G29" s="3" t="s">
        <v>181</v>
      </c>
      <c r="H29" s="3" t="s">
        <v>310</v>
      </c>
      <c r="L29" s="3" t="s">
        <v>160</v>
      </c>
      <c r="R29" s="14"/>
      <c r="T29" s="14"/>
      <c r="U29" s="14"/>
      <c r="V29" s="14"/>
      <c r="W29" s="14"/>
      <c r="X29" s="14"/>
      <c r="Y29" s="14"/>
      <c r="Z29" s="14"/>
      <c r="AA29" s="14"/>
      <c r="AB29" s="14"/>
      <c r="AC29" s="14"/>
      <c r="AD29" s="14"/>
      <c r="AE29" s="14"/>
      <c r="AF29" s="14"/>
      <c r="AG29" s="18">
        <f>$R$14*Inp_NW_sub!AG192</f>
        <v>14.190860186782581</v>
      </c>
      <c r="AH29" s="18">
        <f>$R$14*Inp_NW_sub!AH192</f>
        <v>13.650893271684758</v>
      </c>
      <c r="AI29" s="18">
        <f>$R$14*Inp_NW_sub!AI192</f>
        <v>13.030414566340291</v>
      </c>
      <c r="AJ29" s="18">
        <f>$R$14*Inp_NW_sub!AJ192</f>
        <v>12.527322811099001</v>
      </c>
      <c r="AK29" s="18">
        <f>$R$14*Inp_NW_sub!AK192</f>
        <v>11.98414394961288</v>
      </c>
      <c r="AM29" s="14"/>
      <c r="AN29" s="14"/>
      <c r="AO29" s="18">
        <f t="shared" si="1"/>
        <v>65.383634785519519</v>
      </c>
      <c r="AQ29" s="14"/>
      <c r="AR29" s="14"/>
      <c r="AS29" s="14"/>
    </row>
    <row r="30" spans="3:45" x14ac:dyDescent="0.3">
      <c r="E30" s="3" t="s">
        <v>172</v>
      </c>
      <c r="F30" s="3" t="s">
        <v>173</v>
      </c>
      <c r="G30" s="3" t="s">
        <v>181</v>
      </c>
      <c r="H30" s="3" t="s">
        <v>185</v>
      </c>
      <c r="L30" s="3" t="s">
        <v>160</v>
      </c>
      <c r="R30" s="14"/>
      <c r="T30" s="14"/>
      <c r="U30" s="14"/>
      <c r="V30" s="14"/>
      <c r="W30" s="14"/>
      <c r="X30" s="14"/>
      <c r="Y30" s="14"/>
      <c r="Z30" s="14"/>
      <c r="AA30" s="14"/>
      <c r="AB30" s="14"/>
      <c r="AC30" s="14"/>
      <c r="AD30" s="14"/>
      <c r="AE30" s="14"/>
      <c r="AF30" s="14"/>
      <c r="AG30" s="18">
        <f>$R$14*Inp_NW_sub!AG193</f>
        <v>20.122667957594846</v>
      </c>
      <c r="AH30" s="18">
        <f>$R$14*Inp_NW_sub!AH193</f>
        <v>19.062308091283235</v>
      </c>
      <c r="AI30" s="18">
        <f>$R$14*Inp_NW_sub!AI193</f>
        <v>18.596550323130714</v>
      </c>
      <c r="AJ30" s="18">
        <f>$R$14*Inp_NW_sub!AJ193</f>
        <v>16.041729382298517</v>
      </c>
      <c r="AK30" s="18">
        <f>$R$14*Inp_NW_sub!AK193</f>
        <v>17.082137058762232</v>
      </c>
      <c r="AM30" s="14"/>
      <c r="AN30" s="14"/>
      <c r="AO30" s="18">
        <f t="shared" si="1"/>
        <v>90.90539281306954</v>
      </c>
      <c r="AQ30" s="14"/>
      <c r="AR30" s="14"/>
      <c r="AS30" s="14"/>
    </row>
    <row r="31" spans="3:45" x14ac:dyDescent="0.3">
      <c r="E31" s="3" t="s">
        <v>172</v>
      </c>
      <c r="F31" s="3" t="s">
        <v>173</v>
      </c>
      <c r="G31" s="3" t="s">
        <v>181</v>
      </c>
      <c r="H31" s="3" t="s">
        <v>311</v>
      </c>
      <c r="L31" s="3" t="s">
        <v>160</v>
      </c>
      <c r="R31" s="14"/>
      <c r="T31" s="14"/>
      <c r="U31" s="14"/>
      <c r="V31" s="14"/>
      <c r="W31" s="14"/>
      <c r="X31" s="14"/>
      <c r="Y31" s="14"/>
      <c r="Z31" s="14"/>
      <c r="AA31" s="14"/>
      <c r="AB31" s="14"/>
      <c r="AC31" s="14"/>
      <c r="AD31" s="14"/>
      <c r="AE31" s="14"/>
      <c r="AF31" s="14"/>
      <c r="AG31" s="18">
        <f>$R$14*Inp_NW_sub!AG194</f>
        <v>0</v>
      </c>
      <c r="AH31" s="18">
        <f>$R$14*Inp_NW_sub!AH194</f>
        <v>0</v>
      </c>
      <c r="AI31" s="18">
        <f>$R$14*Inp_NW_sub!AI194</f>
        <v>0</v>
      </c>
      <c r="AJ31" s="18">
        <f>$R$14*Inp_NW_sub!AJ194</f>
        <v>0</v>
      </c>
      <c r="AK31" s="18">
        <f>$R$14*Inp_NW_sub!AK194</f>
        <v>0</v>
      </c>
      <c r="AM31" s="14"/>
      <c r="AN31" s="14"/>
      <c r="AO31" s="18">
        <f t="shared" si="1"/>
        <v>0</v>
      </c>
      <c r="AQ31" s="14"/>
      <c r="AR31" s="14"/>
      <c r="AS31" s="14"/>
    </row>
    <row r="32" spans="3:45" x14ac:dyDescent="0.3">
      <c r="E32" s="3" t="s">
        <v>172</v>
      </c>
      <c r="F32" s="3" t="s">
        <v>173</v>
      </c>
      <c r="G32" s="3" t="s">
        <v>181</v>
      </c>
      <c r="H32" s="3" t="s">
        <v>312</v>
      </c>
      <c r="L32" s="3" t="s">
        <v>160</v>
      </c>
      <c r="R32" s="14"/>
      <c r="T32" s="14"/>
      <c r="U32" s="14"/>
      <c r="V32" s="14"/>
      <c r="W32" s="14"/>
      <c r="X32" s="14"/>
      <c r="Y32" s="14"/>
      <c r="Z32" s="14"/>
      <c r="AA32" s="14"/>
      <c r="AB32" s="14"/>
      <c r="AC32" s="14"/>
      <c r="AD32" s="14"/>
      <c r="AE32" s="14"/>
      <c r="AF32" s="14"/>
      <c r="AG32" s="18">
        <f>$R$14*Inp_NW_sub!AG195</f>
        <v>4.347423331793987</v>
      </c>
      <c r="AH32" s="18">
        <f>$R$14*Inp_NW_sub!AH195</f>
        <v>4.1163845794976552</v>
      </c>
      <c r="AI32" s="18">
        <f>$R$14*Inp_NW_sub!AI195</f>
        <v>4.1523639253747078</v>
      </c>
      <c r="AJ32" s="18">
        <f>$R$14*Inp_NW_sub!AJ195</f>
        <v>4.1677046242171372</v>
      </c>
      <c r="AK32" s="18">
        <f>$R$14*Inp_NW_sub!AK195</f>
        <v>4.2604254034155469</v>
      </c>
      <c r="AM32" s="14"/>
      <c r="AN32" s="14"/>
      <c r="AO32" s="18">
        <f t="shared" si="1"/>
        <v>21.044301864299033</v>
      </c>
      <c r="AQ32" s="14"/>
      <c r="AR32" s="14"/>
      <c r="AS32" s="14"/>
    </row>
    <row r="33" spans="5:45" x14ac:dyDescent="0.3">
      <c r="E33" s="4" t="s">
        <v>172</v>
      </c>
      <c r="F33" s="4" t="s">
        <v>173</v>
      </c>
      <c r="G33" s="4" t="s">
        <v>188</v>
      </c>
      <c r="H33" s="4" t="s">
        <v>189</v>
      </c>
      <c r="L33" s="3" t="s">
        <v>160</v>
      </c>
      <c r="R33" s="14"/>
      <c r="T33" s="14"/>
      <c r="U33" s="14"/>
      <c r="V33" s="14"/>
      <c r="W33" s="14"/>
      <c r="X33" s="14"/>
      <c r="Y33" s="14"/>
      <c r="Z33" s="14"/>
      <c r="AA33" s="14"/>
      <c r="AB33" s="14"/>
      <c r="AC33" s="14"/>
      <c r="AD33" s="14"/>
      <c r="AE33" s="14"/>
      <c r="AF33" s="14"/>
      <c r="AG33" s="75">
        <f>IF(Local!$M$11=1,SUM(AG34:AG41),$R$14*Inp_NW!AG41)</f>
        <v>19.536324521057743</v>
      </c>
      <c r="AH33" s="75">
        <f>IF(Local!$M$11=1,SUM(AH34:AH41),$R$14*Inp_NW!AH41)</f>
        <v>19.22202602378573</v>
      </c>
      <c r="AI33" s="75">
        <f>IF(Local!$M$11=1,SUM(AI34:AI41),$R$14*Inp_NW!AI41)</f>
        <v>19.139305629243701</v>
      </c>
      <c r="AJ33" s="75">
        <f>IF(Local!$M$11=1,SUM(AJ34:AJ41),$R$14*Inp_NW!AJ41)</f>
        <v>19.128697860422808</v>
      </c>
      <c r="AK33" s="75">
        <f>IF(Local!$M$11=1,SUM(AK34:AK41),$R$14*Inp_NW!AK41)</f>
        <v>18.660924771169391</v>
      </c>
      <c r="AM33" s="14"/>
      <c r="AN33" s="14"/>
      <c r="AO33" s="18">
        <f t="shared" si="1"/>
        <v>95.687278805679369</v>
      </c>
      <c r="AQ33" s="14"/>
      <c r="AR33" s="14"/>
      <c r="AS33" s="14"/>
    </row>
    <row r="34" spans="5:45" x14ac:dyDescent="0.3">
      <c r="E34" s="3" t="s">
        <v>172</v>
      </c>
      <c r="F34" s="3" t="s">
        <v>173</v>
      </c>
      <c r="G34" s="3" t="s">
        <v>188</v>
      </c>
      <c r="H34" s="3" t="s">
        <v>190</v>
      </c>
      <c r="L34" s="3" t="s">
        <v>160</v>
      </c>
      <c r="R34" s="14"/>
      <c r="T34" s="14"/>
      <c r="U34" s="14"/>
      <c r="V34" s="14"/>
      <c r="W34" s="14"/>
      <c r="X34" s="14"/>
      <c r="Y34" s="14"/>
      <c r="Z34" s="14"/>
      <c r="AA34" s="14"/>
      <c r="AB34" s="14"/>
      <c r="AC34" s="14"/>
      <c r="AD34" s="14"/>
      <c r="AE34" s="14"/>
      <c r="AF34" s="14"/>
      <c r="AG34" s="18">
        <f>$R$14*Inp_NW_sub!AG197</f>
        <v>9.2157901467434513</v>
      </c>
      <c r="AH34" s="18">
        <f>$R$14*Inp_NW_sub!AH197</f>
        <v>9.3128269866533344</v>
      </c>
      <c r="AI34" s="18">
        <f>$R$14*Inp_NW_sub!AI197</f>
        <v>9.0557686232595263</v>
      </c>
      <c r="AJ34" s="18">
        <f>$R$14*Inp_NW_sub!AJ197</f>
        <v>8.7977096486805415</v>
      </c>
      <c r="AK34" s="18">
        <f>$R$14*Inp_NW_sub!AK197</f>
        <v>8.3796406669762185</v>
      </c>
      <c r="AM34" s="14"/>
      <c r="AN34" s="14"/>
      <c r="AO34" s="18">
        <f t="shared" ref="AO34:AO41" si="4">SUM(AG34:AK34)</f>
        <v>44.76173607231307</v>
      </c>
      <c r="AQ34" s="14"/>
      <c r="AR34" s="14"/>
      <c r="AS34" s="14"/>
    </row>
    <row r="35" spans="5:45" x14ac:dyDescent="0.3">
      <c r="E35" s="3" t="s">
        <v>172</v>
      </c>
      <c r="F35" s="3" t="s">
        <v>173</v>
      </c>
      <c r="G35" s="3" t="s">
        <v>188</v>
      </c>
      <c r="H35" s="3" t="s">
        <v>191</v>
      </c>
      <c r="L35" s="3" t="s">
        <v>160</v>
      </c>
      <c r="R35" s="14"/>
      <c r="T35" s="14"/>
      <c r="U35" s="14"/>
      <c r="V35" s="14"/>
      <c r="W35" s="14"/>
      <c r="X35" s="14"/>
      <c r="Y35" s="14"/>
      <c r="Z35" s="14"/>
      <c r="AA35" s="14"/>
      <c r="AB35" s="14"/>
      <c r="AC35" s="14"/>
      <c r="AD35" s="14"/>
      <c r="AE35" s="14"/>
      <c r="AF35" s="14"/>
      <c r="AG35" s="18">
        <f>$R$14*Inp_NW_sub!AG198</f>
        <v>3.1515191369613933</v>
      </c>
      <c r="AH35" s="18">
        <f>$R$14*Inp_NW_sub!AH198</f>
        <v>3.1490798880241786</v>
      </c>
      <c r="AI35" s="18">
        <f>$R$14*Inp_NW_sub!AI198</f>
        <v>3.0751208018408147</v>
      </c>
      <c r="AJ35" s="18">
        <f>$R$14*Inp_NW_sub!AJ198</f>
        <v>3.1220291597005652</v>
      </c>
      <c r="AK35" s="18">
        <f>$R$14*Inp_NW_sub!AK198</f>
        <v>3.1543105179549467</v>
      </c>
      <c r="AM35" s="14"/>
      <c r="AN35" s="14"/>
      <c r="AO35" s="18">
        <f t="shared" si="4"/>
        <v>15.652059504481899</v>
      </c>
      <c r="AQ35" s="14"/>
      <c r="AR35" s="14"/>
      <c r="AS35" s="14"/>
    </row>
    <row r="36" spans="5:45" x14ac:dyDescent="0.3">
      <c r="E36" s="3" t="s">
        <v>172</v>
      </c>
      <c r="F36" s="3" t="s">
        <v>173</v>
      </c>
      <c r="G36" s="3" t="s">
        <v>188</v>
      </c>
      <c r="H36" s="3" t="s">
        <v>192</v>
      </c>
      <c r="L36" s="3" t="s">
        <v>160</v>
      </c>
      <c r="R36" s="14"/>
      <c r="T36" s="14"/>
      <c r="U36" s="14"/>
      <c r="V36" s="14"/>
      <c r="W36" s="14"/>
      <c r="X36" s="14"/>
      <c r="Y36" s="14"/>
      <c r="Z36" s="14"/>
      <c r="AA36" s="14"/>
      <c r="AB36" s="14"/>
      <c r="AC36" s="14"/>
      <c r="AD36" s="14"/>
      <c r="AE36" s="14"/>
      <c r="AF36" s="14"/>
      <c r="AG36" s="18">
        <f>$R$14*Inp_NW_sub!AG199</f>
        <v>1.2981687133896505</v>
      </c>
      <c r="AH36" s="18">
        <f>$R$14*Inp_NW_sub!AH199</f>
        <v>1.286890544431518</v>
      </c>
      <c r="AI36" s="18">
        <f>$R$14*Inp_NW_sub!AI199</f>
        <v>1.2885922675739423</v>
      </c>
      <c r="AJ36" s="18">
        <f>$R$14*Inp_NW_sub!AJ199</f>
        <v>1.2809033963076815</v>
      </c>
      <c r="AK36" s="18">
        <f>$R$14*Inp_NW_sub!AK199</f>
        <v>1.2617908834181699</v>
      </c>
      <c r="AM36" s="14"/>
      <c r="AN36" s="14"/>
      <c r="AO36" s="18">
        <f t="shared" si="4"/>
        <v>6.4163458051209616</v>
      </c>
      <c r="AQ36" s="14"/>
      <c r="AR36" s="14"/>
      <c r="AS36" s="14"/>
    </row>
    <row r="37" spans="5:45" x14ac:dyDescent="0.3">
      <c r="E37" s="3" t="s">
        <v>172</v>
      </c>
      <c r="F37" s="3" t="s">
        <v>173</v>
      </c>
      <c r="G37" s="3" t="s">
        <v>188</v>
      </c>
      <c r="H37" s="3" t="s">
        <v>193</v>
      </c>
      <c r="L37" s="3" t="s">
        <v>160</v>
      </c>
      <c r="R37" s="14"/>
      <c r="T37" s="14"/>
      <c r="U37" s="14"/>
      <c r="V37" s="14"/>
      <c r="W37" s="14"/>
      <c r="X37" s="14"/>
      <c r="Y37" s="14"/>
      <c r="Z37" s="14"/>
      <c r="AA37" s="14"/>
      <c r="AB37" s="14"/>
      <c r="AC37" s="14"/>
      <c r="AD37" s="14"/>
      <c r="AE37" s="14"/>
      <c r="AF37" s="14"/>
      <c r="AG37" s="18">
        <f>$R$14*Inp_NW_sub!AG200</f>
        <v>2.5518433364309261</v>
      </c>
      <c r="AH37" s="18">
        <f>$R$14*Inp_NW_sub!AH200</f>
        <v>2.2388864985926826</v>
      </c>
      <c r="AI37" s="18">
        <f>$R$14*Inp_NW_sub!AI200</f>
        <v>2.4675599875407257</v>
      </c>
      <c r="AJ37" s="18">
        <f>$R$14*Inp_NW_sub!AJ200</f>
        <v>2.6892350173955126</v>
      </c>
      <c r="AK37" s="18">
        <f>$R$14*Inp_NW_sub!AK200</f>
        <v>2.6445967323250152</v>
      </c>
      <c r="AM37" s="14"/>
      <c r="AN37" s="14"/>
      <c r="AO37" s="18">
        <f t="shared" si="4"/>
        <v>12.592121572284862</v>
      </c>
      <c r="AQ37" s="14"/>
      <c r="AR37" s="14"/>
      <c r="AS37" s="14"/>
    </row>
    <row r="38" spans="5:45" x14ac:dyDescent="0.3">
      <c r="E38" s="3" t="s">
        <v>172</v>
      </c>
      <c r="F38" s="3" t="s">
        <v>173</v>
      </c>
      <c r="G38" s="3" t="s">
        <v>188</v>
      </c>
      <c r="H38" s="3" t="s">
        <v>194</v>
      </c>
      <c r="L38" s="3" t="s">
        <v>160</v>
      </c>
      <c r="R38" s="14"/>
      <c r="T38" s="14"/>
      <c r="U38" s="14"/>
      <c r="V38" s="14"/>
      <c r="W38" s="14"/>
      <c r="X38" s="14"/>
      <c r="Y38" s="14"/>
      <c r="Z38" s="14"/>
      <c r="AA38" s="14"/>
      <c r="AB38" s="14"/>
      <c r="AC38" s="14"/>
      <c r="AD38" s="14"/>
      <c r="AE38" s="14"/>
      <c r="AF38" s="14"/>
      <c r="AG38" s="18">
        <f>$R$14*Inp_NW_sub!AG201</f>
        <v>1.2873653571645902</v>
      </c>
      <c r="AH38" s="18">
        <f>$R$14*Inp_NW_sub!AH201</f>
        <v>1.2631491369404422</v>
      </c>
      <c r="AI38" s="18">
        <f>$R$14*Inp_NW_sub!AI201</f>
        <v>1.2706417315239544</v>
      </c>
      <c r="AJ38" s="18">
        <f>$R$14*Inp_NW_sub!AJ201</f>
        <v>1.2656085655321712</v>
      </c>
      <c r="AK38" s="18">
        <f>$R$14*Inp_NW_sub!AK201</f>
        <v>1.273465514526166</v>
      </c>
      <c r="AM38" s="14"/>
      <c r="AN38" s="14"/>
      <c r="AO38" s="18">
        <f t="shared" si="4"/>
        <v>6.3602303056873239</v>
      </c>
      <c r="AQ38" s="14"/>
      <c r="AR38" s="14"/>
      <c r="AS38" s="14"/>
    </row>
    <row r="39" spans="5:45" x14ac:dyDescent="0.3">
      <c r="E39" s="3" t="s">
        <v>172</v>
      </c>
      <c r="F39" s="3" t="s">
        <v>173</v>
      </c>
      <c r="G39" s="3" t="s">
        <v>188</v>
      </c>
      <c r="H39" s="3" t="s">
        <v>195</v>
      </c>
      <c r="L39" s="3" t="s">
        <v>160</v>
      </c>
      <c r="R39" s="14"/>
      <c r="T39" s="14"/>
      <c r="U39" s="14"/>
      <c r="V39" s="14"/>
      <c r="W39" s="14"/>
      <c r="X39" s="14"/>
      <c r="Y39" s="14"/>
      <c r="Z39" s="14"/>
      <c r="AA39" s="14"/>
      <c r="AB39" s="14"/>
      <c r="AC39" s="14"/>
      <c r="AD39" s="14"/>
      <c r="AE39" s="14"/>
      <c r="AF39" s="14"/>
      <c r="AG39" s="18">
        <f>$R$14*Inp_NW_sub!AG202</f>
        <v>0.52205501715920311</v>
      </c>
      <c r="AH39" s="18">
        <f>$R$14*Inp_NW_sub!AH202</f>
        <v>0.49099274434244095</v>
      </c>
      <c r="AI39" s="18">
        <f>$R$14*Inp_NW_sub!AI202</f>
        <v>0.4868728421281488</v>
      </c>
      <c r="AJ39" s="18">
        <f>$R$14*Inp_NW_sub!AJ202</f>
        <v>0.48687284212814891</v>
      </c>
      <c r="AK39" s="18">
        <f>$R$14*Inp_NW_sub!AK202</f>
        <v>0.4868728421281488</v>
      </c>
      <c r="AM39" s="14"/>
      <c r="AN39" s="14"/>
      <c r="AO39" s="18">
        <f t="shared" si="4"/>
        <v>2.4736662878860907</v>
      </c>
      <c r="AQ39" s="14"/>
      <c r="AR39" s="14"/>
      <c r="AS39" s="14"/>
    </row>
    <row r="40" spans="5:45" x14ac:dyDescent="0.3">
      <c r="E40" s="3" t="s">
        <v>172</v>
      </c>
      <c r="F40" s="3" t="s">
        <v>173</v>
      </c>
      <c r="G40" s="3" t="s">
        <v>188</v>
      </c>
      <c r="H40" s="3" t="s">
        <v>196</v>
      </c>
      <c r="L40" s="3" t="s">
        <v>160</v>
      </c>
      <c r="R40" s="14"/>
      <c r="T40" s="14"/>
      <c r="U40" s="14"/>
      <c r="V40" s="14"/>
      <c r="W40" s="14"/>
      <c r="X40" s="14"/>
      <c r="Y40" s="14"/>
      <c r="Z40" s="14"/>
      <c r="AA40" s="14"/>
      <c r="AB40" s="14"/>
      <c r="AC40" s="14"/>
      <c r="AD40" s="14"/>
      <c r="AE40" s="14"/>
      <c r="AF40" s="14"/>
      <c r="AG40" s="18">
        <f>$R$14*Inp_NW_sub!AG203</f>
        <v>1.2416565075071264</v>
      </c>
      <c r="AH40" s="18">
        <f>$R$14*Inp_NW_sub!AH203</f>
        <v>1.2074328295131727</v>
      </c>
      <c r="AI40" s="18">
        <f>$R$14*Inp_NW_sub!AI203</f>
        <v>1.2219819800886291</v>
      </c>
      <c r="AJ40" s="18">
        <f>$R$14*Inp_NW_sub!AJ203</f>
        <v>1.2135718353902247</v>
      </c>
      <c r="AK40" s="18">
        <f>$R$14*Inp_NW_sub!AK203</f>
        <v>1.1931100913855357</v>
      </c>
      <c r="AM40" s="14"/>
      <c r="AN40" s="14"/>
      <c r="AO40" s="18">
        <f t="shared" si="4"/>
        <v>6.077753243884688</v>
      </c>
      <c r="AQ40" s="14"/>
      <c r="AR40" s="14"/>
      <c r="AS40" s="14"/>
    </row>
    <row r="41" spans="5:45" x14ac:dyDescent="0.3">
      <c r="E41" s="3" t="s">
        <v>172</v>
      </c>
      <c r="F41" s="3" t="s">
        <v>173</v>
      </c>
      <c r="G41" s="3" t="s">
        <v>188</v>
      </c>
      <c r="H41" s="3" t="s">
        <v>197</v>
      </c>
      <c r="L41" s="3" t="s">
        <v>160</v>
      </c>
      <c r="R41" s="14"/>
      <c r="T41" s="14"/>
      <c r="U41" s="14"/>
      <c r="V41" s="14"/>
      <c r="W41" s="14"/>
      <c r="X41" s="14"/>
      <c r="Y41" s="14"/>
      <c r="Z41" s="14"/>
      <c r="AA41" s="14"/>
      <c r="AB41" s="14"/>
      <c r="AC41" s="14"/>
      <c r="AD41" s="14"/>
      <c r="AE41" s="14"/>
      <c r="AF41" s="14"/>
      <c r="AG41" s="18">
        <f>$R$14*Inp_NW_sub!AG204</f>
        <v>0.26792630570140291</v>
      </c>
      <c r="AH41" s="18">
        <f>$R$14*Inp_NW_sub!AH204</f>
        <v>0.2727673952879559</v>
      </c>
      <c r="AI41" s="18">
        <f>$R$14*Inp_NW_sub!AI204</f>
        <v>0.2727673952879559</v>
      </c>
      <c r="AJ41" s="18">
        <f>$R$14*Inp_NW_sub!AJ204</f>
        <v>0.2727673952879559</v>
      </c>
      <c r="AK41" s="18">
        <f>$R$14*Inp_NW_sub!AK204</f>
        <v>0.2671375224551894</v>
      </c>
      <c r="AM41" s="14"/>
      <c r="AN41" s="14"/>
      <c r="AO41" s="18">
        <f t="shared" si="4"/>
        <v>1.3533660140204602</v>
      </c>
      <c r="AQ41" s="14"/>
      <c r="AR41" s="14"/>
      <c r="AS41" s="14"/>
    </row>
    <row r="42" spans="5:45" x14ac:dyDescent="0.3">
      <c r="E42" s="4" t="s">
        <v>172</v>
      </c>
      <c r="F42" s="4" t="s">
        <v>173</v>
      </c>
      <c r="G42" s="4" t="s">
        <v>198</v>
      </c>
      <c r="H42" s="4" t="s">
        <v>199</v>
      </c>
      <c r="L42" s="3" t="s">
        <v>160</v>
      </c>
      <c r="R42" s="14"/>
      <c r="T42" s="14"/>
      <c r="U42" s="14"/>
      <c r="V42" s="14"/>
      <c r="W42" s="14"/>
      <c r="X42" s="14"/>
      <c r="Y42" s="14"/>
      <c r="Z42" s="14"/>
      <c r="AA42" s="14"/>
      <c r="AB42" s="14"/>
      <c r="AC42" s="14"/>
      <c r="AD42" s="14"/>
      <c r="AE42" s="14"/>
      <c r="AF42" s="14"/>
      <c r="AG42" s="18">
        <f>$R$14*Inp_NW_sub!AG205</f>
        <v>3.7024294082811324</v>
      </c>
      <c r="AH42" s="18">
        <f>$R$14*Inp_NW_sub!AH205</f>
        <v>3.2646104487183285</v>
      </c>
      <c r="AI42" s="18">
        <f>$R$14*Inp_NW_sub!AI205</f>
        <v>3.8070214654203216</v>
      </c>
      <c r="AJ42" s="18">
        <f>$R$14*Inp_NW_sub!AJ205</f>
        <v>3.3745170108607625</v>
      </c>
      <c r="AK42" s="18">
        <f>$R$14*Inp_NW_sub!AK205</f>
        <v>3.9179918804042182</v>
      </c>
      <c r="AM42" s="14"/>
      <c r="AN42" s="14"/>
      <c r="AO42" s="18">
        <f t="shared" si="1"/>
        <v>18.066570213684763</v>
      </c>
      <c r="AQ42" s="14"/>
      <c r="AR42" s="14"/>
      <c r="AS42" s="14"/>
    </row>
    <row r="43" spans="5:45" x14ac:dyDescent="0.3">
      <c r="E43" s="4" t="s">
        <v>172</v>
      </c>
      <c r="F43" s="4" t="s">
        <v>200</v>
      </c>
      <c r="H43" s="4" t="s">
        <v>201</v>
      </c>
      <c r="L43" s="3" t="s">
        <v>160</v>
      </c>
      <c r="R43" s="14"/>
      <c r="T43" s="14"/>
      <c r="U43" s="14"/>
      <c r="V43" s="14"/>
      <c r="W43" s="14"/>
      <c r="X43" s="14"/>
      <c r="Y43" s="14"/>
      <c r="Z43" s="14"/>
      <c r="AA43" s="14"/>
      <c r="AB43" s="14"/>
      <c r="AC43" s="14"/>
      <c r="AD43" s="14"/>
      <c r="AE43" s="14"/>
      <c r="AF43" s="14"/>
      <c r="AG43" s="14"/>
      <c r="AH43" s="14"/>
      <c r="AI43" s="14"/>
      <c r="AJ43" s="14"/>
      <c r="AK43" s="14"/>
      <c r="AM43" s="14"/>
      <c r="AN43" s="14"/>
      <c r="AO43" s="14"/>
      <c r="AQ43" s="14"/>
      <c r="AR43" s="14"/>
      <c r="AS43" s="14"/>
    </row>
    <row r="44" spans="5:45" x14ac:dyDescent="0.3">
      <c r="E44" s="3" t="s">
        <v>172</v>
      </c>
      <c r="F44" s="3" t="s">
        <v>200</v>
      </c>
      <c r="H44" s="3" t="s">
        <v>202</v>
      </c>
      <c r="L44" s="3" t="s">
        <v>160</v>
      </c>
      <c r="R44" s="14"/>
      <c r="T44" s="14"/>
      <c r="U44" s="14"/>
      <c r="V44" s="14"/>
      <c r="W44" s="14"/>
      <c r="X44" s="14"/>
      <c r="Y44" s="14"/>
      <c r="Z44" s="14"/>
      <c r="AA44" s="14"/>
      <c r="AB44" s="14"/>
      <c r="AC44" s="14"/>
      <c r="AD44" s="14"/>
      <c r="AE44" s="14"/>
      <c r="AF44" s="14"/>
      <c r="AG44" s="14"/>
      <c r="AH44" s="14"/>
      <c r="AI44" s="14"/>
      <c r="AJ44" s="14"/>
      <c r="AK44" s="14"/>
      <c r="AM44" s="14"/>
      <c r="AN44" s="14"/>
      <c r="AO44" s="14"/>
      <c r="AQ44" s="14"/>
      <c r="AR44" s="14"/>
      <c r="AS44" s="14"/>
    </row>
    <row r="45" spans="5:45" x14ac:dyDescent="0.3">
      <c r="E45" s="3" t="s">
        <v>172</v>
      </c>
      <c r="F45" s="3" t="s">
        <v>200</v>
      </c>
      <c r="H45" s="3" t="s">
        <v>203</v>
      </c>
      <c r="L45" s="3" t="s">
        <v>160</v>
      </c>
      <c r="R45" s="14"/>
      <c r="T45" s="14"/>
      <c r="U45" s="14"/>
      <c r="V45" s="14"/>
      <c r="W45" s="14"/>
      <c r="X45" s="14"/>
      <c r="Y45" s="14"/>
      <c r="Z45" s="14"/>
      <c r="AA45" s="14"/>
      <c r="AB45" s="14"/>
      <c r="AC45" s="14"/>
      <c r="AD45" s="14"/>
      <c r="AE45" s="14"/>
      <c r="AF45" s="14"/>
      <c r="AG45" s="14"/>
      <c r="AH45" s="14"/>
      <c r="AI45" s="14"/>
      <c r="AJ45" s="14"/>
      <c r="AK45" s="14"/>
      <c r="AM45" s="14"/>
      <c r="AN45" s="14"/>
      <c r="AO45" s="14"/>
      <c r="AQ45" s="14"/>
      <c r="AR45" s="14"/>
      <c r="AS45" s="14"/>
    </row>
    <row r="46" spans="5:45" x14ac:dyDescent="0.3">
      <c r="E46" s="3" t="s">
        <v>172</v>
      </c>
      <c r="F46" s="3" t="s">
        <v>200</v>
      </c>
      <c r="H46" s="3" t="s">
        <v>204</v>
      </c>
      <c r="L46" s="3" t="s">
        <v>160</v>
      </c>
      <c r="R46" s="14"/>
      <c r="T46" s="14"/>
      <c r="U46" s="14"/>
      <c r="V46" s="14"/>
      <c r="W46" s="14"/>
      <c r="X46" s="14"/>
      <c r="Y46" s="14"/>
      <c r="Z46" s="14"/>
      <c r="AA46" s="14"/>
      <c r="AB46" s="14"/>
      <c r="AC46" s="14"/>
      <c r="AD46" s="14"/>
      <c r="AE46" s="14"/>
      <c r="AF46" s="14"/>
      <c r="AG46" s="14"/>
      <c r="AH46" s="14"/>
      <c r="AI46" s="14"/>
      <c r="AJ46" s="14"/>
      <c r="AK46" s="14"/>
      <c r="AM46" s="14"/>
      <c r="AN46" s="14"/>
      <c r="AO46" s="14"/>
      <c r="AQ46" s="14"/>
      <c r="AR46" s="14"/>
      <c r="AS46" s="14"/>
    </row>
    <row r="47" spans="5:45" x14ac:dyDescent="0.3">
      <c r="E47" s="3" t="s">
        <v>172</v>
      </c>
      <c r="F47" s="3" t="s">
        <v>200</v>
      </c>
      <c r="H47" s="3" t="s">
        <v>205</v>
      </c>
      <c r="L47" s="3" t="s">
        <v>160</v>
      </c>
      <c r="R47" s="14"/>
      <c r="T47" s="14"/>
      <c r="U47" s="14"/>
      <c r="V47" s="14"/>
      <c r="W47" s="14"/>
      <c r="X47" s="14"/>
      <c r="Y47" s="14"/>
      <c r="Z47" s="14"/>
      <c r="AA47" s="14"/>
      <c r="AB47" s="14"/>
      <c r="AC47" s="14"/>
      <c r="AD47" s="14"/>
      <c r="AE47" s="14"/>
      <c r="AF47" s="14"/>
      <c r="AG47" s="14"/>
      <c r="AH47" s="14"/>
      <c r="AI47" s="14"/>
      <c r="AJ47" s="14"/>
      <c r="AK47" s="14"/>
      <c r="AM47" s="14"/>
      <c r="AN47" s="14"/>
      <c r="AO47" s="14"/>
      <c r="AQ47" s="14"/>
      <c r="AR47" s="14"/>
      <c r="AS47" s="14"/>
    </row>
    <row r="48" spans="5:45" x14ac:dyDescent="0.3">
      <c r="E48" s="3" t="s">
        <v>172</v>
      </c>
      <c r="F48" s="3" t="s">
        <v>200</v>
      </c>
      <c r="H48" s="3" t="s">
        <v>206</v>
      </c>
      <c r="L48" s="3" t="s">
        <v>160</v>
      </c>
      <c r="R48" s="14"/>
      <c r="T48" s="14"/>
      <c r="U48" s="14"/>
      <c r="V48" s="14"/>
      <c r="W48" s="14"/>
      <c r="X48" s="14"/>
      <c r="Y48" s="14"/>
      <c r="Z48" s="14"/>
      <c r="AA48" s="14"/>
      <c r="AB48" s="14"/>
      <c r="AC48" s="14"/>
      <c r="AD48" s="14"/>
      <c r="AE48" s="14"/>
      <c r="AF48" s="14"/>
      <c r="AG48" s="14"/>
      <c r="AH48" s="14"/>
      <c r="AI48" s="14"/>
      <c r="AJ48" s="14"/>
      <c r="AK48" s="14"/>
      <c r="AM48" s="14"/>
      <c r="AN48" s="14"/>
      <c r="AO48" s="14"/>
      <c r="AQ48" s="14"/>
      <c r="AR48" s="14"/>
      <c r="AS48" s="14"/>
    </row>
    <row r="49" spans="5:45" x14ac:dyDescent="0.3">
      <c r="E49" s="3" t="s">
        <v>172</v>
      </c>
      <c r="F49" s="3" t="s">
        <v>200</v>
      </c>
      <c r="H49" s="3" t="s">
        <v>207</v>
      </c>
      <c r="L49" s="3" t="s">
        <v>160</v>
      </c>
      <c r="R49" s="14"/>
      <c r="T49" s="14"/>
      <c r="U49" s="14"/>
      <c r="V49" s="14"/>
      <c r="W49" s="14"/>
      <c r="X49" s="14"/>
      <c r="Y49" s="14"/>
      <c r="Z49" s="14"/>
      <c r="AA49" s="14"/>
      <c r="AB49" s="14"/>
      <c r="AC49" s="14"/>
      <c r="AD49" s="14"/>
      <c r="AE49" s="14"/>
      <c r="AF49" s="14"/>
      <c r="AG49" s="14"/>
      <c r="AH49" s="14"/>
      <c r="AI49" s="14"/>
      <c r="AJ49" s="14"/>
      <c r="AK49" s="14"/>
      <c r="AM49" s="14"/>
      <c r="AN49" s="14"/>
      <c r="AO49" s="14"/>
      <c r="AQ49" s="14"/>
      <c r="AR49" s="14"/>
      <c r="AS49" s="14"/>
    </row>
    <row r="50" spans="5:45" x14ac:dyDescent="0.3">
      <c r="E50" s="3" t="s">
        <v>172</v>
      </c>
      <c r="F50" s="3" t="s">
        <v>200</v>
      </c>
      <c r="H50" s="3" t="s">
        <v>1117</v>
      </c>
      <c r="L50" s="3" t="s">
        <v>160</v>
      </c>
      <c r="R50" s="14"/>
      <c r="T50" s="14"/>
      <c r="U50" s="14"/>
      <c r="V50" s="14"/>
      <c r="W50" s="14"/>
      <c r="X50" s="14"/>
      <c r="Y50" s="14"/>
      <c r="Z50" s="14"/>
      <c r="AA50" s="14"/>
      <c r="AB50" s="14"/>
      <c r="AC50" s="14"/>
      <c r="AD50" s="14"/>
      <c r="AE50" s="14"/>
      <c r="AF50" s="14"/>
      <c r="AG50" s="14"/>
      <c r="AH50" s="14"/>
      <c r="AI50" s="14"/>
      <c r="AJ50" s="14"/>
      <c r="AK50" s="14"/>
      <c r="AM50" s="14"/>
      <c r="AN50" s="14"/>
      <c r="AO50" s="14"/>
      <c r="AQ50" s="14"/>
      <c r="AR50" s="14"/>
      <c r="AS50" s="14"/>
    </row>
    <row r="51" spans="5:45" x14ac:dyDescent="0.3">
      <c r="E51" s="3" t="s">
        <v>172</v>
      </c>
      <c r="F51" s="3" t="s">
        <v>200</v>
      </c>
      <c r="H51" s="3" t="s">
        <v>209</v>
      </c>
      <c r="L51" s="3" t="s">
        <v>160</v>
      </c>
      <c r="R51" s="14"/>
      <c r="T51" s="14"/>
      <c r="U51" s="14"/>
      <c r="V51" s="14"/>
      <c r="W51" s="14"/>
      <c r="X51" s="14"/>
      <c r="Y51" s="14"/>
      <c r="Z51" s="14"/>
      <c r="AA51" s="14"/>
      <c r="AB51" s="14"/>
      <c r="AC51" s="14"/>
      <c r="AD51" s="14"/>
      <c r="AE51" s="14"/>
      <c r="AF51" s="14"/>
      <c r="AG51" s="14"/>
      <c r="AH51" s="14"/>
      <c r="AI51" s="14"/>
      <c r="AJ51" s="14"/>
      <c r="AK51" s="14"/>
      <c r="AM51" s="14"/>
      <c r="AN51" s="14"/>
      <c r="AO51" s="14"/>
      <c r="AQ51" s="14"/>
      <c r="AR51" s="14"/>
      <c r="AS51" s="14"/>
    </row>
    <row r="52" spans="5:45" x14ac:dyDescent="0.3">
      <c r="E52" s="3" t="s">
        <v>172</v>
      </c>
      <c r="F52" s="3" t="s">
        <v>200</v>
      </c>
      <c r="H52" s="3" t="s">
        <v>210</v>
      </c>
      <c r="L52" s="3" t="s">
        <v>160</v>
      </c>
      <c r="R52" s="14"/>
      <c r="T52" s="14"/>
      <c r="U52" s="14"/>
      <c r="V52" s="14"/>
      <c r="W52" s="14"/>
      <c r="X52" s="14"/>
      <c r="Y52" s="14"/>
      <c r="Z52" s="14"/>
      <c r="AA52" s="14"/>
      <c r="AB52" s="14"/>
      <c r="AC52" s="14"/>
      <c r="AD52" s="14"/>
      <c r="AE52" s="14"/>
      <c r="AF52" s="14"/>
      <c r="AG52" s="14"/>
      <c r="AH52" s="14"/>
      <c r="AI52" s="14"/>
      <c r="AJ52" s="14"/>
      <c r="AK52" s="14"/>
      <c r="AM52" s="14"/>
      <c r="AN52" s="14"/>
      <c r="AO52" s="14"/>
      <c r="AQ52" s="14"/>
      <c r="AR52" s="14"/>
      <c r="AS52" s="14"/>
    </row>
    <row r="53" spans="5:45" x14ac:dyDescent="0.3">
      <c r="E53" s="3" t="s">
        <v>172</v>
      </c>
      <c r="F53" s="3" t="s">
        <v>200</v>
      </c>
      <c r="H53" s="3" t="s">
        <v>1118</v>
      </c>
      <c r="L53" s="3" t="s">
        <v>160</v>
      </c>
      <c r="R53" s="14"/>
      <c r="T53" s="14"/>
      <c r="U53" s="14"/>
      <c r="V53" s="14"/>
      <c r="W53" s="14"/>
      <c r="X53" s="14"/>
      <c r="Y53" s="14"/>
      <c r="Z53" s="14"/>
      <c r="AA53" s="14"/>
      <c r="AB53" s="14"/>
      <c r="AC53" s="14"/>
      <c r="AD53" s="14"/>
      <c r="AE53" s="14"/>
      <c r="AF53" s="14"/>
      <c r="AG53" s="14"/>
      <c r="AH53" s="14"/>
      <c r="AI53" s="14"/>
      <c r="AJ53" s="14"/>
      <c r="AK53" s="14"/>
      <c r="AM53" s="14"/>
      <c r="AN53" s="14"/>
      <c r="AO53" s="14"/>
      <c r="AQ53" s="14"/>
      <c r="AR53" s="14"/>
      <c r="AS53" s="14"/>
    </row>
    <row r="54" spans="5:45" x14ac:dyDescent="0.3">
      <c r="E54" s="3" t="s">
        <v>172</v>
      </c>
      <c r="F54" s="3" t="s">
        <v>200</v>
      </c>
      <c r="H54" s="3" t="s">
        <v>1119</v>
      </c>
      <c r="L54" s="3" t="s">
        <v>160</v>
      </c>
      <c r="R54" s="14"/>
      <c r="T54" s="14"/>
      <c r="U54" s="14"/>
      <c r="V54" s="14"/>
      <c r="W54" s="14"/>
      <c r="X54" s="14"/>
      <c r="Y54" s="14"/>
      <c r="Z54" s="14"/>
      <c r="AA54" s="14"/>
      <c r="AB54" s="14"/>
      <c r="AC54" s="14"/>
      <c r="AD54" s="14"/>
      <c r="AE54" s="14"/>
      <c r="AF54" s="14"/>
      <c r="AG54" s="14"/>
      <c r="AH54" s="14"/>
      <c r="AI54" s="14"/>
      <c r="AJ54" s="14"/>
      <c r="AK54" s="14"/>
      <c r="AM54" s="14"/>
      <c r="AN54" s="14"/>
      <c r="AO54" s="14"/>
      <c r="AQ54" s="14"/>
      <c r="AR54" s="14"/>
      <c r="AS54" s="14"/>
    </row>
    <row r="55" spans="5:45" x14ac:dyDescent="0.3">
      <c r="E55" s="3" t="s">
        <v>172</v>
      </c>
      <c r="F55" s="3" t="s">
        <v>200</v>
      </c>
      <c r="H55" s="3" t="s">
        <v>1120</v>
      </c>
      <c r="L55" s="3" t="s">
        <v>160</v>
      </c>
      <c r="R55" s="14"/>
      <c r="T55" s="14"/>
      <c r="U55" s="14"/>
      <c r="V55" s="14"/>
      <c r="W55" s="14"/>
      <c r="X55" s="14"/>
      <c r="Y55" s="14"/>
      <c r="Z55" s="14"/>
      <c r="AA55" s="14"/>
      <c r="AB55" s="14"/>
      <c r="AC55" s="14"/>
      <c r="AD55" s="14"/>
      <c r="AE55" s="14"/>
      <c r="AF55" s="14"/>
      <c r="AG55" s="14"/>
      <c r="AH55" s="14"/>
      <c r="AI55" s="14"/>
      <c r="AJ55" s="14"/>
      <c r="AK55" s="14"/>
      <c r="AM55" s="14"/>
      <c r="AN55" s="14"/>
      <c r="AO55" s="14"/>
      <c r="AQ55" s="14"/>
      <c r="AR55" s="14"/>
      <c r="AS55" s="14"/>
    </row>
    <row r="56" spans="5:45" x14ac:dyDescent="0.3">
      <c r="E56" s="3" t="s">
        <v>172</v>
      </c>
      <c r="F56" s="3" t="s">
        <v>200</v>
      </c>
      <c r="H56" s="3" t="s">
        <v>198</v>
      </c>
      <c r="L56" s="3" t="s">
        <v>160</v>
      </c>
      <c r="R56" s="14"/>
      <c r="T56" s="14"/>
      <c r="U56" s="14"/>
      <c r="V56" s="14"/>
      <c r="W56" s="14"/>
      <c r="X56" s="14"/>
      <c r="Y56" s="14"/>
      <c r="Z56" s="14"/>
      <c r="AA56" s="14"/>
      <c r="AB56" s="14"/>
      <c r="AC56" s="14"/>
      <c r="AD56" s="14"/>
      <c r="AE56" s="14"/>
      <c r="AF56" s="14"/>
      <c r="AG56" s="14"/>
      <c r="AH56" s="14"/>
      <c r="AI56" s="14"/>
      <c r="AJ56" s="14"/>
      <c r="AK56" s="14"/>
      <c r="AM56" s="14"/>
      <c r="AN56" s="14"/>
      <c r="AO56" s="14"/>
      <c r="AQ56" s="14"/>
      <c r="AR56" s="14"/>
      <c r="AS56" s="14"/>
    </row>
    <row r="57" spans="5:45" x14ac:dyDescent="0.3">
      <c r="E57" s="4" t="s">
        <v>212</v>
      </c>
      <c r="H57" s="4" t="s">
        <v>212</v>
      </c>
      <c r="L57" s="3" t="s">
        <v>160</v>
      </c>
      <c r="R57" s="14"/>
      <c r="T57" s="14"/>
      <c r="U57" s="14"/>
      <c r="V57" s="14"/>
      <c r="W57" s="14"/>
      <c r="X57" s="14"/>
      <c r="Y57" s="14"/>
      <c r="Z57" s="14"/>
      <c r="AA57" s="14"/>
      <c r="AB57" s="14"/>
      <c r="AC57" s="14"/>
      <c r="AD57" s="14"/>
      <c r="AE57" s="14"/>
      <c r="AF57" s="14"/>
      <c r="AG57" s="75">
        <f>SUM(AG58:AG63)</f>
        <v>26.008249607311054</v>
      </c>
      <c r="AH57" s="75">
        <f>SUM(AH58:AH63)</f>
        <v>26.708380403277793</v>
      </c>
      <c r="AI57" s="75">
        <f>SUM(AI58:AI63)</f>
        <v>29.988988318806641</v>
      </c>
      <c r="AJ57" s="75">
        <f>SUM(AJ58:AJ63)</f>
        <v>25.585091317232852</v>
      </c>
      <c r="AK57" s="75">
        <f>SUM(AK58:AK63)</f>
        <v>22.517673950165069</v>
      </c>
      <c r="AM57" s="14"/>
      <c r="AN57" s="14"/>
      <c r="AO57" s="18">
        <f t="shared" si="1"/>
        <v>130.80838359679342</v>
      </c>
      <c r="AQ57" s="14"/>
      <c r="AR57" s="14"/>
      <c r="AS57" s="14"/>
    </row>
    <row r="58" spans="5:45" x14ac:dyDescent="0.3">
      <c r="E58" s="3" t="s">
        <v>212</v>
      </c>
      <c r="H58" s="3" t="s">
        <v>313</v>
      </c>
      <c r="L58" s="3" t="s">
        <v>160</v>
      </c>
      <c r="R58" s="14"/>
      <c r="T58" s="14"/>
      <c r="U58" s="14"/>
      <c r="V58" s="14"/>
      <c r="W58" s="14"/>
      <c r="X58" s="14"/>
      <c r="Y58" s="14"/>
      <c r="Z58" s="14"/>
      <c r="AA58" s="14"/>
      <c r="AB58" s="14"/>
      <c r="AC58" s="14"/>
      <c r="AD58" s="14"/>
      <c r="AE58" s="14"/>
      <c r="AF58" s="14"/>
      <c r="AG58" s="18">
        <f>$R$14*Inp_NW_sub!AG221</f>
        <v>6.2029833095496922</v>
      </c>
      <c r="AH58" s="18">
        <f>$R$14*Inp_NW_sub!AH221</f>
        <v>6.3676955313772785</v>
      </c>
      <c r="AI58" s="18">
        <f>$R$14*Inp_NW_sub!AI221</f>
        <v>4.9074926760787418</v>
      </c>
      <c r="AJ58" s="18">
        <f>$R$14*Inp_NW_sub!AJ221</f>
        <v>4.4546741044528115</v>
      </c>
      <c r="AK58" s="18">
        <f>$R$14*Inp_NW_sub!AK221</f>
        <v>3.0993109412935338</v>
      </c>
      <c r="AM58" s="14"/>
      <c r="AN58" s="14"/>
      <c r="AO58" s="18">
        <f t="shared" si="1"/>
        <v>25.032156562752061</v>
      </c>
      <c r="AQ58" s="14"/>
      <c r="AR58" s="14"/>
      <c r="AS58" s="14"/>
    </row>
    <row r="59" spans="5:45" x14ac:dyDescent="0.3">
      <c r="E59" s="3" t="s">
        <v>212</v>
      </c>
      <c r="H59" s="3" t="s">
        <v>214</v>
      </c>
      <c r="L59" s="3" t="s">
        <v>160</v>
      </c>
      <c r="R59" s="14"/>
      <c r="T59" s="14"/>
      <c r="U59" s="14"/>
      <c r="V59" s="14"/>
      <c r="W59" s="14"/>
      <c r="X59" s="14"/>
      <c r="Y59" s="14"/>
      <c r="Z59" s="14"/>
      <c r="AA59" s="14"/>
      <c r="AB59" s="14"/>
      <c r="AC59" s="14"/>
      <c r="AD59" s="14"/>
      <c r="AE59" s="14"/>
      <c r="AF59" s="14"/>
      <c r="AG59" s="18">
        <f>$R$14*Inp_NW_sub!AG222</f>
        <v>5.769666997798037</v>
      </c>
      <c r="AH59" s="18">
        <f>$R$14*Inp_NW_sub!AH222</f>
        <v>5.7636847979699155</v>
      </c>
      <c r="AI59" s="18">
        <f>$R$14*Inp_NW_sub!AI222</f>
        <v>5.75779204853455</v>
      </c>
      <c r="AJ59" s="18">
        <f>$R$14*Inp_NW_sub!AJ222</f>
        <v>5.7519872745799248</v>
      </c>
      <c r="AK59" s="18">
        <f>$R$14*Inp_NW_sub!AK222</f>
        <v>5.7462742946408838</v>
      </c>
      <c r="AM59" s="14"/>
      <c r="AN59" s="14"/>
      <c r="AO59" s="18">
        <f t="shared" si="1"/>
        <v>28.789405413523312</v>
      </c>
      <c r="AQ59" s="14"/>
      <c r="AR59" s="14"/>
      <c r="AS59" s="14"/>
    </row>
    <row r="60" spans="5:45" x14ac:dyDescent="0.3">
      <c r="E60" s="3" t="s">
        <v>212</v>
      </c>
      <c r="H60" s="3" t="s">
        <v>215</v>
      </c>
      <c r="L60" s="3" t="s">
        <v>160</v>
      </c>
      <c r="R60" s="14"/>
      <c r="T60" s="14"/>
      <c r="U60" s="14"/>
      <c r="V60" s="14"/>
      <c r="W60" s="14"/>
      <c r="X60" s="14"/>
      <c r="Y60" s="14"/>
      <c r="Z60" s="14"/>
      <c r="AA60" s="14"/>
      <c r="AB60" s="14"/>
      <c r="AC60" s="14"/>
      <c r="AD60" s="14"/>
      <c r="AE60" s="14"/>
      <c r="AF60" s="14"/>
      <c r="AG60" s="18">
        <f>$R$14*Inp_NW_sub!AG223</f>
        <v>1.6327910897390039</v>
      </c>
      <c r="AH60" s="18">
        <f>$R$14*Inp_NW_sub!AH223</f>
        <v>1.6712637824639649</v>
      </c>
      <c r="AI60" s="18">
        <f>$R$14*Inp_NW_sub!AI223</f>
        <v>3.5533406175292033</v>
      </c>
      <c r="AJ60" s="18">
        <f>$R$14*Inp_NW_sub!AJ223</f>
        <v>2.6906481796817654</v>
      </c>
      <c r="AK60" s="18">
        <f>$R$14*Inp_NW_sub!AK223</f>
        <v>2.7441419098615416</v>
      </c>
      <c r="AM60" s="14"/>
      <c r="AN60" s="14"/>
      <c r="AO60" s="18">
        <f t="shared" si="1"/>
        <v>12.292185579275479</v>
      </c>
      <c r="AQ60" s="14"/>
      <c r="AR60" s="14"/>
      <c r="AS60" s="14"/>
    </row>
    <row r="61" spans="5:45" x14ac:dyDescent="0.3">
      <c r="E61" s="3" t="s">
        <v>212</v>
      </c>
      <c r="H61" s="3" t="s">
        <v>217</v>
      </c>
      <c r="L61" s="3" t="s">
        <v>160</v>
      </c>
      <c r="R61" s="14"/>
      <c r="T61" s="14"/>
      <c r="U61" s="14"/>
      <c r="V61" s="14"/>
      <c r="W61" s="14"/>
      <c r="X61" s="14"/>
      <c r="Y61" s="14"/>
      <c r="Z61" s="14"/>
      <c r="AA61" s="14"/>
      <c r="AB61" s="14"/>
      <c r="AC61" s="14"/>
      <c r="AD61" s="14"/>
      <c r="AE61" s="14"/>
      <c r="AF61" s="14"/>
      <c r="AG61" s="18">
        <f>$R$14*Inp_NW_sub!AG224</f>
        <v>0.9364117567453164</v>
      </c>
      <c r="AH61" s="18">
        <f>$R$14*Inp_NW_sub!AH224</f>
        <v>0.90952805584871343</v>
      </c>
      <c r="AI61" s="18">
        <f>$R$14*Inp_NW_sub!AI224</f>
        <v>0.90357544179773486</v>
      </c>
      <c r="AJ61" s="18">
        <f>$R$14*Inp_NW_sub!AJ224</f>
        <v>0.89327040838519811</v>
      </c>
      <c r="AK61" s="18">
        <f>$R$14*Inp_NW_sub!AK224</f>
        <v>0.89055804887179224</v>
      </c>
      <c r="AM61" s="14"/>
      <c r="AN61" s="14"/>
      <c r="AO61" s="18">
        <f t="shared" si="1"/>
        <v>4.5333437116487554</v>
      </c>
      <c r="AQ61" s="14"/>
      <c r="AR61" s="14"/>
      <c r="AS61" s="14"/>
    </row>
    <row r="62" spans="5:45" x14ac:dyDescent="0.3">
      <c r="E62" s="3" t="s">
        <v>212</v>
      </c>
      <c r="H62" s="3" t="s">
        <v>218</v>
      </c>
      <c r="L62" s="3" t="s">
        <v>160</v>
      </c>
      <c r="R62" s="14"/>
      <c r="T62" s="14"/>
      <c r="U62" s="14"/>
      <c r="V62" s="14"/>
      <c r="W62" s="14"/>
      <c r="X62" s="14"/>
      <c r="Y62" s="14"/>
      <c r="Z62" s="14"/>
      <c r="AA62" s="14"/>
      <c r="AB62" s="14"/>
      <c r="AC62" s="14"/>
      <c r="AD62" s="14"/>
      <c r="AE62" s="14"/>
      <c r="AF62" s="14"/>
      <c r="AG62" s="18">
        <f>$R$14*Inp_NW_sub!AG225</f>
        <v>4.3216824617263647</v>
      </c>
      <c r="AH62" s="18">
        <f>$R$14*Inp_NW_sub!AH225</f>
        <v>3.4904051716526387</v>
      </c>
      <c r="AI62" s="18">
        <f>$R$14*Inp_NW_sub!AI225</f>
        <v>2.3967510169584956</v>
      </c>
      <c r="AJ62" s="18">
        <f>$R$14*Inp_NW_sub!AJ225</f>
        <v>2.5295266771397227</v>
      </c>
      <c r="AK62" s="18">
        <f>$R$14*Inp_NW_sub!AK225</f>
        <v>1.4986896456298122</v>
      </c>
      <c r="AM62" s="14"/>
      <c r="AN62" s="14"/>
      <c r="AO62" s="18">
        <f t="shared" si="1"/>
        <v>14.237054973107034</v>
      </c>
      <c r="AQ62" s="14"/>
      <c r="AR62" s="14"/>
      <c r="AS62" s="14"/>
    </row>
    <row r="63" spans="5:45" x14ac:dyDescent="0.3">
      <c r="E63" s="3" t="s">
        <v>212</v>
      </c>
      <c r="H63" s="3" t="s">
        <v>219</v>
      </c>
      <c r="L63" s="3" t="s">
        <v>160</v>
      </c>
      <c r="R63" s="14"/>
      <c r="T63" s="14"/>
      <c r="U63" s="14"/>
      <c r="V63" s="14"/>
      <c r="W63" s="14"/>
      <c r="X63" s="14"/>
      <c r="Y63" s="14"/>
      <c r="Z63" s="14"/>
      <c r="AA63" s="14"/>
      <c r="AB63" s="14"/>
      <c r="AC63" s="14"/>
      <c r="AD63" s="14"/>
      <c r="AE63" s="14"/>
      <c r="AF63" s="14"/>
      <c r="AG63" s="18">
        <f>$R$14*Inp_NW_sub!AG226</f>
        <v>7.1447139917526421</v>
      </c>
      <c r="AH63" s="18">
        <f>$R$14*Inp_NW_sub!AH226</f>
        <v>8.5058030639652795</v>
      </c>
      <c r="AI63" s="18">
        <f>$R$14*Inp_NW_sub!AI226</f>
        <v>12.470036517907914</v>
      </c>
      <c r="AJ63" s="18">
        <f>$R$14*Inp_NW_sub!AJ226</f>
        <v>9.2649846729934264</v>
      </c>
      <c r="AK63" s="18">
        <f>$R$14*Inp_NW_sub!AK226</f>
        <v>8.5386991098675047</v>
      </c>
      <c r="AM63" s="14"/>
      <c r="AN63" s="14"/>
      <c r="AO63" s="18">
        <f t="shared" si="1"/>
        <v>45.924237356486771</v>
      </c>
      <c r="AQ63" s="14"/>
      <c r="AR63" s="14"/>
      <c r="AS63" s="14"/>
    </row>
    <row r="64" spans="5:45" x14ac:dyDescent="0.3">
      <c r="E64" s="4" t="s">
        <v>220</v>
      </c>
      <c r="H64" s="4" t="s">
        <v>220</v>
      </c>
      <c r="L64" s="3" t="s">
        <v>160</v>
      </c>
      <c r="R64" s="14"/>
      <c r="T64" s="14"/>
      <c r="U64" s="14"/>
      <c r="V64" s="14"/>
      <c r="W64" s="14"/>
      <c r="X64" s="14"/>
      <c r="Y64" s="14"/>
      <c r="Z64" s="14"/>
      <c r="AA64" s="14"/>
      <c r="AB64" s="14"/>
      <c r="AC64" s="14"/>
      <c r="AD64" s="14"/>
      <c r="AE64" s="14"/>
      <c r="AF64" s="14"/>
      <c r="AG64" s="18">
        <f>$R$14*Inp_NW_sub!AG227</f>
        <v>88.814488588844014</v>
      </c>
      <c r="AH64" s="18">
        <f>$R$14*Inp_NW_sub!AH227</f>
        <v>86.526836624270217</v>
      </c>
      <c r="AI64" s="18">
        <f>$R$14*Inp_NW_sub!AI227</f>
        <v>84.911113890387313</v>
      </c>
      <c r="AJ64" s="18">
        <f>$R$14*Inp_NW_sub!AJ227</f>
        <v>83.662752894733558</v>
      </c>
      <c r="AK64" s="18">
        <f>$R$14*Inp_NW_sub!AK227</f>
        <v>83.239786366018066</v>
      </c>
      <c r="AM64" s="14"/>
      <c r="AN64" s="14"/>
      <c r="AO64" s="18">
        <f t="shared" si="1"/>
        <v>427.15497836425317</v>
      </c>
      <c r="AQ64" s="14"/>
      <c r="AR64" s="14"/>
      <c r="AS64" s="14"/>
    </row>
    <row r="65" spans="2:61" x14ac:dyDescent="0.3">
      <c r="E65" s="3" t="s">
        <v>220</v>
      </c>
      <c r="H65" s="3" t="s">
        <v>314</v>
      </c>
      <c r="L65" s="3" t="s">
        <v>160</v>
      </c>
      <c r="R65" s="14"/>
      <c r="T65" s="14"/>
      <c r="U65" s="14"/>
      <c r="V65" s="14"/>
      <c r="W65" s="14"/>
      <c r="X65" s="14"/>
      <c r="Y65" s="14"/>
      <c r="Z65" s="14"/>
      <c r="AA65" s="14"/>
      <c r="AB65" s="14"/>
      <c r="AC65" s="14"/>
      <c r="AD65" s="14"/>
      <c r="AE65" s="14"/>
      <c r="AF65" s="14"/>
      <c r="AG65" s="14"/>
      <c r="AH65" s="14"/>
      <c r="AI65" s="14"/>
      <c r="AJ65" s="14"/>
      <c r="AK65" s="14"/>
      <c r="AM65" s="14"/>
      <c r="AN65" s="14"/>
      <c r="AO65" s="14"/>
      <c r="AQ65" s="14"/>
      <c r="AR65" s="14"/>
      <c r="AS65" s="14"/>
    </row>
    <row r="66" spans="2:61" x14ac:dyDescent="0.3">
      <c r="E66" s="3" t="s">
        <v>220</v>
      </c>
      <c r="H66" s="3" t="s">
        <v>315</v>
      </c>
      <c r="L66" s="3" t="s">
        <v>160</v>
      </c>
      <c r="R66" s="14"/>
      <c r="T66" s="14"/>
      <c r="U66" s="14"/>
      <c r="V66" s="14"/>
      <c r="W66" s="14"/>
      <c r="X66" s="14"/>
      <c r="Y66" s="14"/>
      <c r="Z66" s="14"/>
      <c r="AA66" s="14"/>
      <c r="AB66" s="14"/>
      <c r="AC66" s="14"/>
      <c r="AD66" s="14"/>
      <c r="AE66" s="14"/>
      <c r="AF66" s="14"/>
      <c r="AG66" s="14"/>
      <c r="AH66" s="14"/>
      <c r="AI66" s="14"/>
      <c r="AJ66" s="14"/>
      <c r="AK66" s="14"/>
      <c r="AM66" s="14"/>
      <c r="AN66" s="14"/>
      <c r="AO66" s="14"/>
      <c r="AQ66" s="14"/>
      <c r="AR66" s="14"/>
      <c r="AS66" s="14"/>
    </row>
    <row r="67" spans="2:61" x14ac:dyDescent="0.3">
      <c r="E67" s="3" t="s">
        <v>220</v>
      </c>
      <c r="H67" s="3" t="s">
        <v>316</v>
      </c>
      <c r="L67" s="3" t="s">
        <v>160</v>
      </c>
      <c r="R67" s="14"/>
      <c r="T67" s="14"/>
      <c r="U67" s="14"/>
      <c r="V67" s="14"/>
      <c r="W67" s="14"/>
      <c r="X67" s="14"/>
      <c r="Y67" s="14"/>
      <c r="Z67" s="14"/>
      <c r="AA67" s="14"/>
      <c r="AB67" s="14"/>
      <c r="AC67" s="14"/>
      <c r="AD67" s="14"/>
      <c r="AE67" s="14"/>
      <c r="AF67" s="14"/>
      <c r="AG67" s="14"/>
      <c r="AH67" s="14"/>
      <c r="AI67" s="14"/>
      <c r="AJ67" s="14"/>
      <c r="AK67" s="14"/>
      <c r="AM67" s="14"/>
      <c r="AN67" s="14"/>
      <c r="AO67" s="14"/>
      <c r="AQ67" s="14"/>
      <c r="AR67" s="14"/>
      <c r="AS67" s="14"/>
    </row>
    <row r="68" spans="2:61" x14ac:dyDescent="0.3">
      <c r="E68" s="3" t="s">
        <v>220</v>
      </c>
      <c r="H68" s="3" t="s">
        <v>224</v>
      </c>
      <c r="L68" s="3" t="s">
        <v>160</v>
      </c>
      <c r="R68" s="14"/>
      <c r="T68" s="14"/>
      <c r="U68" s="14"/>
      <c r="V68" s="14"/>
      <c r="W68" s="14"/>
      <c r="X68" s="14"/>
      <c r="Y68" s="14"/>
      <c r="Z68" s="14"/>
      <c r="AA68" s="14"/>
      <c r="AB68" s="14"/>
      <c r="AC68" s="14"/>
      <c r="AD68" s="14"/>
      <c r="AE68" s="14"/>
      <c r="AF68" s="14"/>
      <c r="AG68" s="14"/>
      <c r="AH68" s="14"/>
      <c r="AI68" s="14"/>
      <c r="AJ68" s="14"/>
      <c r="AK68" s="14"/>
      <c r="AM68" s="14"/>
      <c r="AN68" s="14"/>
      <c r="AO68" s="14"/>
      <c r="AQ68" s="14"/>
      <c r="AR68" s="14"/>
      <c r="AS68" s="14"/>
    </row>
    <row r="69" spans="2:61" x14ac:dyDescent="0.3">
      <c r="E69" s="3" t="s">
        <v>220</v>
      </c>
      <c r="H69" s="3" t="s">
        <v>225</v>
      </c>
      <c r="L69" s="3" t="s">
        <v>160</v>
      </c>
      <c r="R69" s="14"/>
      <c r="T69" s="14"/>
      <c r="U69" s="14"/>
      <c r="V69" s="14"/>
      <c r="W69" s="14"/>
      <c r="X69" s="14"/>
      <c r="Y69" s="14"/>
      <c r="Z69" s="14"/>
      <c r="AA69" s="14"/>
      <c r="AB69" s="14"/>
      <c r="AC69" s="14"/>
      <c r="AD69" s="14"/>
      <c r="AE69" s="14"/>
      <c r="AF69" s="14"/>
      <c r="AG69" s="14"/>
      <c r="AH69" s="14"/>
      <c r="AI69" s="14"/>
      <c r="AJ69" s="14"/>
      <c r="AK69" s="14"/>
      <c r="AM69" s="14"/>
      <c r="AN69" s="14"/>
      <c r="AO69" s="14"/>
      <c r="AQ69" s="14"/>
      <c r="AR69" s="14"/>
      <c r="AS69" s="14"/>
    </row>
    <row r="70" spans="2:61" x14ac:dyDescent="0.3">
      <c r="E70" s="3" t="s">
        <v>220</v>
      </c>
      <c r="H70" s="3" t="s">
        <v>216</v>
      </c>
      <c r="L70" s="3" t="s">
        <v>160</v>
      </c>
      <c r="R70" s="14"/>
      <c r="T70" s="14"/>
      <c r="U70" s="14"/>
      <c r="V70" s="14"/>
      <c r="W70" s="14"/>
      <c r="X70" s="14"/>
      <c r="Y70" s="14"/>
      <c r="Z70" s="14"/>
      <c r="AA70" s="14"/>
      <c r="AB70" s="14"/>
      <c r="AC70" s="14"/>
      <c r="AD70" s="14"/>
      <c r="AE70" s="14"/>
      <c r="AF70" s="14"/>
      <c r="AG70" s="14"/>
      <c r="AH70" s="14"/>
      <c r="AI70" s="14"/>
      <c r="AJ70" s="14"/>
      <c r="AK70" s="14"/>
      <c r="AM70" s="14"/>
      <c r="AN70" s="14"/>
      <c r="AO70" s="14"/>
      <c r="AQ70" s="14"/>
      <c r="AR70" s="14"/>
      <c r="AS70" s="14"/>
    </row>
    <row r="71" spans="2:61" x14ac:dyDescent="0.3">
      <c r="E71" s="3" t="s">
        <v>220</v>
      </c>
      <c r="H71" s="3" t="s">
        <v>227</v>
      </c>
      <c r="L71" s="3" t="s">
        <v>160</v>
      </c>
      <c r="R71" s="14"/>
      <c r="T71" s="14"/>
      <c r="U71" s="14"/>
      <c r="V71" s="14"/>
      <c r="W71" s="14"/>
      <c r="X71" s="14"/>
      <c r="Y71" s="14"/>
      <c r="Z71" s="14"/>
      <c r="AA71" s="14"/>
      <c r="AB71" s="14"/>
      <c r="AC71" s="14"/>
      <c r="AD71" s="14"/>
      <c r="AE71" s="14"/>
      <c r="AF71" s="14"/>
      <c r="AG71" s="14"/>
      <c r="AH71" s="14"/>
      <c r="AI71" s="14"/>
      <c r="AJ71" s="14"/>
      <c r="AK71" s="14"/>
      <c r="AM71" s="14"/>
      <c r="AN71" s="14"/>
      <c r="AO71" s="14"/>
      <c r="AQ71" s="14"/>
      <c r="AR71" s="14"/>
      <c r="AS71" s="14"/>
    </row>
    <row r="72" spans="2:61" x14ac:dyDescent="0.3">
      <c r="E72" s="3" t="s">
        <v>220</v>
      </c>
      <c r="H72" s="3" t="s">
        <v>317</v>
      </c>
      <c r="L72" s="3" t="s">
        <v>160</v>
      </c>
      <c r="R72" s="14"/>
      <c r="T72" s="14"/>
      <c r="U72" s="14"/>
      <c r="V72" s="14"/>
      <c r="W72" s="14"/>
      <c r="X72" s="14"/>
      <c r="Y72" s="14"/>
      <c r="Z72" s="14"/>
      <c r="AA72" s="14"/>
      <c r="AB72" s="14"/>
      <c r="AC72" s="14"/>
      <c r="AD72" s="14"/>
      <c r="AE72" s="14"/>
      <c r="AF72" s="14"/>
      <c r="AG72" s="14"/>
      <c r="AH72" s="14"/>
      <c r="AI72" s="14"/>
      <c r="AJ72" s="14"/>
      <c r="AK72" s="14"/>
      <c r="AM72" s="14"/>
      <c r="AN72" s="14"/>
      <c r="AO72" s="14"/>
      <c r="AQ72" s="14"/>
      <c r="AR72" s="14"/>
      <c r="AS72" s="14"/>
    </row>
    <row r="74" spans="2:61" ht="14.65" x14ac:dyDescent="0.35">
      <c r="B74" s="10" t="s">
        <v>1192</v>
      </c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  <c r="AF74" s="10"/>
      <c r="AG74" s="10"/>
      <c r="AH74" s="10"/>
      <c r="AI74" s="10"/>
      <c r="AJ74" s="10"/>
      <c r="AK74" s="10"/>
      <c r="AL74" s="10"/>
      <c r="AM74" s="10"/>
      <c r="AN74" s="10"/>
      <c r="AO74" s="10"/>
      <c r="AP74" s="10"/>
      <c r="AQ74" s="10"/>
      <c r="AR74" s="10"/>
      <c r="AS74" s="10"/>
      <c r="AT74" s="10"/>
      <c r="AU74" s="10"/>
      <c r="AV74" s="41"/>
      <c r="AW74" s="10"/>
      <c r="AX74" s="10"/>
      <c r="AY74" s="10"/>
      <c r="AZ74" s="10"/>
      <c r="BA74" s="10"/>
      <c r="BB74" s="10"/>
      <c r="BC74" s="10"/>
      <c r="BD74" s="10"/>
      <c r="BE74" s="10"/>
      <c r="BF74" s="10"/>
      <c r="BG74" s="10"/>
      <c r="BH74" s="10"/>
      <c r="BI74" s="10"/>
    </row>
    <row r="75" spans="2:61" x14ac:dyDescent="0.3">
      <c r="C75" s="30" t="s">
        <v>1193</v>
      </c>
    </row>
    <row r="77" spans="2:61" x14ac:dyDescent="0.3">
      <c r="E77" s="4" t="s">
        <v>168</v>
      </c>
      <c r="H77" s="4" t="s">
        <v>168</v>
      </c>
      <c r="L77" s="3" t="s">
        <v>160</v>
      </c>
      <c r="R77" s="14"/>
      <c r="T77" s="14"/>
      <c r="U77" s="14"/>
      <c r="V77" s="14"/>
      <c r="W77" s="14"/>
      <c r="X77" s="14"/>
      <c r="Y77" s="14"/>
      <c r="Z77" s="14"/>
      <c r="AA77" s="14"/>
      <c r="AB77" s="14"/>
      <c r="AC77" s="14"/>
      <c r="AD77" s="14"/>
      <c r="AE77" s="14"/>
      <c r="AF77" s="14"/>
      <c r="AG77" s="18">
        <f>AG79+AG116+AG123</f>
        <v>198.1466643155623</v>
      </c>
      <c r="AH77" s="18">
        <f>AH79+AH116+AH123</f>
        <v>192.25676567701584</v>
      </c>
      <c r="AI77" s="18">
        <f>AI79+AI116+AI123</f>
        <v>190.94971779075672</v>
      </c>
      <c r="AJ77" s="18">
        <f>AJ79+AJ116+AJ123</f>
        <v>179.37075547557612</v>
      </c>
      <c r="AK77" s="18">
        <f>AK79+AK116+AK123</f>
        <v>175.02650366440753</v>
      </c>
      <c r="AM77" s="14"/>
      <c r="AN77" s="14"/>
      <c r="AO77" s="18">
        <f>SUM(AG77:AK77)</f>
        <v>935.75040692331845</v>
      </c>
      <c r="AQ77" s="14"/>
      <c r="AR77" s="14"/>
      <c r="AS77" s="14"/>
    </row>
    <row r="79" spans="2:61" x14ac:dyDescent="0.3">
      <c r="E79" s="4" t="s">
        <v>172</v>
      </c>
      <c r="H79" s="4" t="s">
        <v>172</v>
      </c>
      <c r="L79" s="3" t="s">
        <v>160</v>
      </c>
      <c r="R79" s="14"/>
      <c r="T79" s="14"/>
      <c r="U79" s="14"/>
      <c r="V79" s="14"/>
      <c r="W79" s="14"/>
      <c r="X79" s="14"/>
      <c r="Y79" s="14"/>
      <c r="Z79" s="14"/>
      <c r="AA79" s="14"/>
      <c r="AB79" s="14"/>
      <c r="AC79" s="14"/>
      <c r="AD79" s="14"/>
      <c r="AE79" s="14"/>
      <c r="AF79" s="14"/>
      <c r="AG79" s="75">
        <f>AG80+AG102</f>
        <v>85.676933859719995</v>
      </c>
      <c r="AH79" s="75">
        <f t="shared" ref="AH79:AK79" si="5">AH80+AH102</f>
        <v>82.142772992568965</v>
      </c>
      <c r="AI79" s="75">
        <f t="shared" si="5"/>
        <v>80.078331501630146</v>
      </c>
      <c r="AJ79" s="75">
        <f t="shared" si="5"/>
        <v>74.668314210815808</v>
      </c>
      <c r="AK79" s="75">
        <f t="shared" si="5"/>
        <v>74.359619526117271</v>
      </c>
      <c r="AM79" s="14"/>
      <c r="AN79" s="14"/>
      <c r="AO79" s="18">
        <f t="shared" ref="AO79:AO131" si="6">SUM(AG79:AK79)</f>
        <v>396.92597209085221</v>
      </c>
      <c r="AQ79" s="14"/>
      <c r="AR79" s="14"/>
      <c r="AS79" s="14"/>
    </row>
    <row r="80" spans="2:61" x14ac:dyDescent="0.3">
      <c r="E80" s="4" t="s">
        <v>172</v>
      </c>
      <c r="F80" s="4" t="s">
        <v>173</v>
      </c>
      <c r="H80" s="4" t="s">
        <v>174</v>
      </c>
      <c r="L80" s="3" t="s">
        <v>160</v>
      </c>
      <c r="R80" s="14"/>
      <c r="T80" s="14"/>
      <c r="U80" s="14"/>
      <c r="V80" s="14"/>
      <c r="W80" s="14"/>
      <c r="X80" s="14"/>
      <c r="Y80" s="14"/>
      <c r="Z80" s="14"/>
      <c r="AA80" s="14"/>
      <c r="AB80" s="14"/>
      <c r="AC80" s="14"/>
      <c r="AD80" s="14"/>
      <c r="AE80" s="14"/>
      <c r="AF80" s="14"/>
      <c r="AG80" s="75">
        <f>SUM(AG81,AG86,AG92,AG101)</f>
        <v>85.676933859719995</v>
      </c>
      <c r="AH80" s="75">
        <f t="shared" ref="AH80:AK80" si="7">SUM(AH81,AH86,AH92,AH101)</f>
        <v>82.142772992568965</v>
      </c>
      <c r="AI80" s="75">
        <f t="shared" si="7"/>
        <v>80.078331501630146</v>
      </c>
      <c r="AJ80" s="75">
        <f t="shared" si="7"/>
        <v>74.668314210815808</v>
      </c>
      <c r="AK80" s="75">
        <f t="shared" si="7"/>
        <v>74.359619526117271</v>
      </c>
      <c r="AM80" s="14"/>
      <c r="AN80" s="14"/>
      <c r="AO80" s="18">
        <f t="shared" si="6"/>
        <v>396.92597209085221</v>
      </c>
      <c r="AQ80" s="14"/>
      <c r="AR80" s="14"/>
      <c r="AS80" s="14"/>
    </row>
    <row r="81" spans="5:45" x14ac:dyDescent="0.3">
      <c r="E81" s="4" t="s">
        <v>172</v>
      </c>
      <c r="F81" s="4" t="s">
        <v>173</v>
      </c>
      <c r="G81" s="4" t="s">
        <v>175</v>
      </c>
      <c r="H81" s="4" t="s">
        <v>176</v>
      </c>
      <c r="L81" s="3" t="s">
        <v>160</v>
      </c>
      <c r="R81" s="14"/>
      <c r="T81" s="14"/>
      <c r="U81" s="14"/>
      <c r="V81" s="14"/>
      <c r="W81" s="14"/>
      <c r="X81" s="14"/>
      <c r="Y81" s="14"/>
      <c r="Z81" s="14"/>
      <c r="AA81" s="14"/>
      <c r="AB81" s="14"/>
      <c r="AC81" s="14"/>
      <c r="AD81" s="14"/>
      <c r="AE81" s="14"/>
      <c r="AF81" s="14"/>
      <c r="AG81" s="18">
        <f>AG22*Inp_NW_FS!AG14</f>
        <v>16.17292968405329</v>
      </c>
      <c r="AH81" s="18">
        <f>AH22*Inp_NW_FS!AH14</f>
        <v>15.77817029462496</v>
      </c>
      <c r="AI81" s="18">
        <f>AI22*Inp_NW_FS!AI14</f>
        <v>15.193945888222851</v>
      </c>
      <c r="AJ81" s="18">
        <f>AJ22*Inp_NW_FS!AJ14</f>
        <v>14.295884381804289</v>
      </c>
      <c r="AK81" s="18">
        <f>AK22*Inp_NW_FS!AK14</f>
        <v>14.064704919690545</v>
      </c>
      <c r="AM81" s="14"/>
      <c r="AN81" s="14"/>
      <c r="AO81" s="18">
        <f t="shared" si="6"/>
        <v>75.505635168395926</v>
      </c>
      <c r="AQ81" s="14"/>
      <c r="AR81" s="14"/>
      <c r="AS81" s="14"/>
    </row>
    <row r="82" spans="5:45" x14ac:dyDescent="0.3">
      <c r="E82" s="3" t="s">
        <v>172</v>
      </c>
      <c r="F82" s="3" t="s">
        <v>173</v>
      </c>
      <c r="G82" s="3" t="s">
        <v>175</v>
      </c>
      <c r="H82" s="3" t="s">
        <v>177</v>
      </c>
      <c r="L82" s="3" t="s">
        <v>160</v>
      </c>
      <c r="R82" s="14"/>
      <c r="T82" s="14"/>
      <c r="U82" s="14"/>
      <c r="V82" s="14"/>
      <c r="W82" s="14"/>
      <c r="X82" s="14"/>
      <c r="Y82" s="14"/>
      <c r="Z82" s="14"/>
      <c r="AA82" s="14"/>
      <c r="AB82" s="14"/>
      <c r="AC82" s="14"/>
      <c r="AD82" s="14"/>
      <c r="AE82" s="14"/>
      <c r="AF82" s="14"/>
      <c r="AG82" s="46"/>
      <c r="AH82" s="46"/>
      <c r="AI82" s="46"/>
      <c r="AJ82" s="46"/>
      <c r="AK82" s="46"/>
      <c r="AM82" s="14"/>
      <c r="AN82" s="14"/>
      <c r="AO82" s="18">
        <f t="shared" si="6"/>
        <v>0</v>
      </c>
      <c r="AQ82" s="14"/>
      <c r="AR82" s="14"/>
      <c r="AS82" s="14"/>
    </row>
    <row r="83" spans="5:45" x14ac:dyDescent="0.3">
      <c r="E83" s="3" t="s">
        <v>172</v>
      </c>
      <c r="F83" s="3" t="s">
        <v>173</v>
      </c>
      <c r="G83" s="3" t="s">
        <v>175</v>
      </c>
      <c r="H83" s="3" t="s">
        <v>178</v>
      </c>
      <c r="L83" s="3" t="s">
        <v>160</v>
      </c>
      <c r="R83" s="14"/>
      <c r="T83" s="14"/>
      <c r="U83" s="14"/>
      <c r="V83" s="14"/>
      <c r="W83" s="14"/>
      <c r="X83" s="14"/>
      <c r="Y83" s="14"/>
      <c r="Z83" s="14"/>
      <c r="AA83" s="14"/>
      <c r="AB83" s="14"/>
      <c r="AC83" s="14"/>
      <c r="AD83" s="14"/>
      <c r="AE83" s="14"/>
      <c r="AF83" s="14"/>
      <c r="AG83" s="46"/>
      <c r="AH83" s="46"/>
      <c r="AI83" s="46"/>
      <c r="AJ83" s="46"/>
      <c r="AK83" s="46"/>
      <c r="AM83" s="14"/>
      <c r="AN83" s="14"/>
      <c r="AO83" s="18">
        <f t="shared" si="6"/>
        <v>0</v>
      </c>
      <c r="AQ83" s="14"/>
      <c r="AR83" s="14"/>
      <c r="AS83" s="14"/>
    </row>
    <row r="84" spans="5:45" x14ac:dyDescent="0.3">
      <c r="E84" s="3" t="s">
        <v>172</v>
      </c>
      <c r="F84" s="3" t="s">
        <v>173</v>
      </c>
      <c r="G84" s="3" t="s">
        <v>175</v>
      </c>
      <c r="H84" s="3" t="s">
        <v>179</v>
      </c>
      <c r="L84" s="3" t="s">
        <v>160</v>
      </c>
      <c r="R84" s="14"/>
      <c r="T84" s="14"/>
      <c r="U84" s="14"/>
      <c r="V84" s="14"/>
      <c r="W84" s="14"/>
      <c r="X84" s="14"/>
      <c r="Y84" s="14"/>
      <c r="Z84" s="14"/>
      <c r="AA84" s="14"/>
      <c r="AB84" s="14"/>
      <c r="AC84" s="14"/>
      <c r="AD84" s="14"/>
      <c r="AE84" s="14"/>
      <c r="AF84" s="14"/>
      <c r="AG84" s="46"/>
      <c r="AH84" s="46"/>
      <c r="AI84" s="46"/>
      <c r="AJ84" s="46"/>
      <c r="AK84" s="46"/>
      <c r="AM84" s="14"/>
      <c r="AN84" s="14"/>
      <c r="AO84" s="18">
        <f t="shared" si="6"/>
        <v>0</v>
      </c>
      <c r="AQ84" s="14"/>
      <c r="AR84" s="14"/>
      <c r="AS84" s="14"/>
    </row>
    <row r="85" spans="5:45" x14ac:dyDescent="0.3">
      <c r="E85" s="3" t="s">
        <v>172</v>
      </c>
      <c r="F85" s="3" t="s">
        <v>173</v>
      </c>
      <c r="G85" s="3" t="s">
        <v>175</v>
      </c>
      <c r="H85" s="3" t="s">
        <v>180</v>
      </c>
      <c r="L85" s="3" t="s">
        <v>160</v>
      </c>
      <c r="R85" s="14"/>
      <c r="T85" s="14"/>
      <c r="U85" s="14"/>
      <c r="V85" s="14"/>
      <c r="W85" s="14"/>
      <c r="X85" s="14"/>
      <c r="Y85" s="14"/>
      <c r="Z85" s="14"/>
      <c r="AA85" s="14"/>
      <c r="AB85" s="14"/>
      <c r="AC85" s="14"/>
      <c r="AD85" s="14"/>
      <c r="AE85" s="14"/>
      <c r="AF85" s="14"/>
      <c r="AG85" s="46"/>
      <c r="AH85" s="46"/>
      <c r="AI85" s="46"/>
      <c r="AJ85" s="46"/>
      <c r="AK85" s="46"/>
      <c r="AM85" s="14"/>
      <c r="AN85" s="14"/>
      <c r="AO85" s="18">
        <f t="shared" si="6"/>
        <v>0</v>
      </c>
      <c r="AQ85" s="14"/>
      <c r="AR85" s="14"/>
      <c r="AS85" s="14"/>
    </row>
    <row r="86" spans="5:45" x14ac:dyDescent="0.3">
      <c r="E86" s="4" t="s">
        <v>172</v>
      </c>
      <c r="F86" s="4" t="s">
        <v>173</v>
      </c>
      <c r="G86" s="4" t="s">
        <v>181</v>
      </c>
      <c r="H86" s="4" t="s">
        <v>182</v>
      </c>
      <c r="L86" s="3" t="s">
        <v>160</v>
      </c>
      <c r="R86" s="14"/>
      <c r="T86" s="14"/>
      <c r="U86" s="14"/>
      <c r="V86" s="14"/>
      <c r="W86" s="14"/>
      <c r="X86" s="14"/>
      <c r="Y86" s="14"/>
      <c r="Z86" s="14"/>
      <c r="AA86" s="14"/>
      <c r="AB86" s="14"/>
      <c r="AC86" s="14"/>
      <c r="AD86" s="14"/>
      <c r="AE86" s="14"/>
      <c r="AF86" s="14"/>
      <c r="AG86" s="75">
        <f>SUM(AG87:AG91)</f>
        <v>46.922516837127112</v>
      </c>
      <c r="AH86" s="75">
        <f t="shared" ref="AH86:AK86" si="8">SUM(AH87:AH91)</f>
        <v>44.729931109653535</v>
      </c>
      <c r="AI86" s="75">
        <f t="shared" si="8"/>
        <v>43.029884074857584</v>
      </c>
      <c r="AJ86" s="75">
        <f t="shared" si="8"/>
        <v>39.160142548740296</v>
      </c>
      <c r="AK86" s="75">
        <f t="shared" si="8"/>
        <v>39.234258576792797</v>
      </c>
      <c r="AM86" s="14"/>
      <c r="AN86" s="14"/>
      <c r="AO86" s="18">
        <f t="shared" si="6"/>
        <v>213.07673314717135</v>
      </c>
      <c r="AQ86" s="14"/>
      <c r="AR86" s="14"/>
      <c r="AS86" s="14"/>
    </row>
    <row r="87" spans="5:45" x14ac:dyDescent="0.3">
      <c r="E87" s="3" t="s">
        <v>172</v>
      </c>
      <c r="F87" s="3" t="s">
        <v>173</v>
      </c>
      <c r="G87" s="3" t="s">
        <v>181</v>
      </c>
      <c r="H87" s="3" t="s">
        <v>183</v>
      </c>
      <c r="L87" s="3" t="s">
        <v>160</v>
      </c>
      <c r="R87" s="14"/>
      <c r="T87" s="14"/>
      <c r="U87" s="14"/>
      <c r="V87" s="14"/>
      <c r="W87" s="14"/>
      <c r="X87" s="14"/>
      <c r="Y87" s="14"/>
      <c r="Z87" s="14"/>
      <c r="AA87" s="14"/>
      <c r="AB87" s="14"/>
      <c r="AC87" s="14"/>
      <c r="AD87" s="14"/>
      <c r="AE87" s="14"/>
      <c r="AF87" s="14"/>
      <c r="AG87" s="18">
        <f>AG28*Inp_NW_FS!AG20</f>
        <v>9.1539837476525463</v>
      </c>
      <c r="AH87" s="18">
        <f>AH28*Inp_NW_FS!AH20</f>
        <v>9.0382100634266287</v>
      </c>
      <c r="AI87" s="18">
        <f>AI28*Inp_NW_FS!AI20</f>
        <v>8.6376218613713576</v>
      </c>
      <c r="AJ87" s="18">
        <f>AJ28*Inp_NW_FS!AJ20</f>
        <v>7.9521670489593648</v>
      </c>
      <c r="AK87" s="18">
        <f>AK28*Inp_NW_FS!AK20</f>
        <v>7.7302485704293247</v>
      </c>
      <c r="AM87" s="14"/>
      <c r="AN87" s="14"/>
      <c r="AO87" s="18">
        <f t="shared" si="6"/>
        <v>42.512231291839221</v>
      </c>
      <c r="AQ87" s="14"/>
      <c r="AR87" s="14"/>
      <c r="AS87" s="14"/>
    </row>
    <row r="88" spans="5:45" x14ac:dyDescent="0.3">
      <c r="E88" s="3" t="s">
        <v>172</v>
      </c>
      <c r="F88" s="3" t="s">
        <v>173</v>
      </c>
      <c r="G88" s="3" t="s">
        <v>181</v>
      </c>
      <c r="H88" s="3" t="s">
        <v>310</v>
      </c>
      <c r="L88" s="3" t="s">
        <v>160</v>
      </c>
      <c r="R88" s="14"/>
      <c r="T88" s="14"/>
      <c r="U88" s="14"/>
      <c r="V88" s="14"/>
      <c r="W88" s="14"/>
      <c r="X88" s="14"/>
      <c r="Y88" s="14"/>
      <c r="Z88" s="14"/>
      <c r="AA88" s="14"/>
      <c r="AB88" s="14"/>
      <c r="AC88" s="14"/>
      <c r="AD88" s="14"/>
      <c r="AE88" s="14"/>
      <c r="AF88" s="14"/>
      <c r="AG88" s="18">
        <f>AG29*Inp_NW_FS!AG21</f>
        <v>13.863289755373653</v>
      </c>
      <c r="AH88" s="18">
        <f>AH29*Inp_NW_FS!AH21</f>
        <v>13.229143424145965</v>
      </c>
      <c r="AI88" s="18">
        <f>AI29*Inp_NW_FS!AI21</f>
        <v>12.525261075609089</v>
      </c>
      <c r="AJ88" s="18">
        <f>AJ29*Inp_NW_FS!AJ21</f>
        <v>11.94230648884146</v>
      </c>
      <c r="AK88" s="18">
        <f>AK29*Inp_NW_FS!AK21</f>
        <v>11.328709961351942</v>
      </c>
      <c r="AM88" s="14"/>
      <c r="AN88" s="14"/>
      <c r="AO88" s="18">
        <f t="shared" si="6"/>
        <v>62.888710705322104</v>
      </c>
      <c r="AQ88" s="14"/>
      <c r="AR88" s="14"/>
      <c r="AS88" s="14"/>
    </row>
    <row r="89" spans="5:45" x14ac:dyDescent="0.3">
      <c r="E89" s="3" t="s">
        <v>172</v>
      </c>
      <c r="F89" s="3" t="s">
        <v>173</v>
      </c>
      <c r="G89" s="3" t="s">
        <v>181</v>
      </c>
      <c r="H89" s="3" t="s">
        <v>185</v>
      </c>
      <c r="L89" s="3" t="s">
        <v>160</v>
      </c>
      <c r="R89" s="14"/>
      <c r="T89" s="14"/>
      <c r="U89" s="14"/>
      <c r="V89" s="14"/>
      <c r="W89" s="14"/>
      <c r="X89" s="14"/>
      <c r="Y89" s="14"/>
      <c r="Z89" s="14"/>
      <c r="AA89" s="14"/>
      <c r="AB89" s="14"/>
      <c r="AC89" s="14"/>
      <c r="AD89" s="14"/>
      <c r="AE89" s="14"/>
      <c r="AF89" s="14"/>
      <c r="AG89" s="18">
        <f>AG30*Inp_NW_FS!AG22</f>
        <v>19.658172434616798</v>
      </c>
      <c r="AH89" s="18">
        <f>AH30*Inp_NW_FS!AH22</f>
        <v>18.473370402647713</v>
      </c>
      <c r="AI89" s="18">
        <f>AI30*Inp_NW_FS!AI22</f>
        <v>17.875612991209252</v>
      </c>
      <c r="AJ89" s="18">
        <f>AJ30*Inp_NW_FS!AJ22</f>
        <v>15.292592981217803</v>
      </c>
      <c r="AK89" s="18">
        <f>AK30*Inp_NW_FS!AK22</f>
        <v>16.147884827854561</v>
      </c>
      <c r="AM89" s="14"/>
      <c r="AN89" s="14"/>
      <c r="AO89" s="18">
        <f t="shared" si="6"/>
        <v>87.447633637546119</v>
      </c>
      <c r="AQ89" s="14"/>
      <c r="AR89" s="14"/>
      <c r="AS89" s="14"/>
    </row>
    <row r="90" spans="5:45" x14ac:dyDescent="0.3">
      <c r="E90" s="3" t="s">
        <v>172</v>
      </c>
      <c r="F90" s="3" t="s">
        <v>173</v>
      </c>
      <c r="G90" s="3" t="s">
        <v>181</v>
      </c>
      <c r="H90" s="3" t="s">
        <v>311</v>
      </c>
      <c r="L90" s="3" t="s">
        <v>160</v>
      </c>
      <c r="R90" s="14"/>
      <c r="T90" s="14"/>
      <c r="U90" s="14"/>
      <c r="V90" s="14"/>
      <c r="W90" s="14"/>
      <c r="X90" s="14"/>
      <c r="Y90" s="14"/>
      <c r="Z90" s="14"/>
      <c r="AA90" s="14"/>
      <c r="AB90" s="14"/>
      <c r="AC90" s="14"/>
      <c r="AD90" s="14"/>
      <c r="AE90" s="14"/>
      <c r="AF90" s="14"/>
      <c r="AG90" s="18">
        <f>AG31*Inp_NW_FS!AG23</f>
        <v>0</v>
      </c>
      <c r="AH90" s="18">
        <f>AH31*Inp_NW_FS!AH23</f>
        <v>0</v>
      </c>
      <c r="AI90" s="18">
        <f>AI31*Inp_NW_FS!AI23</f>
        <v>0</v>
      </c>
      <c r="AJ90" s="18">
        <f>AJ31*Inp_NW_FS!AJ23</f>
        <v>0</v>
      </c>
      <c r="AK90" s="18">
        <f>AK31*Inp_NW_FS!AK23</f>
        <v>0</v>
      </c>
      <c r="AM90" s="14"/>
      <c r="AN90" s="14"/>
      <c r="AO90" s="18">
        <f t="shared" si="6"/>
        <v>0</v>
      </c>
      <c r="AQ90" s="14"/>
      <c r="AR90" s="14"/>
      <c r="AS90" s="14"/>
    </row>
    <row r="91" spans="5:45" x14ac:dyDescent="0.3">
      <c r="E91" s="3" t="s">
        <v>172</v>
      </c>
      <c r="F91" s="3" t="s">
        <v>173</v>
      </c>
      <c r="G91" s="3" t="s">
        <v>181</v>
      </c>
      <c r="H91" s="3" t="s">
        <v>312</v>
      </c>
      <c r="L91" s="3" t="s">
        <v>160</v>
      </c>
      <c r="R91" s="14"/>
      <c r="T91" s="14"/>
      <c r="U91" s="14"/>
      <c r="V91" s="14"/>
      <c r="W91" s="14"/>
      <c r="X91" s="14"/>
      <c r="Y91" s="14"/>
      <c r="Z91" s="14"/>
      <c r="AA91" s="14"/>
      <c r="AB91" s="14"/>
      <c r="AC91" s="14"/>
      <c r="AD91" s="14"/>
      <c r="AE91" s="14"/>
      <c r="AF91" s="14"/>
      <c r="AG91" s="18">
        <f>AG32*Inp_NW_FS!AG24</f>
        <v>4.247070899484112</v>
      </c>
      <c r="AH91" s="18">
        <f>AH32*Inp_NW_FS!AH24</f>
        <v>3.989207219433224</v>
      </c>
      <c r="AI91" s="18">
        <f>AI32*Inp_NW_FS!AI24</f>
        <v>3.9913881466678851</v>
      </c>
      <c r="AJ91" s="18">
        <f>AJ32*Inp_NW_FS!AJ24</f>
        <v>3.9730760297216654</v>
      </c>
      <c r="AK91" s="18">
        <f>AK32*Inp_NW_FS!AK24</f>
        <v>4.0274152171569719</v>
      </c>
      <c r="AM91" s="14"/>
      <c r="AN91" s="14"/>
      <c r="AO91" s="18">
        <f t="shared" si="6"/>
        <v>20.228157512463859</v>
      </c>
      <c r="AQ91" s="14"/>
      <c r="AR91" s="14"/>
      <c r="AS91" s="14"/>
    </row>
    <row r="92" spans="5:45" x14ac:dyDescent="0.3">
      <c r="E92" s="4" t="s">
        <v>172</v>
      </c>
      <c r="F92" s="4" t="s">
        <v>173</v>
      </c>
      <c r="G92" s="4" t="s">
        <v>188</v>
      </c>
      <c r="H92" s="4" t="s">
        <v>189</v>
      </c>
      <c r="L92" s="3" t="s">
        <v>160</v>
      </c>
      <c r="R92" s="14"/>
      <c r="T92" s="14"/>
      <c r="U92" s="14"/>
      <c r="V92" s="14"/>
      <c r="W92" s="14"/>
      <c r="X92" s="14"/>
      <c r="Y92" s="14"/>
      <c r="Z92" s="14"/>
      <c r="AA92" s="14"/>
      <c r="AB92" s="14"/>
      <c r="AC92" s="14"/>
      <c r="AD92" s="14"/>
      <c r="AE92" s="14"/>
      <c r="AF92" s="14"/>
      <c r="AG92" s="75">
        <f>IF(Local!$M$11=1,SUM(AG93:AG100),AG33*Inp_NW_FS!AG25)</f>
        <v>18.983774524024856</v>
      </c>
      <c r="AH92" s="75">
        <f>IF(Local!$M$11=1,SUM(AH93:AH100),AH33*Inp_NW_FS!AH25)</f>
        <v>18.493749422893025</v>
      </c>
      <c r="AI92" s="75">
        <f>IF(Local!$M$11=1,SUM(AI93:AI100),AI33*Inp_NW_FS!AI25)</f>
        <v>18.228624676859386</v>
      </c>
      <c r="AJ92" s="75">
        <f>IF(Local!$M$11=1,SUM(AJ93:AJ100),AJ33*Inp_NW_FS!AJ25)</f>
        <v>18.031354036911154</v>
      </c>
      <c r="AK92" s="75">
        <f>IF(Local!$M$11=1,SUM(AK93:AK100),AK33*Inp_NW_FS!AK25)</f>
        <v>17.406119339790532</v>
      </c>
      <c r="AM92" s="14"/>
      <c r="AN92" s="14"/>
      <c r="AO92" s="18">
        <f t="shared" si="6"/>
        <v>91.143622000478956</v>
      </c>
      <c r="AQ92" s="14"/>
      <c r="AR92" s="14"/>
      <c r="AS92" s="14"/>
    </row>
    <row r="93" spans="5:45" x14ac:dyDescent="0.3">
      <c r="E93" s="3" t="s">
        <v>172</v>
      </c>
      <c r="F93" s="3" t="s">
        <v>173</v>
      </c>
      <c r="G93" s="3" t="s">
        <v>188</v>
      </c>
      <c r="H93" s="3" t="s">
        <v>190</v>
      </c>
      <c r="L93" s="3" t="s">
        <v>160</v>
      </c>
      <c r="R93" s="14"/>
      <c r="T93" s="14"/>
      <c r="U93" s="14"/>
      <c r="V93" s="14"/>
      <c r="W93" s="14"/>
      <c r="X93" s="14"/>
      <c r="Y93" s="14"/>
      <c r="Z93" s="14"/>
      <c r="AA93" s="14"/>
      <c r="AB93" s="14"/>
      <c r="AC93" s="14"/>
      <c r="AD93" s="14"/>
      <c r="AE93" s="14"/>
      <c r="AF93" s="14"/>
      <c r="AG93" s="18">
        <f>AG34*Inp_NW_FS!AG26</f>
        <v>8.9551380055103316</v>
      </c>
      <c r="AH93" s="18">
        <f>AH34*Inp_NW_FS!AH26</f>
        <v>8.9599862416585481</v>
      </c>
      <c r="AI93" s="18">
        <f>AI34*Inp_NW_FS!AI26</f>
        <v>8.6248796373079575</v>
      </c>
      <c r="AJ93" s="18">
        <f>AJ34*Inp_NW_FS!AJ26</f>
        <v>8.2930170441722773</v>
      </c>
      <c r="AK93" s="18">
        <f>AK34*Inp_NW_FS!AK26</f>
        <v>7.8161734888559771</v>
      </c>
      <c r="AM93" s="14"/>
      <c r="AN93" s="14"/>
      <c r="AO93" s="18">
        <f t="shared" si="6"/>
        <v>42.6491944175051</v>
      </c>
      <c r="AQ93" s="14"/>
      <c r="AR93" s="14"/>
      <c r="AS93" s="14"/>
    </row>
    <row r="94" spans="5:45" x14ac:dyDescent="0.3">
      <c r="E94" s="3" t="s">
        <v>172</v>
      </c>
      <c r="F94" s="3" t="s">
        <v>173</v>
      </c>
      <c r="G94" s="3" t="s">
        <v>188</v>
      </c>
      <c r="H94" s="3" t="s">
        <v>191</v>
      </c>
      <c r="L94" s="3" t="s">
        <v>160</v>
      </c>
      <c r="R94" s="14"/>
      <c r="T94" s="14"/>
      <c r="U94" s="14"/>
      <c r="V94" s="14"/>
      <c r="W94" s="14"/>
      <c r="X94" s="14"/>
      <c r="Y94" s="14"/>
      <c r="Z94" s="14"/>
      <c r="AA94" s="14"/>
      <c r="AB94" s="14"/>
      <c r="AC94" s="14"/>
      <c r="AD94" s="14"/>
      <c r="AE94" s="14"/>
      <c r="AF94" s="14"/>
      <c r="AG94" s="18">
        <f>AG35*Inp_NW_FS!AG27</f>
        <v>3.0623840548787777</v>
      </c>
      <c r="AH94" s="18">
        <f>AH35*Inp_NW_FS!AH27</f>
        <v>3.0297687813826664</v>
      </c>
      <c r="AI94" s="18">
        <f>AI35*Inp_NW_FS!AI27</f>
        <v>2.9288012856177033</v>
      </c>
      <c r="AJ94" s="18">
        <f>AJ35*Inp_NW_FS!AJ27</f>
        <v>2.9429297019006206</v>
      </c>
      <c r="AK94" s="18">
        <f>AK35*Inp_NW_FS!AK27</f>
        <v>2.942207097641051</v>
      </c>
      <c r="AM94" s="14"/>
      <c r="AN94" s="14"/>
      <c r="AO94" s="18">
        <f t="shared" si="6"/>
        <v>14.906090921420819</v>
      </c>
      <c r="AQ94" s="14"/>
      <c r="AR94" s="14"/>
      <c r="AS94" s="14"/>
    </row>
    <row r="95" spans="5:45" x14ac:dyDescent="0.3">
      <c r="E95" s="3" t="s">
        <v>172</v>
      </c>
      <c r="F95" s="3" t="s">
        <v>173</v>
      </c>
      <c r="G95" s="3" t="s">
        <v>188</v>
      </c>
      <c r="H95" s="3" t="s">
        <v>192</v>
      </c>
      <c r="L95" s="3" t="s">
        <v>160</v>
      </c>
      <c r="R95" s="14"/>
      <c r="T95" s="14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F95" s="14"/>
      <c r="AG95" s="18">
        <f>AG36*Inp_NW_FS!AG28</f>
        <v>1.2614523331944671</v>
      </c>
      <c r="AH95" s="18">
        <f>AH36*Inp_NW_FS!AH28</f>
        <v>1.2381333390120779</v>
      </c>
      <c r="AI95" s="18">
        <f>AI36*Inp_NW_FS!AI28</f>
        <v>1.2272788397933507</v>
      </c>
      <c r="AJ95" s="18">
        <f>AJ36*Inp_NW_FS!AJ28</f>
        <v>1.2074226272187676</v>
      </c>
      <c r="AK95" s="18">
        <f>AK36*Inp_NW_FS!AK28</f>
        <v>1.1769450318222401</v>
      </c>
      <c r="AM95" s="14"/>
      <c r="AN95" s="14"/>
      <c r="AO95" s="18">
        <f t="shared" si="6"/>
        <v>6.1112321710409034</v>
      </c>
      <c r="AQ95" s="14"/>
      <c r="AR95" s="14"/>
      <c r="AS95" s="14"/>
    </row>
    <row r="96" spans="5:45" x14ac:dyDescent="0.3">
      <c r="E96" s="3" t="s">
        <v>172</v>
      </c>
      <c r="F96" s="3" t="s">
        <v>173</v>
      </c>
      <c r="G96" s="3" t="s">
        <v>188</v>
      </c>
      <c r="H96" s="3" t="s">
        <v>193</v>
      </c>
      <c r="L96" s="3" t="s">
        <v>160</v>
      </c>
      <c r="R96" s="14"/>
      <c r="T96" s="14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4"/>
      <c r="AF96" s="14"/>
      <c r="AG96" s="18">
        <f>AG37*Inp_NW_FS!AG29</f>
        <v>2.4796690118053566</v>
      </c>
      <c r="AH96" s="18">
        <f>AH37*Inp_NW_FS!AH29</f>
        <v>2.154060442954115</v>
      </c>
      <c r="AI96" s="18">
        <f>AI37*Inp_NW_FS!AI29</f>
        <v>2.3501492557696895</v>
      </c>
      <c r="AJ96" s="18">
        <f>AJ37*Inp_NW_FS!AJ29</f>
        <v>2.5349633854296041</v>
      </c>
      <c r="AK96" s="18">
        <f>AK37*Inp_NW_FS!AK29</f>
        <v>2.4667676920056882</v>
      </c>
      <c r="AM96" s="14"/>
      <c r="AN96" s="14"/>
      <c r="AO96" s="18">
        <f t="shared" si="6"/>
        <v>11.985609787964453</v>
      </c>
      <c r="AQ96" s="14"/>
      <c r="AR96" s="14"/>
      <c r="AS96" s="14"/>
    </row>
    <row r="97" spans="5:45" x14ac:dyDescent="0.3">
      <c r="E97" s="3" t="s">
        <v>172</v>
      </c>
      <c r="F97" s="3" t="s">
        <v>173</v>
      </c>
      <c r="G97" s="3" t="s">
        <v>188</v>
      </c>
      <c r="H97" s="3" t="s">
        <v>194</v>
      </c>
      <c r="L97" s="3" t="s">
        <v>160</v>
      </c>
      <c r="R97" s="14"/>
      <c r="T97" s="14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F97" s="14"/>
      <c r="AG97" s="18">
        <f>AG38*Inp_NW_FS!AG30</f>
        <v>1.2509545305776955</v>
      </c>
      <c r="AH97" s="18">
        <f>AH38*Inp_NW_FS!AH30</f>
        <v>1.215291436678607</v>
      </c>
      <c r="AI97" s="18">
        <f>AI38*Inp_NW_FS!AI30</f>
        <v>1.2101824210024987</v>
      </c>
      <c r="AJ97" s="18">
        <f>AJ38*Inp_NW_FS!AJ30</f>
        <v>1.1930052052562161</v>
      </c>
      <c r="AK97" s="18">
        <f>AK38*Inp_NW_FS!AK30</f>
        <v>1.1878346326756644</v>
      </c>
      <c r="AM97" s="14"/>
      <c r="AN97" s="14"/>
      <c r="AO97" s="18">
        <f t="shared" si="6"/>
        <v>6.0572682261906818</v>
      </c>
      <c r="AQ97" s="14"/>
      <c r="AR97" s="14"/>
      <c r="AS97" s="14"/>
    </row>
    <row r="98" spans="5:45" x14ac:dyDescent="0.3">
      <c r="E98" s="3" t="s">
        <v>172</v>
      </c>
      <c r="F98" s="3" t="s">
        <v>173</v>
      </c>
      <c r="G98" s="3" t="s">
        <v>188</v>
      </c>
      <c r="H98" s="3" t="s">
        <v>195</v>
      </c>
      <c r="L98" s="3" t="s">
        <v>160</v>
      </c>
      <c r="R98" s="14"/>
      <c r="T98" s="14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F98" s="14"/>
      <c r="AG98" s="18">
        <f>AG39*Inp_NW_FS!AG31</f>
        <v>0.50728962472976247</v>
      </c>
      <c r="AH98" s="18">
        <f>AH39*Inp_NW_FS!AH31</f>
        <v>0.47239020335793613</v>
      </c>
      <c r="AI98" s="18">
        <f>AI39*Inp_NW_FS!AI31</f>
        <v>0.46370659816149967</v>
      </c>
      <c r="AJ98" s="18">
        <f>AJ39*Inp_NW_FS!AJ31</f>
        <v>0.45894271797420516</v>
      </c>
      <c r="AK98" s="18">
        <f>AK39*Inp_NW_FS!AK31</f>
        <v>0.45413434207068465</v>
      </c>
      <c r="AM98" s="14"/>
      <c r="AN98" s="14"/>
      <c r="AO98" s="18">
        <f t="shared" si="6"/>
        <v>2.3564634862940879</v>
      </c>
      <c r="AQ98" s="14"/>
      <c r="AR98" s="14"/>
      <c r="AS98" s="14"/>
    </row>
    <row r="99" spans="5:45" x14ac:dyDescent="0.3">
      <c r="E99" s="3" t="s">
        <v>172</v>
      </c>
      <c r="F99" s="3" t="s">
        <v>173</v>
      </c>
      <c r="G99" s="3" t="s">
        <v>188</v>
      </c>
      <c r="H99" s="3" t="s">
        <v>196</v>
      </c>
      <c r="L99" s="3" t="s">
        <v>160</v>
      </c>
      <c r="R99" s="14"/>
      <c r="T99" s="14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F99" s="14"/>
      <c r="AG99" s="18">
        <f>AG40*Inp_NW_FS!AG32</f>
        <v>1.2065384739794063</v>
      </c>
      <c r="AH99" s="18">
        <f>AH40*Inp_NW_FS!AH32</f>
        <v>1.1616860869067487</v>
      </c>
      <c r="AI99" s="18">
        <f>AI40*Inp_NW_FS!AI32</f>
        <v>1.1638379839071147</v>
      </c>
      <c r="AJ99" s="18">
        <f>AJ40*Inp_NW_FS!AJ32</f>
        <v>1.1439536330603917</v>
      </c>
      <c r="AK99" s="18">
        <f>AK40*Inp_NW_FS!AK32</f>
        <v>1.1128825013136596</v>
      </c>
      <c r="AM99" s="14"/>
      <c r="AN99" s="14"/>
      <c r="AO99" s="18">
        <f t="shared" si="6"/>
        <v>5.7888986791673211</v>
      </c>
      <c r="AQ99" s="14"/>
      <c r="AR99" s="14"/>
      <c r="AS99" s="14"/>
    </row>
    <row r="100" spans="5:45" x14ac:dyDescent="0.3">
      <c r="E100" s="3" t="s">
        <v>172</v>
      </c>
      <c r="F100" s="3" t="s">
        <v>173</v>
      </c>
      <c r="G100" s="3" t="s">
        <v>188</v>
      </c>
      <c r="H100" s="3" t="s">
        <v>197</v>
      </c>
      <c r="L100" s="3" t="s">
        <v>160</v>
      </c>
      <c r="R100" s="14"/>
      <c r="T100" s="14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F100" s="14"/>
      <c r="AG100" s="18">
        <f>AG41*Inp_NW_FS!AG33</f>
        <v>0.26034848934906035</v>
      </c>
      <c r="AH100" s="18">
        <f>AH41*Inp_NW_FS!AH33</f>
        <v>0.26243289094232369</v>
      </c>
      <c r="AI100" s="18">
        <f>AI41*Inp_NW_FS!AI33</f>
        <v>0.25978865529956896</v>
      </c>
      <c r="AJ100" s="18">
        <f>AJ41*Inp_NW_FS!AJ33</f>
        <v>0.25711972189906884</v>
      </c>
      <c r="AK100" s="18">
        <f>AK41*Inp_NW_FS!AK33</f>
        <v>0.24917455340556616</v>
      </c>
      <c r="AM100" s="14"/>
      <c r="AN100" s="14"/>
      <c r="AO100" s="18">
        <f t="shared" si="6"/>
        <v>1.2888643108955882</v>
      </c>
      <c r="AQ100" s="14"/>
      <c r="AR100" s="14"/>
      <c r="AS100" s="14"/>
    </row>
    <row r="101" spans="5:45" x14ac:dyDescent="0.3">
      <c r="E101" s="4" t="s">
        <v>172</v>
      </c>
      <c r="F101" s="4" t="s">
        <v>173</v>
      </c>
      <c r="G101" s="4" t="s">
        <v>198</v>
      </c>
      <c r="H101" s="4" t="s">
        <v>199</v>
      </c>
      <c r="L101" s="3" t="s">
        <v>160</v>
      </c>
      <c r="R101" s="14"/>
      <c r="T101" s="14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4"/>
      <c r="AF101" s="14"/>
      <c r="AG101" s="18">
        <f>AG42*Inp_NW_FS!AG34</f>
        <v>3.5977128145147299</v>
      </c>
      <c r="AH101" s="18">
        <f>AH42*Inp_NW_FS!AH34</f>
        <v>3.1409221653974462</v>
      </c>
      <c r="AI101" s="18">
        <f>AI42*Inp_NW_FS!AI34</f>
        <v>3.6258768616903323</v>
      </c>
      <c r="AJ101" s="18">
        <f>AJ42*Inp_NW_FS!AJ34</f>
        <v>3.1809332433600717</v>
      </c>
      <c r="AK101" s="18">
        <f>AK42*Inp_NW_FS!AK34</f>
        <v>3.6545366898434022</v>
      </c>
      <c r="AM101" s="14"/>
      <c r="AN101" s="14"/>
      <c r="AO101" s="18">
        <f t="shared" si="6"/>
        <v>17.19998177480598</v>
      </c>
      <c r="AQ101" s="14"/>
      <c r="AR101" s="14"/>
      <c r="AS101" s="14"/>
    </row>
    <row r="102" spans="5:45" x14ac:dyDescent="0.3">
      <c r="E102" s="4" t="s">
        <v>172</v>
      </c>
      <c r="F102" s="4" t="s">
        <v>200</v>
      </c>
      <c r="H102" s="4" t="s">
        <v>201</v>
      </c>
      <c r="L102" s="3" t="s">
        <v>160</v>
      </c>
      <c r="R102" s="14"/>
      <c r="T102" s="14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F102" s="14"/>
      <c r="AG102" s="46"/>
      <c r="AH102" s="46"/>
      <c r="AI102" s="46"/>
      <c r="AJ102" s="46"/>
      <c r="AK102" s="46"/>
      <c r="AM102" s="14"/>
      <c r="AN102" s="14"/>
      <c r="AO102" s="18">
        <f t="shared" si="6"/>
        <v>0</v>
      </c>
      <c r="AQ102" s="14"/>
      <c r="AR102" s="14"/>
      <c r="AS102" s="14"/>
    </row>
    <row r="103" spans="5:45" x14ac:dyDescent="0.3">
      <c r="E103" s="3" t="s">
        <v>172</v>
      </c>
      <c r="F103" s="3" t="s">
        <v>200</v>
      </c>
      <c r="H103" s="3" t="s">
        <v>202</v>
      </c>
      <c r="L103" s="3" t="s">
        <v>160</v>
      </c>
      <c r="R103" s="14"/>
      <c r="T103" s="14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F103" s="14"/>
      <c r="AG103" s="46"/>
      <c r="AH103" s="46"/>
      <c r="AI103" s="46"/>
      <c r="AJ103" s="46"/>
      <c r="AK103" s="46"/>
      <c r="AM103" s="14"/>
      <c r="AN103" s="14"/>
      <c r="AO103" s="18">
        <f t="shared" si="6"/>
        <v>0</v>
      </c>
      <c r="AQ103" s="14"/>
      <c r="AR103" s="14"/>
      <c r="AS103" s="14"/>
    </row>
    <row r="104" spans="5:45" x14ac:dyDescent="0.3">
      <c r="E104" s="3" t="s">
        <v>172</v>
      </c>
      <c r="F104" s="3" t="s">
        <v>200</v>
      </c>
      <c r="H104" s="3" t="s">
        <v>203</v>
      </c>
      <c r="L104" s="3" t="s">
        <v>160</v>
      </c>
      <c r="R104" s="14"/>
      <c r="T104" s="14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F104" s="14"/>
      <c r="AG104" s="46"/>
      <c r="AH104" s="46"/>
      <c r="AI104" s="46"/>
      <c r="AJ104" s="46"/>
      <c r="AK104" s="46"/>
      <c r="AM104" s="14"/>
      <c r="AN104" s="14"/>
      <c r="AO104" s="18">
        <f t="shared" si="6"/>
        <v>0</v>
      </c>
      <c r="AQ104" s="14"/>
      <c r="AR104" s="14"/>
      <c r="AS104" s="14"/>
    </row>
    <row r="105" spans="5:45" x14ac:dyDescent="0.3">
      <c r="E105" s="3" t="s">
        <v>172</v>
      </c>
      <c r="F105" s="3" t="s">
        <v>200</v>
      </c>
      <c r="H105" s="3" t="s">
        <v>204</v>
      </c>
      <c r="L105" s="3" t="s">
        <v>160</v>
      </c>
      <c r="R105" s="14"/>
      <c r="T105" s="14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F105" s="14"/>
      <c r="AG105" s="46"/>
      <c r="AH105" s="46"/>
      <c r="AI105" s="46"/>
      <c r="AJ105" s="46"/>
      <c r="AK105" s="46"/>
      <c r="AM105" s="14"/>
      <c r="AN105" s="14"/>
      <c r="AO105" s="18">
        <f t="shared" si="6"/>
        <v>0</v>
      </c>
      <c r="AQ105" s="14"/>
      <c r="AR105" s="14"/>
      <c r="AS105" s="14"/>
    </row>
    <row r="106" spans="5:45" x14ac:dyDescent="0.3">
      <c r="E106" s="3" t="s">
        <v>172</v>
      </c>
      <c r="F106" s="3" t="s">
        <v>200</v>
      </c>
      <c r="H106" s="3" t="s">
        <v>205</v>
      </c>
      <c r="L106" s="3" t="s">
        <v>160</v>
      </c>
      <c r="R106" s="14"/>
      <c r="T106" s="14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F106" s="14"/>
      <c r="AG106" s="46"/>
      <c r="AH106" s="46"/>
      <c r="AI106" s="46"/>
      <c r="AJ106" s="46"/>
      <c r="AK106" s="46"/>
      <c r="AM106" s="14"/>
      <c r="AN106" s="14"/>
      <c r="AO106" s="18">
        <f t="shared" si="6"/>
        <v>0</v>
      </c>
      <c r="AQ106" s="14"/>
      <c r="AR106" s="14"/>
      <c r="AS106" s="14"/>
    </row>
    <row r="107" spans="5:45" x14ac:dyDescent="0.3">
      <c r="E107" s="3" t="s">
        <v>172</v>
      </c>
      <c r="F107" s="3" t="s">
        <v>200</v>
      </c>
      <c r="H107" s="3" t="s">
        <v>206</v>
      </c>
      <c r="L107" s="3" t="s">
        <v>160</v>
      </c>
      <c r="R107" s="14"/>
      <c r="T107" s="14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F107" s="14"/>
      <c r="AG107" s="46"/>
      <c r="AH107" s="46"/>
      <c r="AI107" s="46"/>
      <c r="AJ107" s="46"/>
      <c r="AK107" s="46"/>
      <c r="AM107" s="14"/>
      <c r="AN107" s="14"/>
      <c r="AO107" s="18">
        <f t="shared" si="6"/>
        <v>0</v>
      </c>
      <c r="AQ107" s="14"/>
      <c r="AR107" s="14"/>
      <c r="AS107" s="14"/>
    </row>
    <row r="108" spans="5:45" x14ac:dyDescent="0.3">
      <c r="E108" s="3" t="s">
        <v>172</v>
      </c>
      <c r="F108" s="3" t="s">
        <v>200</v>
      </c>
      <c r="H108" s="3" t="s">
        <v>207</v>
      </c>
      <c r="L108" s="3" t="s">
        <v>160</v>
      </c>
      <c r="R108" s="14"/>
      <c r="T108" s="14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F108" s="14"/>
      <c r="AG108" s="46"/>
      <c r="AH108" s="46"/>
      <c r="AI108" s="46"/>
      <c r="AJ108" s="46"/>
      <c r="AK108" s="46"/>
      <c r="AM108" s="14"/>
      <c r="AN108" s="14"/>
      <c r="AO108" s="18">
        <f t="shared" si="6"/>
        <v>0</v>
      </c>
      <c r="AQ108" s="14"/>
      <c r="AR108" s="14"/>
      <c r="AS108" s="14"/>
    </row>
    <row r="109" spans="5:45" x14ac:dyDescent="0.3">
      <c r="E109" s="3" t="s">
        <v>172</v>
      </c>
      <c r="F109" s="3" t="s">
        <v>200</v>
      </c>
      <c r="H109" s="3" t="s">
        <v>1117</v>
      </c>
      <c r="L109" s="3" t="s">
        <v>160</v>
      </c>
      <c r="R109" s="14"/>
      <c r="T109" s="14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F109" s="14"/>
      <c r="AG109" s="46"/>
      <c r="AH109" s="46"/>
      <c r="AI109" s="46"/>
      <c r="AJ109" s="46"/>
      <c r="AK109" s="46"/>
      <c r="AM109" s="14"/>
      <c r="AN109" s="14"/>
      <c r="AO109" s="18">
        <f t="shared" si="6"/>
        <v>0</v>
      </c>
      <c r="AQ109" s="14"/>
      <c r="AR109" s="14"/>
      <c r="AS109" s="14"/>
    </row>
    <row r="110" spans="5:45" x14ac:dyDescent="0.3">
      <c r="E110" s="3" t="s">
        <v>172</v>
      </c>
      <c r="F110" s="3" t="s">
        <v>200</v>
      </c>
      <c r="H110" s="3" t="s">
        <v>209</v>
      </c>
      <c r="L110" s="3" t="s">
        <v>160</v>
      </c>
      <c r="R110" s="14"/>
      <c r="T110" s="14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F110" s="14"/>
      <c r="AG110" s="46"/>
      <c r="AH110" s="46"/>
      <c r="AI110" s="46"/>
      <c r="AJ110" s="46"/>
      <c r="AK110" s="46"/>
      <c r="AM110" s="14"/>
      <c r="AN110" s="14"/>
      <c r="AO110" s="18">
        <f t="shared" si="6"/>
        <v>0</v>
      </c>
      <c r="AQ110" s="14"/>
      <c r="AR110" s="14"/>
      <c r="AS110" s="14"/>
    </row>
    <row r="111" spans="5:45" x14ac:dyDescent="0.3">
      <c r="E111" s="3" t="s">
        <v>172</v>
      </c>
      <c r="F111" s="3" t="s">
        <v>200</v>
      </c>
      <c r="H111" s="3" t="s">
        <v>210</v>
      </c>
      <c r="L111" s="3" t="s">
        <v>160</v>
      </c>
      <c r="R111" s="14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46"/>
      <c r="AH111" s="46"/>
      <c r="AI111" s="46"/>
      <c r="AJ111" s="46"/>
      <c r="AK111" s="46"/>
      <c r="AM111" s="14"/>
      <c r="AN111" s="14"/>
      <c r="AO111" s="18">
        <f t="shared" si="6"/>
        <v>0</v>
      </c>
      <c r="AQ111" s="14"/>
      <c r="AR111" s="14"/>
      <c r="AS111" s="14"/>
    </row>
    <row r="112" spans="5:45" x14ac:dyDescent="0.3">
      <c r="E112" s="3" t="s">
        <v>172</v>
      </c>
      <c r="F112" s="3" t="s">
        <v>200</v>
      </c>
      <c r="H112" s="3" t="s">
        <v>1118</v>
      </c>
      <c r="L112" s="3" t="s">
        <v>160</v>
      </c>
      <c r="R112" s="14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46"/>
      <c r="AH112" s="46"/>
      <c r="AI112" s="46"/>
      <c r="AJ112" s="46"/>
      <c r="AK112" s="46"/>
      <c r="AM112" s="14"/>
      <c r="AN112" s="14"/>
      <c r="AO112" s="18">
        <f t="shared" si="6"/>
        <v>0</v>
      </c>
      <c r="AQ112" s="14"/>
      <c r="AR112" s="14"/>
      <c r="AS112" s="14"/>
    </row>
    <row r="113" spans="5:45" x14ac:dyDescent="0.3">
      <c r="E113" s="3" t="s">
        <v>172</v>
      </c>
      <c r="F113" s="3" t="s">
        <v>200</v>
      </c>
      <c r="H113" s="3" t="s">
        <v>1119</v>
      </c>
      <c r="L113" s="3" t="s">
        <v>160</v>
      </c>
      <c r="R113" s="14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46"/>
      <c r="AH113" s="46"/>
      <c r="AI113" s="46"/>
      <c r="AJ113" s="46"/>
      <c r="AK113" s="46"/>
      <c r="AM113" s="14"/>
      <c r="AN113" s="14"/>
      <c r="AO113" s="18">
        <f t="shared" si="6"/>
        <v>0</v>
      </c>
      <c r="AQ113" s="14"/>
      <c r="AR113" s="14"/>
      <c r="AS113" s="14"/>
    </row>
    <row r="114" spans="5:45" x14ac:dyDescent="0.3">
      <c r="E114" s="3" t="s">
        <v>172</v>
      </c>
      <c r="F114" s="3" t="s">
        <v>200</v>
      </c>
      <c r="H114" s="3" t="s">
        <v>1120</v>
      </c>
      <c r="L114" s="3" t="s">
        <v>160</v>
      </c>
      <c r="R114" s="14"/>
      <c r="T114" s="14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46"/>
      <c r="AH114" s="46"/>
      <c r="AI114" s="46"/>
      <c r="AJ114" s="46"/>
      <c r="AK114" s="46"/>
      <c r="AM114" s="14"/>
      <c r="AN114" s="14"/>
      <c r="AO114" s="18">
        <f t="shared" si="6"/>
        <v>0</v>
      </c>
      <c r="AQ114" s="14"/>
      <c r="AR114" s="14"/>
      <c r="AS114" s="14"/>
    </row>
    <row r="115" spans="5:45" x14ac:dyDescent="0.3">
      <c r="E115" s="3" t="s">
        <v>172</v>
      </c>
      <c r="F115" s="3" t="s">
        <v>200</v>
      </c>
      <c r="H115" s="3" t="s">
        <v>198</v>
      </c>
      <c r="L115" s="3" t="s">
        <v>160</v>
      </c>
      <c r="R115" s="14"/>
      <c r="T115" s="14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F115" s="14"/>
      <c r="AG115" s="46"/>
      <c r="AH115" s="46"/>
      <c r="AI115" s="46"/>
      <c r="AJ115" s="46"/>
      <c r="AK115" s="46"/>
      <c r="AM115" s="14"/>
      <c r="AN115" s="14"/>
      <c r="AO115" s="18">
        <f t="shared" si="6"/>
        <v>0</v>
      </c>
      <c r="AQ115" s="14"/>
      <c r="AR115" s="14"/>
      <c r="AS115" s="14"/>
    </row>
    <row r="116" spans="5:45" x14ac:dyDescent="0.3">
      <c r="E116" s="4" t="s">
        <v>212</v>
      </c>
      <c r="H116" s="4" t="s">
        <v>212</v>
      </c>
      <c r="L116" s="3" t="s">
        <v>160</v>
      </c>
      <c r="R116" s="14"/>
      <c r="T116" s="1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F116" s="14"/>
      <c r="AG116" s="75">
        <f>SUM(AG117:AG122)</f>
        <v>25.246735295979796</v>
      </c>
      <c r="AH116" s="75">
        <f>SUM(AH117:AH122)</f>
        <v>25.660639595498239</v>
      </c>
      <c r="AI116" s="75">
        <f>SUM(AI117:AI122)</f>
        <v>28.511302493082404</v>
      </c>
      <c r="AJ116" s="75">
        <f>SUM(AJ117:AJ122)</f>
        <v>24.064908455896866</v>
      </c>
      <c r="AK116" s="75">
        <f>SUM(AK117:AK122)</f>
        <v>20.949154721194727</v>
      </c>
      <c r="AM116" s="14"/>
      <c r="AN116" s="14"/>
      <c r="AO116" s="18">
        <f t="shared" si="6"/>
        <v>124.43274056165204</v>
      </c>
      <c r="AQ116" s="14"/>
      <c r="AR116" s="14"/>
      <c r="AS116" s="14"/>
    </row>
    <row r="117" spans="5:45" x14ac:dyDescent="0.3">
      <c r="E117" s="3" t="s">
        <v>212</v>
      </c>
      <c r="H117" s="3" t="s">
        <v>313</v>
      </c>
      <c r="L117" s="3" t="s">
        <v>160</v>
      </c>
      <c r="R117" s="14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F117" s="14"/>
      <c r="AG117" s="18">
        <f>AG58*Inp_NW_FS!AG50</f>
        <v>6.0213616843157043</v>
      </c>
      <c r="AH117" s="18">
        <f>AH58*Inp_NW_FS!AH50</f>
        <v>6.1178977391112719</v>
      </c>
      <c r="AI117" s="18">
        <f>AI58*Inp_NW_FS!AI50</f>
        <v>4.6656795048508428</v>
      </c>
      <c r="AJ117" s="18">
        <f>AJ58*Inp_NW_FS!AJ50</f>
        <v>4.1899918665643288</v>
      </c>
      <c r="AK117" s="18">
        <f>AK58*Inp_NW_FS!AK50</f>
        <v>2.8834214662644562</v>
      </c>
      <c r="AM117" s="14"/>
      <c r="AN117" s="14"/>
      <c r="AO117" s="18">
        <f t="shared" si="6"/>
        <v>23.878352261106603</v>
      </c>
      <c r="AQ117" s="14"/>
      <c r="AR117" s="14"/>
      <c r="AS117" s="14"/>
    </row>
    <row r="118" spans="5:45" x14ac:dyDescent="0.3">
      <c r="E118" s="3" t="s">
        <v>212</v>
      </c>
      <c r="H118" s="3" t="s">
        <v>214</v>
      </c>
      <c r="L118" s="3" t="s">
        <v>160</v>
      </c>
      <c r="R118" s="14"/>
      <c r="T118" s="14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F118" s="14"/>
      <c r="AG118" s="18">
        <f>AG59*Inp_NW_FS!AG51</f>
        <v>5.6007327535956204</v>
      </c>
      <c r="AH118" s="18">
        <f>AH59*Inp_NW_FS!AH51</f>
        <v>5.5375816919474099</v>
      </c>
      <c r="AI118" s="18">
        <f>AI59*Inp_NW_FS!AI51</f>
        <v>5.4740809874231102</v>
      </c>
      <c r="AJ118" s="18">
        <f>AJ59*Inp_NW_FS!AJ51</f>
        <v>5.4102229101295425</v>
      </c>
      <c r="AK118" s="18">
        <f>AK59*Inp_NW_FS!AK51</f>
        <v>5.3460046333059861</v>
      </c>
      <c r="AM118" s="14"/>
      <c r="AN118" s="14"/>
      <c r="AO118" s="18">
        <f t="shared" si="6"/>
        <v>27.368622976401674</v>
      </c>
      <c r="AQ118" s="14"/>
      <c r="AR118" s="14"/>
      <c r="AS118" s="14"/>
    </row>
    <row r="119" spans="5:45" x14ac:dyDescent="0.3">
      <c r="E119" s="3" t="s">
        <v>212</v>
      </c>
      <c r="H119" s="3" t="s">
        <v>215</v>
      </c>
      <c r="L119" s="3" t="s">
        <v>160</v>
      </c>
      <c r="R119" s="14"/>
      <c r="T119" s="14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F119" s="14"/>
      <c r="AG119" s="18">
        <f>AG60*Inp_NW_FS!AG52</f>
        <v>1.5849834209791309</v>
      </c>
      <c r="AH119" s="18">
        <f>AH60*Inp_NW_FS!AH52</f>
        <v>1.6057019161504011</v>
      </c>
      <c r="AI119" s="18">
        <f>AI60*Inp_NW_FS!AI52</f>
        <v>3.3782523148270984</v>
      </c>
      <c r="AJ119" s="18">
        <f>AJ60*Inp_NW_FS!AJ52</f>
        <v>2.530778621354957</v>
      </c>
      <c r="AK119" s="18">
        <f>AK60*Inp_NW_FS!AK52</f>
        <v>2.552992532613823</v>
      </c>
      <c r="AM119" s="14"/>
      <c r="AN119" s="14"/>
      <c r="AO119" s="18">
        <f t="shared" si="6"/>
        <v>11.65270880592541</v>
      </c>
      <c r="AQ119" s="14"/>
      <c r="AR119" s="14"/>
      <c r="AS119" s="14"/>
    </row>
    <row r="120" spans="5:45" x14ac:dyDescent="0.3">
      <c r="E120" s="3" t="s">
        <v>212</v>
      </c>
      <c r="H120" s="3" t="s">
        <v>217</v>
      </c>
      <c r="L120" s="3" t="s">
        <v>160</v>
      </c>
      <c r="R120" s="14"/>
      <c r="T120" s="14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F120" s="14"/>
      <c r="AG120" s="18">
        <f>AG61*Inp_NW_FS!AG53</f>
        <v>0.90899388107789914</v>
      </c>
      <c r="AH120" s="18">
        <f>AH61*Inp_NW_FS!AH53</f>
        <v>0.87384825626730023</v>
      </c>
      <c r="AI120" s="18">
        <f>AI61*Inp_NW_FS!AI53</f>
        <v>0.85905241192347614</v>
      </c>
      <c r="AJ120" s="18">
        <f>AJ61*Inp_NW_FS!AJ53</f>
        <v>0.84019518779956215</v>
      </c>
      <c r="AK120" s="18">
        <f>AK61*Inp_NW_FS!AK53</f>
        <v>0.82852422480714127</v>
      </c>
      <c r="AM120" s="14"/>
      <c r="AN120" s="14"/>
      <c r="AO120" s="18">
        <f t="shared" si="6"/>
        <v>4.3106139618753794</v>
      </c>
      <c r="AQ120" s="14"/>
      <c r="AR120" s="14"/>
      <c r="AS120" s="14"/>
    </row>
    <row r="121" spans="5:45" x14ac:dyDescent="0.3">
      <c r="E121" s="3" t="s">
        <v>212</v>
      </c>
      <c r="H121" s="3" t="s">
        <v>218</v>
      </c>
      <c r="L121" s="3" t="s">
        <v>160</v>
      </c>
      <c r="R121" s="14"/>
      <c r="T121" s="14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F121" s="14"/>
      <c r="AG121" s="18">
        <f>AG62*Inp_NW_FS!AG54</f>
        <v>4.1951448018175324</v>
      </c>
      <c r="AH121" s="18">
        <f>AH62*Inp_NW_FS!AH54</f>
        <v>3.3534803608327191</v>
      </c>
      <c r="AI121" s="18">
        <f>AI62*Inp_NW_FS!AI54</f>
        <v>2.2786528347891197</v>
      </c>
      <c r="AJ121" s="18">
        <f>AJ62*Inp_NW_FS!AJ54</f>
        <v>2.3792304341362853</v>
      </c>
      <c r="AK121" s="18">
        <f>AK62*Inp_NW_FS!AK54</f>
        <v>1.3942950472964495</v>
      </c>
      <c r="AM121" s="14"/>
      <c r="AN121" s="14"/>
      <c r="AO121" s="18">
        <f t="shared" si="6"/>
        <v>13.600803478872106</v>
      </c>
      <c r="AQ121" s="14"/>
      <c r="AR121" s="14"/>
      <c r="AS121" s="14"/>
    </row>
    <row r="122" spans="5:45" x14ac:dyDescent="0.3">
      <c r="E122" s="3" t="s">
        <v>212</v>
      </c>
      <c r="H122" s="3" t="s">
        <v>219</v>
      </c>
      <c r="L122" s="3" t="s">
        <v>160</v>
      </c>
      <c r="R122" s="14"/>
      <c r="T122" s="14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F122" s="14"/>
      <c r="AG122" s="18">
        <f>AG63*Inp_NW_FS!AG55</f>
        <v>6.9355187541939056</v>
      </c>
      <c r="AH122" s="18">
        <f>AH63*Inp_NW_FS!AH55</f>
        <v>8.1721296311891365</v>
      </c>
      <c r="AI122" s="18">
        <f>AI63*Inp_NW_FS!AI55</f>
        <v>11.855584439268759</v>
      </c>
      <c r="AJ122" s="18">
        <f>AJ63*Inp_NW_FS!AJ55</f>
        <v>8.7144894359121903</v>
      </c>
      <c r="AK122" s="18">
        <f>AK63*Inp_NW_FS!AK55</f>
        <v>7.9439168169068708</v>
      </c>
      <c r="AM122" s="14"/>
      <c r="AN122" s="14"/>
      <c r="AO122" s="18">
        <f t="shared" si="6"/>
        <v>43.62163907747086</v>
      </c>
      <c r="AQ122" s="14"/>
      <c r="AR122" s="14"/>
      <c r="AS122" s="14"/>
    </row>
    <row r="123" spans="5:45" x14ac:dyDescent="0.3">
      <c r="E123" s="4" t="s">
        <v>220</v>
      </c>
      <c r="H123" s="4" t="s">
        <v>220</v>
      </c>
      <c r="L123" s="3" t="s">
        <v>160</v>
      </c>
      <c r="R123" s="14"/>
      <c r="T123" s="14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F123" s="14"/>
      <c r="AG123" s="18">
        <f>AG64*Inp_NW_FS!AG56</f>
        <v>87.222995159862506</v>
      </c>
      <c r="AH123" s="18">
        <f>AH64*Inp_NW_FS!AH56</f>
        <v>84.453353088948617</v>
      </c>
      <c r="AI123" s="18">
        <f>AI64*Inp_NW_FS!AI56</f>
        <v>82.360083796044151</v>
      </c>
      <c r="AJ123" s="18">
        <f>AJ64*Inp_NW_FS!AJ56</f>
        <v>80.637532808863455</v>
      </c>
      <c r="AK123" s="18">
        <f>AK64*Inp_NW_FS!AK56</f>
        <v>79.717729417095512</v>
      </c>
      <c r="AM123" s="14"/>
      <c r="AN123" s="14"/>
      <c r="AO123" s="18">
        <f t="shared" si="6"/>
        <v>414.39169427081424</v>
      </c>
      <c r="AQ123" s="14"/>
      <c r="AR123" s="14"/>
      <c r="AS123" s="14"/>
    </row>
    <row r="124" spans="5:45" x14ac:dyDescent="0.3">
      <c r="E124" s="3" t="s">
        <v>220</v>
      </c>
      <c r="H124" s="3" t="s">
        <v>314</v>
      </c>
      <c r="L124" s="3" t="s">
        <v>160</v>
      </c>
      <c r="R124" s="14"/>
      <c r="T124" s="14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F124" s="14"/>
      <c r="AG124" s="46"/>
      <c r="AH124" s="46"/>
      <c r="AI124" s="46"/>
      <c r="AJ124" s="46"/>
      <c r="AK124" s="46"/>
      <c r="AM124" s="14"/>
      <c r="AN124" s="14"/>
      <c r="AO124" s="18">
        <f t="shared" si="6"/>
        <v>0</v>
      </c>
      <c r="AQ124" s="14"/>
      <c r="AR124" s="14"/>
      <c r="AS124" s="14"/>
    </row>
    <row r="125" spans="5:45" x14ac:dyDescent="0.3">
      <c r="E125" s="3" t="s">
        <v>220</v>
      </c>
      <c r="H125" s="3" t="s">
        <v>315</v>
      </c>
      <c r="L125" s="3" t="s">
        <v>160</v>
      </c>
      <c r="R125" s="14"/>
      <c r="T125" s="14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F125" s="14"/>
      <c r="AG125" s="46"/>
      <c r="AH125" s="46"/>
      <c r="AI125" s="46"/>
      <c r="AJ125" s="46"/>
      <c r="AK125" s="46"/>
      <c r="AM125" s="14"/>
      <c r="AN125" s="14"/>
      <c r="AO125" s="18">
        <f t="shared" si="6"/>
        <v>0</v>
      </c>
      <c r="AQ125" s="14"/>
      <c r="AR125" s="14"/>
      <c r="AS125" s="14"/>
    </row>
    <row r="126" spans="5:45" x14ac:dyDescent="0.3">
      <c r="E126" s="3" t="s">
        <v>220</v>
      </c>
      <c r="H126" s="3" t="s">
        <v>316</v>
      </c>
      <c r="L126" s="3" t="s">
        <v>160</v>
      </c>
      <c r="R126" s="14"/>
      <c r="T126" s="14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F126" s="14"/>
      <c r="AG126" s="46"/>
      <c r="AH126" s="46"/>
      <c r="AI126" s="46"/>
      <c r="AJ126" s="46"/>
      <c r="AK126" s="46"/>
      <c r="AM126" s="14"/>
      <c r="AN126" s="14"/>
      <c r="AO126" s="18">
        <f t="shared" si="6"/>
        <v>0</v>
      </c>
      <c r="AQ126" s="14"/>
      <c r="AR126" s="14"/>
      <c r="AS126" s="14"/>
    </row>
    <row r="127" spans="5:45" x14ac:dyDescent="0.3">
      <c r="E127" s="3" t="s">
        <v>220</v>
      </c>
      <c r="H127" s="3" t="s">
        <v>224</v>
      </c>
      <c r="L127" s="3" t="s">
        <v>160</v>
      </c>
      <c r="R127" s="14"/>
      <c r="T127" s="14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F127" s="14"/>
      <c r="AG127" s="46"/>
      <c r="AH127" s="46"/>
      <c r="AI127" s="46"/>
      <c r="AJ127" s="46"/>
      <c r="AK127" s="46"/>
      <c r="AM127" s="14"/>
      <c r="AN127" s="14"/>
      <c r="AO127" s="18">
        <f t="shared" si="6"/>
        <v>0</v>
      </c>
      <c r="AQ127" s="14"/>
      <c r="AR127" s="14"/>
      <c r="AS127" s="14"/>
    </row>
    <row r="128" spans="5:45" x14ac:dyDescent="0.3">
      <c r="E128" s="3" t="s">
        <v>220</v>
      </c>
      <c r="H128" s="3" t="s">
        <v>225</v>
      </c>
      <c r="L128" s="3" t="s">
        <v>160</v>
      </c>
      <c r="R128" s="14"/>
      <c r="T128" s="14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F128" s="14"/>
      <c r="AG128" s="46"/>
      <c r="AH128" s="46"/>
      <c r="AI128" s="46"/>
      <c r="AJ128" s="46"/>
      <c r="AK128" s="46"/>
      <c r="AM128" s="14"/>
      <c r="AN128" s="14"/>
      <c r="AO128" s="18">
        <f t="shared" si="6"/>
        <v>0</v>
      </c>
      <c r="AQ128" s="14"/>
      <c r="AR128" s="14"/>
      <c r="AS128" s="14"/>
    </row>
    <row r="129" spans="2:61" x14ac:dyDescent="0.3">
      <c r="E129" s="3" t="s">
        <v>220</v>
      </c>
      <c r="H129" s="3" t="s">
        <v>216</v>
      </c>
      <c r="L129" s="3" t="s">
        <v>160</v>
      </c>
      <c r="R129" s="14"/>
      <c r="T129" s="14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F129" s="14"/>
      <c r="AG129" s="46"/>
      <c r="AH129" s="46"/>
      <c r="AI129" s="46"/>
      <c r="AJ129" s="46"/>
      <c r="AK129" s="46"/>
      <c r="AM129" s="14"/>
      <c r="AN129" s="14"/>
      <c r="AO129" s="18">
        <f t="shared" si="6"/>
        <v>0</v>
      </c>
      <c r="AQ129" s="14"/>
      <c r="AR129" s="14"/>
      <c r="AS129" s="14"/>
    </row>
    <row r="130" spans="2:61" x14ac:dyDescent="0.3">
      <c r="E130" s="3" t="s">
        <v>220</v>
      </c>
      <c r="H130" s="3" t="s">
        <v>227</v>
      </c>
      <c r="L130" s="3" t="s">
        <v>160</v>
      </c>
      <c r="R130" s="14"/>
      <c r="T130" s="14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F130" s="14"/>
      <c r="AG130" s="46"/>
      <c r="AH130" s="46"/>
      <c r="AI130" s="46"/>
      <c r="AJ130" s="46"/>
      <c r="AK130" s="46"/>
      <c r="AM130" s="14"/>
      <c r="AN130" s="14"/>
      <c r="AO130" s="18">
        <f t="shared" si="6"/>
        <v>0</v>
      </c>
      <c r="AQ130" s="14"/>
      <c r="AR130" s="14"/>
      <c r="AS130" s="14"/>
    </row>
    <row r="131" spans="2:61" x14ac:dyDescent="0.3">
      <c r="E131" s="3" t="s">
        <v>220</v>
      </c>
      <c r="H131" s="3" t="s">
        <v>317</v>
      </c>
      <c r="L131" s="3" t="s">
        <v>160</v>
      </c>
      <c r="R131" s="14"/>
      <c r="T131" s="14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F131" s="14"/>
      <c r="AG131" s="46"/>
      <c r="AH131" s="46"/>
      <c r="AI131" s="46"/>
      <c r="AJ131" s="46"/>
      <c r="AK131" s="46"/>
      <c r="AM131" s="14"/>
      <c r="AN131" s="14"/>
      <c r="AO131" s="18">
        <f t="shared" si="6"/>
        <v>0</v>
      </c>
      <c r="AQ131" s="14"/>
      <c r="AR131" s="14"/>
      <c r="AS131" s="14"/>
    </row>
    <row r="133" spans="2:61" ht="14.65" x14ac:dyDescent="0.35">
      <c r="B133" s="10" t="s">
        <v>1194</v>
      </c>
      <c r="C133" s="10"/>
      <c r="D133" s="10"/>
      <c r="E133" s="10"/>
      <c r="F133" s="10"/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  <c r="AA133" s="10"/>
      <c r="AB133" s="10"/>
      <c r="AC133" s="10"/>
      <c r="AD133" s="10"/>
      <c r="AE133" s="10"/>
      <c r="AF133" s="10"/>
      <c r="AG133" s="10"/>
      <c r="AH133" s="10"/>
      <c r="AI133" s="10"/>
      <c r="AJ133" s="10"/>
      <c r="AK133" s="10"/>
      <c r="AL133" s="10"/>
      <c r="AM133" s="10"/>
      <c r="AN133" s="10"/>
      <c r="AO133" s="10"/>
      <c r="AP133" s="10"/>
      <c r="AQ133" s="10"/>
      <c r="AR133" s="10"/>
      <c r="AS133" s="10"/>
      <c r="AT133" s="10"/>
      <c r="AU133" s="10"/>
      <c r="AV133" s="41"/>
      <c r="AW133" s="10"/>
      <c r="AX133" s="10"/>
      <c r="AY133" s="10"/>
      <c r="AZ133" s="10"/>
      <c r="BA133" s="10"/>
      <c r="BB133" s="10"/>
      <c r="BC133" s="10"/>
      <c r="BD133" s="10"/>
      <c r="BE133" s="10"/>
      <c r="BF133" s="10"/>
      <c r="BG133" s="10"/>
      <c r="BH133" s="10"/>
      <c r="BI133" s="10"/>
    </row>
    <row r="134" spans="2:61" x14ac:dyDescent="0.3">
      <c r="C134" s="30" t="s">
        <v>1195</v>
      </c>
    </row>
    <row r="136" spans="2:61" x14ac:dyDescent="0.3">
      <c r="E136" s="3" t="s">
        <v>90</v>
      </c>
      <c r="F136" s="3" t="s">
        <v>361</v>
      </c>
      <c r="H136" s="132" t="str">
        <f>Inp_NW!H121</f>
        <v>Other capex</v>
      </c>
      <c r="I136" s="132" t="str">
        <f>Inp_NW!I121</f>
        <v>Other Capex</v>
      </c>
      <c r="J136" s="132" t="str">
        <f>Inp_NW!J121</f>
        <v>IT&amp;Telecoms</v>
      </c>
      <c r="L136" s="3" t="s">
        <v>160</v>
      </c>
      <c r="R136" s="14"/>
      <c r="T136" s="14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F136" s="14"/>
      <c r="AG136" s="18">
        <f>Inp_NW!AG121*SUMIF(Inp_NW_FS!$H$12:$H$64,$I136,Inp_NW_FS!AG$12:AG$64)</f>
        <v>4.9850189312385682</v>
      </c>
      <c r="AH136" s="18">
        <f>Inp_NW!AH121*SUMIF(Inp_NW_FS!$H$12:$H$64,$I136,Inp_NW_FS!AH$12:AH$64)</f>
        <v>5.48174411957425</v>
      </c>
      <c r="AI136" s="18">
        <f>Inp_NW!AI121*SUMIF(Inp_NW_FS!$H$12:$H$64,$I136,Inp_NW_FS!AI$12:AI$64)</f>
        <v>4.4591974106731893</v>
      </c>
      <c r="AJ136" s="18">
        <f>Inp_NW!AJ121*SUMIF(Inp_NW_FS!$H$12:$H$64,$I136,Inp_NW_FS!AJ$12:AJ$64)</f>
        <v>4.2620298425930594</v>
      </c>
      <c r="AK136" s="18">
        <f>Inp_NW!AK121*SUMIF(Inp_NW_FS!$H$12:$H$64,$I136,Inp_NW_FS!AK$12:AK$64)</f>
        <v>3.4017710803284427</v>
      </c>
      <c r="AM136" s="14"/>
      <c r="AN136" s="14"/>
      <c r="AO136" s="18">
        <f>SUM(AG136:AK136)</f>
        <v>22.58976138440751</v>
      </c>
      <c r="AQ136" s="14"/>
      <c r="AR136" s="14"/>
      <c r="AS136" s="14"/>
    </row>
    <row r="137" spans="2:61" x14ac:dyDescent="0.3">
      <c r="E137" s="3" t="s">
        <v>90</v>
      </c>
      <c r="F137" s="3" t="s">
        <v>363</v>
      </c>
      <c r="H137" s="132" t="str">
        <f>Inp_NW!H122</f>
        <v/>
      </c>
      <c r="I137" s="132" t="str">
        <f>Inp_NW!I122</f>
        <v/>
      </c>
      <c r="J137" s="132" t="str">
        <f>Inp_NW!J122</f>
        <v/>
      </c>
      <c r="L137" s="3" t="s">
        <v>160</v>
      </c>
      <c r="R137" s="14"/>
      <c r="T137" s="14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F137" s="14"/>
      <c r="AG137" s="18">
        <f>Inp_NW!AG122*SUMIF(Inp_NW_FS!$H$12:$H$64,$I137,Inp_NW_FS!AG$12:AG$64)</f>
        <v>0</v>
      </c>
      <c r="AH137" s="18">
        <f>Inp_NW!AH122*SUMIF(Inp_NW_FS!$H$12:$H$64,$I137,Inp_NW_FS!AH$12:AH$64)</f>
        <v>0</v>
      </c>
      <c r="AI137" s="18">
        <f>Inp_NW!AI122*SUMIF(Inp_NW_FS!$H$12:$H$64,$I137,Inp_NW_FS!AI$12:AI$64)</f>
        <v>0</v>
      </c>
      <c r="AJ137" s="18">
        <f>Inp_NW!AJ122*SUMIF(Inp_NW_FS!$H$12:$H$64,$I137,Inp_NW_FS!AJ$12:AJ$64)</f>
        <v>0</v>
      </c>
      <c r="AK137" s="18">
        <f>Inp_NW!AK122*SUMIF(Inp_NW_FS!$H$12:$H$64,$I137,Inp_NW_FS!AK$12:AK$64)</f>
        <v>0</v>
      </c>
      <c r="AM137" s="14"/>
      <c r="AN137" s="14"/>
      <c r="AO137" s="18">
        <f>SUM(AG137:AK137)</f>
        <v>0</v>
      </c>
      <c r="AQ137" s="14"/>
      <c r="AR137" s="14"/>
      <c r="AS137" s="14"/>
    </row>
    <row r="138" spans="2:61" x14ac:dyDescent="0.3">
      <c r="E138" s="3" t="s">
        <v>90</v>
      </c>
      <c r="F138" s="3" t="s">
        <v>365</v>
      </c>
      <c r="H138" s="132" t="str">
        <f>Inp_NW!H123</f>
        <v/>
      </c>
      <c r="I138" s="132" t="str">
        <f>Inp_NW!I123</f>
        <v/>
      </c>
      <c r="J138" s="132" t="str">
        <f>Inp_NW!J123</f>
        <v/>
      </c>
      <c r="L138" s="3" t="s">
        <v>160</v>
      </c>
      <c r="R138" s="14"/>
      <c r="T138" s="14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F138" s="14"/>
      <c r="AG138" s="18">
        <f>Inp_NW!AG123*SUMIF(Inp_NW_FS!$H$12:$H$64,$I138,Inp_NW_FS!AG$12:AG$64)</f>
        <v>0</v>
      </c>
      <c r="AH138" s="18">
        <f>Inp_NW!AH123*SUMIF(Inp_NW_FS!$H$12:$H$64,$I138,Inp_NW_FS!AH$12:AH$64)</f>
        <v>0</v>
      </c>
      <c r="AI138" s="18">
        <f>Inp_NW!AI123*SUMIF(Inp_NW_FS!$H$12:$H$64,$I138,Inp_NW_FS!AI$12:AI$64)</f>
        <v>0</v>
      </c>
      <c r="AJ138" s="18">
        <f>Inp_NW!AJ123*SUMIF(Inp_NW_FS!$H$12:$H$64,$I138,Inp_NW_FS!AJ$12:AJ$64)</f>
        <v>0</v>
      </c>
      <c r="AK138" s="18">
        <f>Inp_NW!AK123*SUMIF(Inp_NW_FS!$H$12:$H$64,$I138,Inp_NW_FS!AK$12:AK$64)</f>
        <v>0</v>
      </c>
      <c r="AM138" s="14"/>
      <c r="AN138" s="14"/>
      <c r="AO138" s="18">
        <f t="shared" ref="AO138:AO155" si="9">SUM(AG138:AK138)</f>
        <v>0</v>
      </c>
      <c r="AQ138" s="14"/>
      <c r="AR138" s="14"/>
      <c r="AS138" s="14"/>
    </row>
    <row r="139" spans="2:61" x14ac:dyDescent="0.3">
      <c r="E139" s="3" t="s">
        <v>90</v>
      </c>
      <c r="F139" s="3" t="s">
        <v>367</v>
      </c>
      <c r="H139" s="132" t="str">
        <f>Inp_NW!H124</f>
        <v/>
      </c>
      <c r="I139" s="132" t="str">
        <f>Inp_NW!I124</f>
        <v/>
      </c>
      <c r="J139" s="132" t="str">
        <f>Inp_NW!J124</f>
        <v/>
      </c>
      <c r="L139" s="3" t="s">
        <v>160</v>
      </c>
      <c r="R139" s="14"/>
      <c r="T139" s="14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F139" s="14"/>
      <c r="AG139" s="18">
        <f>Inp_NW!AG124*SUMIF(Inp_NW_FS!$H$12:$H$64,$I139,Inp_NW_FS!AG$12:AG$64)</f>
        <v>0</v>
      </c>
      <c r="AH139" s="18">
        <f>Inp_NW!AH124*SUMIF(Inp_NW_FS!$H$12:$H$64,$I139,Inp_NW_FS!AH$12:AH$64)</f>
        <v>0</v>
      </c>
      <c r="AI139" s="18">
        <f>Inp_NW!AI124*SUMIF(Inp_NW_FS!$H$12:$H$64,$I139,Inp_NW_FS!AI$12:AI$64)</f>
        <v>0</v>
      </c>
      <c r="AJ139" s="18">
        <f>Inp_NW!AJ124*SUMIF(Inp_NW_FS!$H$12:$H$64,$I139,Inp_NW_FS!AJ$12:AJ$64)</f>
        <v>0</v>
      </c>
      <c r="AK139" s="18">
        <f>Inp_NW!AK124*SUMIF(Inp_NW_FS!$H$12:$H$64,$I139,Inp_NW_FS!AK$12:AK$64)</f>
        <v>0</v>
      </c>
      <c r="AM139" s="14"/>
      <c r="AN139" s="14"/>
      <c r="AO139" s="18">
        <f t="shared" si="9"/>
        <v>0</v>
      </c>
      <c r="AQ139" s="14"/>
      <c r="AR139" s="14"/>
      <c r="AS139" s="14"/>
    </row>
    <row r="140" spans="2:61" x14ac:dyDescent="0.3">
      <c r="E140" s="3" t="s">
        <v>90</v>
      </c>
      <c r="F140" s="3" t="s">
        <v>369</v>
      </c>
      <c r="H140" s="132" t="str">
        <f>Inp_NW!H125</f>
        <v/>
      </c>
      <c r="I140" s="132" t="str">
        <f>Inp_NW!I125</f>
        <v/>
      </c>
      <c r="J140" s="132" t="str">
        <f>Inp_NW!J125</f>
        <v/>
      </c>
      <c r="L140" s="3" t="s">
        <v>160</v>
      </c>
      <c r="R140" s="14"/>
      <c r="T140" s="14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F140" s="14"/>
      <c r="AG140" s="18">
        <f>Inp_NW!AG125*SUMIF(Inp_NW_FS!$H$12:$H$64,$I140,Inp_NW_FS!AG$12:AG$64)</f>
        <v>0</v>
      </c>
      <c r="AH140" s="18">
        <f>Inp_NW!AH125*SUMIF(Inp_NW_FS!$H$12:$H$64,$I140,Inp_NW_FS!AH$12:AH$64)</f>
        <v>0</v>
      </c>
      <c r="AI140" s="18">
        <f>Inp_NW!AI125*SUMIF(Inp_NW_FS!$H$12:$H$64,$I140,Inp_NW_FS!AI$12:AI$64)</f>
        <v>0</v>
      </c>
      <c r="AJ140" s="18">
        <f>Inp_NW!AJ125*SUMIF(Inp_NW_FS!$H$12:$H$64,$I140,Inp_NW_FS!AJ$12:AJ$64)</f>
        <v>0</v>
      </c>
      <c r="AK140" s="18">
        <f>Inp_NW!AK125*SUMIF(Inp_NW_FS!$H$12:$H$64,$I140,Inp_NW_FS!AK$12:AK$64)</f>
        <v>0</v>
      </c>
      <c r="AM140" s="14"/>
      <c r="AN140" s="14"/>
      <c r="AO140" s="18">
        <f t="shared" si="9"/>
        <v>0</v>
      </c>
      <c r="AQ140" s="14"/>
      <c r="AR140" s="14"/>
      <c r="AS140" s="14"/>
    </row>
    <row r="141" spans="2:61" x14ac:dyDescent="0.3">
      <c r="E141" s="3" t="s">
        <v>90</v>
      </c>
      <c r="F141" s="3" t="s">
        <v>371</v>
      </c>
      <c r="H141" s="132" t="str">
        <f>Inp_NW!H126</f>
        <v/>
      </c>
      <c r="I141" s="132" t="str">
        <f>Inp_NW!I126</f>
        <v/>
      </c>
      <c r="J141" s="132" t="str">
        <f>Inp_NW!J126</f>
        <v/>
      </c>
      <c r="L141" s="3" t="s">
        <v>160</v>
      </c>
      <c r="R141" s="14"/>
      <c r="T141" s="14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F141" s="14"/>
      <c r="AG141" s="18">
        <f>Inp_NW!AG126*SUMIF(Inp_NW_FS!$H$12:$H$64,$I141,Inp_NW_FS!AG$12:AG$64)</f>
        <v>0</v>
      </c>
      <c r="AH141" s="18">
        <f>Inp_NW!AH126*SUMIF(Inp_NW_FS!$H$12:$H$64,$I141,Inp_NW_FS!AH$12:AH$64)</f>
        <v>0</v>
      </c>
      <c r="AI141" s="18">
        <f>Inp_NW!AI126*SUMIF(Inp_NW_FS!$H$12:$H$64,$I141,Inp_NW_FS!AI$12:AI$64)</f>
        <v>0</v>
      </c>
      <c r="AJ141" s="18">
        <f>Inp_NW!AJ126*SUMIF(Inp_NW_FS!$H$12:$H$64,$I141,Inp_NW_FS!AJ$12:AJ$64)</f>
        <v>0</v>
      </c>
      <c r="AK141" s="18">
        <f>Inp_NW!AK126*SUMIF(Inp_NW_FS!$H$12:$H$64,$I141,Inp_NW_FS!AK$12:AK$64)</f>
        <v>0</v>
      </c>
      <c r="AM141" s="14"/>
      <c r="AN141" s="14"/>
      <c r="AO141" s="18">
        <f t="shared" si="9"/>
        <v>0</v>
      </c>
      <c r="AQ141" s="14"/>
      <c r="AR141" s="14"/>
      <c r="AS141" s="14"/>
    </row>
    <row r="142" spans="2:61" x14ac:dyDescent="0.3">
      <c r="E142" s="3" t="s">
        <v>90</v>
      </c>
      <c r="F142" s="3" t="s">
        <v>373</v>
      </c>
      <c r="H142" s="132" t="str">
        <f>Inp_NW!H127</f>
        <v/>
      </c>
      <c r="I142" s="132" t="str">
        <f>Inp_NW!I127</f>
        <v/>
      </c>
      <c r="J142" s="132" t="str">
        <f>Inp_NW!J127</f>
        <v/>
      </c>
      <c r="L142" s="3" t="s">
        <v>160</v>
      </c>
      <c r="R142" s="14"/>
      <c r="T142" s="14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F142" s="14"/>
      <c r="AG142" s="18">
        <f>Inp_NW!AG127*SUMIF(Inp_NW_FS!$H$12:$H$64,$I142,Inp_NW_FS!AG$12:AG$64)</f>
        <v>0</v>
      </c>
      <c r="AH142" s="18">
        <f>Inp_NW!AH127*SUMIF(Inp_NW_FS!$H$12:$H$64,$I142,Inp_NW_FS!AH$12:AH$64)</f>
        <v>0</v>
      </c>
      <c r="AI142" s="18">
        <f>Inp_NW!AI127*SUMIF(Inp_NW_FS!$H$12:$H$64,$I142,Inp_NW_FS!AI$12:AI$64)</f>
        <v>0</v>
      </c>
      <c r="AJ142" s="18">
        <f>Inp_NW!AJ127*SUMIF(Inp_NW_FS!$H$12:$H$64,$I142,Inp_NW_FS!AJ$12:AJ$64)</f>
        <v>0</v>
      </c>
      <c r="AK142" s="18">
        <f>Inp_NW!AK127*SUMIF(Inp_NW_FS!$H$12:$H$64,$I142,Inp_NW_FS!AK$12:AK$64)</f>
        <v>0</v>
      </c>
      <c r="AM142" s="14"/>
      <c r="AN142" s="14"/>
      <c r="AO142" s="18">
        <f t="shared" si="9"/>
        <v>0</v>
      </c>
      <c r="AQ142" s="14"/>
      <c r="AR142" s="14"/>
      <c r="AS142" s="14"/>
    </row>
    <row r="143" spans="2:61" x14ac:dyDescent="0.3">
      <c r="E143" s="3" t="s">
        <v>90</v>
      </c>
      <c r="F143" s="3" t="s">
        <v>375</v>
      </c>
      <c r="H143" s="132" t="str">
        <f>Inp_NW!H128</f>
        <v/>
      </c>
      <c r="I143" s="132" t="str">
        <f>Inp_NW!I128</f>
        <v/>
      </c>
      <c r="J143" s="132" t="str">
        <f>Inp_NW!J128</f>
        <v/>
      </c>
      <c r="L143" s="3" t="s">
        <v>160</v>
      </c>
      <c r="R143" s="14"/>
      <c r="T143" s="14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F143" s="14"/>
      <c r="AG143" s="18">
        <f>Inp_NW!AG128*SUMIF(Inp_NW_FS!$H$12:$H$64,$I143,Inp_NW_FS!AG$12:AG$64)</f>
        <v>0</v>
      </c>
      <c r="AH143" s="18">
        <f>Inp_NW!AH128*SUMIF(Inp_NW_FS!$H$12:$H$64,$I143,Inp_NW_FS!AH$12:AH$64)</f>
        <v>0</v>
      </c>
      <c r="AI143" s="18">
        <f>Inp_NW!AI128*SUMIF(Inp_NW_FS!$H$12:$H$64,$I143,Inp_NW_FS!AI$12:AI$64)</f>
        <v>0</v>
      </c>
      <c r="AJ143" s="18">
        <f>Inp_NW!AJ128*SUMIF(Inp_NW_FS!$H$12:$H$64,$I143,Inp_NW_FS!AJ$12:AJ$64)</f>
        <v>0</v>
      </c>
      <c r="AK143" s="18">
        <f>Inp_NW!AK128*SUMIF(Inp_NW_FS!$H$12:$H$64,$I143,Inp_NW_FS!AK$12:AK$64)</f>
        <v>0</v>
      </c>
      <c r="AM143" s="14"/>
      <c r="AN143" s="14"/>
      <c r="AO143" s="18">
        <f t="shared" si="9"/>
        <v>0</v>
      </c>
      <c r="AQ143" s="14"/>
      <c r="AR143" s="14"/>
      <c r="AS143" s="14"/>
    </row>
    <row r="144" spans="2:61" x14ac:dyDescent="0.3">
      <c r="E144" s="3" t="s">
        <v>90</v>
      </c>
      <c r="F144" s="3" t="s">
        <v>377</v>
      </c>
      <c r="H144" s="132" t="str">
        <f>Inp_NW!H129</f>
        <v/>
      </c>
      <c r="I144" s="132" t="str">
        <f>Inp_NW!I129</f>
        <v/>
      </c>
      <c r="J144" s="132" t="str">
        <f>Inp_NW!J129</f>
        <v/>
      </c>
      <c r="L144" s="3" t="s">
        <v>160</v>
      </c>
      <c r="R144" s="14"/>
      <c r="T144" s="14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F144" s="14"/>
      <c r="AG144" s="18">
        <f>Inp_NW!AG129*SUMIF(Inp_NW_FS!$H$12:$H$64,$I144,Inp_NW_FS!AG$12:AG$64)</f>
        <v>0</v>
      </c>
      <c r="AH144" s="18">
        <f>Inp_NW!AH129*SUMIF(Inp_NW_FS!$H$12:$H$64,$I144,Inp_NW_FS!AH$12:AH$64)</f>
        <v>0</v>
      </c>
      <c r="AI144" s="18">
        <f>Inp_NW!AI129*SUMIF(Inp_NW_FS!$H$12:$H$64,$I144,Inp_NW_FS!AI$12:AI$64)</f>
        <v>0</v>
      </c>
      <c r="AJ144" s="18">
        <f>Inp_NW!AJ129*SUMIF(Inp_NW_FS!$H$12:$H$64,$I144,Inp_NW_FS!AJ$12:AJ$64)</f>
        <v>0</v>
      </c>
      <c r="AK144" s="18">
        <f>Inp_NW!AK129*SUMIF(Inp_NW_FS!$H$12:$H$64,$I144,Inp_NW_FS!AK$12:AK$64)</f>
        <v>0</v>
      </c>
      <c r="AM144" s="14"/>
      <c r="AN144" s="14"/>
      <c r="AO144" s="18">
        <f t="shared" si="9"/>
        <v>0</v>
      </c>
      <c r="AQ144" s="14"/>
      <c r="AR144" s="14"/>
      <c r="AS144" s="14"/>
    </row>
    <row r="145" spans="2:61" x14ac:dyDescent="0.3">
      <c r="E145" s="3" t="s">
        <v>90</v>
      </c>
      <c r="F145" s="3" t="s">
        <v>379</v>
      </c>
      <c r="H145" s="132" t="str">
        <f>Inp_NW!H130</f>
        <v/>
      </c>
      <c r="I145" s="132" t="str">
        <f>Inp_NW!I130</f>
        <v/>
      </c>
      <c r="J145" s="132" t="str">
        <f>Inp_NW!J130</f>
        <v/>
      </c>
      <c r="L145" s="3" t="s">
        <v>160</v>
      </c>
      <c r="R145" s="14"/>
      <c r="T145" s="14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F145" s="14"/>
      <c r="AG145" s="18">
        <f>Inp_NW!AG130*SUMIF(Inp_NW_FS!$H$12:$H$64,$I145,Inp_NW_FS!AG$12:AG$64)</f>
        <v>0</v>
      </c>
      <c r="AH145" s="18">
        <f>Inp_NW!AH130*SUMIF(Inp_NW_FS!$H$12:$H$64,$I145,Inp_NW_FS!AH$12:AH$64)</f>
        <v>0</v>
      </c>
      <c r="AI145" s="18">
        <f>Inp_NW!AI130*SUMIF(Inp_NW_FS!$H$12:$H$64,$I145,Inp_NW_FS!AI$12:AI$64)</f>
        <v>0</v>
      </c>
      <c r="AJ145" s="18">
        <f>Inp_NW!AJ130*SUMIF(Inp_NW_FS!$H$12:$H$64,$I145,Inp_NW_FS!AJ$12:AJ$64)</f>
        <v>0</v>
      </c>
      <c r="AK145" s="18">
        <f>Inp_NW!AK130*SUMIF(Inp_NW_FS!$H$12:$H$64,$I145,Inp_NW_FS!AK$12:AK$64)</f>
        <v>0</v>
      </c>
      <c r="AM145" s="14"/>
      <c r="AN145" s="14"/>
      <c r="AO145" s="18">
        <f t="shared" si="9"/>
        <v>0</v>
      </c>
      <c r="AQ145" s="14"/>
      <c r="AR145" s="14"/>
      <c r="AS145" s="14"/>
    </row>
    <row r="146" spans="2:61" x14ac:dyDescent="0.3">
      <c r="E146" s="3" t="s">
        <v>90</v>
      </c>
      <c r="F146" s="3" t="s">
        <v>381</v>
      </c>
      <c r="H146" s="132" t="str">
        <f>Inp_NW!H131</f>
        <v/>
      </c>
      <c r="I146" s="132" t="str">
        <f>Inp_NW!I131</f>
        <v/>
      </c>
      <c r="J146" s="132" t="str">
        <f>Inp_NW!J131</f>
        <v/>
      </c>
      <c r="L146" s="3" t="s">
        <v>160</v>
      </c>
      <c r="R146" s="14"/>
      <c r="T146" s="1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F146" s="14"/>
      <c r="AG146" s="18">
        <f>Inp_NW!AG131*SUMIF(Inp_NW_FS!$H$12:$H$64,$I146,Inp_NW_FS!AG$12:AG$64)</f>
        <v>0</v>
      </c>
      <c r="AH146" s="18">
        <f>Inp_NW!AH131*SUMIF(Inp_NW_FS!$H$12:$H$64,$I146,Inp_NW_FS!AH$12:AH$64)</f>
        <v>0</v>
      </c>
      <c r="AI146" s="18">
        <f>Inp_NW!AI131*SUMIF(Inp_NW_FS!$H$12:$H$64,$I146,Inp_NW_FS!AI$12:AI$64)</f>
        <v>0</v>
      </c>
      <c r="AJ146" s="18">
        <f>Inp_NW!AJ131*SUMIF(Inp_NW_FS!$H$12:$H$64,$I146,Inp_NW_FS!AJ$12:AJ$64)</f>
        <v>0</v>
      </c>
      <c r="AK146" s="18">
        <f>Inp_NW!AK131*SUMIF(Inp_NW_FS!$H$12:$H$64,$I146,Inp_NW_FS!AK$12:AK$64)</f>
        <v>0</v>
      </c>
      <c r="AM146" s="14"/>
      <c r="AN146" s="14"/>
      <c r="AO146" s="18">
        <f t="shared" si="9"/>
        <v>0</v>
      </c>
      <c r="AQ146" s="14"/>
      <c r="AR146" s="14"/>
      <c r="AS146" s="14"/>
    </row>
    <row r="147" spans="2:61" x14ac:dyDescent="0.3">
      <c r="E147" s="3" t="s">
        <v>90</v>
      </c>
      <c r="F147" s="3" t="s">
        <v>383</v>
      </c>
      <c r="H147" s="132" t="str">
        <f>Inp_NW!H132</f>
        <v/>
      </c>
      <c r="I147" s="132" t="str">
        <f>Inp_NW!I132</f>
        <v/>
      </c>
      <c r="J147" s="132" t="str">
        <f>Inp_NW!J132</f>
        <v/>
      </c>
      <c r="L147" s="3" t="s">
        <v>160</v>
      </c>
      <c r="R147" s="14"/>
      <c r="T147" s="14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F147" s="14"/>
      <c r="AG147" s="18">
        <f>Inp_NW!AG132*SUMIF(Inp_NW_FS!$H$12:$H$64,$I147,Inp_NW_FS!AG$12:AG$64)</f>
        <v>0</v>
      </c>
      <c r="AH147" s="18">
        <f>Inp_NW!AH132*SUMIF(Inp_NW_FS!$H$12:$H$64,$I147,Inp_NW_FS!AH$12:AH$64)</f>
        <v>0</v>
      </c>
      <c r="AI147" s="18">
        <f>Inp_NW!AI132*SUMIF(Inp_NW_FS!$H$12:$H$64,$I147,Inp_NW_FS!AI$12:AI$64)</f>
        <v>0</v>
      </c>
      <c r="AJ147" s="18">
        <f>Inp_NW!AJ132*SUMIF(Inp_NW_FS!$H$12:$H$64,$I147,Inp_NW_FS!AJ$12:AJ$64)</f>
        <v>0</v>
      </c>
      <c r="AK147" s="18">
        <f>Inp_NW!AK132*SUMIF(Inp_NW_FS!$H$12:$H$64,$I147,Inp_NW_FS!AK$12:AK$64)</f>
        <v>0</v>
      </c>
      <c r="AM147" s="14"/>
      <c r="AN147" s="14"/>
      <c r="AO147" s="18">
        <f t="shared" si="9"/>
        <v>0</v>
      </c>
      <c r="AQ147" s="14"/>
      <c r="AR147" s="14"/>
      <c r="AS147" s="14"/>
    </row>
    <row r="148" spans="2:61" x14ac:dyDescent="0.3">
      <c r="E148" s="3" t="s">
        <v>90</v>
      </c>
      <c r="F148" s="3" t="s">
        <v>385</v>
      </c>
      <c r="H148" s="132" t="str">
        <f>Inp_NW!H133</f>
        <v/>
      </c>
      <c r="I148" s="132" t="str">
        <f>Inp_NW!I133</f>
        <v/>
      </c>
      <c r="J148" s="132" t="str">
        <f>Inp_NW!J133</f>
        <v/>
      </c>
      <c r="L148" s="3" t="s">
        <v>160</v>
      </c>
      <c r="R148" s="14"/>
      <c r="T148" s="14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F148" s="14"/>
      <c r="AG148" s="18">
        <f>Inp_NW!AG133*SUMIF(Inp_NW_FS!$H$12:$H$64,$I148,Inp_NW_FS!AG$12:AG$64)</f>
        <v>0</v>
      </c>
      <c r="AH148" s="18">
        <f>Inp_NW!AH133*SUMIF(Inp_NW_FS!$H$12:$H$64,$I148,Inp_NW_FS!AH$12:AH$64)</f>
        <v>0</v>
      </c>
      <c r="AI148" s="18">
        <f>Inp_NW!AI133*SUMIF(Inp_NW_FS!$H$12:$H$64,$I148,Inp_NW_FS!AI$12:AI$64)</f>
        <v>0</v>
      </c>
      <c r="AJ148" s="18">
        <f>Inp_NW!AJ133*SUMIF(Inp_NW_FS!$H$12:$H$64,$I148,Inp_NW_FS!AJ$12:AJ$64)</f>
        <v>0</v>
      </c>
      <c r="AK148" s="18">
        <f>Inp_NW!AK133*SUMIF(Inp_NW_FS!$H$12:$H$64,$I148,Inp_NW_FS!AK$12:AK$64)</f>
        <v>0</v>
      </c>
      <c r="AM148" s="14"/>
      <c r="AN148" s="14"/>
      <c r="AO148" s="18">
        <f t="shared" si="9"/>
        <v>0</v>
      </c>
      <c r="AQ148" s="14"/>
      <c r="AR148" s="14"/>
      <c r="AS148" s="14"/>
    </row>
    <row r="149" spans="2:61" x14ac:dyDescent="0.3">
      <c r="E149" s="3" t="s">
        <v>90</v>
      </c>
      <c r="F149" s="3" t="s">
        <v>387</v>
      </c>
      <c r="H149" s="132" t="str">
        <f>Inp_NW!H134</f>
        <v/>
      </c>
      <c r="I149" s="132" t="str">
        <f>Inp_NW!I134</f>
        <v/>
      </c>
      <c r="J149" s="132" t="str">
        <f>Inp_NW!J134</f>
        <v/>
      </c>
      <c r="L149" s="3" t="s">
        <v>160</v>
      </c>
      <c r="R149" s="14"/>
      <c r="T149" s="14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F149" s="14"/>
      <c r="AG149" s="18">
        <f>Inp_NW!AG134*SUMIF(Inp_NW_FS!$H$12:$H$64,$I149,Inp_NW_FS!AG$12:AG$64)</f>
        <v>0</v>
      </c>
      <c r="AH149" s="18">
        <f>Inp_NW!AH134*SUMIF(Inp_NW_FS!$H$12:$H$64,$I149,Inp_NW_FS!AH$12:AH$64)</f>
        <v>0</v>
      </c>
      <c r="AI149" s="18">
        <f>Inp_NW!AI134*SUMIF(Inp_NW_FS!$H$12:$H$64,$I149,Inp_NW_FS!AI$12:AI$64)</f>
        <v>0</v>
      </c>
      <c r="AJ149" s="18">
        <f>Inp_NW!AJ134*SUMIF(Inp_NW_FS!$H$12:$H$64,$I149,Inp_NW_FS!AJ$12:AJ$64)</f>
        <v>0</v>
      </c>
      <c r="AK149" s="18">
        <f>Inp_NW!AK134*SUMIF(Inp_NW_FS!$H$12:$H$64,$I149,Inp_NW_FS!AK$12:AK$64)</f>
        <v>0</v>
      </c>
      <c r="AM149" s="14"/>
      <c r="AN149" s="14"/>
      <c r="AO149" s="18">
        <f t="shared" si="9"/>
        <v>0</v>
      </c>
      <c r="AQ149" s="14"/>
      <c r="AR149" s="14"/>
      <c r="AS149" s="14"/>
    </row>
    <row r="150" spans="2:61" x14ac:dyDescent="0.3">
      <c r="E150" s="3" t="s">
        <v>90</v>
      </c>
      <c r="F150" s="3" t="s">
        <v>389</v>
      </c>
      <c r="H150" s="132" t="str">
        <f>Inp_NW!H135</f>
        <v/>
      </c>
      <c r="I150" s="132" t="str">
        <f>Inp_NW!I135</f>
        <v/>
      </c>
      <c r="J150" s="132" t="str">
        <f>Inp_NW!J135</f>
        <v/>
      </c>
      <c r="L150" s="3" t="s">
        <v>160</v>
      </c>
      <c r="R150" s="14"/>
      <c r="T150" s="1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F150" s="14"/>
      <c r="AG150" s="18">
        <f>Inp_NW!AG135*SUMIF(Inp_NW_FS!$H$12:$H$64,$I150,Inp_NW_FS!AG$12:AG$64)</f>
        <v>0</v>
      </c>
      <c r="AH150" s="18">
        <f>Inp_NW!AH135*SUMIF(Inp_NW_FS!$H$12:$H$64,$I150,Inp_NW_FS!AH$12:AH$64)</f>
        <v>0</v>
      </c>
      <c r="AI150" s="18">
        <f>Inp_NW!AI135*SUMIF(Inp_NW_FS!$H$12:$H$64,$I150,Inp_NW_FS!AI$12:AI$64)</f>
        <v>0</v>
      </c>
      <c r="AJ150" s="18">
        <f>Inp_NW!AJ135*SUMIF(Inp_NW_FS!$H$12:$H$64,$I150,Inp_NW_FS!AJ$12:AJ$64)</f>
        <v>0</v>
      </c>
      <c r="AK150" s="18">
        <f>Inp_NW!AK135*SUMIF(Inp_NW_FS!$H$12:$H$64,$I150,Inp_NW_FS!AK$12:AK$64)</f>
        <v>0</v>
      </c>
      <c r="AM150" s="14"/>
      <c r="AN150" s="14"/>
      <c r="AO150" s="18">
        <f t="shared" si="9"/>
        <v>0</v>
      </c>
      <c r="AQ150" s="14"/>
      <c r="AR150" s="14"/>
      <c r="AS150" s="14"/>
    </row>
    <row r="151" spans="2:61" x14ac:dyDescent="0.3">
      <c r="E151" s="3" t="s">
        <v>90</v>
      </c>
      <c r="F151" s="3" t="s">
        <v>391</v>
      </c>
      <c r="H151" s="132" t="str">
        <f>Inp_NW!H136</f>
        <v/>
      </c>
      <c r="I151" s="132" t="str">
        <f>Inp_NW!I136</f>
        <v/>
      </c>
      <c r="J151" s="132" t="str">
        <f>Inp_NW!J136</f>
        <v/>
      </c>
      <c r="L151" s="3" t="s">
        <v>160</v>
      </c>
      <c r="R151" s="14"/>
      <c r="T151" s="14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F151" s="14"/>
      <c r="AG151" s="18">
        <f>Inp_NW!AG136*SUMIF(Inp_NW_FS!$H$12:$H$64,$I151,Inp_NW_FS!AG$12:AG$64)</f>
        <v>0</v>
      </c>
      <c r="AH151" s="18">
        <f>Inp_NW!AH136*SUMIF(Inp_NW_FS!$H$12:$H$64,$I151,Inp_NW_FS!AH$12:AH$64)</f>
        <v>0</v>
      </c>
      <c r="AI151" s="18">
        <f>Inp_NW!AI136*SUMIF(Inp_NW_FS!$H$12:$H$64,$I151,Inp_NW_FS!AI$12:AI$64)</f>
        <v>0</v>
      </c>
      <c r="AJ151" s="18">
        <f>Inp_NW!AJ136*SUMIF(Inp_NW_FS!$H$12:$H$64,$I151,Inp_NW_FS!AJ$12:AJ$64)</f>
        <v>0</v>
      </c>
      <c r="AK151" s="18">
        <f>Inp_NW!AK136*SUMIF(Inp_NW_FS!$H$12:$H$64,$I151,Inp_NW_FS!AK$12:AK$64)</f>
        <v>0</v>
      </c>
      <c r="AM151" s="14"/>
      <c r="AN151" s="14"/>
      <c r="AO151" s="18">
        <f t="shared" si="9"/>
        <v>0</v>
      </c>
      <c r="AQ151" s="14"/>
      <c r="AR151" s="14"/>
      <c r="AS151" s="14"/>
    </row>
    <row r="152" spans="2:61" x14ac:dyDescent="0.3">
      <c r="E152" s="3" t="s">
        <v>90</v>
      </c>
      <c r="F152" s="3" t="s">
        <v>393</v>
      </c>
      <c r="H152" s="132" t="str">
        <f>Inp_NW!H137</f>
        <v/>
      </c>
      <c r="I152" s="132" t="str">
        <f>Inp_NW!I137</f>
        <v/>
      </c>
      <c r="J152" s="132" t="str">
        <f>Inp_NW!J137</f>
        <v/>
      </c>
      <c r="L152" s="3" t="s">
        <v>160</v>
      </c>
      <c r="R152" s="14"/>
      <c r="T152" s="14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F152" s="14"/>
      <c r="AG152" s="18">
        <f>Inp_NW!AG137*SUMIF(Inp_NW_FS!$H$12:$H$64,$I152,Inp_NW_FS!AG$12:AG$64)</f>
        <v>0</v>
      </c>
      <c r="AH152" s="18">
        <f>Inp_NW!AH137*SUMIF(Inp_NW_FS!$H$12:$H$64,$I152,Inp_NW_FS!AH$12:AH$64)</f>
        <v>0</v>
      </c>
      <c r="AI152" s="18">
        <f>Inp_NW!AI137*SUMIF(Inp_NW_FS!$H$12:$H$64,$I152,Inp_NW_FS!AI$12:AI$64)</f>
        <v>0</v>
      </c>
      <c r="AJ152" s="18">
        <f>Inp_NW!AJ137*SUMIF(Inp_NW_FS!$H$12:$H$64,$I152,Inp_NW_FS!AJ$12:AJ$64)</f>
        <v>0</v>
      </c>
      <c r="AK152" s="18">
        <f>Inp_NW!AK137*SUMIF(Inp_NW_FS!$H$12:$H$64,$I152,Inp_NW_FS!AK$12:AK$64)</f>
        <v>0</v>
      </c>
      <c r="AM152" s="14"/>
      <c r="AN152" s="14"/>
      <c r="AO152" s="18">
        <f t="shared" si="9"/>
        <v>0</v>
      </c>
      <c r="AQ152" s="14"/>
      <c r="AR152" s="14"/>
      <c r="AS152" s="14"/>
    </row>
    <row r="153" spans="2:61" x14ac:dyDescent="0.3">
      <c r="E153" s="3" t="s">
        <v>90</v>
      </c>
      <c r="F153" s="3" t="s">
        <v>395</v>
      </c>
      <c r="H153" s="132" t="str">
        <f>Inp_NW!H138</f>
        <v/>
      </c>
      <c r="I153" s="132" t="str">
        <f>Inp_NW!I138</f>
        <v/>
      </c>
      <c r="J153" s="132" t="str">
        <f>Inp_NW!J138</f>
        <v/>
      </c>
      <c r="L153" s="3" t="s">
        <v>160</v>
      </c>
      <c r="R153" s="14"/>
      <c r="T153" s="14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F153" s="14"/>
      <c r="AG153" s="18">
        <f>Inp_NW!AG138*SUMIF(Inp_NW_FS!$H$12:$H$64,$I153,Inp_NW_FS!AG$12:AG$64)</f>
        <v>0</v>
      </c>
      <c r="AH153" s="18">
        <f>Inp_NW!AH138*SUMIF(Inp_NW_FS!$H$12:$H$64,$I153,Inp_NW_FS!AH$12:AH$64)</f>
        <v>0</v>
      </c>
      <c r="AI153" s="18">
        <f>Inp_NW!AI138*SUMIF(Inp_NW_FS!$H$12:$H$64,$I153,Inp_NW_FS!AI$12:AI$64)</f>
        <v>0</v>
      </c>
      <c r="AJ153" s="18">
        <f>Inp_NW!AJ138*SUMIF(Inp_NW_FS!$H$12:$H$64,$I153,Inp_NW_FS!AJ$12:AJ$64)</f>
        <v>0</v>
      </c>
      <c r="AK153" s="18">
        <f>Inp_NW!AK138*SUMIF(Inp_NW_FS!$H$12:$H$64,$I153,Inp_NW_FS!AK$12:AK$64)</f>
        <v>0</v>
      </c>
      <c r="AM153" s="14"/>
      <c r="AN153" s="14"/>
      <c r="AO153" s="18">
        <f t="shared" si="9"/>
        <v>0</v>
      </c>
      <c r="AQ153" s="14"/>
      <c r="AR153" s="14"/>
      <c r="AS153" s="14"/>
    </row>
    <row r="154" spans="2:61" x14ac:dyDescent="0.3">
      <c r="E154" s="3" t="s">
        <v>90</v>
      </c>
      <c r="F154" s="3" t="s">
        <v>397</v>
      </c>
      <c r="H154" s="132" t="str">
        <f>Inp_NW!H139</f>
        <v/>
      </c>
      <c r="I154" s="132" t="str">
        <f>Inp_NW!I139</f>
        <v/>
      </c>
      <c r="J154" s="132" t="str">
        <f>Inp_NW!J139</f>
        <v/>
      </c>
      <c r="L154" s="3" t="s">
        <v>160</v>
      </c>
      <c r="R154" s="14"/>
      <c r="T154" s="14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F154" s="14"/>
      <c r="AG154" s="18">
        <f>Inp_NW!AG139*SUMIF(Inp_NW_FS!$H$12:$H$64,$I154,Inp_NW_FS!AG$12:AG$64)</f>
        <v>0</v>
      </c>
      <c r="AH154" s="18">
        <f>Inp_NW!AH139*SUMIF(Inp_NW_FS!$H$12:$H$64,$I154,Inp_NW_FS!AH$12:AH$64)</f>
        <v>0</v>
      </c>
      <c r="AI154" s="18">
        <f>Inp_NW!AI139*SUMIF(Inp_NW_FS!$H$12:$H$64,$I154,Inp_NW_FS!AI$12:AI$64)</f>
        <v>0</v>
      </c>
      <c r="AJ154" s="18">
        <f>Inp_NW!AJ139*SUMIF(Inp_NW_FS!$H$12:$H$64,$I154,Inp_NW_FS!AJ$12:AJ$64)</f>
        <v>0</v>
      </c>
      <c r="AK154" s="18">
        <f>Inp_NW!AK139*SUMIF(Inp_NW_FS!$H$12:$H$64,$I154,Inp_NW_FS!AK$12:AK$64)</f>
        <v>0</v>
      </c>
      <c r="AM154" s="14"/>
      <c r="AN154" s="14"/>
      <c r="AO154" s="18">
        <f t="shared" si="9"/>
        <v>0</v>
      </c>
      <c r="AQ154" s="14"/>
      <c r="AR154" s="14"/>
      <c r="AS154" s="14"/>
    </row>
    <row r="155" spans="2:61" x14ac:dyDescent="0.3">
      <c r="E155" s="3" t="s">
        <v>90</v>
      </c>
      <c r="F155" s="3" t="s">
        <v>399</v>
      </c>
      <c r="H155" s="132" t="str">
        <f>Inp_NW!H140</f>
        <v/>
      </c>
      <c r="I155" s="132" t="str">
        <f>Inp_NW!I140</f>
        <v/>
      </c>
      <c r="J155" s="132" t="str">
        <f>Inp_NW!J140</f>
        <v/>
      </c>
      <c r="L155" s="3" t="s">
        <v>160</v>
      </c>
      <c r="R155" s="14"/>
      <c r="T155" s="14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F155" s="14"/>
      <c r="AG155" s="18">
        <f>Inp_NW!AG140*SUMIF(Inp_NW_FS!$H$12:$H$64,$I155,Inp_NW_FS!AG$12:AG$64)</f>
        <v>0</v>
      </c>
      <c r="AH155" s="18">
        <f>Inp_NW!AH140*SUMIF(Inp_NW_FS!$H$12:$H$64,$I155,Inp_NW_FS!AH$12:AH$64)</f>
        <v>0</v>
      </c>
      <c r="AI155" s="18">
        <f>Inp_NW!AI140*SUMIF(Inp_NW_FS!$H$12:$H$64,$I155,Inp_NW_FS!AI$12:AI$64)</f>
        <v>0</v>
      </c>
      <c r="AJ155" s="18">
        <f>Inp_NW!AJ140*SUMIF(Inp_NW_FS!$H$12:$H$64,$I155,Inp_NW_FS!AJ$12:AJ$64)</f>
        <v>0</v>
      </c>
      <c r="AK155" s="18">
        <f>Inp_NW!AK140*SUMIF(Inp_NW_FS!$H$12:$H$64,$I155,Inp_NW_FS!AK$12:AK$64)</f>
        <v>0</v>
      </c>
      <c r="AM155" s="14"/>
      <c r="AN155" s="14"/>
      <c r="AO155" s="18">
        <f t="shared" si="9"/>
        <v>0</v>
      </c>
      <c r="AQ155" s="14"/>
      <c r="AR155" s="14"/>
      <c r="AS155" s="14"/>
    </row>
    <row r="157" spans="2:61" ht="14.65" x14ac:dyDescent="0.35">
      <c r="B157" s="10" t="s">
        <v>1214</v>
      </c>
      <c r="C157" s="10"/>
      <c r="D157" s="10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  <c r="AA157" s="10"/>
      <c r="AB157" s="10"/>
      <c r="AC157" s="10"/>
      <c r="AD157" s="10"/>
      <c r="AE157" s="10"/>
      <c r="AF157" s="10"/>
      <c r="AG157" s="10"/>
      <c r="AH157" s="10"/>
      <c r="AI157" s="10"/>
      <c r="AJ157" s="10"/>
      <c r="AK157" s="10"/>
      <c r="AL157" s="10"/>
      <c r="AM157" s="10"/>
      <c r="AN157" s="10"/>
      <c r="AO157" s="10"/>
      <c r="AP157" s="10"/>
      <c r="AQ157" s="10"/>
      <c r="AR157" s="10"/>
      <c r="AS157" s="10"/>
      <c r="AT157" s="10"/>
      <c r="AU157" s="10"/>
      <c r="AV157" s="41"/>
      <c r="AW157" s="10"/>
      <c r="AX157" s="10"/>
      <c r="AY157" s="10"/>
      <c r="AZ157" s="10"/>
      <c r="BA157" s="10"/>
      <c r="BB157" s="10"/>
      <c r="BC157" s="10"/>
      <c r="BD157" s="10"/>
      <c r="BE157" s="10"/>
      <c r="BF157" s="10"/>
      <c r="BG157" s="10"/>
      <c r="BH157" s="10"/>
      <c r="BI157" s="10"/>
    </row>
    <row r="158" spans="2:61" x14ac:dyDescent="0.3">
      <c r="C158" s="30" t="s">
        <v>1216</v>
      </c>
    </row>
    <row r="160" spans="2:61" x14ac:dyDescent="0.3">
      <c r="E160" s="4" t="s">
        <v>168</v>
      </c>
      <c r="H160" s="4" t="s">
        <v>168</v>
      </c>
      <c r="L160" s="3" t="s">
        <v>160</v>
      </c>
      <c r="R160" s="14"/>
      <c r="T160" s="14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F160" s="14"/>
      <c r="AG160" s="18">
        <f>AG162+AG199+AG206</f>
        <v>5.3783790217288034</v>
      </c>
      <c r="AH160" s="18">
        <f>AH162+AH199+AH206</f>
        <v>10.607538355560363</v>
      </c>
      <c r="AI160" s="18">
        <f>AI162+AI199+AI206</f>
        <v>8.1047867280765029</v>
      </c>
      <c r="AJ160" s="18">
        <f>AJ162+AJ199+AJ206</f>
        <v>6.3279400130958701</v>
      </c>
      <c r="AK160" s="18">
        <f>AK162+AK199+AK206</f>
        <v>2.8411722803611656</v>
      </c>
      <c r="AM160" s="14"/>
      <c r="AN160" s="14"/>
      <c r="AO160" s="18">
        <f>SUM(AG160:AK160)</f>
        <v>33.2598163988227</v>
      </c>
      <c r="AQ160" s="14"/>
      <c r="AR160" s="14"/>
      <c r="AS160" s="14"/>
    </row>
    <row r="162" spans="5:45" x14ac:dyDescent="0.3">
      <c r="E162" s="4" t="s">
        <v>172</v>
      </c>
      <c r="H162" s="4" t="s">
        <v>172</v>
      </c>
      <c r="L162" s="3" t="s">
        <v>160</v>
      </c>
      <c r="R162" s="14"/>
      <c r="T162" s="14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F162" s="14"/>
      <c r="AG162" s="75">
        <f>AG163+AG185</f>
        <v>0.18668752364760244</v>
      </c>
      <c r="AH162" s="75">
        <f t="shared" ref="AH162:AK162" si="10">AH163+AH185</f>
        <v>0.20076307385972855</v>
      </c>
      <c r="AI162" s="75">
        <f t="shared" si="10"/>
        <v>0.19982568559925651</v>
      </c>
      <c r="AJ162" s="75">
        <f t="shared" si="10"/>
        <v>0.19523723465656823</v>
      </c>
      <c r="AK162" s="75">
        <f t="shared" si="10"/>
        <v>0.1808049278784794</v>
      </c>
      <c r="AM162" s="14"/>
      <c r="AN162" s="14"/>
      <c r="AO162" s="18">
        <f t="shared" ref="AO162:AO214" si="11">SUM(AG162:AK162)</f>
        <v>0.96331844564163505</v>
      </c>
      <c r="AQ162" s="14"/>
      <c r="AR162" s="14"/>
      <c r="AS162" s="14"/>
    </row>
    <row r="163" spans="5:45" x14ac:dyDescent="0.3">
      <c r="E163" s="4" t="s">
        <v>172</v>
      </c>
      <c r="F163" s="4" t="s">
        <v>173</v>
      </c>
      <c r="H163" s="4" t="s">
        <v>174</v>
      </c>
      <c r="L163" s="3" t="s">
        <v>160</v>
      </c>
      <c r="R163" s="14"/>
      <c r="T163" s="14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F163" s="14"/>
      <c r="AG163" s="75">
        <f>SUM(AG164,AG169,AG175,AG184)</f>
        <v>0.18668752364760244</v>
      </c>
      <c r="AH163" s="75">
        <f t="shared" ref="AH163:AK163" si="12">SUM(AH164,AH169,AH175,AH184)</f>
        <v>0.20076307385972855</v>
      </c>
      <c r="AI163" s="75">
        <f t="shared" si="12"/>
        <v>0.19982568559925651</v>
      </c>
      <c r="AJ163" s="75">
        <f t="shared" si="12"/>
        <v>0.19523723465656823</v>
      </c>
      <c r="AK163" s="75">
        <f t="shared" si="12"/>
        <v>0.1808049278784794</v>
      </c>
      <c r="AM163" s="14"/>
      <c r="AN163" s="14"/>
      <c r="AO163" s="18">
        <f t="shared" si="11"/>
        <v>0.96331844564163505</v>
      </c>
      <c r="AQ163" s="14"/>
      <c r="AR163" s="14"/>
      <c r="AS163" s="14"/>
    </row>
    <row r="164" spans="5:45" x14ac:dyDescent="0.3">
      <c r="E164" s="4" t="s">
        <v>172</v>
      </c>
      <c r="F164" s="4" t="s">
        <v>173</v>
      </c>
      <c r="G164" s="4" t="s">
        <v>175</v>
      </c>
      <c r="H164" s="4" t="s">
        <v>176</v>
      </c>
      <c r="L164" s="3" t="s">
        <v>160</v>
      </c>
      <c r="R164" s="14"/>
      <c r="T164" s="14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F164" s="14"/>
      <c r="AG164" s="18">
        <f>Inp_NW!AG147*Inp_NW_FS!AG14</f>
        <v>9.4760929821839784E-2</v>
      </c>
      <c r="AH164" s="18">
        <f>Inp_NW!AH147*Inp_NW_FS!AH14</f>
        <v>9.4003145918947331E-2</v>
      </c>
      <c r="AI164" s="18">
        <f>Inp_NW!AI147*Inp_NW_FS!AI14</f>
        <v>9.3239575621216125E-2</v>
      </c>
      <c r="AJ164" s="18">
        <f>Inp_NW!AJ147*Inp_NW_FS!AJ14</f>
        <v>9.2470174744063827E-2</v>
      </c>
      <c r="AK164" s="18">
        <f>Inp_NW!AK147*Inp_NW_FS!AK14</f>
        <v>9.1694898765517188E-2</v>
      </c>
      <c r="AM164" s="14"/>
      <c r="AN164" s="14"/>
      <c r="AO164" s="18">
        <f t="shared" si="11"/>
        <v>0.46616872487158423</v>
      </c>
      <c r="AQ164" s="14"/>
      <c r="AR164" s="14"/>
      <c r="AS164" s="14"/>
    </row>
    <row r="165" spans="5:45" x14ac:dyDescent="0.3">
      <c r="E165" s="3" t="s">
        <v>172</v>
      </c>
      <c r="F165" s="3" t="s">
        <v>173</v>
      </c>
      <c r="G165" s="3" t="s">
        <v>175</v>
      </c>
      <c r="H165" s="3" t="s">
        <v>177</v>
      </c>
      <c r="L165" s="3" t="s">
        <v>160</v>
      </c>
      <c r="R165" s="14"/>
      <c r="T165" s="14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F165" s="14"/>
      <c r="AG165" s="46"/>
      <c r="AH165" s="46"/>
      <c r="AI165" s="46"/>
      <c r="AJ165" s="46"/>
      <c r="AK165" s="46"/>
      <c r="AM165" s="14"/>
      <c r="AN165" s="14"/>
      <c r="AO165" s="18">
        <f t="shared" si="11"/>
        <v>0</v>
      </c>
      <c r="AQ165" s="14"/>
      <c r="AR165" s="14"/>
      <c r="AS165" s="14"/>
    </row>
    <row r="166" spans="5:45" x14ac:dyDescent="0.3">
      <c r="E166" s="3" t="s">
        <v>172</v>
      </c>
      <c r="F166" s="3" t="s">
        <v>173</v>
      </c>
      <c r="G166" s="3" t="s">
        <v>175</v>
      </c>
      <c r="H166" s="3" t="s">
        <v>178</v>
      </c>
      <c r="L166" s="3" t="s">
        <v>160</v>
      </c>
      <c r="R166" s="14"/>
      <c r="T166" s="14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F166" s="14"/>
      <c r="AG166" s="46"/>
      <c r="AH166" s="46"/>
      <c r="AI166" s="46"/>
      <c r="AJ166" s="46"/>
      <c r="AK166" s="46"/>
      <c r="AM166" s="14"/>
      <c r="AN166" s="14"/>
      <c r="AO166" s="18">
        <f t="shared" si="11"/>
        <v>0</v>
      </c>
      <c r="AQ166" s="14"/>
      <c r="AR166" s="14"/>
      <c r="AS166" s="14"/>
    </row>
    <row r="167" spans="5:45" x14ac:dyDescent="0.3">
      <c r="E167" s="3" t="s">
        <v>172</v>
      </c>
      <c r="F167" s="3" t="s">
        <v>173</v>
      </c>
      <c r="G167" s="3" t="s">
        <v>175</v>
      </c>
      <c r="H167" s="3" t="s">
        <v>179</v>
      </c>
      <c r="L167" s="3" t="s">
        <v>160</v>
      </c>
      <c r="R167" s="14"/>
      <c r="T167" s="14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F167" s="14"/>
      <c r="AG167" s="46"/>
      <c r="AH167" s="46"/>
      <c r="AI167" s="46"/>
      <c r="AJ167" s="46"/>
      <c r="AK167" s="46"/>
      <c r="AM167" s="14"/>
      <c r="AN167" s="14"/>
      <c r="AO167" s="18">
        <f t="shared" si="11"/>
        <v>0</v>
      </c>
      <c r="AQ167" s="14"/>
      <c r="AR167" s="14"/>
      <c r="AS167" s="14"/>
    </row>
    <row r="168" spans="5:45" x14ac:dyDescent="0.3">
      <c r="E168" s="3" t="s">
        <v>172</v>
      </c>
      <c r="F168" s="3" t="s">
        <v>173</v>
      </c>
      <c r="G168" s="3" t="s">
        <v>175</v>
      </c>
      <c r="H168" s="3" t="s">
        <v>180</v>
      </c>
      <c r="L168" s="3" t="s">
        <v>160</v>
      </c>
      <c r="R168" s="14"/>
      <c r="T168" s="14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F168" s="14"/>
      <c r="AG168" s="46"/>
      <c r="AH168" s="46"/>
      <c r="AI168" s="46"/>
      <c r="AJ168" s="46"/>
      <c r="AK168" s="46"/>
      <c r="AM168" s="14"/>
      <c r="AN168" s="14"/>
      <c r="AO168" s="18">
        <f t="shared" si="11"/>
        <v>0</v>
      </c>
      <c r="AQ168" s="14"/>
      <c r="AR168" s="14"/>
      <c r="AS168" s="14"/>
    </row>
    <row r="169" spans="5:45" x14ac:dyDescent="0.3">
      <c r="E169" s="4" t="s">
        <v>172</v>
      </c>
      <c r="F169" s="4" t="s">
        <v>173</v>
      </c>
      <c r="G169" s="4" t="s">
        <v>181</v>
      </c>
      <c r="H169" s="4" t="s">
        <v>182</v>
      </c>
      <c r="L169" s="3" t="s">
        <v>160</v>
      </c>
      <c r="R169" s="14"/>
      <c r="T169" s="14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F169" s="14"/>
      <c r="AG169" s="75">
        <f>SUM(AG170:AG174)</f>
        <v>9.192659382576264E-2</v>
      </c>
      <c r="AH169" s="75">
        <f t="shared" ref="AH169:AK169" si="13">SUM(AH170:AH174)</f>
        <v>0.10675992794078122</v>
      </c>
      <c r="AI169" s="75">
        <f t="shared" si="13"/>
        <v>0.10658610997804038</v>
      </c>
      <c r="AJ169" s="75">
        <f t="shared" si="13"/>
        <v>0.10276705991250439</v>
      </c>
      <c r="AK169" s="75">
        <f t="shared" si="13"/>
        <v>8.9110029112962202E-2</v>
      </c>
      <c r="AM169" s="14"/>
      <c r="AN169" s="14"/>
      <c r="AO169" s="18">
        <f t="shared" si="11"/>
        <v>0.49714972077005082</v>
      </c>
      <c r="AQ169" s="14"/>
      <c r="AR169" s="14"/>
      <c r="AS169" s="14"/>
    </row>
    <row r="170" spans="5:45" x14ac:dyDescent="0.3">
      <c r="E170" s="3" t="s">
        <v>172</v>
      </c>
      <c r="F170" s="3" t="s">
        <v>173</v>
      </c>
      <c r="G170" s="3" t="s">
        <v>181</v>
      </c>
      <c r="H170" s="3" t="s">
        <v>183</v>
      </c>
      <c r="L170" s="3" t="s">
        <v>160</v>
      </c>
      <c r="R170" s="14"/>
      <c r="T170" s="14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F170" s="14"/>
      <c r="AG170" s="18">
        <f>Inp_NW!AG153*Inp_NW_FS!AG20</f>
        <v>0</v>
      </c>
      <c r="AH170" s="18">
        <f>Inp_NW!AH153*Inp_NW_FS!AH20</f>
        <v>0</v>
      </c>
      <c r="AI170" s="18">
        <f>Inp_NW!AI153*Inp_NW_FS!AI20</f>
        <v>0</v>
      </c>
      <c r="AJ170" s="18">
        <f>Inp_NW!AJ153*Inp_NW_FS!AJ20</f>
        <v>0</v>
      </c>
      <c r="AK170" s="18">
        <f>Inp_NW!AK153*Inp_NW_FS!AK20</f>
        <v>0</v>
      </c>
      <c r="AM170" s="14"/>
      <c r="AN170" s="14"/>
      <c r="AO170" s="18">
        <f t="shared" si="11"/>
        <v>0</v>
      </c>
      <c r="AQ170" s="14"/>
      <c r="AR170" s="14"/>
      <c r="AS170" s="14"/>
    </row>
    <row r="171" spans="5:45" x14ac:dyDescent="0.3">
      <c r="E171" s="3" t="s">
        <v>172</v>
      </c>
      <c r="F171" s="3" t="s">
        <v>173</v>
      </c>
      <c r="G171" s="3" t="s">
        <v>181</v>
      </c>
      <c r="H171" s="3" t="s">
        <v>184</v>
      </c>
      <c r="L171" s="3" t="s">
        <v>160</v>
      </c>
      <c r="R171" s="14"/>
      <c r="T171" s="14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F171" s="14"/>
      <c r="AG171" s="18">
        <f>Inp_NW!AG154*Inp_NW_FS!AG21</f>
        <v>0</v>
      </c>
      <c r="AH171" s="18">
        <f>Inp_NW!AH154*Inp_NW_FS!AH21</f>
        <v>0</v>
      </c>
      <c r="AI171" s="18">
        <f>Inp_NW!AI154*Inp_NW_FS!AI21</f>
        <v>0</v>
      </c>
      <c r="AJ171" s="18">
        <f>Inp_NW!AJ154*Inp_NW_FS!AJ21</f>
        <v>0</v>
      </c>
      <c r="AK171" s="18">
        <f>Inp_NW!AK154*Inp_NW_FS!AK21</f>
        <v>0</v>
      </c>
      <c r="AM171" s="14"/>
      <c r="AN171" s="14"/>
      <c r="AO171" s="18">
        <f t="shared" si="11"/>
        <v>0</v>
      </c>
      <c r="AQ171" s="14"/>
      <c r="AR171" s="14"/>
      <c r="AS171" s="14"/>
    </row>
    <row r="172" spans="5:45" x14ac:dyDescent="0.3">
      <c r="E172" s="3" t="s">
        <v>172</v>
      </c>
      <c r="F172" s="3" t="s">
        <v>173</v>
      </c>
      <c r="G172" s="3" t="s">
        <v>181</v>
      </c>
      <c r="H172" s="3" t="s">
        <v>185</v>
      </c>
      <c r="L172" s="3" t="s">
        <v>160</v>
      </c>
      <c r="R172" s="14"/>
      <c r="T172" s="14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F172" s="14"/>
      <c r="AG172" s="18">
        <f>Inp_NW!AG155*Inp_NW_FS!AG22</f>
        <v>9.192659382576264E-2</v>
      </c>
      <c r="AH172" s="18">
        <f>Inp_NW!AH155*Inp_NW_FS!AH22</f>
        <v>0.10675992794078122</v>
      </c>
      <c r="AI172" s="18">
        <f>Inp_NW!AI155*Inp_NW_FS!AI22</f>
        <v>0.10658610997804038</v>
      </c>
      <c r="AJ172" s="18">
        <f>Inp_NW!AJ155*Inp_NW_FS!AJ22</f>
        <v>0.10276705991250439</v>
      </c>
      <c r="AK172" s="18">
        <f>Inp_NW!AK155*Inp_NW_FS!AK22</f>
        <v>8.9110029112962202E-2</v>
      </c>
      <c r="AM172" s="14"/>
      <c r="AN172" s="14"/>
      <c r="AO172" s="18">
        <f t="shared" si="11"/>
        <v>0.49714972077005082</v>
      </c>
      <c r="AQ172" s="14"/>
      <c r="AR172" s="14"/>
      <c r="AS172" s="14"/>
    </row>
    <row r="173" spans="5:45" x14ac:dyDescent="0.3">
      <c r="E173" s="3" t="s">
        <v>172</v>
      </c>
      <c r="F173" s="3" t="s">
        <v>173</v>
      </c>
      <c r="G173" s="3" t="s">
        <v>181</v>
      </c>
      <c r="H173" s="3" t="s">
        <v>186</v>
      </c>
      <c r="L173" s="3" t="s">
        <v>160</v>
      </c>
      <c r="R173" s="14"/>
      <c r="T173" s="14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F173" s="14"/>
      <c r="AG173" s="18">
        <f>Inp_NW!AG156*Inp_NW_FS!AG23</f>
        <v>0</v>
      </c>
      <c r="AH173" s="18">
        <f>Inp_NW!AH156*Inp_NW_FS!AH23</f>
        <v>0</v>
      </c>
      <c r="AI173" s="18">
        <f>Inp_NW!AI156*Inp_NW_FS!AI23</f>
        <v>0</v>
      </c>
      <c r="AJ173" s="18">
        <f>Inp_NW!AJ156*Inp_NW_FS!AJ23</f>
        <v>0</v>
      </c>
      <c r="AK173" s="18">
        <f>Inp_NW!AK156*Inp_NW_FS!AK23</f>
        <v>0</v>
      </c>
      <c r="AM173" s="14"/>
      <c r="AN173" s="14"/>
      <c r="AO173" s="18">
        <f t="shared" si="11"/>
        <v>0</v>
      </c>
      <c r="AQ173" s="14"/>
      <c r="AR173" s="14"/>
      <c r="AS173" s="14"/>
    </row>
    <row r="174" spans="5:45" x14ac:dyDescent="0.3">
      <c r="E174" s="3" t="s">
        <v>172</v>
      </c>
      <c r="F174" s="3" t="s">
        <v>173</v>
      </c>
      <c r="G174" s="3" t="s">
        <v>181</v>
      </c>
      <c r="H174" s="3" t="s">
        <v>187</v>
      </c>
      <c r="L174" s="3" t="s">
        <v>160</v>
      </c>
      <c r="R174" s="14"/>
      <c r="T174" s="14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F174" s="14"/>
      <c r="AG174" s="18">
        <f>Inp_NW!AG157*Inp_NW_FS!AG24</f>
        <v>0</v>
      </c>
      <c r="AH174" s="18">
        <f>Inp_NW!AH157*Inp_NW_FS!AH24</f>
        <v>0</v>
      </c>
      <c r="AI174" s="18">
        <f>Inp_NW!AI157*Inp_NW_FS!AI24</f>
        <v>0</v>
      </c>
      <c r="AJ174" s="18">
        <f>Inp_NW!AJ157*Inp_NW_FS!AJ24</f>
        <v>0</v>
      </c>
      <c r="AK174" s="18">
        <f>Inp_NW!AK157*Inp_NW_FS!AK24</f>
        <v>0</v>
      </c>
      <c r="AM174" s="14"/>
      <c r="AN174" s="14"/>
      <c r="AO174" s="18">
        <f t="shared" si="11"/>
        <v>0</v>
      </c>
      <c r="AQ174" s="14"/>
      <c r="AR174" s="14"/>
      <c r="AS174" s="14"/>
    </row>
    <row r="175" spans="5:45" x14ac:dyDescent="0.3">
      <c r="E175" s="4" t="s">
        <v>172</v>
      </c>
      <c r="F175" s="4" t="s">
        <v>173</v>
      </c>
      <c r="G175" s="4" t="s">
        <v>188</v>
      </c>
      <c r="H175" s="4" t="s">
        <v>189</v>
      </c>
      <c r="L175" s="3" t="s">
        <v>160</v>
      </c>
      <c r="R175" s="14"/>
      <c r="T175" s="14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F175" s="14"/>
      <c r="AG175" s="75">
        <f>SUM(AG176:AG183)</f>
        <v>0</v>
      </c>
      <c r="AH175" s="75">
        <f t="shared" ref="AH175:AK175" si="14">SUM(AH176:AH183)</f>
        <v>0</v>
      </c>
      <c r="AI175" s="75">
        <f t="shared" si="14"/>
        <v>0</v>
      </c>
      <c r="AJ175" s="75">
        <f t="shared" si="14"/>
        <v>0</v>
      </c>
      <c r="AK175" s="75">
        <f t="shared" si="14"/>
        <v>0</v>
      </c>
      <c r="AM175" s="14"/>
      <c r="AN175" s="14"/>
      <c r="AO175" s="18">
        <f t="shared" si="11"/>
        <v>0</v>
      </c>
      <c r="AQ175" s="14"/>
      <c r="AR175" s="14"/>
      <c r="AS175" s="14"/>
    </row>
    <row r="176" spans="5:45" x14ac:dyDescent="0.3">
      <c r="E176" s="3" t="s">
        <v>172</v>
      </c>
      <c r="F176" s="3" t="s">
        <v>173</v>
      </c>
      <c r="G176" s="3" t="s">
        <v>188</v>
      </c>
      <c r="H176" s="3" t="s">
        <v>190</v>
      </c>
      <c r="L176" s="3" t="s">
        <v>160</v>
      </c>
      <c r="R176" s="14"/>
      <c r="T176" s="14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F176" s="14"/>
      <c r="AG176" s="18">
        <f>Inp_NW!AG159*Inp_NW_FS!AG26</f>
        <v>0</v>
      </c>
      <c r="AH176" s="18">
        <f>Inp_NW!AH159*Inp_NW_FS!AH26</f>
        <v>0</v>
      </c>
      <c r="AI176" s="18">
        <f>Inp_NW!AI159*Inp_NW_FS!AI26</f>
        <v>0</v>
      </c>
      <c r="AJ176" s="18">
        <f>Inp_NW!AJ159*Inp_NW_FS!AJ26</f>
        <v>0</v>
      </c>
      <c r="AK176" s="18">
        <f>Inp_NW!AK159*Inp_NW_FS!AK26</f>
        <v>0</v>
      </c>
      <c r="AM176" s="14"/>
      <c r="AN176" s="14"/>
      <c r="AO176" s="18">
        <f t="shared" si="11"/>
        <v>0</v>
      </c>
      <c r="AQ176" s="14"/>
      <c r="AR176" s="14"/>
      <c r="AS176" s="14"/>
    </row>
    <row r="177" spans="5:45" x14ac:dyDescent="0.3">
      <c r="E177" s="3" t="s">
        <v>172</v>
      </c>
      <c r="F177" s="3" t="s">
        <v>173</v>
      </c>
      <c r="G177" s="3" t="s">
        <v>188</v>
      </c>
      <c r="H177" s="3" t="s">
        <v>191</v>
      </c>
      <c r="L177" s="3" t="s">
        <v>160</v>
      </c>
      <c r="R177" s="14"/>
      <c r="T177" s="14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F177" s="14"/>
      <c r="AG177" s="18">
        <f>Inp_NW!AG160*Inp_NW_FS!AG27</f>
        <v>0</v>
      </c>
      <c r="AH177" s="18">
        <f>Inp_NW!AH160*Inp_NW_FS!AH27</f>
        <v>0</v>
      </c>
      <c r="AI177" s="18">
        <f>Inp_NW!AI160*Inp_NW_FS!AI27</f>
        <v>0</v>
      </c>
      <c r="AJ177" s="18">
        <f>Inp_NW!AJ160*Inp_NW_FS!AJ27</f>
        <v>0</v>
      </c>
      <c r="AK177" s="18">
        <f>Inp_NW!AK160*Inp_NW_FS!AK27</f>
        <v>0</v>
      </c>
      <c r="AM177" s="14"/>
      <c r="AN177" s="14"/>
      <c r="AO177" s="18">
        <f t="shared" si="11"/>
        <v>0</v>
      </c>
      <c r="AQ177" s="14"/>
      <c r="AR177" s="14"/>
      <c r="AS177" s="14"/>
    </row>
    <row r="178" spans="5:45" x14ac:dyDescent="0.3">
      <c r="E178" s="3" t="s">
        <v>172</v>
      </c>
      <c r="F178" s="3" t="s">
        <v>173</v>
      </c>
      <c r="G178" s="3" t="s">
        <v>188</v>
      </c>
      <c r="H178" s="3" t="s">
        <v>192</v>
      </c>
      <c r="L178" s="3" t="s">
        <v>160</v>
      </c>
      <c r="R178" s="14"/>
      <c r="T178" s="14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F178" s="14"/>
      <c r="AG178" s="18">
        <f>Inp_NW!AG161*Inp_NW_FS!AG28</f>
        <v>0</v>
      </c>
      <c r="AH178" s="18">
        <f>Inp_NW!AH161*Inp_NW_FS!AH28</f>
        <v>0</v>
      </c>
      <c r="AI178" s="18">
        <f>Inp_NW!AI161*Inp_NW_FS!AI28</f>
        <v>0</v>
      </c>
      <c r="AJ178" s="18">
        <f>Inp_NW!AJ161*Inp_NW_FS!AJ28</f>
        <v>0</v>
      </c>
      <c r="AK178" s="18">
        <f>Inp_NW!AK161*Inp_NW_FS!AK28</f>
        <v>0</v>
      </c>
      <c r="AM178" s="14"/>
      <c r="AN178" s="14"/>
      <c r="AO178" s="18">
        <f t="shared" si="11"/>
        <v>0</v>
      </c>
      <c r="AQ178" s="14"/>
      <c r="AR178" s="14"/>
      <c r="AS178" s="14"/>
    </row>
    <row r="179" spans="5:45" x14ac:dyDescent="0.3">
      <c r="E179" s="3" t="s">
        <v>172</v>
      </c>
      <c r="F179" s="3" t="s">
        <v>173</v>
      </c>
      <c r="G179" s="3" t="s">
        <v>188</v>
      </c>
      <c r="H179" s="3" t="s">
        <v>193</v>
      </c>
      <c r="L179" s="3" t="s">
        <v>160</v>
      </c>
      <c r="R179" s="14"/>
      <c r="T179" s="14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F179" s="14"/>
      <c r="AG179" s="18">
        <f>Inp_NW!AG162*Inp_NW_FS!AG29</f>
        <v>0</v>
      </c>
      <c r="AH179" s="18">
        <f>Inp_NW!AH162*Inp_NW_FS!AH29</f>
        <v>0</v>
      </c>
      <c r="AI179" s="18">
        <f>Inp_NW!AI162*Inp_NW_FS!AI29</f>
        <v>0</v>
      </c>
      <c r="AJ179" s="18">
        <f>Inp_NW!AJ162*Inp_NW_FS!AJ29</f>
        <v>0</v>
      </c>
      <c r="AK179" s="18">
        <f>Inp_NW!AK162*Inp_NW_FS!AK29</f>
        <v>0</v>
      </c>
      <c r="AM179" s="14"/>
      <c r="AN179" s="14"/>
      <c r="AO179" s="18">
        <f t="shared" si="11"/>
        <v>0</v>
      </c>
      <c r="AQ179" s="14"/>
      <c r="AR179" s="14"/>
      <c r="AS179" s="14"/>
    </row>
    <row r="180" spans="5:45" x14ac:dyDescent="0.3">
      <c r="E180" s="3" t="s">
        <v>172</v>
      </c>
      <c r="F180" s="3" t="s">
        <v>173</v>
      </c>
      <c r="G180" s="3" t="s">
        <v>188</v>
      </c>
      <c r="H180" s="3" t="s">
        <v>194</v>
      </c>
      <c r="L180" s="3" t="s">
        <v>160</v>
      </c>
      <c r="R180" s="14"/>
      <c r="T180" s="14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F180" s="14"/>
      <c r="AG180" s="18">
        <f>Inp_NW!AG163*Inp_NW_FS!AG30</f>
        <v>0</v>
      </c>
      <c r="AH180" s="18">
        <f>Inp_NW!AH163*Inp_NW_FS!AH30</f>
        <v>0</v>
      </c>
      <c r="AI180" s="18">
        <f>Inp_NW!AI163*Inp_NW_FS!AI30</f>
        <v>0</v>
      </c>
      <c r="AJ180" s="18">
        <f>Inp_NW!AJ163*Inp_NW_FS!AJ30</f>
        <v>0</v>
      </c>
      <c r="AK180" s="18">
        <f>Inp_NW!AK163*Inp_NW_FS!AK30</f>
        <v>0</v>
      </c>
      <c r="AM180" s="14"/>
      <c r="AN180" s="14"/>
      <c r="AO180" s="18">
        <f t="shared" si="11"/>
        <v>0</v>
      </c>
      <c r="AQ180" s="14"/>
      <c r="AR180" s="14"/>
      <c r="AS180" s="14"/>
    </row>
    <row r="181" spans="5:45" x14ac:dyDescent="0.3">
      <c r="E181" s="3" t="s">
        <v>172</v>
      </c>
      <c r="F181" s="3" t="s">
        <v>173</v>
      </c>
      <c r="G181" s="3" t="s">
        <v>188</v>
      </c>
      <c r="H181" s="3" t="s">
        <v>195</v>
      </c>
      <c r="L181" s="3" t="s">
        <v>160</v>
      </c>
      <c r="R181" s="14"/>
      <c r="T181" s="14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F181" s="14"/>
      <c r="AG181" s="18">
        <f>Inp_NW!AG164*Inp_NW_FS!AG31</f>
        <v>0</v>
      </c>
      <c r="AH181" s="18">
        <f>Inp_NW!AH164*Inp_NW_FS!AH31</f>
        <v>0</v>
      </c>
      <c r="AI181" s="18">
        <f>Inp_NW!AI164*Inp_NW_FS!AI31</f>
        <v>0</v>
      </c>
      <c r="AJ181" s="18">
        <f>Inp_NW!AJ164*Inp_NW_FS!AJ31</f>
        <v>0</v>
      </c>
      <c r="AK181" s="18">
        <f>Inp_NW!AK164*Inp_NW_FS!AK31</f>
        <v>0</v>
      </c>
      <c r="AM181" s="14"/>
      <c r="AN181" s="14"/>
      <c r="AO181" s="18">
        <f t="shared" si="11"/>
        <v>0</v>
      </c>
      <c r="AQ181" s="14"/>
      <c r="AR181" s="14"/>
      <c r="AS181" s="14"/>
    </row>
    <row r="182" spans="5:45" x14ac:dyDescent="0.3">
      <c r="E182" s="3" t="s">
        <v>172</v>
      </c>
      <c r="F182" s="3" t="s">
        <v>173</v>
      </c>
      <c r="G182" s="3" t="s">
        <v>188</v>
      </c>
      <c r="H182" s="3" t="s">
        <v>196</v>
      </c>
      <c r="L182" s="3" t="s">
        <v>160</v>
      </c>
      <c r="R182" s="14"/>
      <c r="T182" s="14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F182" s="14"/>
      <c r="AG182" s="18">
        <f>Inp_NW!AG165*Inp_NW_FS!AG32</f>
        <v>0</v>
      </c>
      <c r="AH182" s="18">
        <f>Inp_NW!AH165*Inp_NW_FS!AH32</f>
        <v>0</v>
      </c>
      <c r="AI182" s="18">
        <f>Inp_NW!AI165*Inp_NW_FS!AI32</f>
        <v>0</v>
      </c>
      <c r="AJ182" s="18">
        <f>Inp_NW!AJ165*Inp_NW_FS!AJ32</f>
        <v>0</v>
      </c>
      <c r="AK182" s="18">
        <f>Inp_NW!AK165*Inp_NW_FS!AK32</f>
        <v>0</v>
      </c>
      <c r="AM182" s="14"/>
      <c r="AN182" s="14"/>
      <c r="AO182" s="18">
        <f t="shared" si="11"/>
        <v>0</v>
      </c>
      <c r="AQ182" s="14"/>
      <c r="AR182" s="14"/>
      <c r="AS182" s="14"/>
    </row>
    <row r="183" spans="5:45" x14ac:dyDescent="0.3">
      <c r="E183" s="3" t="s">
        <v>172</v>
      </c>
      <c r="F183" s="3" t="s">
        <v>173</v>
      </c>
      <c r="G183" s="3" t="s">
        <v>188</v>
      </c>
      <c r="H183" s="3" t="s">
        <v>197</v>
      </c>
      <c r="L183" s="3" t="s">
        <v>160</v>
      </c>
      <c r="R183" s="14"/>
      <c r="T183" s="14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F183" s="14"/>
      <c r="AG183" s="18">
        <f>Inp_NW!AG166*Inp_NW_FS!AG33</f>
        <v>0</v>
      </c>
      <c r="AH183" s="18">
        <f>Inp_NW!AH166*Inp_NW_FS!AH33</f>
        <v>0</v>
      </c>
      <c r="AI183" s="18">
        <f>Inp_NW!AI166*Inp_NW_FS!AI33</f>
        <v>0</v>
      </c>
      <c r="AJ183" s="18">
        <f>Inp_NW!AJ166*Inp_NW_FS!AJ33</f>
        <v>0</v>
      </c>
      <c r="AK183" s="18">
        <f>Inp_NW!AK166*Inp_NW_FS!AK33</f>
        <v>0</v>
      </c>
      <c r="AM183" s="14"/>
      <c r="AN183" s="14"/>
      <c r="AO183" s="18">
        <f t="shared" si="11"/>
        <v>0</v>
      </c>
      <c r="AQ183" s="14"/>
      <c r="AR183" s="14"/>
      <c r="AS183" s="14"/>
    </row>
    <row r="184" spans="5:45" x14ac:dyDescent="0.3">
      <c r="E184" s="4" t="s">
        <v>172</v>
      </c>
      <c r="F184" s="4" t="s">
        <v>173</v>
      </c>
      <c r="G184" s="4" t="s">
        <v>198</v>
      </c>
      <c r="H184" s="4" t="s">
        <v>199</v>
      </c>
      <c r="L184" s="3" t="s">
        <v>160</v>
      </c>
      <c r="R184" s="14"/>
      <c r="T184" s="14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F184" s="14"/>
      <c r="AG184" s="18">
        <f>Inp_NW!AG167*Inp_NW_FS!AG34</f>
        <v>0</v>
      </c>
      <c r="AH184" s="18">
        <f>Inp_NW!AH167*Inp_NW_FS!AH34</f>
        <v>0</v>
      </c>
      <c r="AI184" s="18">
        <f>Inp_NW!AI167*Inp_NW_FS!AI34</f>
        <v>0</v>
      </c>
      <c r="AJ184" s="18">
        <f>Inp_NW!AJ167*Inp_NW_FS!AJ34</f>
        <v>0</v>
      </c>
      <c r="AK184" s="18">
        <f>Inp_NW!AK167*Inp_NW_FS!AK34</f>
        <v>0</v>
      </c>
      <c r="AM184" s="14"/>
      <c r="AN184" s="14"/>
      <c r="AO184" s="18">
        <f t="shared" si="11"/>
        <v>0</v>
      </c>
      <c r="AQ184" s="14"/>
      <c r="AR184" s="14"/>
      <c r="AS184" s="14"/>
    </row>
    <row r="185" spans="5:45" x14ac:dyDescent="0.3">
      <c r="E185" s="4" t="s">
        <v>172</v>
      </c>
      <c r="F185" s="4" t="s">
        <v>200</v>
      </c>
      <c r="H185" s="4" t="s">
        <v>201</v>
      </c>
      <c r="L185" s="3" t="s">
        <v>160</v>
      </c>
      <c r="R185" s="14"/>
      <c r="T185" s="14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F185" s="14"/>
      <c r="AG185" s="46"/>
      <c r="AH185" s="46"/>
      <c r="AI185" s="46"/>
      <c r="AJ185" s="46"/>
      <c r="AK185" s="46"/>
      <c r="AM185" s="14"/>
      <c r="AN185" s="14"/>
      <c r="AO185" s="18">
        <f t="shared" si="11"/>
        <v>0</v>
      </c>
      <c r="AQ185" s="14"/>
      <c r="AR185" s="14"/>
      <c r="AS185" s="14"/>
    </row>
    <row r="186" spans="5:45" x14ac:dyDescent="0.3">
      <c r="E186" s="3" t="s">
        <v>172</v>
      </c>
      <c r="F186" s="3" t="s">
        <v>200</v>
      </c>
      <c r="H186" s="3" t="s">
        <v>202</v>
      </c>
      <c r="L186" s="3" t="s">
        <v>160</v>
      </c>
      <c r="R186" s="14"/>
      <c r="T186" s="14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F186" s="14"/>
      <c r="AG186" s="46"/>
      <c r="AH186" s="46"/>
      <c r="AI186" s="46"/>
      <c r="AJ186" s="46"/>
      <c r="AK186" s="46"/>
      <c r="AM186" s="14"/>
      <c r="AN186" s="14"/>
      <c r="AO186" s="18">
        <f t="shared" si="11"/>
        <v>0</v>
      </c>
      <c r="AQ186" s="14"/>
      <c r="AR186" s="14"/>
      <c r="AS186" s="14"/>
    </row>
    <row r="187" spans="5:45" x14ac:dyDescent="0.3">
      <c r="E187" s="3" t="s">
        <v>172</v>
      </c>
      <c r="F187" s="3" t="s">
        <v>200</v>
      </c>
      <c r="H187" s="3" t="s">
        <v>203</v>
      </c>
      <c r="L187" s="3" t="s">
        <v>160</v>
      </c>
      <c r="R187" s="14"/>
      <c r="T187" s="14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F187" s="14"/>
      <c r="AG187" s="46"/>
      <c r="AH187" s="46"/>
      <c r="AI187" s="46"/>
      <c r="AJ187" s="46"/>
      <c r="AK187" s="46"/>
      <c r="AM187" s="14"/>
      <c r="AN187" s="14"/>
      <c r="AO187" s="18">
        <f t="shared" si="11"/>
        <v>0</v>
      </c>
      <c r="AQ187" s="14"/>
      <c r="AR187" s="14"/>
      <c r="AS187" s="14"/>
    </row>
    <row r="188" spans="5:45" x14ac:dyDescent="0.3">
      <c r="E188" s="3" t="s">
        <v>172</v>
      </c>
      <c r="F188" s="3" t="s">
        <v>200</v>
      </c>
      <c r="H188" s="3" t="s">
        <v>204</v>
      </c>
      <c r="L188" s="3" t="s">
        <v>160</v>
      </c>
      <c r="R188" s="14"/>
      <c r="T188" s="14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F188" s="14"/>
      <c r="AG188" s="46"/>
      <c r="AH188" s="46"/>
      <c r="AI188" s="46"/>
      <c r="AJ188" s="46"/>
      <c r="AK188" s="46"/>
      <c r="AM188" s="14"/>
      <c r="AN188" s="14"/>
      <c r="AO188" s="18">
        <f t="shared" si="11"/>
        <v>0</v>
      </c>
      <c r="AQ188" s="14"/>
      <c r="AR188" s="14"/>
      <c r="AS188" s="14"/>
    </row>
    <row r="189" spans="5:45" x14ac:dyDescent="0.3">
      <c r="E189" s="3" t="s">
        <v>172</v>
      </c>
      <c r="F189" s="3" t="s">
        <v>200</v>
      </c>
      <c r="H189" s="3" t="s">
        <v>205</v>
      </c>
      <c r="L189" s="3" t="s">
        <v>160</v>
      </c>
      <c r="R189" s="14"/>
      <c r="T189" s="14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F189" s="14"/>
      <c r="AG189" s="46"/>
      <c r="AH189" s="46"/>
      <c r="AI189" s="46"/>
      <c r="AJ189" s="46"/>
      <c r="AK189" s="46"/>
      <c r="AM189" s="14"/>
      <c r="AN189" s="14"/>
      <c r="AO189" s="18">
        <f t="shared" si="11"/>
        <v>0</v>
      </c>
      <c r="AQ189" s="14"/>
      <c r="AR189" s="14"/>
      <c r="AS189" s="14"/>
    </row>
    <row r="190" spans="5:45" x14ac:dyDescent="0.3">
      <c r="E190" s="3" t="s">
        <v>172</v>
      </c>
      <c r="F190" s="3" t="s">
        <v>200</v>
      </c>
      <c r="H190" s="3" t="s">
        <v>206</v>
      </c>
      <c r="L190" s="3" t="s">
        <v>160</v>
      </c>
      <c r="R190" s="14"/>
      <c r="T190" s="14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F190" s="14"/>
      <c r="AG190" s="46"/>
      <c r="AH190" s="46"/>
      <c r="AI190" s="46"/>
      <c r="AJ190" s="46"/>
      <c r="AK190" s="46"/>
      <c r="AM190" s="14"/>
      <c r="AN190" s="14"/>
      <c r="AO190" s="18">
        <f t="shared" si="11"/>
        <v>0</v>
      </c>
      <c r="AQ190" s="14"/>
      <c r="AR190" s="14"/>
      <c r="AS190" s="14"/>
    </row>
    <row r="191" spans="5:45" x14ac:dyDescent="0.3">
      <c r="E191" s="3" t="s">
        <v>172</v>
      </c>
      <c r="F191" s="3" t="s">
        <v>200</v>
      </c>
      <c r="H191" s="3" t="s">
        <v>207</v>
      </c>
      <c r="L191" s="3" t="s">
        <v>160</v>
      </c>
      <c r="R191" s="14"/>
      <c r="T191" s="14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F191" s="14"/>
      <c r="AG191" s="46"/>
      <c r="AH191" s="46"/>
      <c r="AI191" s="46"/>
      <c r="AJ191" s="46"/>
      <c r="AK191" s="46"/>
      <c r="AM191" s="14"/>
      <c r="AN191" s="14"/>
      <c r="AO191" s="18">
        <f t="shared" si="11"/>
        <v>0</v>
      </c>
      <c r="AQ191" s="14"/>
      <c r="AR191" s="14"/>
      <c r="AS191" s="14"/>
    </row>
    <row r="192" spans="5:45" x14ac:dyDescent="0.3">
      <c r="E192" s="3" t="s">
        <v>172</v>
      </c>
      <c r="F192" s="3" t="s">
        <v>200</v>
      </c>
      <c r="H192" s="3" t="s">
        <v>1117</v>
      </c>
      <c r="L192" s="3" t="s">
        <v>160</v>
      </c>
      <c r="R192" s="14"/>
      <c r="T192" s="14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F192" s="14"/>
      <c r="AG192" s="46"/>
      <c r="AH192" s="46"/>
      <c r="AI192" s="46"/>
      <c r="AJ192" s="46"/>
      <c r="AK192" s="46"/>
      <c r="AM192" s="14"/>
      <c r="AN192" s="14"/>
      <c r="AO192" s="18">
        <f t="shared" si="11"/>
        <v>0</v>
      </c>
      <c r="AQ192" s="14"/>
      <c r="AR192" s="14"/>
      <c r="AS192" s="14"/>
    </row>
    <row r="193" spans="5:45" x14ac:dyDescent="0.3">
      <c r="E193" s="3" t="s">
        <v>172</v>
      </c>
      <c r="F193" s="3" t="s">
        <v>200</v>
      </c>
      <c r="H193" s="3" t="s">
        <v>209</v>
      </c>
      <c r="L193" s="3" t="s">
        <v>160</v>
      </c>
      <c r="R193" s="14"/>
      <c r="T193" s="14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F193" s="14"/>
      <c r="AG193" s="46"/>
      <c r="AH193" s="46"/>
      <c r="AI193" s="46"/>
      <c r="AJ193" s="46"/>
      <c r="AK193" s="46"/>
      <c r="AM193" s="14"/>
      <c r="AN193" s="14"/>
      <c r="AO193" s="18">
        <f t="shared" si="11"/>
        <v>0</v>
      </c>
      <c r="AQ193" s="14"/>
      <c r="AR193" s="14"/>
      <c r="AS193" s="14"/>
    </row>
    <row r="194" spans="5:45" x14ac:dyDescent="0.3">
      <c r="E194" s="3" t="s">
        <v>172</v>
      </c>
      <c r="F194" s="3" t="s">
        <v>200</v>
      </c>
      <c r="H194" s="3" t="s">
        <v>210</v>
      </c>
      <c r="L194" s="3" t="s">
        <v>160</v>
      </c>
      <c r="R194" s="14"/>
      <c r="T194" s="14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F194" s="14"/>
      <c r="AG194" s="46"/>
      <c r="AH194" s="46"/>
      <c r="AI194" s="46"/>
      <c r="AJ194" s="46"/>
      <c r="AK194" s="46"/>
      <c r="AM194" s="14"/>
      <c r="AN194" s="14"/>
      <c r="AO194" s="18">
        <f t="shared" si="11"/>
        <v>0</v>
      </c>
      <c r="AQ194" s="14"/>
      <c r="AR194" s="14"/>
      <c r="AS194" s="14"/>
    </row>
    <row r="195" spans="5:45" x14ac:dyDescent="0.3">
      <c r="E195" s="3" t="s">
        <v>172</v>
      </c>
      <c r="F195" s="3" t="s">
        <v>200</v>
      </c>
      <c r="H195" s="3" t="s">
        <v>1118</v>
      </c>
      <c r="L195" s="3" t="s">
        <v>160</v>
      </c>
      <c r="R195" s="14"/>
      <c r="T195" s="14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F195" s="14"/>
      <c r="AG195" s="46"/>
      <c r="AH195" s="46"/>
      <c r="AI195" s="46"/>
      <c r="AJ195" s="46"/>
      <c r="AK195" s="46"/>
      <c r="AM195" s="14"/>
      <c r="AN195" s="14"/>
      <c r="AO195" s="18">
        <f t="shared" si="11"/>
        <v>0</v>
      </c>
      <c r="AQ195" s="14"/>
      <c r="AR195" s="14"/>
      <c r="AS195" s="14"/>
    </row>
    <row r="196" spans="5:45" x14ac:dyDescent="0.3">
      <c r="E196" s="3" t="s">
        <v>172</v>
      </c>
      <c r="F196" s="3" t="s">
        <v>200</v>
      </c>
      <c r="H196" s="3" t="s">
        <v>1119</v>
      </c>
      <c r="L196" s="3" t="s">
        <v>160</v>
      </c>
      <c r="R196" s="14"/>
      <c r="T196" s="14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F196" s="14"/>
      <c r="AG196" s="46"/>
      <c r="AH196" s="46"/>
      <c r="AI196" s="46"/>
      <c r="AJ196" s="46"/>
      <c r="AK196" s="46"/>
      <c r="AM196" s="14"/>
      <c r="AN196" s="14"/>
      <c r="AO196" s="18">
        <f t="shared" si="11"/>
        <v>0</v>
      </c>
      <c r="AQ196" s="14"/>
      <c r="AR196" s="14"/>
      <c r="AS196" s="14"/>
    </row>
    <row r="197" spans="5:45" x14ac:dyDescent="0.3">
      <c r="E197" s="3" t="s">
        <v>172</v>
      </c>
      <c r="F197" s="3" t="s">
        <v>200</v>
      </c>
      <c r="H197" s="3" t="s">
        <v>1120</v>
      </c>
      <c r="L197" s="3" t="s">
        <v>160</v>
      </c>
      <c r="R197" s="14"/>
      <c r="T197" s="14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F197" s="14"/>
      <c r="AG197" s="46"/>
      <c r="AH197" s="46"/>
      <c r="AI197" s="46"/>
      <c r="AJ197" s="46"/>
      <c r="AK197" s="46"/>
      <c r="AM197" s="14"/>
      <c r="AN197" s="14"/>
      <c r="AO197" s="18"/>
      <c r="AQ197" s="14"/>
      <c r="AR197" s="14"/>
      <c r="AS197" s="14"/>
    </row>
    <row r="198" spans="5:45" x14ac:dyDescent="0.3">
      <c r="E198" s="3" t="s">
        <v>172</v>
      </c>
      <c r="F198" s="3" t="s">
        <v>200</v>
      </c>
      <c r="H198" s="3" t="s">
        <v>198</v>
      </c>
      <c r="L198" s="3" t="s">
        <v>160</v>
      </c>
      <c r="R198" s="14"/>
      <c r="T198" s="14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F198" s="14"/>
      <c r="AG198" s="46"/>
      <c r="AH198" s="46"/>
      <c r="AI198" s="46"/>
      <c r="AJ198" s="46"/>
      <c r="AK198" s="46"/>
      <c r="AM198" s="14"/>
      <c r="AN198" s="14"/>
      <c r="AO198" s="18"/>
      <c r="AQ198" s="14"/>
      <c r="AR198" s="14"/>
      <c r="AS198" s="14"/>
    </row>
    <row r="199" spans="5:45" x14ac:dyDescent="0.3">
      <c r="E199" s="4" t="s">
        <v>212</v>
      </c>
      <c r="H199" s="4" t="s">
        <v>212</v>
      </c>
      <c r="L199" s="3" t="s">
        <v>160</v>
      </c>
      <c r="R199" s="14"/>
      <c r="T199" s="14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F199" s="14"/>
      <c r="AG199" s="75">
        <f>SUM(AG200:AG205)</f>
        <v>5.1916914980812008</v>
      </c>
      <c r="AH199" s="75">
        <f t="shared" ref="AH199:AK199" si="15">SUM(AH200:AH205)</f>
        <v>10.406775281700634</v>
      </c>
      <c r="AI199" s="75">
        <f t="shared" si="15"/>
        <v>7.9049610424772467</v>
      </c>
      <c r="AJ199" s="75">
        <f t="shared" si="15"/>
        <v>6.1327027784393016</v>
      </c>
      <c r="AK199" s="75">
        <f t="shared" si="15"/>
        <v>2.6603673524826861</v>
      </c>
      <c r="AM199" s="14"/>
      <c r="AN199" s="14"/>
      <c r="AO199" s="18">
        <f t="shared" si="11"/>
        <v>32.296497953181067</v>
      </c>
      <c r="AQ199" s="14"/>
      <c r="AR199" s="14"/>
      <c r="AS199" s="14"/>
    </row>
    <row r="200" spans="5:45" x14ac:dyDescent="0.3">
      <c r="E200" s="3" t="s">
        <v>212</v>
      </c>
      <c r="H200" s="3" t="s">
        <v>213</v>
      </c>
      <c r="L200" s="3" t="s">
        <v>160</v>
      </c>
      <c r="R200" s="14"/>
      <c r="T200" s="14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F200" s="14"/>
      <c r="AG200" s="18">
        <f>Inp_NW!AG183*Inp_NW_FS!AG50</f>
        <v>1.6805354676780369</v>
      </c>
      <c r="AH200" s="18">
        <f>Inp_NW!AH183*Inp_NW_FS!AH50</f>
        <v>7.039811838684316</v>
      </c>
      <c r="AI200" s="18">
        <f>Inp_NW!AI183*Inp_NW_FS!AI50</f>
        <v>5.0789124049787082</v>
      </c>
      <c r="AJ200" s="18">
        <f>Inp_NW!AJ183*Inp_NW_FS!AJ50</f>
        <v>3.3802518238273054</v>
      </c>
      <c r="AK200" s="18">
        <f>Inp_NW!AK183*Inp_NW_FS!AK50</f>
        <v>0.17427848357890757</v>
      </c>
      <c r="AM200" s="14"/>
      <c r="AN200" s="14"/>
      <c r="AO200" s="18">
        <f t="shared" si="11"/>
        <v>17.353790018747272</v>
      </c>
      <c r="AQ200" s="14"/>
      <c r="AR200" s="14"/>
      <c r="AS200" s="14"/>
    </row>
    <row r="201" spans="5:45" x14ac:dyDescent="0.3">
      <c r="E201" s="3" t="s">
        <v>212</v>
      </c>
      <c r="H201" s="3" t="s">
        <v>214</v>
      </c>
      <c r="L201" s="3" t="s">
        <v>160</v>
      </c>
      <c r="R201" s="14"/>
      <c r="T201" s="14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F201" s="14"/>
      <c r="AG201" s="18">
        <f>Inp_NW!AG184*Inp_NW_FS!AG51</f>
        <v>0</v>
      </c>
      <c r="AH201" s="18">
        <f>Inp_NW!AH184*Inp_NW_FS!AH51</f>
        <v>0</v>
      </c>
      <c r="AI201" s="18">
        <f>Inp_NW!AI184*Inp_NW_FS!AI51</f>
        <v>0</v>
      </c>
      <c r="AJ201" s="18">
        <f>Inp_NW!AJ184*Inp_NW_FS!AJ51</f>
        <v>0</v>
      </c>
      <c r="AK201" s="18">
        <f>Inp_NW!AK184*Inp_NW_FS!AK51</f>
        <v>0</v>
      </c>
      <c r="AM201" s="14"/>
      <c r="AN201" s="14"/>
      <c r="AO201" s="18">
        <f t="shared" si="11"/>
        <v>0</v>
      </c>
      <c r="AQ201" s="14"/>
      <c r="AR201" s="14"/>
      <c r="AS201" s="14"/>
    </row>
    <row r="202" spans="5:45" x14ac:dyDescent="0.3">
      <c r="E202" s="3" t="s">
        <v>212</v>
      </c>
      <c r="H202" s="3" t="s">
        <v>215</v>
      </c>
      <c r="L202" s="3" t="s">
        <v>160</v>
      </c>
      <c r="R202" s="14"/>
      <c r="T202" s="14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F202" s="14"/>
      <c r="AG202" s="18">
        <f>Inp_NW!AG185*Inp_NW_FS!AG52</f>
        <v>0</v>
      </c>
      <c r="AH202" s="18">
        <f>Inp_NW!AH185*Inp_NW_FS!AH52</f>
        <v>0</v>
      </c>
      <c r="AI202" s="18">
        <f>Inp_NW!AI185*Inp_NW_FS!AI52</f>
        <v>0</v>
      </c>
      <c r="AJ202" s="18">
        <f>Inp_NW!AJ185*Inp_NW_FS!AJ52</f>
        <v>0</v>
      </c>
      <c r="AK202" s="18">
        <f>Inp_NW!AK185*Inp_NW_FS!AK52</f>
        <v>0</v>
      </c>
      <c r="AM202" s="14"/>
      <c r="AN202" s="14"/>
      <c r="AO202" s="18">
        <f t="shared" si="11"/>
        <v>0</v>
      </c>
      <c r="AQ202" s="14"/>
      <c r="AR202" s="14"/>
      <c r="AS202" s="14"/>
    </row>
    <row r="203" spans="5:45" x14ac:dyDescent="0.3">
      <c r="E203" s="3" t="s">
        <v>212</v>
      </c>
      <c r="H203" s="3" t="s">
        <v>217</v>
      </c>
      <c r="L203" s="3" t="s">
        <v>160</v>
      </c>
      <c r="R203" s="14"/>
      <c r="T203" s="14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F203" s="14"/>
      <c r="AG203" s="18">
        <f>Inp_NW!AG186*Inp_NW_FS!AG53</f>
        <v>0</v>
      </c>
      <c r="AH203" s="18">
        <f>Inp_NW!AH186*Inp_NW_FS!AH53</f>
        <v>0</v>
      </c>
      <c r="AI203" s="18">
        <f>Inp_NW!AI186*Inp_NW_FS!AI53</f>
        <v>0</v>
      </c>
      <c r="AJ203" s="18">
        <f>Inp_NW!AJ186*Inp_NW_FS!AJ53</f>
        <v>0</v>
      </c>
      <c r="AK203" s="18">
        <f>Inp_NW!AK186*Inp_NW_FS!AK53</f>
        <v>0</v>
      </c>
      <c r="AM203" s="14"/>
      <c r="AN203" s="14"/>
      <c r="AO203" s="18">
        <f t="shared" si="11"/>
        <v>0</v>
      </c>
      <c r="AQ203" s="14"/>
      <c r="AR203" s="14"/>
      <c r="AS203" s="14"/>
    </row>
    <row r="204" spans="5:45" x14ac:dyDescent="0.3">
      <c r="E204" s="3" t="s">
        <v>212</v>
      </c>
      <c r="H204" s="3" t="s">
        <v>218</v>
      </c>
      <c r="L204" s="3" t="s">
        <v>160</v>
      </c>
      <c r="R204" s="14"/>
      <c r="T204" s="14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F204" s="14"/>
      <c r="AG204" s="18">
        <f>Inp_NW!AG187*Inp_NW_FS!AG54</f>
        <v>0</v>
      </c>
      <c r="AH204" s="18">
        <f>Inp_NW!AH187*Inp_NW_FS!AH54</f>
        <v>0</v>
      </c>
      <c r="AI204" s="18">
        <f>Inp_NW!AI187*Inp_NW_FS!AI54</f>
        <v>0</v>
      </c>
      <c r="AJ204" s="18">
        <f>Inp_NW!AJ187*Inp_NW_FS!AJ54</f>
        <v>0</v>
      </c>
      <c r="AK204" s="18">
        <f>Inp_NW!AK187*Inp_NW_FS!AK54</f>
        <v>0</v>
      </c>
      <c r="AM204" s="14"/>
      <c r="AN204" s="14"/>
      <c r="AO204" s="18">
        <f t="shared" si="11"/>
        <v>0</v>
      </c>
      <c r="AQ204" s="14"/>
      <c r="AR204" s="14"/>
      <c r="AS204" s="14"/>
    </row>
    <row r="205" spans="5:45" x14ac:dyDescent="0.3">
      <c r="E205" s="3" t="s">
        <v>212</v>
      </c>
      <c r="H205" s="3" t="s">
        <v>219</v>
      </c>
      <c r="L205" s="3" t="s">
        <v>160</v>
      </c>
      <c r="R205" s="14"/>
      <c r="T205" s="14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F205" s="14"/>
      <c r="AG205" s="18">
        <f>Inp_NW!AG188*Inp_NW_FS!AG55</f>
        <v>3.5111560304031642</v>
      </c>
      <c r="AH205" s="18">
        <f>Inp_NW!AH188*Inp_NW_FS!AH55</f>
        <v>3.3669634430163184</v>
      </c>
      <c r="AI205" s="18">
        <f>Inp_NW!AI188*Inp_NW_FS!AI55</f>
        <v>2.8260486374985381</v>
      </c>
      <c r="AJ205" s="18">
        <f>Inp_NW!AJ188*Inp_NW_FS!AJ55</f>
        <v>2.7524509546119962</v>
      </c>
      <c r="AK205" s="18">
        <f>Inp_NW!AK188*Inp_NW_FS!AK55</f>
        <v>2.4860888689037783</v>
      </c>
      <c r="AM205" s="14"/>
      <c r="AN205" s="14"/>
      <c r="AO205" s="18">
        <f t="shared" si="11"/>
        <v>14.942707934433795</v>
      </c>
      <c r="AQ205" s="14"/>
      <c r="AR205" s="14"/>
      <c r="AS205" s="14"/>
    </row>
    <row r="206" spans="5:45" x14ac:dyDescent="0.3">
      <c r="E206" s="4" t="s">
        <v>220</v>
      </c>
      <c r="H206" s="4" t="s">
        <v>220</v>
      </c>
      <c r="L206" s="3" t="s">
        <v>160</v>
      </c>
      <c r="R206" s="14"/>
      <c r="T206" s="14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F206" s="14"/>
      <c r="AG206" s="18">
        <f>Inp_NW!AG189*Inp_NW_FS!AG56</f>
        <v>0</v>
      </c>
      <c r="AH206" s="18">
        <f>Inp_NW!AH189*Inp_NW_FS!AH56</f>
        <v>0</v>
      </c>
      <c r="AI206" s="18">
        <f>Inp_NW!AI189*Inp_NW_FS!AI56</f>
        <v>0</v>
      </c>
      <c r="AJ206" s="18">
        <f>Inp_NW!AJ189*Inp_NW_FS!AJ56</f>
        <v>0</v>
      </c>
      <c r="AK206" s="18">
        <f>Inp_NW!AK189*Inp_NW_FS!AK56</f>
        <v>0</v>
      </c>
      <c r="AM206" s="14"/>
      <c r="AN206" s="14"/>
      <c r="AO206" s="18">
        <f t="shared" si="11"/>
        <v>0</v>
      </c>
      <c r="AQ206" s="14"/>
      <c r="AR206" s="14"/>
      <c r="AS206" s="14"/>
    </row>
    <row r="207" spans="5:45" x14ac:dyDescent="0.3">
      <c r="E207" s="3" t="s">
        <v>220</v>
      </c>
      <c r="H207" s="3" t="s">
        <v>221</v>
      </c>
      <c r="L207" s="3" t="s">
        <v>160</v>
      </c>
      <c r="R207" s="14"/>
      <c r="T207" s="14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F207" s="14"/>
      <c r="AG207" s="46"/>
      <c r="AH207" s="46"/>
      <c r="AI207" s="46"/>
      <c r="AJ207" s="46"/>
      <c r="AK207" s="46"/>
      <c r="AM207" s="14"/>
      <c r="AN207" s="14"/>
      <c r="AO207" s="18">
        <f t="shared" si="11"/>
        <v>0</v>
      </c>
      <c r="AQ207" s="14"/>
      <c r="AR207" s="14"/>
      <c r="AS207" s="14"/>
    </row>
    <row r="208" spans="5:45" x14ac:dyDescent="0.3">
      <c r="E208" s="3" t="s">
        <v>220</v>
      </c>
      <c r="H208" s="3" t="s">
        <v>222</v>
      </c>
      <c r="L208" s="3" t="s">
        <v>160</v>
      </c>
      <c r="R208" s="14"/>
      <c r="T208" s="14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F208" s="14"/>
      <c r="AG208" s="46"/>
      <c r="AH208" s="46"/>
      <c r="AI208" s="46"/>
      <c r="AJ208" s="46"/>
      <c r="AK208" s="46"/>
      <c r="AM208" s="14"/>
      <c r="AN208" s="14"/>
      <c r="AO208" s="18">
        <f t="shared" si="11"/>
        <v>0</v>
      </c>
      <c r="AQ208" s="14"/>
      <c r="AR208" s="14"/>
      <c r="AS208" s="14"/>
    </row>
    <row r="209" spans="2:61" x14ac:dyDescent="0.3">
      <c r="E209" s="3" t="s">
        <v>220</v>
      </c>
      <c r="H209" s="3" t="s">
        <v>223</v>
      </c>
      <c r="L209" s="3" t="s">
        <v>160</v>
      </c>
      <c r="R209" s="14"/>
      <c r="T209" s="14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F209" s="14"/>
      <c r="AG209" s="46"/>
      <c r="AH209" s="46"/>
      <c r="AI209" s="46"/>
      <c r="AJ209" s="46"/>
      <c r="AK209" s="46"/>
      <c r="AM209" s="14"/>
      <c r="AN209" s="14"/>
      <c r="AO209" s="18">
        <f t="shared" si="11"/>
        <v>0</v>
      </c>
      <c r="AQ209" s="14"/>
      <c r="AR209" s="14"/>
      <c r="AS209" s="14"/>
    </row>
    <row r="210" spans="2:61" x14ac:dyDescent="0.3">
      <c r="E210" s="3" t="s">
        <v>220</v>
      </c>
      <c r="H210" s="3" t="s">
        <v>224</v>
      </c>
      <c r="L210" s="3" t="s">
        <v>160</v>
      </c>
      <c r="R210" s="14"/>
      <c r="T210" s="14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F210" s="14"/>
      <c r="AG210" s="46"/>
      <c r="AH210" s="46"/>
      <c r="AI210" s="46"/>
      <c r="AJ210" s="46"/>
      <c r="AK210" s="46"/>
      <c r="AM210" s="14"/>
      <c r="AN210" s="14"/>
      <c r="AO210" s="18">
        <f t="shared" si="11"/>
        <v>0</v>
      </c>
      <c r="AQ210" s="14"/>
      <c r="AR210" s="14"/>
      <c r="AS210" s="14"/>
    </row>
    <row r="211" spans="2:61" x14ac:dyDescent="0.3">
      <c r="E211" s="3" t="s">
        <v>220</v>
      </c>
      <c r="H211" s="3" t="s">
        <v>225</v>
      </c>
      <c r="L211" s="3" t="s">
        <v>160</v>
      </c>
      <c r="R211" s="14"/>
      <c r="T211" s="14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F211" s="14"/>
      <c r="AG211" s="46"/>
      <c r="AH211" s="46"/>
      <c r="AI211" s="46"/>
      <c r="AJ211" s="46"/>
      <c r="AK211" s="46"/>
      <c r="AM211" s="14"/>
      <c r="AN211" s="14"/>
      <c r="AO211" s="18">
        <f t="shared" si="11"/>
        <v>0</v>
      </c>
      <c r="AQ211" s="14"/>
      <c r="AR211" s="14"/>
      <c r="AS211" s="14"/>
    </row>
    <row r="212" spans="2:61" x14ac:dyDescent="0.3">
      <c r="E212" s="3" t="s">
        <v>220</v>
      </c>
      <c r="H212" s="3" t="s">
        <v>226</v>
      </c>
      <c r="L212" s="3" t="s">
        <v>160</v>
      </c>
      <c r="R212" s="14"/>
      <c r="T212" s="14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F212" s="14"/>
      <c r="AG212" s="46"/>
      <c r="AH212" s="46"/>
      <c r="AI212" s="46"/>
      <c r="AJ212" s="46"/>
      <c r="AK212" s="46"/>
      <c r="AM212" s="14"/>
      <c r="AN212" s="14"/>
      <c r="AO212" s="18">
        <f t="shared" si="11"/>
        <v>0</v>
      </c>
      <c r="AQ212" s="14"/>
      <c r="AR212" s="14"/>
      <c r="AS212" s="14"/>
    </row>
    <row r="213" spans="2:61" x14ac:dyDescent="0.3">
      <c r="E213" s="3" t="s">
        <v>220</v>
      </c>
      <c r="H213" s="3" t="s">
        <v>227</v>
      </c>
      <c r="L213" s="3" t="s">
        <v>160</v>
      </c>
      <c r="R213" s="14"/>
      <c r="T213" s="14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F213" s="14"/>
      <c r="AG213" s="46"/>
      <c r="AH213" s="46"/>
      <c r="AI213" s="46"/>
      <c r="AJ213" s="46"/>
      <c r="AK213" s="46"/>
      <c r="AM213" s="14"/>
      <c r="AN213" s="14"/>
      <c r="AO213" s="18">
        <f t="shared" si="11"/>
        <v>0</v>
      </c>
      <c r="AQ213" s="14"/>
      <c r="AR213" s="14"/>
      <c r="AS213" s="14"/>
    </row>
    <row r="214" spans="2:61" x14ac:dyDescent="0.3">
      <c r="E214" s="3" t="s">
        <v>220</v>
      </c>
      <c r="H214" s="3" t="s">
        <v>228</v>
      </c>
      <c r="L214" s="3" t="s">
        <v>160</v>
      </c>
      <c r="R214" s="14"/>
      <c r="T214" s="14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F214" s="14"/>
      <c r="AG214" s="46"/>
      <c r="AH214" s="46"/>
      <c r="AI214" s="46"/>
      <c r="AJ214" s="46"/>
      <c r="AK214" s="46"/>
      <c r="AM214" s="14"/>
      <c r="AN214" s="14"/>
      <c r="AO214" s="18">
        <f t="shared" si="11"/>
        <v>0</v>
      </c>
      <c r="AQ214" s="14"/>
      <c r="AR214" s="14"/>
      <c r="AS214" s="14"/>
    </row>
    <row r="216" spans="2:61" ht="14.65" x14ac:dyDescent="0.35">
      <c r="B216" s="10" t="s">
        <v>1196</v>
      </c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  <c r="AA216" s="10"/>
      <c r="AB216" s="10"/>
      <c r="AC216" s="10"/>
      <c r="AD216" s="10"/>
      <c r="AE216" s="10"/>
      <c r="AF216" s="10"/>
      <c r="AG216" s="10"/>
      <c r="AH216" s="10"/>
      <c r="AI216" s="10"/>
      <c r="AJ216" s="10"/>
      <c r="AK216" s="10"/>
      <c r="AL216" s="10"/>
      <c r="AM216" s="10"/>
      <c r="AN216" s="10"/>
      <c r="AO216" s="10"/>
      <c r="AP216" s="10"/>
      <c r="AQ216" s="10"/>
      <c r="AR216" s="10"/>
      <c r="AS216" s="10"/>
      <c r="AT216" s="10"/>
      <c r="AU216" s="10"/>
      <c r="AV216" s="41"/>
      <c r="AW216" s="10"/>
      <c r="AX216" s="10"/>
      <c r="AY216" s="10"/>
      <c r="AZ216" s="10"/>
      <c r="BA216" s="10"/>
      <c r="BB216" s="10"/>
      <c r="BC216" s="10"/>
      <c r="BD216" s="10"/>
      <c r="BE216" s="10"/>
      <c r="BF216" s="10"/>
      <c r="BG216" s="10"/>
      <c r="BH216" s="10"/>
      <c r="BI216" s="10"/>
    </row>
    <row r="217" spans="2:61" x14ac:dyDescent="0.3">
      <c r="C217" s="30" t="s">
        <v>1198</v>
      </c>
    </row>
    <row r="219" spans="2:61" x14ac:dyDescent="0.3">
      <c r="E219" s="4" t="s">
        <v>168</v>
      </c>
      <c r="H219" s="4" t="s">
        <v>168</v>
      </c>
      <c r="L219" s="3" t="s">
        <v>160</v>
      </c>
      <c r="R219" s="14"/>
      <c r="T219" s="14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F219" s="14"/>
      <c r="AG219" s="18">
        <f>AG221+AG258+AG265</f>
        <v>223.79207879756399</v>
      </c>
      <c r="AH219" s="18">
        <f>AH221+AH258+AH265</f>
        <v>219.26991426766867</v>
      </c>
      <c r="AI219" s="18">
        <f>AI221+AI258+AI265</f>
        <v>215.99232075561696</v>
      </c>
      <c r="AJ219" s="18">
        <f>AJ221+AJ258+AJ265</f>
        <v>204.30563579285368</v>
      </c>
      <c r="AK219" s="18">
        <f>AK221+AK258+AK265</f>
        <v>198.93147304939862</v>
      </c>
      <c r="AM219" s="14"/>
      <c r="AN219" s="14"/>
      <c r="AO219" s="18">
        <f>SUM(AG219:AK219)</f>
        <v>1062.2914226631019</v>
      </c>
      <c r="AQ219" s="14"/>
      <c r="AR219" s="14"/>
      <c r="AS219" s="14"/>
    </row>
    <row r="220" spans="2:61" x14ac:dyDescent="0.3">
      <c r="H220" s="4"/>
    </row>
    <row r="221" spans="2:61" x14ac:dyDescent="0.3">
      <c r="E221" s="4" t="s">
        <v>172</v>
      </c>
      <c r="H221" s="4" t="s">
        <v>172</v>
      </c>
      <c r="L221" s="3" t="s">
        <v>160</v>
      </c>
      <c r="R221" s="14"/>
      <c r="T221" s="14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F221" s="14"/>
      <c r="AG221" s="75">
        <f>AG222+AG244</f>
        <v>93.175876716609281</v>
      </c>
      <c r="AH221" s="75">
        <f t="shared" ref="AH221:AK221" si="16">AH222+AH244</f>
        <v>89.523933200448056</v>
      </c>
      <c r="AI221" s="75">
        <f t="shared" si="16"/>
        <v>87.49767328929066</v>
      </c>
      <c r="AJ221" s="75">
        <f t="shared" si="16"/>
        <v>81.891745817533803</v>
      </c>
      <c r="AK221" s="75">
        <f t="shared" si="16"/>
        <v>81.833085824044332</v>
      </c>
      <c r="AM221" s="14"/>
      <c r="AN221" s="14"/>
      <c r="AO221" s="18">
        <f t="shared" ref="AO221:AO273" si="17">SUM(AG221:AK221)</f>
        <v>433.92231484792615</v>
      </c>
      <c r="AQ221" s="14"/>
      <c r="AR221" s="14"/>
      <c r="AS221" s="14"/>
    </row>
    <row r="222" spans="2:61" x14ac:dyDescent="0.3">
      <c r="E222" s="4" t="s">
        <v>172</v>
      </c>
      <c r="F222" s="4" t="s">
        <v>173</v>
      </c>
      <c r="H222" s="4" t="s">
        <v>174</v>
      </c>
      <c r="L222" s="3" t="s">
        <v>160</v>
      </c>
      <c r="R222" s="14"/>
      <c r="T222" s="14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F222" s="14"/>
      <c r="AG222" s="75">
        <f>SUM(AG223,AG228,AG234,AG243)</f>
        <v>93.175876716609281</v>
      </c>
      <c r="AH222" s="75">
        <f t="shared" ref="AH222:AK222" si="18">SUM(AH223,AH228,AH234,AH243)</f>
        <v>89.523933200448056</v>
      </c>
      <c r="AI222" s="75">
        <f t="shared" si="18"/>
        <v>87.49767328929066</v>
      </c>
      <c r="AJ222" s="75">
        <f t="shared" si="18"/>
        <v>81.891745817533803</v>
      </c>
      <c r="AK222" s="75">
        <f t="shared" si="18"/>
        <v>81.833085824044332</v>
      </c>
      <c r="AM222" s="14"/>
      <c r="AN222" s="14"/>
      <c r="AO222" s="18">
        <f t="shared" si="17"/>
        <v>433.92231484792615</v>
      </c>
      <c r="AQ222" s="14"/>
      <c r="AR222" s="14"/>
      <c r="AS222" s="14"/>
    </row>
    <row r="223" spans="2:61" x14ac:dyDescent="0.3">
      <c r="E223" s="4" t="s">
        <v>172</v>
      </c>
      <c r="F223" s="4" t="s">
        <v>173</v>
      </c>
      <c r="G223" s="4" t="s">
        <v>175</v>
      </c>
      <c r="H223" s="4" t="s">
        <v>176</v>
      </c>
      <c r="L223" s="3" t="s">
        <v>160</v>
      </c>
      <c r="R223" s="14"/>
      <c r="T223" s="14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F223" s="14"/>
      <c r="AG223" s="18">
        <f>Inp_NW_sub!AG128*Inp_NW_FS!AG14</f>
        <v>17.477161334695104</v>
      </c>
      <c r="AH223" s="18">
        <f>Inp_NW_sub!AH128*Inp_NW_FS!AH14</f>
        <v>17.050567410637704</v>
      </c>
      <c r="AI223" s="18">
        <f>Inp_NW_sub!AI128*Inp_NW_FS!AI14</f>
        <v>16.419229464710451</v>
      </c>
      <c r="AJ223" s="18">
        <f>Inp_NW_sub!AJ128*Inp_NW_FS!AJ14</f>
        <v>15.448745690726533</v>
      </c>
      <c r="AK223" s="18">
        <f>Inp_NW_sub!AK128*Inp_NW_FS!AK14</f>
        <v>15.198923250664002</v>
      </c>
      <c r="AM223" s="14"/>
      <c r="AN223" s="14"/>
      <c r="AO223" s="18">
        <f t="shared" si="17"/>
        <v>81.594627151433798</v>
      </c>
      <c r="AQ223" s="14"/>
      <c r="AR223" s="14"/>
      <c r="AS223" s="14"/>
    </row>
    <row r="224" spans="2:61" x14ac:dyDescent="0.3">
      <c r="E224" s="3" t="s">
        <v>172</v>
      </c>
      <c r="F224" s="3" t="s">
        <v>173</v>
      </c>
      <c r="G224" s="3" t="s">
        <v>175</v>
      </c>
      <c r="H224" s="3" t="s">
        <v>177</v>
      </c>
      <c r="L224" s="3" t="s">
        <v>160</v>
      </c>
      <c r="R224" s="14"/>
      <c r="T224" s="14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F224" s="14"/>
      <c r="AG224" s="46"/>
      <c r="AH224" s="46"/>
      <c r="AI224" s="46"/>
      <c r="AJ224" s="46"/>
      <c r="AK224" s="46"/>
      <c r="AM224" s="14"/>
      <c r="AN224" s="14"/>
      <c r="AO224" s="18">
        <f t="shared" si="17"/>
        <v>0</v>
      </c>
      <c r="AQ224" s="14"/>
      <c r="AR224" s="14"/>
      <c r="AS224" s="14"/>
    </row>
    <row r="225" spans="5:45" x14ac:dyDescent="0.3">
      <c r="E225" s="3" t="s">
        <v>172</v>
      </c>
      <c r="F225" s="3" t="s">
        <v>173</v>
      </c>
      <c r="G225" s="3" t="s">
        <v>175</v>
      </c>
      <c r="H225" s="3" t="s">
        <v>178</v>
      </c>
      <c r="L225" s="3" t="s">
        <v>160</v>
      </c>
      <c r="R225" s="14"/>
      <c r="T225" s="14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F225" s="14"/>
      <c r="AG225" s="46"/>
      <c r="AH225" s="46"/>
      <c r="AI225" s="46"/>
      <c r="AJ225" s="46"/>
      <c r="AK225" s="46"/>
      <c r="AM225" s="14"/>
      <c r="AN225" s="14"/>
      <c r="AO225" s="18">
        <f t="shared" si="17"/>
        <v>0</v>
      </c>
      <c r="AQ225" s="14"/>
      <c r="AR225" s="14"/>
      <c r="AS225" s="14"/>
    </row>
    <row r="226" spans="5:45" x14ac:dyDescent="0.3">
      <c r="E226" s="3" t="s">
        <v>172</v>
      </c>
      <c r="F226" s="3" t="s">
        <v>173</v>
      </c>
      <c r="G226" s="3" t="s">
        <v>175</v>
      </c>
      <c r="H226" s="3" t="s">
        <v>179</v>
      </c>
      <c r="L226" s="3" t="s">
        <v>160</v>
      </c>
      <c r="R226" s="14"/>
      <c r="T226" s="14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F226" s="14"/>
      <c r="AG226" s="46"/>
      <c r="AH226" s="46"/>
      <c r="AI226" s="46"/>
      <c r="AJ226" s="46"/>
      <c r="AK226" s="46"/>
      <c r="AM226" s="14"/>
      <c r="AN226" s="14"/>
      <c r="AO226" s="18">
        <f t="shared" si="17"/>
        <v>0</v>
      </c>
      <c r="AQ226" s="14"/>
      <c r="AR226" s="14"/>
      <c r="AS226" s="14"/>
    </row>
    <row r="227" spans="5:45" x14ac:dyDescent="0.3">
      <c r="E227" s="3" t="s">
        <v>172</v>
      </c>
      <c r="F227" s="3" t="s">
        <v>173</v>
      </c>
      <c r="G227" s="3" t="s">
        <v>175</v>
      </c>
      <c r="H227" s="3" t="s">
        <v>180</v>
      </c>
      <c r="L227" s="3" t="s">
        <v>160</v>
      </c>
      <c r="R227" s="14"/>
      <c r="T227" s="14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F227" s="14"/>
      <c r="AG227" s="46"/>
      <c r="AH227" s="46"/>
      <c r="AI227" s="46"/>
      <c r="AJ227" s="46"/>
      <c r="AK227" s="46"/>
      <c r="AM227" s="14"/>
      <c r="AN227" s="14"/>
      <c r="AO227" s="18">
        <f t="shared" si="17"/>
        <v>0</v>
      </c>
      <c r="AQ227" s="14"/>
      <c r="AR227" s="14"/>
      <c r="AS227" s="14"/>
    </row>
    <row r="228" spans="5:45" x14ac:dyDescent="0.3">
      <c r="E228" s="4" t="s">
        <v>172</v>
      </c>
      <c r="F228" s="4" t="s">
        <v>173</v>
      </c>
      <c r="G228" s="4" t="s">
        <v>181</v>
      </c>
      <c r="H228" s="4" t="s">
        <v>182</v>
      </c>
      <c r="L228" s="3" t="s">
        <v>160</v>
      </c>
      <c r="R228" s="14"/>
      <c r="T228" s="14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F228" s="14"/>
      <c r="AG228" s="75">
        <f>SUM(AG229:AG233)</f>
        <v>50.706483798109836</v>
      </c>
      <c r="AH228" s="75">
        <f t="shared" ref="AH228:AK228" si="19">SUM(AH229:AH233)</f>
        <v>48.337081639823715</v>
      </c>
      <c r="AI228" s="75">
        <f t="shared" si="19"/>
        <v>46.499937913601045</v>
      </c>
      <c r="AJ228" s="75">
        <f t="shared" si="19"/>
        <v>42.318129280486971</v>
      </c>
      <c r="AK228" s="75">
        <f t="shared" si="19"/>
        <v>42.398222238600646</v>
      </c>
      <c r="AM228" s="14"/>
      <c r="AN228" s="14"/>
      <c r="AO228" s="18">
        <f t="shared" si="17"/>
        <v>230.25985487062221</v>
      </c>
      <c r="AQ228" s="14"/>
      <c r="AR228" s="14"/>
      <c r="AS228" s="14"/>
    </row>
    <row r="229" spans="5:45" x14ac:dyDescent="0.3">
      <c r="E229" s="3" t="s">
        <v>172</v>
      </c>
      <c r="F229" s="3" t="s">
        <v>173</v>
      </c>
      <c r="G229" s="3" t="s">
        <v>181</v>
      </c>
      <c r="H229" s="3" t="s">
        <v>183</v>
      </c>
      <c r="L229" s="3" t="s">
        <v>160</v>
      </c>
      <c r="R229" s="14"/>
      <c r="T229" s="14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F229" s="14"/>
      <c r="AG229" s="18">
        <f>Inp_NW_sub!AG134*Inp_NW_FS!AG20</f>
        <v>9.8921873734879515</v>
      </c>
      <c r="AH229" s="18">
        <f>Inp_NW_sub!AH134*Inp_NW_FS!AH20</f>
        <v>9.7670773657740426</v>
      </c>
      <c r="AI229" s="18">
        <f>Inp_NW_sub!AI134*Inp_NW_FS!AI20</f>
        <v>9.3341845768442404</v>
      </c>
      <c r="AJ229" s="18">
        <f>Inp_NW_sub!AJ134*Inp_NW_FS!AJ20</f>
        <v>8.5934527132796692</v>
      </c>
      <c r="AK229" s="18">
        <f>Inp_NW_sub!AK134*Inp_NW_FS!AK20</f>
        <v>8.3536380892017679</v>
      </c>
      <c r="AM229" s="14"/>
      <c r="AN229" s="14"/>
      <c r="AO229" s="18">
        <f t="shared" si="17"/>
        <v>45.94054011858767</v>
      </c>
      <c r="AQ229" s="14"/>
      <c r="AR229" s="14"/>
      <c r="AS229" s="14"/>
    </row>
    <row r="230" spans="5:45" x14ac:dyDescent="0.3">
      <c r="E230" s="3" t="s">
        <v>172</v>
      </c>
      <c r="F230" s="3" t="s">
        <v>173</v>
      </c>
      <c r="G230" s="3" t="s">
        <v>181</v>
      </c>
      <c r="H230" s="3" t="s">
        <v>310</v>
      </c>
      <c r="L230" s="3" t="s">
        <v>160</v>
      </c>
      <c r="R230" s="14"/>
      <c r="T230" s="14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F230" s="14"/>
      <c r="AG230" s="18">
        <f>Inp_NW_sub!AG135*Inp_NW_FS!AG21</f>
        <v>14.98126538713595</v>
      </c>
      <c r="AH230" s="18">
        <f>Inp_NW_sub!AH135*Inp_NW_FS!AH21</f>
        <v>14.295979668519406</v>
      </c>
      <c r="AI230" s="18">
        <f>Inp_NW_sub!AI135*Inp_NW_FS!AI21</f>
        <v>13.535334219219465</v>
      </c>
      <c r="AJ230" s="18">
        <f>Inp_NW_sub!AJ135*Inp_NW_FS!AJ21</f>
        <v>12.905368494840889</v>
      </c>
      <c r="AK230" s="18">
        <f>Inp_NW_sub!AK135*Inp_NW_FS!AK21</f>
        <v>12.242289775348473</v>
      </c>
      <c r="AM230" s="14"/>
      <c r="AN230" s="14"/>
      <c r="AO230" s="18">
        <f t="shared" si="17"/>
        <v>67.960237545064174</v>
      </c>
      <c r="AQ230" s="14"/>
      <c r="AR230" s="14"/>
      <c r="AS230" s="14"/>
    </row>
    <row r="231" spans="5:45" x14ac:dyDescent="0.3">
      <c r="E231" s="3" t="s">
        <v>172</v>
      </c>
      <c r="F231" s="3" t="s">
        <v>173</v>
      </c>
      <c r="G231" s="3" t="s">
        <v>181</v>
      </c>
      <c r="H231" s="3" t="s">
        <v>185</v>
      </c>
      <c r="L231" s="3" t="s">
        <v>160</v>
      </c>
      <c r="R231" s="14"/>
      <c r="T231" s="14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F231" s="14"/>
      <c r="AG231" s="18">
        <f>Inp_NW_sub!AG136*Inp_NW_FS!AG22</f>
        <v>21.243464103094265</v>
      </c>
      <c r="AH231" s="18">
        <f>Inp_NW_sub!AH136*Inp_NW_FS!AH22</f>
        <v>19.963116221361027</v>
      </c>
      <c r="AI231" s="18">
        <f>Inp_NW_sub!AI136*Inp_NW_FS!AI22</f>
        <v>19.317153929877083</v>
      </c>
      <c r="AJ231" s="18">
        <f>Inp_NW_sub!AJ136*Inp_NW_FS!AJ22</f>
        <v>16.525831743527714</v>
      </c>
      <c r="AK231" s="18">
        <f>Inp_NW_sub!AK136*Inp_NW_FS!AK22</f>
        <v>17.450096789127883</v>
      </c>
      <c r="AM231" s="14"/>
      <c r="AN231" s="14"/>
      <c r="AO231" s="18">
        <f t="shared" si="17"/>
        <v>94.499662786987969</v>
      </c>
      <c r="AQ231" s="14"/>
      <c r="AR231" s="14"/>
      <c r="AS231" s="14"/>
    </row>
    <row r="232" spans="5:45" x14ac:dyDescent="0.3">
      <c r="E232" s="3" t="s">
        <v>172</v>
      </c>
      <c r="F232" s="3" t="s">
        <v>173</v>
      </c>
      <c r="G232" s="3" t="s">
        <v>181</v>
      </c>
      <c r="H232" s="3" t="s">
        <v>311</v>
      </c>
      <c r="L232" s="3" t="s">
        <v>160</v>
      </c>
      <c r="R232" s="14"/>
      <c r="T232" s="14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F232" s="14"/>
      <c r="AG232" s="18">
        <f>Inp_NW_sub!AG137*Inp_NW_FS!AG23</f>
        <v>0</v>
      </c>
      <c r="AH232" s="18">
        <f>Inp_NW_sub!AH137*Inp_NW_FS!AH23</f>
        <v>0</v>
      </c>
      <c r="AI232" s="18">
        <f>Inp_NW_sub!AI137*Inp_NW_FS!AI23</f>
        <v>0</v>
      </c>
      <c r="AJ232" s="18">
        <f>Inp_NW_sub!AJ137*Inp_NW_FS!AJ23</f>
        <v>0</v>
      </c>
      <c r="AK232" s="18">
        <f>Inp_NW_sub!AK137*Inp_NW_FS!AK23</f>
        <v>0</v>
      </c>
      <c r="AM232" s="14"/>
      <c r="AN232" s="14"/>
      <c r="AO232" s="18">
        <f t="shared" si="17"/>
        <v>0</v>
      </c>
      <c r="AQ232" s="14"/>
      <c r="AR232" s="14"/>
      <c r="AS232" s="14"/>
    </row>
    <row r="233" spans="5:45" x14ac:dyDescent="0.3">
      <c r="E233" s="3" t="s">
        <v>172</v>
      </c>
      <c r="F233" s="3" t="s">
        <v>173</v>
      </c>
      <c r="G233" s="3" t="s">
        <v>181</v>
      </c>
      <c r="H233" s="3" t="s">
        <v>312</v>
      </c>
      <c r="L233" s="3" t="s">
        <v>160</v>
      </c>
      <c r="R233" s="14"/>
      <c r="T233" s="14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F233" s="14"/>
      <c r="AG233" s="18">
        <f>Inp_NW_sub!AG138*Inp_NW_FS!AG24</f>
        <v>4.5895669343916685</v>
      </c>
      <c r="AH233" s="18">
        <f>Inp_NW_sub!AH138*Inp_NW_FS!AH24</f>
        <v>4.3109083841692399</v>
      </c>
      <c r="AI233" s="18">
        <f>Inp_NW_sub!AI138*Inp_NW_FS!AI24</f>
        <v>4.3132651876602601</v>
      </c>
      <c r="AJ233" s="18">
        <f>Inp_NW_sub!AJ138*Inp_NW_FS!AJ24</f>
        <v>4.2934763288386915</v>
      </c>
      <c r="AK233" s="18">
        <f>Inp_NW_sub!AK138*Inp_NW_FS!AK24</f>
        <v>4.3521975849225232</v>
      </c>
      <c r="AM233" s="14"/>
      <c r="AN233" s="14"/>
      <c r="AO233" s="18">
        <f t="shared" si="17"/>
        <v>21.859414419982379</v>
      </c>
      <c r="AQ233" s="14"/>
      <c r="AR233" s="14"/>
      <c r="AS233" s="14"/>
    </row>
    <row r="234" spans="5:45" x14ac:dyDescent="0.3">
      <c r="E234" s="4" t="s">
        <v>172</v>
      </c>
      <c r="F234" s="4" t="s">
        <v>173</v>
      </c>
      <c r="G234" s="4" t="s">
        <v>188</v>
      </c>
      <c r="H234" s="4" t="s">
        <v>189</v>
      </c>
      <c r="L234" s="3" t="s">
        <v>160</v>
      </c>
      <c r="R234" s="14"/>
      <c r="T234" s="14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F234" s="14"/>
      <c r="AG234" s="75">
        <f>SUM(AG235:AG242)</f>
        <v>21.104388841424012</v>
      </c>
      <c r="AH234" s="75">
        <f t="shared" ref="AH234:AK234" si="20">SUM(AH235:AH242)</f>
        <v>20.742068970871763</v>
      </c>
      <c r="AI234" s="75">
        <f t="shared" si="20"/>
        <v>20.660227891506697</v>
      </c>
      <c r="AJ234" s="75">
        <f t="shared" si="20"/>
        <v>20.687417980627401</v>
      </c>
      <c r="AK234" s="75">
        <f t="shared" si="20"/>
        <v>20.286691276031025</v>
      </c>
      <c r="AM234" s="14"/>
      <c r="AN234" s="14"/>
      <c r="AO234" s="18">
        <f t="shared" si="17"/>
        <v>103.4807949604609</v>
      </c>
      <c r="AQ234" s="14"/>
      <c r="AR234" s="14"/>
      <c r="AS234" s="14"/>
    </row>
    <row r="235" spans="5:45" x14ac:dyDescent="0.3">
      <c r="E235" s="3" t="s">
        <v>172</v>
      </c>
      <c r="F235" s="3" t="s">
        <v>173</v>
      </c>
      <c r="G235" s="3" t="s">
        <v>188</v>
      </c>
      <c r="H235" s="3" t="s">
        <v>190</v>
      </c>
      <c r="L235" s="3" t="s">
        <v>160</v>
      </c>
      <c r="R235" s="14"/>
      <c r="T235" s="14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F235" s="14"/>
      <c r="AG235" s="18">
        <f>Inp_NW_sub!AG140*Inp_NW_FS!AG26</f>
        <v>10.267014177394289</v>
      </c>
      <c r="AH235" s="18">
        <f>Inp_NW_sub!AH140*Inp_NW_FS!AH26</f>
        <v>10.439475655975738</v>
      </c>
      <c r="AI235" s="18">
        <f>Inp_NW_sub!AI140*Inp_NW_FS!AI26</f>
        <v>10.282009179592272</v>
      </c>
      <c r="AJ235" s="18">
        <f>Inp_NW_sub!AJ140*Inp_NW_FS!AJ26</f>
        <v>10.163753432605244</v>
      </c>
      <c r="AK235" s="18">
        <f>Inp_NW_sub!AK140*Inp_NW_FS!AK26</f>
        <v>9.9233845590647274</v>
      </c>
      <c r="AM235" s="14"/>
      <c r="AN235" s="14"/>
      <c r="AO235" s="18">
        <f t="shared" si="17"/>
        <v>51.07563700463227</v>
      </c>
      <c r="AQ235" s="14"/>
      <c r="AR235" s="14"/>
      <c r="AS235" s="14"/>
    </row>
    <row r="236" spans="5:45" x14ac:dyDescent="0.3">
      <c r="E236" s="3" t="s">
        <v>172</v>
      </c>
      <c r="F236" s="3" t="s">
        <v>173</v>
      </c>
      <c r="G236" s="3" t="s">
        <v>188</v>
      </c>
      <c r="H236" s="3" t="s">
        <v>191</v>
      </c>
      <c r="L236" s="3" t="s">
        <v>160</v>
      </c>
      <c r="R236" s="14"/>
      <c r="T236" s="14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F236" s="14"/>
      <c r="AG236" s="18">
        <f>Inp_NW_sub!AG141*Inp_NW_FS!AG27</f>
        <v>3.309343529063093</v>
      </c>
      <c r="AH236" s="18">
        <f>Inp_NW_sub!AH141*Inp_NW_FS!AH27</f>
        <v>3.2740980659341226</v>
      </c>
      <c r="AI236" s="18">
        <f>Inp_NW_sub!AI141*Inp_NW_FS!AI27</f>
        <v>3.1649882603814308</v>
      </c>
      <c r="AJ236" s="18">
        <f>Inp_NW_sub!AJ141*Inp_NW_FS!AJ27</f>
        <v>3.1802560328632312</v>
      </c>
      <c r="AK236" s="18">
        <f>Inp_NW_sub!AK141*Inp_NW_FS!AK27</f>
        <v>3.179475155714047</v>
      </c>
      <c r="AM236" s="14"/>
      <c r="AN236" s="14"/>
      <c r="AO236" s="18">
        <f t="shared" si="17"/>
        <v>16.108161043955924</v>
      </c>
      <c r="AQ236" s="14"/>
      <c r="AR236" s="14"/>
      <c r="AS236" s="14"/>
    </row>
    <row r="237" spans="5:45" x14ac:dyDescent="0.3">
      <c r="E237" s="3" t="s">
        <v>172</v>
      </c>
      <c r="F237" s="3" t="s">
        <v>173</v>
      </c>
      <c r="G237" s="3" t="s">
        <v>188</v>
      </c>
      <c r="H237" s="3" t="s">
        <v>192</v>
      </c>
      <c r="L237" s="3" t="s">
        <v>160</v>
      </c>
      <c r="R237" s="14"/>
      <c r="T237" s="14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F237" s="14"/>
      <c r="AG237" s="18">
        <f>Inp_NW_sub!AG142*Inp_NW_FS!AG28</f>
        <v>1.3631794841107541</v>
      </c>
      <c r="AH237" s="18">
        <f>Inp_NW_sub!AH142*Inp_NW_FS!AH28</f>
        <v>1.3379799790458005</v>
      </c>
      <c r="AI237" s="18">
        <f>Inp_NW_sub!AI142*Inp_NW_FS!AI28</f>
        <v>1.3262501417337602</v>
      </c>
      <c r="AJ237" s="18">
        <f>Inp_NW_sub!AJ142*Inp_NW_FS!AJ28</f>
        <v>1.3047926669631769</v>
      </c>
      <c r="AK237" s="18">
        <f>Inp_NW_sub!AK142*Inp_NW_FS!AK28</f>
        <v>1.2718572704552775</v>
      </c>
      <c r="AM237" s="14"/>
      <c r="AN237" s="14"/>
      <c r="AO237" s="18">
        <f t="shared" si="17"/>
        <v>6.6040595423087689</v>
      </c>
      <c r="AQ237" s="14"/>
      <c r="AR237" s="14"/>
      <c r="AS237" s="14"/>
    </row>
    <row r="238" spans="5:45" x14ac:dyDescent="0.3">
      <c r="E238" s="3" t="s">
        <v>172</v>
      </c>
      <c r="F238" s="3" t="s">
        <v>173</v>
      </c>
      <c r="G238" s="3" t="s">
        <v>188</v>
      </c>
      <c r="H238" s="3" t="s">
        <v>193</v>
      </c>
      <c r="L238" s="3" t="s">
        <v>160</v>
      </c>
      <c r="R238" s="14"/>
      <c r="T238" s="14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F238" s="14"/>
      <c r="AG238" s="18">
        <f>Inp_NW_sub!AG143*Inp_NW_FS!AG29</f>
        <v>2.6796366658724531</v>
      </c>
      <c r="AH238" s="18">
        <f>Inp_NW_sub!AH143*Inp_NW_FS!AH29</f>
        <v>2.3277700838156821</v>
      </c>
      <c r="AI238" s="18">
        <f>Inp_NW_sub!AI143*Inp_NW_FS!AI29</f>
        <v>2.5396720635099217</v>
      </c>
      <c r="AJ238" s="18">
        <f>Inp_NW_sub!AJ143*Inp_NW_FS!AJ29</f>
        <v>2.7393901371117892</v>
      </c>
      <c r="AK238" s="18">
        <f>Inp_NW_sub!AK143*Inp_NW_FS!AK29</f>
        <v>2.6656949464700852</v>
      </c>
      <c r="AM238" s="14"/>
      <c r="AN238" s="14"/>
      <c r="AO238" s="18">
        <f t="shared" si="17"/>
        <v>12.952163896779931</v>
      </c>
      <c r="AQ238" s="14"/>
      <c r="AR238" s="14"/>
      <c r="AS238" s="14"/>
    </row>
    <row r="239" spans="5:45" x14ac:dyDescent="0.3">
      <c r="E239" s="3" t="s">
        <v>172</v>
      </c>
      <c r="F239" s="3" t="s">
        <v>173</v>
      </c>
      <c r="G239" s="3" t="s">
        <v>188</v>
      </c>
      <c r="H239" s="3" t="s">
        <v>194</v>
      </c>
      <c r="L239" s="3" t="s">
        <v>160</v>
      </c>
      <c r="R239" s="14"/>
      <c r="T239" s="14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F239" s="14"/>
      <c r="AG239" s="18">
        <f>Inp_NW_sub!AG144*Inp_NW_FS!AG30</f>
        <v>1.3518351084424414</v>
      </c>
      <c r="AH239" s="18">
        <f>Inp_NW_sub!AH144*Inp_NW_FS!AH30</f>
        <v>1.3132960398911622</v>
      </c>
      <c r="AI239" s="18">
        <f>Inp_NW_sub!AI144*Inp_NW_FS!AI30</f>
        <v>1.307775018469739</v>
      </c>
      <c r="AJ239" s="18">
        <f>Inp_NW_sub!AJ144*Inp_NW_FS!AJ30</f>
        <v>1.2892125825509915</v>
      </c>
      <c r="AK239" s="18">
        <f>Inp_NW_sub!AK144*Inp_NW_FS!AK30</f>
        <v>1.2836250400989793</v>
      </c>
      <c r="AM239" s="14"/>
      <c r="AN239" s="14"/>
      <c r="AO239" s="18">
        <f t="shared" si="17"/>
        <v>6.5457437894533133</v>
      </c>
      <c r="AQ239" s="14"/>
      <c r="AR239" s="14"/>
      <c r="AS239" s="14"/>
    </row>
    <row r="240" spans="5:45" x14ac:dyDescent="0.3">
      <c r="E240" s="3" t="s">
        <v>172</v>
      </c>
      <c r="F240" s="3" t="s">
        <v>173</v>
      </c>
      <c r="G240" s="3" t="s">
        <v>188</v>
      </c>
      <c r="H240" s="3" t="s">
        <v>195</v>
      </c>
      <c r="L240" s="3" t="s">
        <v>160</v>
      </c>
      <c r="R240" s="14"/>
      <c r="T240" s="14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F240" s="14"/>
      <c r="AG240" s="18">
        <f>Inp_NW_sub!AG145*Inp_NW_FS!AG31</f>
        <v>0.54819892177982832</v>
      </c>
      <c r="AH240" s="18">
        <f>Inp_NW_sub!AH145*Inp_NW_FS!AH31</f>
        <v>0.51048511050886691</v>
      </c>
      <c r="AI240" s="18">
        <f>Inp_NW_sub!AI145*Inp_NW_FS!AI31</f>
        <v>0.50110123436832088</v>
      </c>
      <c r="AJ240" s="18">
        <f>Inp_NW_sub!AJ145*Inp_NW_FS!AJ31</f>
        <v>0.49595318115600778</v>
      </c>
      <c r="AK240" s="18">
        <f>Inp_NW_sub!AK145*Inp_NW_FS!AK31</f>
        <v>0.49075704396470166</v>
      </c>
      <c r="AM240" s="14"/>
      <c r="AN240" s="14"/>
      <c r="AO240" s="18">
        <f t="shared" si="17"/>
        <v>2.5464954917777254</v>
      </c>
      <c r="AQ240" s="14"/>
      <c r="AR240" s="14"/>
      <c r="AS240" s="14"/>
    </row>
    <row r="241" spans="5:45" x14ac:dyDescent="0.3">
      <c r="E241" s="3" t="s">
        <v>172</v>
      </c>
      <c r="F241" s="3" t="s">
        <v>173</v>
      </c>
      <c r="G241" s="3" t="s">
        <v>188</v>
      </c>
      <c r="H241" s="3" t="s">
        <v>196</v>
      </c>
      <c r="L241" s="3" t="s">
        <v>160</v>
      </c>
      <c r="R241" s="14"/>
      <c r="T241" s="14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F241" s="14"/>
      <c r="AG241" s="18">
        <f>Inp_NW_sub!AG146*Inp_NW_FS!AG32</f>
        <v>1.303837213058981</v>
      </c>
      <c r="AH241" s="18">
        <f>Inp_NW_sub!AH146*Inp_NW_FS!AH32</f>
        <v>1.2553678002544504</v>
      </c>
      <c r="AI241" s="18">
        <f>Inp_NW_sub!AI146*Inp_NW_FS!AI32</f>
        <v>1.2576932324294339</v>
      </c>
      <c r="AJ241" s="18">
        <f>Inp_NW_sub!AJ146*Inp_NW_FS!AJ32</f>
        <v>1.2362053502353672</v>
      </c>
      <c r="AK241" s="18">
        <f>Inp_NW_sub!AK146*Inp_NW_FS!AK32</f>
        <v>1.2026285528957583</v>
      </c>
      <c r="AM241" s="14"/>
      <c r="AN241" s="14"/>
      <c r="AO241" s="18">
        <f t="shared" si="17"/>
        <v>6.2557321488739905</v>
      </c>
      <c r="AQ241" s="14"/>
      <c r="AR241" s="14"/>
      <c r="AS241" s="14"/>
    </row>
    <row r="242" spans="5:45" x14ac:dyDescent="0.3">
      <c r="E242" s="3" t="s">
        <v>172</v>
      </c>
      <c r="F242" s="3" t="s">
        <v>173</v>
      </c>
      <c r="G242" s="3" t="s">
        <v>188</v>
      </c>
      <c r="H242" s="3" t="s">
        <v>197</v>
      </c>
      <c r="L242" s="3" t="s">
        <v>160</v>
      </c>
      <c r="R242" s="14"/>
      <c r="T242" s="14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F242" s="14"/>
      <c r="AG242" s="18">
        <f>Inp_NW_sub!AG147*Inp_NW_FS!AG33</f>
        <v>0.28134374170217191</v>
      </c>
      <c r="AH242" s="18">
        <f>Inp_NW_sub!AH147*Inp_NW_FS!AH33</f>
        <v>0.2835962354459417</v>
      </c>
      <c r="AI242" s="18">
        <f>Inp_NW_sub!AI147*Inp_NW_FS!AI33</f>
        <v>0.28073876102181533</v>
      </c>
      <c r="AJ242" s="18">
        <f>Inp_NW_sub!AJ147*Inp_NW_FS!AJ33</f>
        <v>0.27785459714159455</v>
      </c>
      <c r="AK242" s="18">
        <f>Inp_NW_sub!AK147*Inp_NW_FS!AK33</f>
        <v>0.26926870736744934</v>
      </c>
      <c r="AM242" s="14"/>
      <c r="AN242" s="14"/>
      <c r="AO242" s="18">
        <f t="shared" si="17"/>
        <v>1.3928020426789729</v>
      </c>
      <c r="AQ242" s="14"/>
      <c r="AR242" s="14"/>
      <c r="AS242" s="14"/>
    </row>
    <row r="243" spans="5:45" x14ac:dyDescent="0.3">
      <c r="E243" s="4" t="s">
        <v>172</v>
      </c>
      <c r="F243" s="4" t="s">
        <v>173</v>
      </c>
      <c r="G243" s="4" t="s">
        <v>198</v>
      </c>
      <c r="H243" s="4" t="s">
        <v>199</v>
      </c>
      <c r="L243" s="3" t="s">
        <v>160</v>
      </c>
      <c r="R243" s="14"/>
      <c r="T243" s="14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F243" s="14"/>
      <c r="AG243" s="18">
        <f>Inp_NW_sub!AG148*Inp_NW_FS!AG34</f>
        <v>3.8878427423803261</v>
      </c>
      <c r="AH243" s="18">
        <f>Inp_NW_sub!AH148*Inp_NW_FS!AH34</f>
        <v>3.3942151791148651</v>
      </c>
      <c r="AI243" s="18">
        <f>Inp_NW_sub!AI148*Inp_NW_FS!AI34</f>
        <v>3.9182780194724729</v>
      </c>
      <c r="AJ243" s="18">
        <f>Inp_NW_sub!AJ148*Inp_NW_FS!AJ34</f>
        <v>3.4374528656929106</v>
      </c>
      <c r="AK243" s="18">
        <f>Inp_NW_sub!AK148*Inp_NW_FS!AK34</f>
        <v>3.9492490587486611</v>
      </c>
      <c r="AM243" s="14"/>
      <c r="AN243" s="14"/>
      <c r="AO243" s="18">
        <f t="shared" si="17"/>
        <v>18.587037865409236</v>
      </c>
      <c r="AQ243" s="14"/>
      <c r="AR243" s="14"/>
      <c r="AS243" s="14"/>
    </row>
    <row r="244" spans="5:45" x14ac:dyDescent="0.3">
      <c r="E244" s="4" t="s">
        <v>172</v>
      </c>
      <c r="F244" s="4" t="s">
        <v>200</v>
      </c>
      <c r="H244" s="4" t="s">
        <v>201</v>
      </c>
      <c r="L244" s="3" t="s">
        <v>160</v>
      </c>
      <c r="R244" s="14"/>
      <c r="T244" s="14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F244" s="14"/>
      <c r="AG244" s="46"/>
      <c r="AH244" s="46"/>
      <c r="AI244" s="46"/>
      <c r="AJ244" s="46"/>
      <c r="AK244" s="46"/>
      <c r="AM244" s="14"/>
      <c r="AN244" s="14"/>
      <c r="AO244" s="18">
        <f t="shared" si="17"/>
        <v>0</v>
      </c>
      <c r="AQ244" s="14"/>
      <c r="AR244" s="14"/>
      <c r="AS244" s="14"/>
    </row>
    <row r="245" spans="5:45" x14ac:dyDescent="0.3">
      <c r="E245" s="3" t="s">
        <v>172</v>
      </c>
      <c r="F245" s="3" t="s">
        <v>200</v>
      </c>
      <c r="H245" s="106" t="s">
        <v>202</v>
      </c>
      <c r="L245" s="3" t="s">
        <v>160</v>
      </c>
      <c r="R245" s="14"/>
      <c r="T245" s="14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F245" s="14"/>
      <c r="AG245" s="46"/>
      <c r="AH245" s="46"/>
      <c r="AI245" s="46"/>
      <c r="AJ245" s="46"/>
      <c r="AK245" s="46"/>
      <c r="AM245" s="14"/>
      <c r="AN245" s="14"/>
      <c r="AO245" s="18">
        <f t="shared" si="17"/>
        <v>0</v>
      </c>
      <c r="AQ245" s="14"/>
      <c r="AR245" s="14"/>
      <c r="AS245" s="14"/>
    </row>
    <row r="246" spans="5:45" x14ac:dyDescent="0.3">
      <c r="E246" s="3" t="s">
        <v>172</v>
      </c>
      <c r="F246" s="3" t="s">
        <v>200</v>
      </c>
      <c r="H246" s="106" t="s">
        <v>203</v>
      </c>
      <c r="L246" s="3" t="s">
        <v>160</v>
      </c>
      <c r="R246" s="14"/>
      <c r="T246" s="14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F246" s="14"/>
      <c r="AG246" s="46"/>
      <c r="AH246" s="46"/>
      <c r="AI246" s="46"/>
      <c r="AJ246" s="46"/>
      <c r="AK246" s="46"/>
      <c r="AM246" s="14"/>
      <c r="AN246" s="14"/>
      <c r="AO246" s="18">
        <f t="shared" si="17"/>
        <v>0</v>
      </c>
      <c r="AQ246" s="14"/>
      <c r="AR246" s="14"/>
      <c r="AS246" s="14"/>
    </row>
    <row r="247" spans="5:45" x14ac:dyDescent="0.3">
      <c r="E247" s="3" t="s">
        <v>172</v>
      </c>
      <c r="F247" s="3" t="s">
        <v>200</v>
      </c>
      <c r="H247" s="106" t="s">
        <v>204</v>
      </c>
      <c r="L247" s="3" t="s">
        <v>160</v>
      </c>
      <c r="R247" s="14"/>
      <c r="T247" s="14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F247" s="14"/>
      <c r="AG247" s="46"/>
      <c r="AH247" s="46"/>
      <c r="AI247" s="46"/>
      <c r="AJ247" s="46"/>
      <c r="AK247" s="46"/>
      <c r="AM247" s="14"/>
      <c r="AN247" s="14"/>
      <c r="AO247" s="18">
        <f t="shared" si="17"/>
        <v>0</v>
      </c>
      <c r="AQ247" s="14"/>
      <c r="AR247" s="14"/>
      <c r="AS247" s="14"/>
    </row>
    <row r="248" spans="5:45" x14ac:dyDescent="0.3">
      <c r="E248" s="3" t="s">
        <v>172</v>
      </c>
      <c r="F248" s="3" t="s">
        <v>200</v>
      </c>
      <c r="H248" s="106" t="s">
        <v>205</v>
      </c>
      <c r="L248" s="3" t="s">
        <v>160</v>
      </c>
      <c r="R248" s="14"/>
      <c r="T248" s="14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F248" s="14"/>
      <c r="AG248" s="46"/>
      <c r="AH248" s="46"/>
      <c r="AI248" s="46"/>
      <c r="AJ248" s="46"/>
      <c r="AK248" s="46"/>
      <c r="AM248" s="14"/>
      <c r="AN248" s="14"/>
      <c r="AO248" s="18">
        <f t="shared" si="17"/>
        <v>0</v>
      </c>
      <c r="AQ248" s="14"/>
      <c r="AR248" s="14"/>
      <c r="AS248" s="14"/>
    </row>
    <row r="249" spans="5:45" x14ac:dyDescent="0.3">
      <c r="E249" s="3" t="s">
        <v>172</v>
      </c>
      <c r="F249" s="3" t="s">
        <v>200</v>
      </c>
      <c r="H249" s="106" t="s">
        <v>206</v>
      </c>
      <c r="L249" s="3" t="s">
        <v>160</v>
      </c>
      <c r="R249" s="14"/>
      <c r="T249" s="14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F249" s="14"/>
      <c r="AG249" s="46"/>
      <c r="AH249" s="46"/>
      <c r="AI249" s="46"/>
      <c r="AJ249" s="46"/>
      <c r="AK249" s="46"/>
      <c r="AM249" s="14"/>
      <c r="AN249" s="14"/>
      <c r="AO249" s="18">
        <f t="shared" si="17"/>
        <v>0</v>
      </c>
      <c r="AQ249" s="14"/>
      <c r="AR249" s="14"/>
      <c r="AS249" s="14"/>
    </row>
    <row r="250" spans="5:45" x14ac:dyDescent="0.3">
      <c r="E250" s="3" t="s">
        <v>172</v>
      </c>
      <c r="F250" s="3" t="s">
        <v>200</v>
      </c>
      <c r="H250" s="106" t="s">
        <v>207</v>
      </c>
      <c r="L250" s="3" t="s">
        <v>160</v>
      </c>
      <c r="R250" s="14"/>
      <c r="T250" s="14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F250" s="14"/>
      <c r="AG250" s="46"/>
      <c r="AH250" s="46"/>
      <c r="AI250" s="46"/>
      <c r="AJ250" s="46"/>
      <c r="AK250" s="46"/>
      <c r="AM250" s="14"/>
      <c r="AN250" s="14"/>
      <c r="AO250" s="18">
        <f t="shared" si="17"/>
        <v>0</v>
      </c>
      <c r="AQ250" s="14"/>
      <c r="AR250" s="14"/>
      <c r="AS250" s="14"/>
    </row>
    <row r="251" spans="5:45" x14ac:dyDescent="0.3">
      <c r="E251" s="3" t="s">
        <v>172</v>
      </c>
      <c r="F251" s="3" t="s">
        <v>200</v>
      </c>
      <c r="H251" s="106" t="s">
        <v>1117</v>
      </c>
      <c r="L251" s="3" t="s">
        <v>160</v>
      </c>
      <c r="R251" s="14"/>
      <c r="T251" s="14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F251" s="14"/>
      <c r="AG251" s="46"/>
      <c r="AH251" s="46"/>
      <c r="AI251" s="46"/>
      <c r="AJ251" s="46"/>
      <c r="AK251" s="46"/>
      <c r="AM251" s="14"/>
      <c r="AN251" s="14"/>
      <c r="AO251" s="18">
        <f t="shared" si="17"/>
        <v>0</v>
      </c>
      <c r="AQ251" s="14"/>
      <c r="AR251" s="14"/>
      <c r="AS251" s="14"/>
    </row>
    <row r="252" spans="5:45" x14ac:dyDescent="0.3">
      <c r="E252" s="3" t="s">
        <v>172</v>
      </c>
      <c r="F252" s="3" t="s">
        <v>200</v>
      </c>
      <c r="H252" s="106" t="s">
        <v>209</v>
      </c>
      <c r="L252" s="3" t="s">
        <v>160</v>
      </c>
      <c r="R252" s="14"/>
      <c r="T252" s="14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F252" s="14"/>
      <c r="AG252" s="46"/>
      <c r="AH252" s="46"/>
      <c r="AI252" s="46"/>
      <c r="AJ252" s="46"/>
      <c r="AK252" s="46"/>
      <c r="AM252" s="14"/>
      <c r="AN252" s="14"/>
      <c r="AO252" s="18">
        <f t="shared" si="17"/>
        <v>0</v>
      </c>
      <c r="AQ252" s="14"/>
      <c r="AR252" s="14"/>
      <c r="AS252" s="14"/>
    </row>
    <row r="253" spans="5:45" x14ac:dyDescent="0.3">
      <c r="E253" s="3" t="s">
        <v>172</v>
      </c>
      <c r="F253" s="3" t="s">
        <v>200</v>
      </c>
      <c r="H253" s="106" t="s">
        <v>210</v>
      </c>
      <c r="L253" s="3" t="s">
        <v>160</v>
      </c>
      <c r="R253" s="14"/>
      <c r="T253" s="14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F253" s="14"/>
      <c r="AG253" s="46"/>
      <c r="AH253" s="46"/>
      <c r="AI253" s="46"/>
      <c r="AJ253" s="46"/>
      <c r="AK253" s="46"/>
      <c r="AM253" s="14"/>
      <c r="AN253" s="14"/>
      <c r="AO253" s="18">
        <f t="shared" si="17"/>
        <v>0</v>
      </c>
      <c r="AQ253" s="14"/>
      <c r="AR253" s="14"/>
      <c r="AS253" s="14"/>
    </row>
    <row r="254" spans="5:45" x14ac:dyDescent="0.3">
      <c r="E254" s="3" t="s">
        <v>172</v>
      </c>
      <c r="F254" s="3" t="s">
        <v>200</v>
      </c>
      <c r="H254" s="3" t="s">
        <v>1118</v>
      </c>
      <c r="L254" s="3" t="s">
        <v>160</v>
      </c>
      <c r="R254" s="14"/>
      <c r="T254" s="14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F254" s="14"/>
      <c r="AG254" s="46"/>
      <c r="AH254" s="46"/>
      <c r="AI254" s="46"/>
      <c r="AJ254" s="46"/>
      <c r="AK254" s="46"/>
      <c r="AM254" s="14"/>
      <c r="AN254" s="14"/>
      <c r="AO254" s="18">
        <f t="shared" si="17"/>
        <v>0</v>
      </c>
      <c r="AQ254" s="14"/>
      <c r="AR254" s="14"/>
      <c r="AS254" s="14"/>
    </row>
    <row r="255" spans="5:45" x14ac:dyDescent="0.3">
      <c r="E255" s="3" t="s">
        <v>172</v>
      </c>
      <c r="F255" s="3" t="s">
        <v>200</v>
      </c>
      <c r="H255" s="106" t="s">
        <v>1119</v>
      </c>
      <c r="L255" s="3" t="s">
        <v>160</v>
      </c>
      <c r="R255" s="14"/>
      <c r="T255" s="14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F255" s="14"/>
      <c r="AG255" s="46"/>
      <c r="AH255" s="46"/>
      <c r="AI255" s="46"/>
      <c r="AJ255" s="46"/>
      <c r="AK255" s="46"/>
      <c r="AM255" s="14"/>
      <c r="AN255" s="14"/>
      <c r="AO255" s="18">
        <f t="shared" si="17"/>
        <v>0</v>
      </c>
      <c r="AQ255" s="14"/>
      <c r="AR255" s="14"/>
      <c r="AS255" s="14"/>
    </row>
    <row r="256" spans="5:45" x14ac:dyDescent="0.3">
      <c r="E256" s="3" t="s">
        <v>172</v>
      </c>
      <c r="F256" s="3" t="s">
        <v>200</v>
      </c>
      <c r="H256" s="106" t="s">
        <v>1120</v>
      </c>
      <c r="L256" s="3" t="s">
        <v>160</v>
      </c>
      <c r="R256" s="14"/>
      <c r="T256" s="14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F256" s="14"/>
      <c r="AG256" s="46"/>
      <c r="AH256" s="46"/>
      <c r="AI256" s="46"/>
      <c r="AJ256" s="46"/>
      <c r="AK256" s="46"/>
      <c r="AM256" s="14"/>
      <c r="AN256" s="14"/>
      <c r="AO256" s="18">
        <f t="shared" si="17"/>
        <v>0</v>
      </c>
      <c r="AQ256" s="14"/>
      <c r="AR256" s="14"/>
      <c r="AS256" s="14"/>
    </row>
    <row r="257" spans="5:45" x14ac:dyDescent="0.3">
      <c r="E257" s="3" t="s">
        <v>172</v>
      </c>
      <c r="F257" s="3" t="s">
        <v>200</v>
      </c>
      <c r="H257" s="106" t="s">
        <v>198</v>
      </c>
      <c r="L257" s="3" t="s">
        <v>160</v>
      </c>
      <c r="R257" s="14"/>
      <c r="T257" s="14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F257" s="14"/>
      <c r="AG257" s="46"/>
      <c r="AH257" s="46"/>
      <c r="AI257" s="46"/>
      <c r="AJ257" s="46"/>
      <c r="AK257" s="46"/>
      <c r="AM257" s="14"/>
      <c r="AN257" s="14"/>
      <c r="AO257" s="18">
        <f t="shared" si="17"/>
        <v>0</v>
      </c>
      <c r="AQ257" s="14"/>
      <c r="AR257" s="14"/>
      <c r="AS257" s="14"/>
    </row>
    <row r="258" spans="5:45" x14ac:dyDescent="0.3">
      <c r="E258" s="4" t="s">
        <v>212</v>
      </c>
      <c r="H258" s="4" t="s">
        <v>212</v>
      </c>
      <c r="L258" s="3" t="s">
        <v>160</v>
      </c>
      <c r="R258" s="14"/>
      <c r="T258" s="14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F258" s="14"/>
      <c r="AG258" s="75">
        <f>SUM(AG259:AG264)</f>
        <v>31.47102891995732</v>
      </c>
      <c r="AH258" s="75">
        <f>SUM(AH259:AH264)</f>
        <v>32.333450657298599</v>
      </c>
      <c r="AI258" s="75">
        <f>SUM(AI259:AI264)</f>
        <v>32.428933719960519</v>
      </c>
      <c r="AJ258" s="75">
        <f>SUM(AJ259:AJ264)</f>
        <v>27.48378196463138</v>
      </c>
      <c r="AK258" s="75">
        <f>SUM(AK259:AK264)</f>
        <v>23.220330965140036</v>
      </c>
      <c r="AM258" s="14"/>
      <c r="AN258" s="14"/>
      <c r="AO258" s="18">
        <f t="shared" si="17"/>
        <v>146.93752622698784</v>
      </c>
      <c r="AQ258" s="14"/>
      <c r="AR258" s="14"/>
      <c r="AS258" s="14"/>
    </row>
    <row r="259" spans="5:45" x14ac:dyDescent="0.3">
      <c r="E259" s="3" t="s">
        <v>212</v>
      </c>
      <c r="H259" s="3" t="s">
        <v>313</v>
      </c>
      <c r="L259" s="3" t="s">
        <v>160</v>
      </c>
      <c r="R259" s="14"/>
      <c r="T259" s="14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F259" s="14"/>
      <c r="AG259" s="18">
        <f>Inp_NW_sub!AG164*Inp_NW_FS!AG50</f>
        <v>6.5069416405798952</v>
      </c>
      <c r="AH259" s="18">
        <f>Inp_NW_sub!AH164*Inp_NW_FS!AH50</f>
        <v>6.6112626409945987</v>
      </c>
      <c r="AI259" s="18">
        <f>Inp_NW_sub!AI164*Inp_NW_FS!AI50</f>
        <v>5.0419333438802241</v>
      </c>
      <c r="AJ259" s="18">
        <f>Inp_NW_sub!AJ164*Inp_NW_FS!AJ50</f>
        <v>4.5278848837888601</v>
      </c>
      <c r="AK259" s="18">
        <f>Inp_NW_sub!AK164*Inp_NW_FS!AK50</f>
        <v>3.1159488816374523</v>
      </c>
      <c r="AM259" s="14"/>
      <c r="AN259" s="14"/>
      <c r="AO259" s="18">
        <f t="shared" si="17"/>
        <v>25.803971390881031</v>
      </c>
      <c r="AQ259" s="14"/>
      <c r="AR259" s="14"/>
      <c r="AS259" s="14"/>
    </row>
    <row r="260" spans="5:45" x14ac:dyDescent="0.3">
      <c r="E260" s="3" t="s">
        <v>212</v>
      </c>
      <c r="H260" s="3" t="s">
        <v>214</v>
      </c>
      <c r="L260" s="3" t="s">
        <v>160</v>
      </c>
      <c r="R260" s="14"/>
      <c r="T260" s="14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F260" s="14"/>
      <c r="AG260" s="18">
        <f>Inp_NW_sub!AG165*Inp_NW_FS!AG51</f>
        <v>4.533391111385022</v>
      </c>
      <c r="AH260" s="18">
        <f>Inp_NW_sub!AH165*Inp_NW_FS!AH51</f>
        <v>4.4731915117518186</v>
      </c>
      <c r="AI260" s="18">
        <f>Inp_NW_sub!AI165*Inp_NW_FS!AI51</f>
        <v>4.4128301977528874</v>
      </c>
      <c r="AJ260" s="18">
        <f>Inp_NW_sub!AJ165*Inp_NW_FS!AJ51</f>
        <v>4.3523065256026792</v>
      </c>
      <c r="AK260" s="18">
        <f>Inp_NW_sub!AK165*Inp_NW_FS!AK51</f>
        <v>4.2916207856111557</v>
      </c>
      <c r="AM260" s="14"/>
      <c r="AN260" s="14"/>
      <c r="AO260" s="18">
        <f t="shared" si="17"/>
        <v>22.063340132103562</v>
      </c>
      <c r="AQ260" s="14"/>
      <c r="AR260" s="14"/>
      <c r="AS260" s="14"/>
    </row>
    <row r="261" spans="5:45" x14ac:dyDescent="0.3">
      <c r="E261" s="3" t="s">
        <v>212</v>
      </c>
      <c r="H261" s="3" t="s">
        <v>215</v>
      </c>
      <c r="L261" s="3" t="s">
        <v>160</v>
      </c>
      <c r="R261" s="14"/>
      <c r="T261" s="14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F261" s="14"/>
      <c r="AG261" s="18">
        <f>Inp_NW_sub!AG166*Inp_NW_FS!AG52</f>
        <v>1.7475863065028925</v>
      </c>
      <c r="AH261" s="18">
        <f>Inp_NW_sub!AH166*Inp_NW_FS!AH52</f>
        <v>1.6873711231976423</v>
      </c>
      <c r="AI261" s="18">
        <f>Inp_NW_sub!AI166*Inp_NW_FS!AI52</f>
        <v>1.6391849330013062</v>
      </c>
      <c r="AJ261" s="18">
        <f>Inp_NW_sub!AJ166*Inp_NW_FS!AJ52</f>
        <v>0.7790354910509385</v>
      </c>
      <c r="AK261" s="18">
        <f>Inp_NW_sub!AK166*Inp_NW_FS!AK52</f>
        <v>0.76539755173947277</v>
      </c>
      <c r="AM261" s="14"/>
      <c r="AN261" s="14"/>
      <c r="AO261" s="18">
        <f t="shared" si="17"/>
        <v>6.6185754054922521</v>
      </c>
      <c r="AQ261" s="14"/>
      <c r="AR261" s="14"/>
      <c r="AS261" s="14"/>
    </row>
    <row r="262" spans="5:45" x14ac:dyDescent="0.3">
      <c r="E262" s="3" t="s">
        <v>212</v>
      </c>
      <c r="H262" s="3" t="s">
        <v>217</v>
      </c>
      <c r="L262" s="3" t="s">
        <v>160</v>
      </c>
      <c r="R262" s="14"/>
      <c r="T262" s="14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F262" s="14"/>
      <c r="AG262" s="18">
        <f>Inp_NW_sub!AG167*Inp_NW_FS!AG53</f>
        <v>0.98229776683648806</v>
      </c>
      <c r="AH262" s="18">
        <f>Inp_NW_sub!AH167*Inp_NW_FS!AH53</f>
        <v>0.94431789757203721</v>
      </c>
      <c r="AI262" s="18">
        <f>Inp_NW_sub!AI167*Inp_NW_FS!AI53</f>
        <v>0.9283288737073615</v>
      </c>
      <c r="AJ262" s="18">
        <f>Inp_NW_sub!AJ167*Inp_NW_FS!AJ53</f>
        <v>0.90795094869460957</v>
      </c>
      <c r="AK262" s="18">
        <f>Inp_NW_sub!AK167*Inp_NW_FS!AK53</f>
        <v>0.89533880561759382</v>
      </c>
      <c r="AM262" s="14"/>
      <c r="AN262" s="14"/>
      <c r="AO262" s="18">
        <f t="shared" si="17"/>
        <v>4.65823429242809</v>
      </c>
      <c r="AQ262" s="14"/>
      <c r="AR262" s="14"/>
      <c r="AS262" s="14"/>
    </row>
    <row r="263" spans="5:45" x14ac:dyDescent="0.3">
      <c r="E263" s="3" t="s">
        <v>212</v>
      </c>
      <c r="H263" s="3" t="s">
        <v>218</v>
      </c>
      <c r="L263" s="3" t="s">
        <v>160</v>
      </c>
      <c r="R263" s="14"/>
      <c r="T263" s="14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F263" s="14"/>
      <c r="AG263" s="18">
        <f>Inp_NW_sub!AG168*Inp_NW_FS!AG54</f>
        <v>4.5334533665886267</v>
      </c>
      <c r="AH263" s="18">
        <f>Inp_NW_sub!AH168*Inp_NW_FS!AH54</f>
        <v>3.623914679898379</v>
      </c>
      <c r="AI263" s="18">
        <f>Inp_NW_sub!AI168*Inp_NW_FS!AI54</f>
        <v>2.4624099651306297</v>
      </c>
      <c r="AJ263" s="18">
        <f>Inp_NW_sub!AJ168*Inp_NW_FS!AJ54</f>
        <v>2.571098431894939</v>
      </c>
      <c r="AK263" s="18">
        <f>Inp_NW_sub!AK168*Inp_NW_FS!AK54</f>
        <v>1.5067350174528893</v>
      </c>
      <c r="AM263" s="14"/>
      <c r="AN263" s="14"/>
      <c r="AO263" s="18">
        <f t="shared" si="17"/>
        <v>14.697611460965465</v>
      </c>
      <c r="AQ263" s="14"/>
      <c r="AR263" s="14"/>
      <c r="AS263" s="14"/>
    </row>
    <row r="264" spans="5:45" x14ac:dyDescent="0.3">
      <c r="E264" s="3" t="s">
        <v>212</v>
      </c>
      <c r="H264" s="3" t="s">
        <v>219</v>
      </c>
      <c r="L264" s="3" t="s">
        <v>160</v>
      </c>
      <c r="R264" s="14"/>
      <c r="T264" s="14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F264" s="14"/>
      <c r="AG264" s="18">
        <f>Inp_NW_sub!AG169*Inp_NW_FS!AG55</f>
        <v>13.167358728064393</v>
      </c>
      <c r="AH264" s="18">
        <f>Inp_NW_sub!AH169*Inp_NW_FS!AH55</f>
        <v>14.993392803884122</v>
      </c>
      <c r="AI264" s="18">
        <f>Inp_NW_sub!AI169*Inp_NW_FS!AI55</f>
        <v>17.944246406488109</v>
      </c>
      <c r="AJ264" s="18">
        <f>Inp_NW_sub!AJ169*Inp_NW_FS!AJ55</f>
        <v>14.345505683599352</v>
      </c>
      <c r="AK264" s="18">
        <f>Inp_NW_sub!AK169*Inp_NW_FS!AK55</f>
        <v>12.645289923081469</v>
      </c>
      <c r="AM264" s="14"/>
      <c r="AN264" s="14"/>
      <c r="AO264" s="18">
        <f t="shared" si="17"/>
        <v>73.095793545117445</v>
      </c>
      <c r="AQ264" s="14"/>
      <c r="AR264" s="14"/>
      <c r="AS264" s="14"/>
    </row>
    <row r="265" spans="5:45" x14ac:dyDescent="0.3">
      <c r="E265" s="4" t="s">
        <v>220</v>
      </c>
      <c r="H265" s="4" t="s">
        <v>220</v>
      </c>
      <c r="L265" s="3" t="s">
        <v>160</v>
      </c>
      <c r="R265" s="14"/>
      <c r="T265" s="14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F265" s="14"/>
      <c r="AG265" s="18">
        <f>Inp_NW_sub!AG170*Inp_NW_FS!AG56</f>
        <v>99.145173160997373</v>
      </c>
      <c r="AH265" s="18">
        <f>Inp_NW_sub!AH170*Inp_NW_FS!AH56</f>
        <v>97.412530409922013</v>
      </c>
      <c r="AI265" s="18">
        <f>Inp_NW_sub!AI170*Inp_NW_FS!AI56</f>
        <v>96.065713746365773</v>
      </c>
      <c r="AJ265" s="18">
        <f>Inp_NW_sub!AJ170*Inp_NW_FS!AJ56</f>
        <v>94.9301080106885</v>
      </c>
      <c r="AK265" s="18">
        <f>Inp_NW_sub!AK170*Inp_NW_FS!AK56</f>
        <v>93.878056260214237</v>
      </c>
      <c r="AM265" s="14"/>
      <c r="AN265" s="14"/>
      <c r="AO265" s="18">
        <f t="shared" si="17"/>
        <v>481.4315815881879</v>
      </c>
      <c r="AQ265" s="14"/>
      <c r="AR265" s="14"/>
      <c r="AS265" s="14"/>
    </row>
    <row r="266" spans="5:45" x14ac:dyDescent="0.3">
      <c r="E266" s="3" t="s">
        <v>220</v>
      </c>
      <c r="H266" s="3" t="s">
        <v>314</v>
      </c>
      <c r="L266" s="3" t="s">
        <v>160</v>
      </c>
      <c r="R266" s="14"/>
      <c r="T266" s="14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F266" s="14"/>
      <c r="AG266" s="46"/>
      <c r="AH266" s="46"/>
      <c r="AI266" s="46"/>
      <c r="AJ266" s="46"/>
      <c r="AK266" s="46"/>
      <c r="AM266" s="14"/>
      <c r="AN266" s="14"/>
      <c r="AO266" s="18">
        <f t="shared" si="17"/>
        <v>0</v>
      </c>
      <c r="AQ266" s="14"/>
      <c r="AR266" s="14"/>
      <c r="AS266" s="14"/>
    </row>
    <row r="267" spans="5:45" x14ac:dyDescent="0.3">
      <c r="E267" s="3" t="s">
        <v>220</v>
      </c>
      <c r="H267" s="3" t="s">
        <v>315</v>
      </c>
      <c r="L267" s="3" t="s">
        <v>160</v>
      </c>
      <c r="R267" s="14"/>
      <c r="T267" s="14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F267" s="14"/>
      <c r="AG267" s="46"/>
      <c r="AH267" s="46"/>
      <c r="AI267" s="46"/>
      <c r="AJ267" s="46"/>
      <c r="AK267" s="46"/>
      <c r="AM267" s="14"/>
      <c r="AN267" s="14"/>
      <c r="AO267" s="18">
        <f t="shared" si="17"/>
        <v>0</v>
      </c>
      <c r="AQ267" s="14"/>
      <c r="AR267" s="14"/>
      <c r="AS267" s="14"/>
    </row>
    <row r="268" spans="5:45" x14ac:dyDescent="0.3">
      <c r="E268" s="3" t="s">
        <v>220</v>
      </c>
      <c r="H268" s="3" t="s">
        <v>316</v>
      </c>
      <c r="L268" s="3" t="s">
        <v>160</v>
      </c>
      <c r="R268" s="14"/>
      <c r="T268" s="14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F268" s="14"/>
      <c r="AG268" s="46"/>
      <c r="AH268" s="46"/>
      <c r="AI268" s="46"/>
      <c r="AJ268" s="46"/>
      <c r="AK268" s="46"/>
      <c r="AM268" s="14"/>
      <c r="AN268" s="14"/>
      <c r="AO268" s="18">
        <f t="shared" si="17"/>
        <v>0</v>
      </c>
      <c r="AQ268" s="14"/>
      <c r="AR268" s="14"/>
      <c r="AS268" s="14"/>
    </row>
    <row r="269" spans="5:45" x14ac:dyDescent="0.3">
      <c r="E269" s="3" t="s">
        <v>220</v>
      </c>
      <c r="H269" s="3" t="s">
        <v>224</v>
      </c>
      <c r="L269" s="3" t="s">
        <v>160</v>
      </c>
      <c r="R269" s="14"/>
      <c r="T269" s="14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F269" s="14"/>
      <c r="AG269" s="46"/>
      <c r="AH269" s="46"/>
      <c r="AI269" s="46"/>
      <c r="AJ269" s="46"/>
      <c r="AK269" s="46"/>
      <c r="AM269" s="14"/>
      <c r="AN269" s="14"/>
      <c r="AO269" s="18">
        <f t="shared" si="17"/>
        <v>0</v>
      </c>
      <c r="AQ269" s="14"/>
      <c r="AR269" s="14"/>
      <c r="AS269" s="14"/>
    </row>
    <row r="270" spans="5:45" x14ac:dyDescent="0.3">
      <c r="E270" s="3" t="s">
        <v>220</v>
      </c>
      <c r="H270" s="3" t="s">
        <v>225</v>
      </c>
      <c r="L270" s="3" t="s">
        <v>160</v>
      </c>
      <c r="R270" s="14"/>
      <c r="T270" s="14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F270" s="14"/>
      <c r="AG270" s="46"/>
      <c r="AH270" s="46"/>
      <c r="AI270" s="46"/>
      <c r="AJ270" s="46"/>
      <c r="AK270" s="46"/>
      <c r="AM270" s="14"/>
      <c r="AN270" s="14"/>
      <c r="AO270" s="18">
        <f t="shared" si="17"/>
        <v>0</v>
      </c>
      <c r="AQ270" s="14"/>
      <c r="AR270" s="14"/>
      <c r="AS270" s="14"/>
    </row>
    <row r="271" spans="5:45" x14ac:dyDescent="0.3">
      <c r="E271" s="3" t="s">
        <v>220</v>
      </c>
      <c r="H271" s="3" t="s">
        <v>216</v>
      </c>
      <c r="L271" s="3" t="s">
        <v>160</v>
      </c>
      <c r="R271" s="14"/>
      <c r="T271" s="14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F271" s="14"/>
      <c r="AG271" s="46"/>
      <c r="AH271" s="46"/>
      <c r="AI271" s="46"/>
      <c r="AJ271" s="46"/>
      <c r="AK271" s="46"/>
      <c r="AM271" s="14"/>
      <c r="AN271" s="14"/>
      <c r="AO271" s="18">
        <f t="shared" si="17"/>
        <v>0</v>
      </c>
      <c r="AQ271" s="14"/>
      <c r="AR271" s="14"/>
      <c r="AS271" s="14"/>
    </row>
    <row r="272" spans="5:45" x14ac:dyDescent="0.3">
      <c r="E272" s="3" t="s">
        <v>220</v>
      </c>
      <c r="H272" s="3" t="s">
        <v>227</v>
      </c>
      <c r="L272" s="3" t="s">
        <v>160</v>
      </c>
      <c r="R272" s="14"/>
      <c r="T272" s="14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F272" s="14"/>
      <c r="AG272" s="46"/>
      <c r="AH272" s="46"/>
      <c r="AI272" s="46"/>
      <c r="AJ272" s="46"/>
      <c r="AK272" s="46"/>
      <c r="AM272" s="14"/>
      <c r="AN272" s="14"/>
      <c r="AO272" s="18">
        <f t="shared" si="17"/>
        <v>0</v>
      </c>
      <c r="AQ272" s="14"/>
      <c r="AR272" s="14"/>
      <c r="AS272" s="14"/>
    </row>
    <row r="273" spans="2:61" x14ac:dyDescent="0.3">
      <c r="E273" s="3" t="s">
        <v>220</v>
      </c>
      <c r="H273" s="3" t="s">
        <v>317</v>
      </c>
      <c r="L273" s="3" t="s">
        <v>160</v>
      </c>
      <c r="R273" s="14"/>
      <c r="T273" s="14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F273" s="14"/>
      <c r="AG273" s="46"/>
      <c r="AH273" s="46"/>
      <c r="AI273" s="46"/>
      <c r="AJ273" s="46"/>
      <c r="AK273" s="46"/>
      <c r="AM273" s="14"/>
      <c r="AN273" s="14"/>
      <c r="AO273" s="18">
        <f t="shared" si="17"/>
        <v>0</v>
      </c>
      <c r="AQ273" s="14"/>
      <c r="AR273" s="14"/>
      <c r="AS273" s="14"/>
    </row>
    <row r="275" spans="2:61" ht="14.65" x14ac:dyDescent="0.35">
      <c r="B275" s="10" t="s">
        <v>161</v>
      </c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  <c r="AA275" s="10"/>
      <c r="AB275" s="10"/>
      <c r="AC275" s="10"/>
      <c r="AD275" s="10"/>
      <c r="AE275" s="10"/>
      <c r="AF275" s="10"/>
      <c r="AG275" s="10"/>
      <c r="AH275" s="10"/>
      <c r="AI275" s="10"/>
      <c r="AJ275" s="10"/>
      <c r="AK275" s="10"/>
      <c r="AL275" s="10"/>
      <c r="AM275" s="10"/>
      <c r="AN275" s="10"/>
      <c r="AO275" s="10"/>
      <c r="AP275" s="10"/>
      <c r="AQ275" s="10"/>
      <c r="AR275" s="10"/>
      <c r="AS275" s="10"/>
      <c r="AT275" s="10"/>
      <c r="AU275" s="10"/>
      <c r="AV275" s="41"/>
      <c r="AW275" s="10"/>
      <c r="AX275" s="10"/>
      <c r="AY275" s="10"/>
      <c r="AZ275" s="10"/>
      <c r="BA275" s="10"/>
      <c r="BB275" s="10"/>
      <c r="BC275" s="10"/>
      <c r="BD275" s="10"/>
      <c r="BE275" s="10"/>
      <c r="BF275" s="10"/>
      <c r="BG275" s="10"/>
      <c r="BH275" s="10"/>
      <c r="BI275" s="10"/>
    </row>
    <row r="276" spans="2:61" x14ac:dyDescent="0.3">
      <c r="C276" s="30" t="s">
        <v>162</v>
      </c>
    </row>
    <row r="278" spans="2:61" x14ac:dyDescent="0.3">
      <c r="F278" s="3" t="s">
        <v>1175</v>
      </c>
      <c r="R278" s="29">
        <f>COUNTIF(T278:AS278, FALSE)</f>
        <v>0</v>
      </c>
      <c r="T278" s="29" t="b">
        <f>TRUE</f>
        <v>1</v>
      </c>
      <c r="U278" s="29" t="b">
        <f>TRUE</f>
        <v>1</v>
      </c>
      <c r="V278" s="29" t="b">
        <f>TRUE</f>
        <v>1</v>
      </c>
      <c r="W278" s="29" t="b">
        <f>TRUE</f>
        <v>1</v>
      </c>
      <c r="X278" s="29" t="b">
        <f>TRUE</f>
        <v>1</v>
      </c>
      <c r="Y278" s="29" t="b">
        <f>TRUE</f>
        <v>1</v>
      </c>
      <c r="Z278" s="29" t="b">
        <f>TRUE</f>
        <v>1</v>
      </c>
      <c r="AA278" s="29" t="b">
        <f>TRUE</f>
        <v>1</v>
      </c>
      <c r="AB278" s="29" t="b">
        <f>TRUE</f>
        <v>1</v>
      </c>
      <c r="AC278" s="29" t="b">
        <f>TRUE</f>
        <v>1</v>
      </c>
      <c r="AD278" s="29" t="b">
        <f>TRUE</f>
        <v>1</v>
      </c>
      <c r="AE278" s="29" t="b">
        <f>TRUE</f>
        <v>1</v>
      </c>
      <c r="AF278" s="29" t="b">
        <f>TRUE</f>
        <v>1</v>
      </c>
      <c r="AG278" s="29" t="b">
        <f>TRUE</f>
        <v>1</v>
      </c>
      <c r="AH278" s="29" t="b">
        <f>TRUE</f>
        <v>1</v>
      </c>
      <c r="AI278" s="29" t="b">
        <f>TRUE</f>
        <v>1</v>
      </c>
      <c r="AJ278" s="29" t="b">
        <f>TRUE</f>
        <v>1</v>
      </c>
      <c r="AK278" s="29" t="b">
        <f>TRUE</f>
        <v>1</v>
      </c>
      <c r="AM278" s="29" t="b">
        <f>TRUE</f>
        <v>1</v>
      </c>
      <c r="AN278" s="29" t="b">
        <f>TRUE</f>
        <v>1</v>
      </c>
      <c r="AO278" s="131" t="str">
        <f>IF(AO12=AO19,"TRUE","FALSE")</f>
        <v>TRUE</v>
      </c>
      <c r="AQ278" s="29" t="b">
        <f>TRUE</f>
        <v>1</v>
      </c>
      <c r="AR278" s="29" t="b">
        <f>TRUE</f>
        <v>1</v>
      </c>
      <c r="AS278" s="29" t="b">
        <f>TRUE</f>
        <v>1</v>
      </c>
    </row>
    <row r="279" spans="2:61" x14ac:dyDescent="0.3">
      <c r="F279" s="3" t="s">
        <v>164</v>
      </c>
      <c r="R279" s="29">
        <f>COUNTIF(T279:AS279, FALSE)</f>
        <v>0</v>
      </c>
      <c r="T279" s="29" t="b">
        <f>TRUE</f>
        <v>1</v>
      </c>
      <c r="U279" s="29" t="b">
        <f>TRUE</f>
        <v>1</v>
      </c>
      <c r="V279" s="29" t="b">
        <f>TRUE</f>
        <v>1</v>
      </c>
      <c r="W279" s="29" t="b">
        <f>TRUE</f>
        <v>1</v>
      </c>
      <c r="X279" s="29" t="b">
        <f>TRUE</f>
        <v>1</v>
      </c>
      <c r="Y279" s="29" t="b">
        <f>TRUE</f>
        <v>1</v>
      </c>
      <c r="Z279" s="29" t="b">
        <f>TRUE</f>
        <v>1</v>
      </c>
      <c r="AA279" s="29" t="b">
        <f>TRUE</f>
        <v>1</v>
      </c>
      <c r="AB279" s="29" t="b">
        <f>TRUE</f>
        <v>1</v>
      </c>
      <c r="AC279" s="29" t="b">
        <f>TRUE</f>
        <v>1</v>
      </c>
      <c r="AD279" s="29" t="b">
        <f>TRUE</f>
        <v>1</v>
      </c>
      <c r="AE279" s="29" t="b">
        <f>TRUE</f>
        <v>1</v>
      </c>
      <c r="AF279" s="29" t="b">
        <f>TRUE</f>
        <v>1</v>
      </c>
      <c r="AG279" s="29" t="b">
        <f>TRUE</f>
        <v>1</v>
      </c>
      <c r="AH279" s="29" t="b">
        <f>TRUE</f>
        <v>1</v>
      </c>
      <c r="AI279" s="29" t="b">
        <f>TRUE</f>
        <v>1</v>
      </c>
      <c r="AJ279" s="29" t="b">
        <f>TRUE</f>
        <v>1</v>
      </c>
      <c r="AK279" s="29" t="b">
        <f>TRUE</f>
        <v>1</v>
      </c>
      <c r="AM279" s="29" t="b">
        <f>TRUE</f>
        <v>1</v>
      </c>
      <c r="AN279" s="29" t="b">
        <f>TRUE</f>
        <v>1</v>
      </c>
      <c r="AO279" s="29" t="b">
        <f>TRUE</f>
        <v>1</v>
      </c>
      <c r="AQ279" s="29" t="b">
        <f>TRUE</f>
        <v>1</v>
      </c>
      <c r="AR279" s="29" t="b">
        <f>TRUE</f>
        <v>1</v>
      </c>
      <c r="AS279" s="29" t="b">
        <f>TRUE</f>
        <v>1</v>
      </c>
    </row>
    <row r="281" spans="2:61" x14ac:dyDescent="0.3">
      <c r="F281" s="3" t="s">
        <v>165</v>
      </c>
      <c r="R281" s="29">
        <f>SUM(R278:R279)</f>
        <v>0</v>
      </c>
    </row>
  </sheetData>
  <conditionalFormatting sqref="R4">
    <cfRule type="cellIs" dxfId="59" priority="9" operator="greaterThan">
      <formula>0</formula>
    </cfRule>
  </conditionalFormatting>
  <conditionalFormatting sqref="AQ279:AS279">
    <cfRule type="cellIs" dxfId="58" priority="4" operator="equal">
      <formula>FALSE</formula>
    </cfRule>
  </conditionalFormatting>
  <conditionalFormatting sqref="R279">
    <cfRule type="cellIs" dxfId="57" priority="7" operator="greaterThan">
      <formula>0</formula>
    </cfRule>
  </conditionalFormatting>
  <conditionalFormatting sqref="T279:AK279 AM279:AO279">
    <cfRule type="cellIs" dxfId="56" priority="6" operator="equal">
      <formula>FALSE</formula>
    </cfRule>
  </conditionalFormatting>
  <conditionalFormatting sqref="R281">
    <cfRule type="cellIs" dxfId="55" priority="5" operator="greaterThan">
      <formula>0</formula>
    </cfRule>
  </conditionalFormatting>
  <conditionalFormatting sqref="R278">
    <cfRule type="cellIs" dxfId="54" priority="3" operator="greaterThan">
      <formula>0</formula>
    </cfRule>
  </conditionalFormatting>
  <conditionalFormatting sqref="T278:AK278 AM278:AO278">
    <cfRule type="cellIs" dxfId="53" priority="2" operator="equal">
      <formula>FALSE</formula>
    </cfRule>
  </conditionalFormatting>
  <conditionalFormatting sqref="AQ278:AS278">
    <cfRule type="cellIs" dxfId="52" priority="1" operator="equal">
      <formula>FALSE</formula>
    </cfRule>
  </conditionalFormatting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tabColor theme="8"/>
  </sheetPr>
  <dimension ref="A1:BI281"/>
  <sheetViews>
    <sheetView zoomScale="70" zoomScaleNormal="70" workbookViewId="0">
      <pane xSplit="19" ySplit="7" topLeftCell="T8" activePane="bottomRight" state="frozen"/>
      <selection activeCell="F14" sqref="F14"/>
      <selection pane="topRight" activeCell="F14" sqref="F14"/>
      <selection pane="bottomLeft" activeCell="F14" sqref="F14"/>
      <selection pane="bottomRight" activeCell="F12" sqref="F12:F13"/>
    </sheetView>
  </sheetViews>
  <sheetFormatPr defaultColWidth="0" defaultRowHeight="12.4" outlineLevelCol="1" x14ac:dyDescent="0.3"/>
  <cols>
    <col min="1" max="4" width="1.703125" style="3" customWidth="1"/>
    <col min="5" max="5" width="5.703125" style="3" customWidth="1"/>
    <col min="6" max="6" width="50.703125" style="3" customWidth="1"/>
    <col min="7" max="9" width="15.64453125" style="3" customWidth="1"/>
    <col min="10" max="10" width="11.64453125" style="3" customWidth="1"/>
    <col min="11" max="11" width="1.703125" style="3" customWidth="1"/>
    <col min="12" max="12" width="9.17578125" style="3" customWidth="1"/>
    <col min="13" max="16" width="5.703125" style="3" customWidth="1"/>
    <col min="17" max="17" width="1.703125" style="3" customWidth="1"/>
    <col min="18" max="18" width="9.17578125" style="3" customWidth="1"/>
    <col min="19" max="19" width="1.703125" style="3" customWidth="1"/>
    <col min="20" max="32" width="9.17578125" style="3" hidden="1" customWidth="1" outlineLevel="1"/>
    <col min="33" max="33" width="9.17578125" style="3" customWidth="1" collapsed="1"/>
    <col min="34" max="37" width="9.17578125" style="3" customWidth="1"/>
    <col min="38" max="38" width="1.64453125" style="3" customWidth="1"/>
    <col min="39" max="41" width="9.17578125" style="3" customWidth="1"/>
    <col min="42" max="42" width="1.64453125" style="3" customWidth="1"/>
    <col min="43" max="45" width="9.17578125" style="3" customWidth="1"/>
    <col min="46" max="46" width="1.703125" style="3" customWidth="1"/>
    <col min="47" max="47" width="9.17578125" style="3" customWidth="1"/>
    <col min="48" max="48" width="9.17578125" style="42" customWidth="1"/>
    <col min="49" max="49" width="60.87890625" style="3" bestFit="1" customWidth="1"/>
    <col min="50" max="61" width="1.703125" style="3" customWidth="1"/>
    <col min="62" max="16384" width="9.17578125" style="3" hidden="1"/>
  </cols>
  <sheetData>
    <row r="1" spans="1:61" ht="22.8" x14ac:dyDescent="0.5">
      <c r="A1" s="9" t="s">
        <v>255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9"/>
      <c r="AV1" s="40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  <c r="BI1" s="9"/>
    </row>
    <row r="2" spans="1:61" ht="15" x14ac:dyDescent="0.35">
      <c r="A2" s="10" t="str">
        <f>"["&amp; Cover!$F$28 &amp;"] "&amp; Cover!$F$8 &amp;" - Version "&amp; Cover!$F$22 &amp;" ("&amp; TEXT(Cover!$F$23, "dd/mm/yy") &amp;")"</f>
        <v>[Final] Allowances_File - Version 0.8 (02/07/20)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10"/>
      <c r="AV2" s="41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  <c r="BI2" s="10"/>
    </row>
    <row r="3" spans="1:61" ht="15" x14ac:dyDescent="0.35">
      <c r="A3" s="10" t="s">
        <v>1197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10"/>
      <c r="AV3" s="41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  <c r="BI3" s="10"/>
    </row>
    <row r="4" spans="1:61" ht="15" x14ac:dyDescent="0.35">
      <c r="A4" s="10"/>
      <c r="B4" s="10"/>
      <c r="C4" s="10"/>
      <c r="D4" s="10"/>
      <c r="E4" s="10"/>
      <c r="F4" s="10"/>
      <c r="G4" s="10" t="s">
        <v>135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47">
        <f>R162</f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41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  <c r="BI4" s="10"/>
    </row>
    <row r="5" spans="1:61" s="11" customFormat="1" ht="12.5" x14ac:dyDescent="0.3">
      <c r="A5" s="11" t="s">
        <v>136</v>
      </c>
      <c r="G5" s="11" t="s">
        <v>137</v>
      </c>
      <c r="H5" s="128">
        <f>Cover!$F$26</f>
        <v>44019.426921296297</v>
      </c>
      <c r="O5" s="11" t="s">
        <v>138</v>
      </c>
      <c r="R5" s="17">
        <f>Cover!$F$25</f>
        <v>65</v>
      </c>
      <c r="AV5" s="44"/>
    </row>
    <row r="6" spans="1:61" ht="12.5" x14ac:dyDescent="0.3">
      <c r="T6" s="68" t="s">
        <v>139</v>
      </c>
      <c r="U6" s="69"/>
      <c r="V6" s="69"/>
      <c r="W6" s="69"/>
      <c r="X6" s="70"/>
      <c r="Y6" s="68" t="s">
        <v>140</v>
      </c>
      <c r="Z6" s="69"/>
      <c r="AA6" s="69"/>
      <c r="AB6" s="69"/>
      <c r="AC6" s="69"/>
      <c r="AD6" s="69"/>
      <c r="AE6" s="69"/>
      <c r="AF6" s="70"/>
      <c r="AG6" s="68" t="s">
        <v>141</v>
      </c>
      <c r="AH6" s="69"/>
      <c r="AI6" s="69"/>
      <c r="AJ6" s="69"/>
      <c r="AK6" s="70"/>
      <c r="AL6" s="50"/>
      <c r="AM6" s="66" t="s">
        <v>139</v>
      </c>
      <c r="AN6" s="53" t="s">
        <v>140</v>
      </c>
      <c r="AO6" s="67" t="s">
        <v>141</v>
      </c>
      <c r="AP6" s="50"/>
      <c r="AQ6" s="66" t="s">
        <v>142</v>
      </c>
      <c r="AR6" s="66" t="s">
        <v>142</v>
      </c>
      <c r="AS6" s="66" t="s">
        <v>142</v>
      </c>
      <c r="AU6" s="71" t="s">
        <v>143</v>
      </c>
      <c r="AV6" s="71"/>
      <c r="AW6" s="71"/>
    </row>
    <row r="7" spans="1:61" x14ac:dyDescent="0.3">
      <c r="A7" s="4"/>
      <c r="B7" s="4"/>
      <c r="C7" s="4"/>
      <c r="D7" s="4"/>
      <c r="E7" s="4" t="s">
        <v>282</v>
      </c>
      <c r="F7" s="4" t="s">
        <v>166</v>
      </c>
      <c r="G7" s="4" t="s">
        <v>167</v>
      </c>
      <c r="H7" s="4" t="s">
        <v>772</v>
      </c>
      <c r="I7" s="4"/>
      <c r="J7" s="4"/>
      <c r="K7" s="4"/>
      <c r="L7" s="4" t="s">
        <v>146</v>
      </c>
      <c r="M7" s="4"/>
      <c r="N7" s="4"/>
      <c r="O7" s="4"/>
      <c r="P7" s="4" t="s">
        <v>150</v>
      </c>
      <c r="Q7" s="4"/>
      <c r="R7" s="4" t="s">
        <v>151</v>
      </c>
      <c r="S7" s="4"/>
      <c r="T7" s="37">
        <v>2009</v>
      </c>
      <c r="U7" s="38">
        <v>2010</v>
      </c>
      <c r="V7" s="38">
        <v>2011</v>
      </c>
      <c r="W7" s="38">
        <v>2012</v>
      </c>
      <c r="X7" s="38">
        <v>2013</v>
      </c>
      <c r="Y7" s="37">
        <v>2014</v>
      </c>
      <c r="Z7" s="38">
        <v>2015</v>
      </c>
      <c r="AA7" s="38">
        <v>2016</v>
      </c>
      <c r="AB7" s="38">
        <v>2017</v>
      </c>
      <c r="AC7" s="38">
        <v>2018</v>
      </c>
      <c r="AD7" s="38">
        <v>2019</v>
      </c>
      <c r="AE7" s="38">
        <v>2020</v>
      </c>
      <c r="AF7" s="38">
        <v>2021</v>
      </c>
      <c r="AG7" s="37">
        <v>2022</v>
      </c>
      <c r="AH7" s="38">
        <v>2023</v>
      </c>
      <c r="AI7" s="38">
        <v>2024</v>
      </c>
      <c r="AJ7" s="38">
        <v>2025</v>
      </c>
      <c r="AK7" s="39">
        <v>2026</v>
      </c>
      <c r="AL7" s="38"/>
      <c r="AM7" s="51" t="s">
        <v>152</v>
      </c>
      <c r="AN7" s="54" t="s">
        <v>152</v>
      </c>
      <c r="AO7" s="52" t="s">
        <v>152</v>
      </c>
      <c r="AP7" s="38"/>
      <c r="AQ7" s="51" t="s">
        <v>153</v>
      </c>
      <c r="AR7" s="51" t="s">
        <v>153</v>
      </c>
      <c r="AS7" s="51" t="s">
        <v>153</v>
      </c>
      <c r="AT7" s="4"/>
      <c r="AU7" s="36" t="s">
        <v>154</v>
      </c>
      <c r="AV7" s="43" t="s">
        <v>155</v>
      </c>
      <c r="AW7" s="35" t="s">
        <v>156</v>
      </c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</row>
    <row r="9" spans="1:61" ht="15" x14ac:dyDescent="0.35">
      <c r="B9" s="10" t="s">
        <v>1223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41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</row>
    <row r="10" spans="1:61" ht="12.5" x14ac:dyDescent="0.3">
      <c r="C10" s="30" t="s">
        <v>1222</v>
      </c>
    </row>
    <row r="12" spans="1:61" x14ac:dyDescent="0.3">
      <c r="E12" s="3" t="s">
        <v>93</v>
      </c>
      <c r="F12" s="3" t="s">
        <v>1249</v>
      </c>
      <c r="G12" s="3" t="s">
        <v>168</v>
      </c>
      <c r="L12" s="3" t="s">
        <v>160</v>
      </c>
      <c r="R12" s="14"/>
      <c r="T12" s="14"/>
      <c r="U12" s="14"/>
      <c r="V12" s="14"/>
      <c r="W12" s="14"/>
      <c r="X12" s="14"/>
      <c r="Y12" s="14"/>
      <c r="Z12" s="14"/>
      <c r="AA12" s="14"/>
      <c r="AB12" s="14"/>
      <c r="AC12" s="14"/>
      <c r="AD12" s="14"/>
      <c r="AE12" s="14"/>
      <c r="AF12" s="14"/>
      <c r="AG12" s="17">
        <f>Cal_EfficientCosts!AG56</f>
        <v>151.76648850620549</v>
      </c>
      <c r="AH12" s="17">
        <f>Cal_EfficientCosts!AH56</f>
        <v>156.91822406544554</v>
      </c>
      <c r="AI12" s="17">
        <f>Cal_EfficientCosts!AI56</f>
        <v>167.67003265887263</v>
      </c>
      <c r="AJ12" s="17">
        <f>Cal_EfficientCosts!AJ56</f>
        <v>161.47197143049348</v>
      </c>
      <c r="AK12" s="17">
        <f>Cal_EfficientCosts!AK56</f>
        <v>153.85384444084309</v>
      </c>
      <c r="AM12" s="14"/>
      <c r="AN12" s="14"/>
      <c r="AO12" s="18">
        <f>SUM(AG12:AK12)</f>
        <v>791.68056110186023</v>
      </c>
      <c r="AQ12" s="14"/>
      <c r="AR12" s="14"/>
      <c r="AS12" s="14"/>
    </row>
    <row r="13" spans="1:61" x14ac:dyDescent="0.3">
      <c r="E13" s="3" t="s">
        <v>93</v>
      </c>
      <c r="F13" s="3" t="s">
        <v>1250</v>
      </c>
      <c r="G13" s="3" t="s">
        <v>168</v>
      </c>
      <c r="L13" s="3" t="s">
        <v>160</v>
      </c>
      <c r="R13" s="14"/>
      <c r="T13" s="14"/>
      <c r="U13" s="14"/>
      <c r="V13" s="14"/>
      <c r="W13" s="14"/>
      <c r="X13" s="14"/>
      <c r="Y13" s="14"/>
      <c r="Z13" s="14"/>
      <c r="AA13" s="14"/>
      <c r="AB13" s="14"/>
      <c r="AC13" s="14"/>
      <c r="AD13" s="14"/>
      <c r="AE13" s="14"/>
      <c r="AF13" s="14"/>
      <c r="AG13" s="17">
        <f>Inp_WM_sub!AG182</f>
        <v>172.84034202432798</v>
      </c>
      <c r="AH13" s="17">
        <f>Inp_WM_sub!AH182</f>
        <v>172.50916394274159</v>
      </c>
      <c r="AI13" s="17">
        <f>Inp_WM_sub!AI182</f>
        <v>175.15684133549516</v>
      </c>
      <c r="AJ13" s="17">
        <f>Inp_WM_sub!AJ182</f>
        <v>165.73163827787266</v>
      </c>
      <c r="AK13" s="17">
        <f>Inp_WM_sub!AK182</f>
        <v>164.26588557579208</v>
      </c>
      <c r="AM13" s="14"/>
      <c r="AN13" s="14"/>
      <c r="AO13" s="18">
        <f>SUM(AG13:AK13)</f>
        <v>850.50387115622948</v>
      </c>
      <c r="AQ13" s="14"/>
      <c r="AR13" s="14"/>
      <c r="AS13" s="14"/>
    </row>
    <row r="14" spans="1:61" ht="12.5" x14ac:dyDescent="0.3">
      <c r="E14" s="3" t="s">
        <v>93</v>
      </c>
      <c r="F14" s="3" t="s">
        <v>251</v>
      </c>
      <c r="G14" s="3" t="s">
        <v>168</v>
      </c>
      <c r="L14" s="3" t="s">
        <v>231</v>
      </c>
      <c r="R14" s="18">
        <f>AO12/AO13</f>
        <v>0.9308371048630254</v>
      </c>
      <c r="T14" s="14"/>
      <c r="U14" s="14"/>
      <c r="V14" s="14"/>
      <c r="W14" s="14"/>
      <c r="X14" s="14"/>
      <c r="Y14" s="14"/>
      <c r="Z14" s="14"/>
      <c r="AA14" s="14"/>
      <c r="AB14" s="14"/>
      <c r="AC14" s="14"/>
      <c r="AD14" s="14"/>
      <c r="AE14" s="14"/>
      <c r="AF14" s="14"/>
      <c r="AG14" s="14"/>
      <c r="AH14" s="14"/>
      <c r="AI14" s="14"/>
      <c r="AJ14" s="14"/>
      <c r="AK14" s="14"/>
      <c r="AM14" s="14"/>
      <c r="AN14" s="14"/>
      <c r="AO14" s="14"/>
      <c r="AQ14" s="14"/>
      <c r="AR14" s="14"/>
      <c r="AS14" s="14"/>
    </row>
    <row r="16" spans="1:61" ht="15" x14ac:dyDescent="0.35">
      <c r="B16" s="10" t="s">
        <v>1191</v>
      </c>
      <c r="C16" s="10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10"/>
      <c r="AL16" s="10"/>
      <c r="AM16" s="10"/>
      <c r="AN16" s="10"/>
      <c r="AO16" s="10"/>
      <c r="AP16" s="10"/>
      <c r="AQ16" s="10"/>
      <c r="AR16" s="10"/>
      <c r="AS16" s="10"/>
      <c r="AT16" s="10"/>
      <c r="AU16" s="10"/>
      <c r="AV16" s="41"/>
      <c r="AW16" s="10"/>
      <c r="AX16" s="10"/>
      <c r="AY16" s="10"/>
      <c r="AZ16" s="10"/>
      <c r="BA16" s="10"/>
      <c r="BB16" s="10"/>
      <c r="BC16" s="10"/>
      <c r="BD16" s="10"/>
      <c r="BE16" s="10"/>
      <c r="BF16" s="10"/>
      <c r="BG16" s="10"/>
      <c r="BH16" s="10"/>
      <c r="BI16" s="10"/>
    </row>
    <row r="17" spans="3:45" ht="12.5" x14ac:dyDescent="0.3">
      <c r="C17" s="30" t="s">
        <v>252</v>
      </c>
    </row>
    <row r="19" spans="3:45" x14ac:dyDescent="0.3">
      <c r="E19" s="4" t="s">
        <v>168</v>
      </c>
      <c r="H19" s="4" t="s">
        <v>168</v>
      </c>
      <c r="L19" s="3" t="s">
        <v>160</v>
      </c>
      <c r="R19" s="14"/>
      <c r="T19" s="14"/>
      <c r="U19" s="14"/>
      <c r="V19" s="14"/>
      <c r="W19" s="14"/>
      <c r="X19" s="14"/>
      <c r="Y19" s="14"/>
      <c r="Z19" s="14"/>
      <c r="AA19" s="14"/>
      <c r="AB19" s="14"/>
      <c r="AC19" s="14"/>
      <c r="AD19" s="14"/>
      <c r="AE19" s="14"/>
      <c r="AF19" s="14"/>
      <c r="AG19" s="75">
        <f>AG20+AG57+AG64</f>
        <v>160.88620357346056</v>
      </c>
      <c r="AH19" s="75">
        <f>AH20+AH57+AH64</f>
        <v>160.57793072680261</v>
      </c>
      <c r="AI19" s="75">
        <f>AI20+AI57+AI64</f>
        <v>163.04248708568457</v>
      </c>
      <c r="AJ19" s="75">
        <f>AJ20+AJ57+AJ64</f>
        <v>154.26915835878117</v>
      </c>
      <c r="AK19" s="75">
        <f>AK20+AK57+AK64</f>
        <v>152.9047813571313</v>
      </c>
      <c r="AM19" s="14"/>
      <c r="AN19" s="14"/>
      <c r="AO19" s="18">
        <f>SUM(AG19:AK19)</f>
        <v>791.68056110186012</v>
      </c>
      <c r="AQ19" s="14"/>
      <c r="AR19" s="14"/>
      <c r="AS19" s="14"/>
    </row>
    <row r="20" spans="3:45" x14ac:dyDescent="0.3">
      <c r="E20" s="4" t="s">
        <v>172</v>
      </c>
      <c r="H20" s="4" t="s">
        <v>172</v>
      </c>
      <c r="L20" s="3" t="s">
        <v>160</v>
      </c>
      <c r="R20" s="14"/>
      <c r="T20" s="14"/>
      <c r="U20" s="14"/>
      <c r="V20" s="14"/>
      <c r="W20" s="14"/>
      <c r="X20" s="14"/>
      <c r="Y20" s="14"/>
      <c r="Z20" s="14"/>
      <c r="AA20" s="14"/>
      <c r="AB20" s="14"/>
      <c r="AC20" s="14"/>
      <c r="AD20" s="14"/>
      <c r="AE20" s="14"/>
      <c r="AF20" s="14"/>
      <c r="AG20" s="75">
        <f>AG21+AG43</f>
        <v>69.092300990178742</v>
      </c>
      <c r="AH20" s="75">
        <f t="shared" ref="AH20:AK20" si="0">AH21+AH43</f>
        <v>68.453102464046552</v>
      </c>
      <c r="AI20" s="75">
        <f t="shared" si="0"/>
        <v>66.65916884562516</v>
      </c>
      <c r="AJ20" s="75">
        <f t="shared" si="0"/>
        <v>64.664479771998487</v>
      </c>
      <c r="AK20" s="75">
        <f t="shared" si="0"/>
        <v>63.300449719209951</v>
      </c>
      <c r="AM20" s="14"/>
      <c r="AN20" s="14"/>
      <c r="AO20" s="18">
        <f t="shared" ref="AO20:AO64" si="1">SUM(AG20:AK20)</f>
        <v>332.16950179105891</v>
      </c>
      <c r="AQ20" s="14"/>
      <c r="AR20" s="14"/>
      <c r="AS20" s="14"/>
    </row>
    <row r="21" spans="3:45" x14ac:dyDescent="0.3">
      <c r="E21" s="4" t="s">
        <v>172</v>
      </c>
      <c r="F21" s="4" t="s">
        <v>173</v>
      </c>
      <c r="H21" s="4" t="s">
        <v>174</v>
      </c>
      <c r="L21" s="3" t="s">
        <v>160</v>
      </c>
      <c r="R21" s="14"/>
      <c r="T21" s="14"/>
      <c r="U21" s="14"/>
      <c r="V21" s="14"/>
      <c r="W21" s="14"/>
      <c r="X21" s="14"/>
      <c r="Y21" s="14"/>
      <c r="Z21" s="14"/>
      <c r="AA21" s="14"/>
      <c r="AB21" s="14"/>
      <c r="AC21" s="14"/>
      <c r="AD21" s="14"/>
      <c r="AE21" s="14"/>
      <c r="AF21" s="14"/>
      <c r="AG21" s="75">
        <f>SUM(AG22,AG27,AG33,AG42)</f>
        <v>69.092300990178742</v>
      </c>
      <c r="AH21" s="75">
        <f t="shared" ref="AH21:AK21" si="2">SUM(AH22,AH27,AH33,AH42)</f>
        <v>68.453102464046552</v>
      </c>
      <c r="AI21" s="75">
        <f t="shared" si="2"/>
        <v>66.65916884562516</v>
      </c>
      <c r="AJ21" s="75">
        <f t="shared" si="2"/>
        <v>64.664479771998487</v>
      </c>
      <c r="AK21" s="75">
        <f t="shared" si="2"/>
        <v>63.300449719209951</v>
      </c>
      <c r="AM21" s="14"/>
      <c r="AN21" s="14"/>
      <c r="AO21" s="18">
        <f t="shared" si="1"/>
        <v>332.16950179105891</v>
      </c>
      <c r="AQ21" s="14"/>
      <c r="AR21" s="14"/>
      <c r="AS21" s="14"/>
    </row>
    <row r="22" spans="3:45" x14ac:dyDescent="0.3">
      <c r="E22" s="4" t="s">
        <v>172</v>
      </c>
      <c r="F22" s="4" t="s">
        <v>173</v>
      </c>
      <c r="G22" s="4" t="s">
        <v>175</v>
      </c>
      <c r="H22" s="4" t="s">
        <v>176</v>
      </c>
      <c r="L22" s="3" t="s">
        <v>160</v>
      </c>
      <c r="R22" s="14"/>
      <c r="T22" s="14"/>
      <c r="U22" s="14"/>
      <c r="V22" s="14"/>
      <c r="W22" s="14"/>
      <c r="X22" s="14"/>
      <c r="Y22" s="14"/>
      <c r="Z22" s="14"/>
      <c r="AA22" s="14"/>
      <c r="AB22" s="14"/>
      <c r="AC22" s="14"/>
      <c r="AD22" s="14"/>
      <c r="AE22" s="14"/>
      <c r="AF22" s="14"/>
      <c r="AG22" s="18">
        <f>$R$14*Inp_WM_sub!AG185</f>
        <v>14.061272593524736</v>
      </c>
      <c r="AH22" s="18">
        <f>$R$14*Inp_WM_sub!AH185</f>
        <v>14.037592348896835</v>
      </c>
      <c r="AI22" s="18">
        <f>$R$14*Inp_WM_sub!AI185</f>
        <v>13.737475263338057</v>
      </c>
      <c r="AJ22" s="18">
        <f>$R$14*Inp_WM_sub!AJ185</f>
        <v>13.494190659332526</v>
      </c>
      <c r="AK22" s="18">
        <f>$R$14*Inp_WM_sub!AK185</f>
        <v>13.176116865571727</v>
      </c>
      <c r="AM22" s="14"/>
      <c r="AN22" s="14"/>
      <c r="AO22" s="18">
        <f t="shared" si="1"/>
        <v>68.506647730663872</v>
      </c>
      <c r="AQ22" s="14"/>
      <c r="AR22" s="14"/>
      <c r="AS22" s="14"/>
    </row>
    <row r="23" spans="3:45" x14ac:dyDescent="0.3">
      <c r="E23" s="3" t="s">
        <v>172</v>
      </c>
      <c r="F23" s="3" t="s">
        <v>173</v>
      </c>
      <c r="G23" s="3" t="s">
        <v>175</v>
      </c>
      <c r="H23" s="3" t="s">
        <v>177</v>
      </c>
      <c r="L23" s="3" t="s">
        <v>160</v>
      </c>
      <c r="R23" s="14"/>
      <c r="T23" s="14"/>
      <c r="U23" s="14"/>
      <c r="V23" s="14"/>
      <c r="W23" s="14"/>
      <c r="X23" s="14"/>
      <c r="Y23" s="14"/>
      <c r="Z23" s="14"/>
      <c r="AA23" s="14"/>
      <c r="AB23" s="14"/>
      <c r="AC23" s="14"/>
      <c r="AD23" s="14"/>
      <c r="AE23" s="14"/>
      <c r="AF23" s="14"/>
      <c r="AG23" s="14"/>
      <c r="AH23" s="14"/>
      <c r="AI23" s="14"/>
      <c r="AJ23" s="14"/>
      <c r="AK23" s="14"/>
      <c r="AM23" s="14"/>
      <c r="AN23" s="14"/>
      <c r="AO23" s="14"/>
      <c r="AQ23" s="14"/>
      <c r="AR23" s="14"/>
      <c r="AS23" s="14"/>
    </row>
    <row r="24" spans="3:45" x14ac:dyDescent="0.3">
      <c r="E24" s="3" t="s">
        <v>172</v>
      </c>
      <c r="F24" s="3" t="s">
        <v>173</v>
      </c>
      <c r="G24" s="3" t="s">
        <v>175</v>
      </c>
      <c r="H24" s="3" t="s">
        <v>178</v>
      </c>
      <c r="L24" s="3" t="s">
        <v>160</v>
      </c>
      <c r="R24" s="14"/>
      <c r="T24" s="14"/>
      <c r="U24" s="14"/>
      <c r="V24" s="14"/>
      <c r="W24" s="14"/>
      <c r="X24" s="14"/>
      <c r="Y24" s="14"/>
      <c r="Z24" s="14"/>
      <c r="AA24" s="14"/>
      <c r="AB24" s="14"/>
      <c r="AC24" s="14"/>
      <c r="AD24" s="14"/>
      <c r="AE24" s="14"/>
      <c r="AF24" s="14"/>
      <c r="AG24" s="14"/>
      <c r="AH24" s="14"/>
      <c r="AI24" s="14"/>
      <c r="AJ24" s="14"/>
      <c r="AK24" s="14"/>
      <c r="AM24" s="14"/>
      <c r="AN24" s="14"/>
      <c r="AO24" s="14"/>
      <c r="AQ24" s="14"/>
      <c r="AR24" s="14"/>
      <c r="AS24" s="14"/>
    </row>
    <row r="25" spans="3:45" x14ac:dyDescent="0.3">
      <c r="E25" s="3" t="s">
        <v>172</v>
      </c>
      <c r="F25" s="3" t="s">
        <v>173</v>
      </c>
      <c r="G25" s="3" t="s">
        <v>175</v>
      </c>
      <c r="H25" s="3" t="s">
        <v>179</v>
      </c>
      <c r="L25" s="3" t="s">
        <v>160</v>
      </c>
      <c r="R25" s="14"/>
      <c r="T25" s="14"/>
      <c r="U25" s="14"/>
      <c r="V25" s="14"/>
      <c r="W25" s="14"/>
      <c r="X25" s="14"/>
      <c r="Y25" s="14"/>
      <c r="Z25" s="14"/>
      <c r="AA25" s="14"/>
      <c r="AB25" s="14"/>
      <c r="AC25" s="14"/>
      <c r="AD25" s="14"/>
      <c r="AE25" s="14"/>
      <c r="AF25" s="14"/>
      <c r="AG25" s="14"/>
      <c r="AH25" s="14"/>
      <c r="AI25" s="14"/>
      <c r="AJ25" s="14"/>
      <c r="AK25" s="14"/>
      <c r="AM25" s="14"/>
      <c r="AN25" s="14"/>
      <c r="AO25" s="14"/>
      <c r="AQ25" s="14"/>
      <c r="AR25" s="14"/>
      <c r="AS25" s="14"/>
    </row>
    <row r="26" spans="3:45" x14ac:dyDescent="0.3">
      <c r="E26" s="3" t="s">
        <v>172</v>
      </c>
      <c r="F26" s="3" t="s">
        <v>173</v>
      </c>
      <c r="G26" s="3" t="s">
        <v>175</v>
      </c>
      <c r="H26" s="3" t="s">
        <v>180</v>
      </c>
      <c r="L26" s="3" t="s">
        <v>160</v>
      </c>
      <c r="R26" s="14"/>
      <c r="T26" s="14"/>
      <c r="U26" s="14"/>
      <c r="V26" s="14"/>
      <c r="W26" s="14"/>
      <c r="X26" s="14"/>
      <c r="Y26" s="14"/>
      <c r="Z26" s="14"/>
      <c r="AA26" s="14"/>
      <c r="AB26" s="14"/>
      <c r="AC26" s="14"/>
      <c r="AD26" s="14"/>
      <c r="AE26" s="14"/>
      <c r="AF26" s="14"/>
      <c r="AG26" s="14"/>
      <c r="AH26" s="14"/>
      <c r="AI26" s="14"/>
      <c r="AJ26" s="14"/>
      <c r="AK26" s="14"/>
      <c r="AM26" s="14"/>
      <c r="AN26" s="14"/>
      <c r="AO26" s="14"/>
      <c r="AQ26" s="14"/>
      <c r="AR26" s="14"/>
      <c r="AS26" s="14"/>
    </row>
    <row r="27" spans="3:45" x14ac:dyDescent="0.3">
      <c r="E27" s="4" t="s">
        <v>172</v>
      </c>
      <c r="F27" s="4" t="s">
        <v>173</v>
      </c>
      <c r="G27" s="4" t="s">
        <v>181</v>
      </c>
      <c r="H27" s="4" t="s">
        <v>182</v>
      </c>
      <c r="L27" s="3" t="s">
        <v>160</v>
      </c>
      <c r="R27" s="14"/>
      <c r="T27" s="14"/>
      <c r="U27" s="14"/>
      <c r="V27" s="14"/>
      <c r="W27" s="14"/>
      <c r="X27" s="14"/>
      <c r="Y27" s="14"/>
      <c r="Z27" s="14"/>
      <c r="AA27" s="14"/>
      <c r="AB27" s="14"/>
      <c r="AC27" s="14"/>
      <c r="AD27" s="14"/>
      <c r="AE27" s="14"/>
      <c r="AF27" s="14"/>
      <c r="AG27" s="75">
        <f>SUM(AG28:AG32)</f>
        <v>34.487646654034414</v>
      </c>
      <c r="AH27" s="75">
        <f t="shared" ref="AH27:AK27" si="3">SUM(AH28:AH32)</f>
        <v>34.385150801463055</v>
      </c>
      <c r="AI27" s="75">
        <f t="shared" si="3"/>
        <v>32.580162848367252</v>
      </c>
      <c r="AJ27" s="75">
        <f t="shared" si="3"/>
        <v>31.119859555517372</v>
      </c>
      <c r="AK27" s="75">
        <f t="shared" si="3"/>
        <v>30.119490792712639</v>
      </c>
      <c r="AM27" s="14"/>
      <c r="AN27" s="14"/>
      <c r="AO27" s="18">
        <f t="shared" si="1"/>
        <v>162.69231065209473</v>
      </c>
      <c r="AQ27" s="14"/>
      <c r="AR27" s="14"/>
      <c r="AS27" s="14"/>
    </row>
    <row r="28" spans="3:45" x14ac:dyDescent="0.3">
      <c r="E28" s="3" t="s">
        <v>172</v>
      </c>
      <c r="F28" s="3" t="s">
        <v>173</v>
      </c>
      <c r="G28" s="3" t="s">
        <v>181</v>
      </c>
      <c r="H28" s="3" t="s">
        <v>183</v>
      </c>
      <c r="L28" s="3" t="s">
        <v>160</v>
      </c>
      <c r="R28" s="14"/>
      <c r="T28" s="14"/>
      <c r="U28" s="14"/>
      <c r="V28" s="14"/>
      <c r="W28" s="14"/>
      <c r="X28" s="14"/>
      <c r="Y28" s="14"/>
      <c r="Z28" s="14"/>
      <c r="AA28" s="14"/>
      <c r="AB28" s="14"/>
      <c r="AC28" s="14"/>
      <c r="AD28" s="14"/>
      <c r="AE28" s="14"/>
      <c r="AF28" s="14"/>
      <c r="AG28" s="18">
        <f>$R$14*Inp_WM_sub!AG191</f>
        <v>7.6190600340614036</v>
      </c>
      <c r="AH28" s="18">
        <f>$R$14*Inp_WM_sub!AH191</f>
        <v>7.3573571475912356</v>
      </c>
      <c r="AI28" s="18">
        <f>$R$14*Inp_WM_sub!AI191</f>
        <v>7.0449539894145508</v>
      </c>
      <c r="AJ28" s="18">
        <f>$R$14*Inp_WM_sub!AJ191</f>
        <v>6.4793242787509762</v>
      </c>
      <c r="AK28" s="18">
        <f>$R$14*Inp_WM_sub!AK191</f>
        <v>6.3336650428982013</v>
      </c>
      <c r="AM28" s="14"/>
      <c r="AN28" s="14"/>
      <c r="AO28" s="18">
        <f t="shared" si="1"/>
        <v>34.834360492716371</v>
      </c>
      <c r="AQ28" s="14"/>
      <c r="AR28" s="14"/>
      <c r="AS28" s="14"/>
    </row>
    <row r="29" spans="3:45" x14ac:dyDescent="0.3">
      <c r="E29" s="3" t="s">
        <v>172</v>
      </c>
      <c r="F29" s="3" t="s">
        <v>173</v>
      </c>
      <c r="G29" s="3" t="s">
        <v>181</v>
      </c>
      <c r="H29" s="3" t="s">
        <v>310</v>
      </c>
      <c r="L29" s="3" t="s">
        <v>160</v>
      </c>
      <c r="R29" s="14"/>
      <c r="T29" s="14"/>
      <c r="U29" s="14"/>
      <c r="V29" s="14"/>
      <c r="W29" s="14"/>
      <c r="X29" s="14"/>
      <c r="Y29" s="14"/>
      <c r="Z29" s="14"/>
      <c r="AA29" s="14"/>
      <c r="AB29" s="14"/>
      <c r="AC29" s="14"/>
      <c r="AD29" s="14"/>
      <c r="AE29" s="14"/>
      <c r="AF29" s="14"/>
      <c r="AG29" s="18">
        <f>$R$14*Inp_WM_sub!AG192</f>
        <v>10.044700083928026</v>
      </c>
      <c r="AH29" s="18">
        <f>$R$14*Inp_WM_sub!AH192</f>
        <v>9.7777612474864295</v>
      </c>
      <c r="AI29" s="18">
        <f>$R$14*Inp_WM_sub!AI192</f>
        <v>9.4903526943414303</v>
      </c>
      <c r="AJ29" s="18">
        <f>$R$14*Inp_WM_sub!AJ192</f>
        <v>9.1926170592277288</v>
      </c>
      <c r="AK29" s="18">
        <f>$R$14*Inp_WM_sub!AK192</f>
        <v>8.8796074558242193</v>
      </c>
      <c r="AM29" s="14"/>
      <c r="AN29" s="14"/>
      <c r="AO29" s="18">
        <f t="shared" si="1"/>
        <v>47.385038540807834</v>
      </c>
      <c r="AQ29" s="14"/>
      <c r="AR29" s="14"/>
      <c r="AS29" s="14"/>
    </row>
    <row r="30" spans="3:45" x14ac:dyDescent="0.3">
      <c r="E30" s="3" t="s">
        <v>172</v>
      </c>
      <c r="F30" s="3" t="s">
        <v>173</v>
      </c>
      <c r="G30" s="3" t="s">
        <v>181</v>
      </c>
      <c r="H30" s="3" t="s">
        <v>185</v>
      </c>
      <c r="L30" s="3" t="s">
        <v>160</v>
      </c>
      <c r="R30" s="14"/>
      <c r="T30" s="14"/>
      <c r="U30" s="14"/>
      <c r="V30" s="14"/>
      <c r="W30" s="14"/>
      <c r="X30" s="14"/>
      <c r="Y30" s="14"/>
      <c r="Z30" s="14"/>
      <c r="AA30" s="14"/>
      <c r="AB30" s="14"/>
      <c r="AC30" s="14"/>
      <c r="AD30" s="14"/>
      <c r="AE30" s="14"/>
      <c r="AF30" s="14"/>
      <c r="AG30" s="18">
        <f>$R$14*Inp_WM_sub!AG193</f>
        <v>13.413872824163636</v>
      </c>
      <c r="AH30" s="18">
        <f>$R$14*Inp_WM_sub!AH193</f>
        <v>13.780525623239823</v>
      </c>
      <c r="AI30" s="18">
        <f>$R$14*Inp_WM_sub!AI193</f>
        <v>12.597662798845178</v>
      </c>
      <c r="AJ30" s="18">
        <f>$R$14*Inp_WM_sub!AJ193</f>
        <v>12.002866247186496</v>
      </c>
      <c r="AK30" s="18">
        <f>$R$14*Inp_WM_sub!AK193</f>
        <v>11.543032733058688</v>
      </c>
      <c r="AM30" s="14"/>
      <c r="AN30" s="14"/>
      <c r="AO30" s="18">
        <f t="shared" si="1"/>
        <v>63.33796022649382</v>
      </c>
      <c r="AQ30" s="14"/>
      <c r="AR30" s="14"/>
      <c r="AS30" s="14"/>
    </row>
    <row r="31" spans="3:45" x14ac:dyDescent="0.3">
      <c r="E31" s="3" t="s">
        <v>172</v>
      </c>
      <c r="F31" s="3" t="s">
        <v>173</v>
      </c>
      <c r="G31" s="3" t="s">
        <v>181</v>
      </c>
      <c r="H31" s="3" t="s">
        <v>311</v>
      </c>
      <c r="L31" s="3" t="s">
        <v>160</v>
      </c>
      <c r="R31" s="14"/>
      <c r="T31" s="14"/>
      <c r="U31" s="14"/>
      <c r="V31" s="14"/>
      <c r="W31" s="14"/>
      <c r="X31" s="14"/>
      <c r="Y31" s="14"/>
      <c r="Z31" s="14"/>
      <c r="AA31" s="14"/>
      <c r="AB31" s="14"/>
      <c r="AC31" s="14"/>
      <c r="AD31" s="14"/>
      <c r="AE31" s="14"/>
      <c r="AF31" s="14"/>
      <c r="AG31" s="18">
        <f>$R$14*Inp_WM_sub!AG194</f>
        <v>0</v>
      </c>
      <c r="AH31" s="18">
        <f>$R$14*Inp_WM_sub!AH194</f>
        <v>0</v>
      </c>
      <c r="AI31" s="18">
        <f>$R$14*Inp_WM_sub!AI194</f>
        <v>0</v>
      </c>
      <c r="AJ31" s="18">
        <f>$R$14*Inp_WM_sub!AJ194</f>
        <v>0</v>
      </c>
      <c r="AK31" s="18">
        <f>$R$14*Inp_WM_sub!AK194</f>
        <v>0</v>
      </c>
      <c r="AM31" s="14"/>
      <c r="AN31" s="14"/>
      <c r="AO31" s="18">
        <f t="shared" si="1"/>
        <v>0</v>
      </c>
      <c r="AQ31" s="14"/>
      <c r="AR31" s="14"/>
      <c r="AS31" s="14"/>
    </row>
    <row r="32" spans="3:45" x14ac:dyDescent="0.3">
      <c r="E32" s="3" t="s">
        <v>172</v>
      </c>
      <c r="F32" s="3" t="s">
        <v>173</v>
      </c>
      <c r="G32" s="3" t="s">
        <v>181</v>
      </c>
      <c r="H32" s="3" t="s">
        <v>312</v>
      </c>
      <c r="L32" s="3" t="s">
        <v>160</v>
      </c>
      <c r="R32" s="14"/>
      <c r="T32" s="14"/>
      <c r="U32" s="14"/>
      <c r="V32" s="14"/>
      <c r="W32" s="14"/>
      <c r="X32" s="14"/>
      <c r="Y32" s="14"/>
      <c r="Z32" s="14"/>
      <c r="AA32" s="14"/>
      <c r="AB32" s="14"/>
      <c r="AC32" s="14"/>
      <c r="AD32" s="14"/>
      <c r="AE32" s="14"/>
      <c r="AF32" s="14"/>
      <c r="AG32" s="18">
        <f>$R$14*Inp_WM_sub!AG195</f>
        <v>3.4100137118813478</v>
      </c>
      <c r="AH32" s="18">
        <f>$R$14*Inp_WM_sub!AH195</f>
        <v>3.4695067831455675</v>
      </c>
      <c r="AI32" s="18">
        <f>$R$14*Inp_WM_sub!AI195</f>
        <v>3.4471933657660951</v>
      </c>
      <c r="AJ32" s="18">
        <f>$R$14*Inp_WM_sub!AJ195</f>
        <v>3.4450519703521723</v>
      </c>
      <c r="AK32" s="18">
        <f>$R$14*Inp_WM_sub!AK195</f>
        <v>3.3631855609315289</v>
      </c>
      <c r="AM32" s="14"/>
      <c r="AN32" s="14"/>
      <c r="AO32" s="18">
        <f t="shared" si="1"/>
        <v>17.134951392076712</v>
      </c>
      <c r="AQ32" s="14"/>
      <c r="AR32" s="14"/>
      <c r="AS32" s="14"/>
    </row>
    <row r="33" spans="5:45" x14ac:dyDescent="0.3">
      <c r="E33" s="4" t="s">
        <v>172</v>
      </c>
      <c r="F33" s="4" t="s">
        <v>173</v>
      </c>
      <c r="G33" s="4" t="s">
        <v>188</v>
      </c>
      <c r="H33" s="4" t="s">
        <v>189</v>
      </c>
      <c r="L33" s="3" t="s">
        <v>160</v>
      </c>
      <c r="R33" s="14"/>
      <c r="T33" s="14"/>
      <c r="U33" s="14"/>
      <c r="V33" s="14"/>
      <c r="W33" s="14"/>
      <c r="X33" s="14"/>
      <c r="Y33" s="14"/>
      <c r="Z33" s="14"/>
      <c r="AA33" s="14"/>
      <c r="AB33" s="14"/>
      <c r="AC33" s="14"/>
      <c r="AD33" s="14"/>
      <c r="AE33" s="14"/>
      <c r="AF33" s="14"/>
      <c r="AG33" s="75">
        <f>IF(Local!$M$11=1,SUM(AG34:AG41),$R$14*Inp_WM!AG41)</f>
        <v>17.057720433245571</v>
      </c>
      <c r="AH33" s="75">
        <f>IF(Local!$M$11=1,SUM(AH34:AH41),$R$14*Inp_WM!AH41)</f>
        <v>16.762138297802128</v>
      </c>
      <c r="AI33" s="75">
        <f>IF(Local!$M$11=1,SUM(AI34:AI41),$R$14*Inp_WM!AI41)</f>
        <v>16.756560075372235</v>
      </c>
      <c r="AJ33" s="75">
        <f>IF(Local!$M$11=1,SUM(AJ34:AJ41),$R$14*Inp_WM!AJ41)</f>
        <v>16.798028037809221</v>
      </c>
      <c r="AK33" s="75">
        <f>IF(Local!$M$11=1,SUM(AK34:AK41),$R$14*Inp_WM!AK41)</f>
        <v>16.426483035941722</v>
      </c>
      <c r="AM33" s="14"/>
      <c r="AN33" s="14"/>
      <c r="AO33" s="18">
        <f t="shared" si="1"/>
        <v>83.800929880170884</v>
      </c>
      <c r="AQ33" s="14"/>
      <c r="AR33" s="14"/>
      <c r="AS33" s="14"/>
    </row>
    <row r="34" spans="5:45" x14ac:dyDescent="0.3">
      <c r="E34" s="3" t="s">
        <v>172</v>
      </c>
      <c r="F34" s="3" t="s">
        <v>173</v>
      </c>
      <c r="G34" s="3" t="s">
        <v>188</v>
      </c>
      <c r="H34" s="3" t="s">
        <v>190</v>
      </c>
      <c r="L34" s="3" t="s">
        <v>160</v>
      </c>
      <c r="R34" s="14"/>
      <c r="T34" s="14"/>
      <c r="U34" s="14"/>
      <c r="V34" s="14"/>
      <c r="W34" s="14"/>
      <c r="X34" s="14"/>
      <c r="Y34" s="14"/>
      <c r="Z34" s="14"/>
      <c r="AA34" s="14"/>
      <c r="AB34" s="14"/>
      <c r="AC34" s="14"/>
      <c r="AD34" s="14"/>
      <c r="AE34" s="14"/>
      <c r="AF34" s="14"/>
      <c r="AG34" s="18">
        <f>$R$14*Inp_WM_sub!AG197</f>
        <v>7.9285376645034447</v>
      </c>
      <c r="AH34" s="18">
        <f>$R$14*Inp_WM_sub!AH197</f>
        <v>8.032162056730364</v>
      </c>
      <c r="AI34" s="18">
        <f>$R$14*Inp_WM_sub!AI197</f>
        <v>7.8328824281702909</v>
      </c>
      <c r="AJ34" s="18">
        <f>$R$14*Inp_WM_sub!AJ197</f>
        <v>7.6235876087946917</v>
      </c>
      <c r="AK34" s="18">
        <f>$R$14*Inp_WM_sub!AK197</f>
        <v>7.299618357836108</v>
      </c>
      <c r="AM34" s="14"/>
      <c r="AN34" s="14"/>
      <c r="AO34" s="18">
        <f t="shared" ref="AO34:AO41" si="4">SUM(AG34:AK34)</f>
        <v>38.716788116034898</v>
      </c>
      <c r="AQ34" s="14"/>
      <c r="AR34" s="14"/>
      <c r="AS34" s="14"/>
    </row>
    <row r="35" spans="5:45" x14ac:dyDescent="0.3">
      <c r="E35" s="3" t="s">
        <v>172</v>
      </c>
      <c r="F35" s="3" t="s">
        <v>173</v>
      </c>
      <c r="G35" s="3" t="s">
        <v>188</v>
      </c>
      <c r="H35" s="3" t="s">
        <v>191</v>
      </c>
      <c r="L35" s="3" t="s">
        <v>160</v>
      </c>
      <c r="R35" s="14"/>
      <c r="T35" s="14"/>
      <c r="U35" s="14"/>
      <c r="V35" s="14"/>
      <c r="W35" s="14"/>
      <c r="X35" s="14"/>
      <c r="Y35" s="14"/>
      <c r="Z35" s="14"/>
      <c r="AA35" s="14"/>
      <c r="AB35" s="14"/>
      <c r="AC35" s="14"/>
      <c r="AD35" s="14"/>
      <c r="AE35" s="14"/>
      <c r="AF35" s="14"/>
      <c r="AG35" s="18">
        <f>$R$14*Inp_WM_sub!AG198</f>
        <v>2.7749734080421669</v>
      </c>
      <c r="AH35" s="18">
        <f>$R$14*Inp_WM_sub!AH198</f>
        <v>2.7728256019531026</v>
      </c>
      <c r="AI35" s="18">
        <f>$R$14*Inp_WM_sub!AI198</f>
        <v>2.7077031992826761</v>
      </c>
      <c r="AJ35" s="18">
        <f>$R$14*Inp_WM_sub!AJ198</f>
        <v>2.7490069148596357</v>
      </c>
      <c r="AK35" s="18">
        <f>$R$14*Inp_WM_sub!AK198</f>
        <v>2.777431274109186</v>
      </c>
      <c r="AM35" s="14"/>
      <c r="AN35" s="14"/>
      <c r="AO35" s="18">
        <f t="shared" si="4"/>
        <v>13.781940398246768</v>
      </c>
      <c r="AQ35" s="14"/>
      <c r="AR35" s="14"/>
      <c r="AS35" s="14"/>
    </row>
    <row r="36" spans="5:45" x14ac:dyDescent="0.3">
      <c r="E36" s="3" t="s">
        <v>172</v>
      </c>
      <c r="F36" s="3" t="s">
        <v>173</v>
      </c>
      <c r="G36" s="3" t="s">
        <v>188</v>
      </c>
      <c r="H36" s="3" t="s">
        <v>192</v>
      </c>
      <c r="L36" s="3" t="s">
        <v>160</v>
      </c>
      <c r="R36" s="14"/>
      <c r="T36" s="14"/>
      <c r="U36" s="14"/>
      <c r="V36" s="14"/>
      <c r="W36" s="14"/>
      <c r="X36" s="14"/>
      <c r="Y36" s="14"/>
      <c r="Z36" s="14"/>
      <c r="AA36" s="14"/>
      <c r="AB36" s="14"/>
      <c r="AC36" s="14"/>
      <c r="AD36" s="14"/>
      <c r="AE36" s="14"/>
      <c r="AF36" s="14"/>
      <c r="AG36" s="18">
        <f>$R$14*Inp_WM_sub!AG199</f>
        <v>1.1432813992040807</v>
      </c>
      <c r="AH36" s="18">
        <f>$R$14*Inp_WM_sub!AH199</f>
        <v>1.1330808738481544</v>
      </c>
      <c r="AI36" s="18">
        <f>$R$14*Inp_WM_sub!AI199</f>
        <v>1.1348490473323709</v>
      </c>
      <c r="AJ36" s="18">
        <f>$R$14*Inp_WM_sub!AJ199</f>
        <v>1.1279796128473956</v>
      </c>
      <c r="AK36" s="18">
        <f>$R$14*Inp_WM_sub!AK199</f>
        <v>1.1111022748519519</v>
      </c>
      <c r="AM36" s="14"/>
      <c r="AN36" s="14"/>
      <c r="AO36" s="18">
        <f t="shared" si="4"/>
        <v>5.6502932080839532</v>
      </c>
      <c r="AQ36" s="14"/>
      <c r="AR36" s="14"/>
      <c r="AS36" s="14"/>
    </row>
    <row r="37" spans="5:45" x14ac:dyDescent="0.3">
      <c r="E37" s="3" t="s">
        <v>172</v>
      </c>
      <c r="F37" s="3" t="s">
        <v>173</v>
      </c>
      <c r="G37" s="3" t="s">
        <v>188</v>
      </c>
      <c r="H37" s="3" t="s">
        <v>193</v>
      </c>
      <c r="L37" s="3" t="s">
        <v>160</v>
      </c>
      <c r="R37" s="14"/>
      <c r="T37" s="14"/>
      <c r="U37" s="14"/>
      <c r="V37" s="14"/>
      <c r="W37" s="14"/>
      <c r="X37" s="14"/>
      <c r="Y37" s="14"/>
      <c r="Z37" s="14"/>
      <c r="AA37" s="14"/>
      <c r="AB37" s="14"/>
      <c r="AC37" s="14"/>
      <c r="AD37" s="14"/>
      <c r="AE37" s="14"/>
      <c r="AF37" s="14"/>
      <c r="AG37" s="18">
        <f>$R$14*Inp_WM_sub!AG200</f>
        <v>2.3357697305737344</v>
      </c>
      <c r="AH37" s="18">
        <f>$R$14*Inp_WM_sub!AH200</f>
        <v>2.0271727949068019</v>
      </c>
      <c r="AI37" s="18">
        <f>$R$14*Inp_WM_sub!AI200</f>
        <v>2.264609199834922</v>
      </c>
      <c r="AJ37" s="18">
        <f>$R$14*Inp_WM_sub!AJ200</f>
        <v>2.4916921121531614</v>
      </c>
      <c r="AK37" s="18">
        <f>$R$14*Inp_WM_sub!AK200</f>
        <v>2.4487797881193378</v>
      </c>
      <c r="AM37" s="14"/>
      <c r="AN37" s="14"/>
      <c r="AO37" s="18">
        <f t="shared" si="4"/>
        <v>11.568023625587958</v>
      </c>
      <c r="AQ37" s="14"/>
      <c r="AR37" s="14"/>
      <c r="AS37" s="14"/>
    </row>
    <row r="38" spans="5:45" x14ac:dyDescent="0.3">
      <c r="E38" s="3" t="s">
        <v>172</v>
      </c>
      <c r="F38" s="3" t="s">
        <v>173</v>
      </c>
      <c r="G38" s="3" t="s">
        <v>188</v>
      </c>
      <c r="H38" s="3" t="s">
        <v>194</v>
      </c>
      <c r="L38" s="3" t="s">
        <v>160</v>
      </c>
      <c r="R38" s="14"/>
      <c r="T38" s="14"/>
      <c r="U38" s="14"/>
      <c r="V38" s="14"/>
      <c r="W38" s="14"/>
      <c r="X38" s="14"/>
      <c r="Y38" s="14"/>
      <c r="Z38" s="14"/>
      <c r="AA38" s="14"/>
      <c r="AB38" s="14"/>
      <c r="AC38" s="14"/>
      <c r="AD38" s="14"/>
      <c r="AE38" s="14"/>
      <c r="AF38" s="14"/>
      <c r="AG38" s="18">
        <f>$R$14*Inp_WM_sub!AG201</f>
        <v>1.1335500362274213</v>
      </c>
      <c r="AH38" s="18">
        <f>$R$14*Inp_WM_sub!AH201</f>
        <v>1.1122271868389935</v>
      </c>
      <c r="AI38" s="18">
        <f>$R$14*Inp_WM_sub!AI201</f>
        <v>1.1188245618399819</v>
      </c>
      <c r="AJ38" s="18">
        <f>$R$14*Inp_WM_sub!AJ201</f>
        <v>1.1143927626083894</v>
      </c>
      <c r="AK38" s="18">
        <f>$R$14*Inp_WM_sub!AK201</f>
        <v>1.1213109580642655</v>
      </c>
      <c r="AM38" s="14"/>
      <c r="AN38" s="14"/>
      <c r="AO38" s="18">
        <f t="shared" si="4"/>
        <v>5.6003055055790512</v>
      </c>
      <c r="AQ38" s="14"/>
      <c r="AR38" s="14"/>
      <c r="AS38" s="14"/>
    </row>
    <row r="39" spans="5:45" x14ac:dyDescent="0.3">
      <c r="E39" s="3" t="s">
        <v>172</v>
      </c>
      <c r="F39" s="3" t="s">
        <v>173</v>
      </c>
      <c r="G39" s="3" t="s">
        <v>188</v>
      </c>
      <c r="H39" s="3" t="s">
        <v>195</v>
      </c>
      <c r="L39" s="3" t="s">
        <v>160</v>
      </c>
      <c r="R39" s="14"/>
      <c r="T39" s="14"/>
      <c r="U39" s="14"/>
      <c r="V39" s="14"/>
      <c r="W39" s="14"/>
      <c r="X39" s="14"/>
      <c r="Y39" s="14"/>
      <c r="Z39" s="14"/>
      <c r="AA39" s="14"/>
      <c r="AB39" s="14"/>
      <c r="AC39" s="14"/>
      <c r="AD39" s="14"/>
      <c r="AE39" s="14"/>
      <c r="AF39" s="14"/>
      <c r="AG39" s="18">
        <f>$R$14*Inp_WM_sub!AG202</f>
        <v>0.45967951628747522</v>
      </c>
      <c r="AH39" s="18">
        <f>$R$14*Inp_WM_sub!AH202</f>
        <v>0.43232858442469657</v>
      </c>
      <c r="AI39" s="18">
        <f>$R$14*Inp_WM_sub!AI202</f>
        <v>0.42870093164464707</v>
      </c>
      <c r="AJ39" s="18">
        <f>$R$14*Inp_WM_sub!AJ202</f>
        <v>0.42870093164464707</v>
      </c>
      <c r="AK39" s="18">
        <f>$R$14*Inp_WM_sub!AK202</f>
        <v>0.42870093164464701</v>
      </c>
      <c r="AM39" s="14"/>
      <c r="AN39" s="14"/>
      <c r="AO39" s="18">
        <f t="shared" si="4"/>
        <v>2.178110895646113</v>
      </c>
      <c r="AQ39" s="14"/>
      <c r="AR39" s="14"/>
      <c r="AS39" s="14"/>
    </row>
    <row r="40" spans="5:45" x14ac:dyDescent="0.3">
      <c r="E40" s="3" t="s">
        <v>172</v>
      </c>
      <c r="F40" s="3" t="s">
        <v>173</v>
      </c>
      <c r="G40" s="3" t="s">
        <v>188</v>
      </c>
      <c r="H40" s="3" t="s">
        <v>196</v>
      </c>
      <c r="L40" s="3" t="s">
        <v>160</v>
      </c>
      <c r="R40" s="14"/>
      <c r="T40" s="14"/>
      <c r="U40" s="14"/>
      <c r="V40" s="14"/>
      <c r="W40" s="14"/>
      <c r="X40" s="14"/>
      <c r="Y40" s="14"/>
      <c r="Z40" s="14"/>
      <c r="AA40" s="14"/>
      <c r="AB40" s="14"/>
      <c r="AC40" s="14"/>
      <c r="AD40" s="14"/>
      <c r="AE40" s="14"/>
      <c r="AF40" s="14"/>
      <c r="AG40" s="18">
        <f>$R$14*Inp_WM_sub!AG203</f>
        <v>1.0460143969297451</v>
      </c>
      <c r="AH40" s="18">
        <f>$R$14*Inp_WM_sub!AH203</f>
        <v>1.0121642449770121</v>
      </c>
      <c r="AI40" s="18">
        <f>$R$14*Inp_WM_sub!AI203</f>
        <v>1.0288137531443438</v>
      </c>
      <c r="AJ40" s="18">
        <f>$R$14*Inp_WM_sub!AJ203</f>
        <v>1.0224911407782944</v>
      </c>
      <c r="AK40" s="18">
        <f>$R$14*Inp_WM_sub!AK203</f>
        <v>1.0043197092903267</v>
      </c>
      <c r="AM40" s="14"/>
      <c r="AN40" s="14"/>
      <c r="AO40" s="18">
        <f t="shared" si="4"/>
        <v>5.1138032451197217</v>
      </c>
      <c r="AQ40" s="14"/>
      <c r="AR40" s="14"/>
      <c r="AS40" s="14"/>
    </row>
    <row r="41" spans="5:45" x14ac:dyDescent="0.3">
      <c r="E41" s="3" t="s">
        <v>172</v>
      </c>
      <c r="F41" s="3" t="s">
        <v>173</v>
      </c>
      <c r="G41" s="3" t="s">
        <v>188</v>
      </c>
      <c r="H41" s="3" t="s">
        <v>197</v>
      </c>
      <c r="L41" s="3" t="s">
        <v>160</v>
      </c>
      <c r="R41" s="14"/>
      <c r="T41" s="14"/>
      <c r="U41" s="14"/>
      <c r="V41" s="14"/>
      <c r="W41" s="14"/>
      <c r="X41" s="14"/>
      <c r="Y41" s="14"/>
      <c r="Z41" s="14"/>
      <c r="AA41" s="14"/>
      <c r="AB41" s="14"/>
      <c r="AC41" s="14"/>
      <c r="AD41" s="14"/>
      <c r="AE41" s="14"/>
      <c r="AF41" s="14"/>
      <c r="AG41" s="18">
        <f>$R$14*Inp_WM_sub!AG204</f>
        <v>0.23591428147750568</v>
      </c>
      <c r="AH41" s="18">
        <f>$R$14*Inp_WM_sub!AH204</f>
        <v>0.24017695412300408</v>
      </c>
      <c r="AI41" s="18">
        <f>$R$14*Inp_WM_sub!AI204</f>
        <v>0.24017695412300408</v>
      </c>
      <c r="AJ41" s="18">
        <f>$R$14*Inp_WM_sub!AJ204</f>
        <v>0.24017695412300408</v>
      </c>
      <c r="AK41" s="18">
        <f>$R$14*Inp_WM_sub!AK204</f>
        <v>0.23521974202589777</v>
      </c>
      <c r="AM41" s="14"/>
      <c r="AN41" s="14"/>
      <c r="AO41" s="18">
        <f t="shared" si="4"/>
        <v>1.1916648858724157</v>
      </c>
      <c r="AQ41" s="14"/>
      <c r="AR41" s="14"/>
      <c r="AS41" s="14"/>
    </row>
    <row r="42" spans="5:45" x14ac:dyDescent="0.3">
      <c r="E42" s="4" t="s">
        <v>172</v>
      </c>
      <c r="F42" s="4" t="s">
        <v>173</v>
      </c>
      <c r="G42" s="4" t="s">
        <v>198</v>
      </c>
      <c r="H42" s="4" t="s">
        <v>199</v>
      </c>
      <c r="L42" s="3" t="s">
        <v>160</v>
      </c>
      <c r="R42" s="14"/>
      <c r="T42" s="14"/>
      <c r="U42" s="14"/>
      <c r="V42" s="14"/>
      <c r="W42" s="14"/>
      <c r="X42" s="14"/>
      <c r="Y42" s="14"/>
      <c r="Z42" s="14"/>
      <c r="AA42" s="14"/>
      <c r="AB42" s="14"/>
      <c r="AC42" s="14"/>
      <c r="AD42" s="14"/>
      <c r="AE42" s="14"/>
      <c r="AF42" s="14"/>
      <c r="AG42" s="18">
        <f>$R$14*Inp_WM_sub!AG205</f>
        <v>3.4856613093740174</v>
      </c>
      <c r="AH42" s="18">
        <f>$R$14*Inp_WM_sub!AH205</f>
        <v>3.2682210158845337</v>
      </c>
      <c r="AI42" s="18">
        <f>$R$14*Inp_WM_sub!AI205</f>
        <v>3.5849706585476206</v>
      </c>
      <c r="AJ42" s="18">
        <f>$R$14*Inp_WM_sub!AJ205</f>
        <v>3.2524015193393772</v>
      </c>
      <c r="AK42" s="18">
        <f>$R$14*Inp_WM_sub!AK205</f>
        <v>3.5783590249838606</v>
      </c>
      <c r="AM42" s="14"/>
      <c r="AN42" s="14"/>
      <c r="AO42" s="18">
        <f t="shared" si="1"/>
        <v>17.16961352812941</v>
      </c>
      <c r="AQ42" s="14"/>
      <c r="AR42" s="14"/>
      <c r="AS42" s="14"/>
    </row>
    <row r="43" spans="5:45" x14ac:dyDescent="0.3">
      <c r="E43" s="4" t="s">
        <v>172</v>
      </c>
      <c r="F43" s="4" t="s">
        <v>200</v>
      </c>
      <c r="H43" s="4" t="s">
        <v>201</v>
      </c>
      <c r="L43" s="3" t="s">
        <v>160</v>
      </c>
      <c r="R43" s="14"/>
      <c r="T43" s="14"/>
      <c r="U43" s="14"/>
      <c r="V43" s="14"/>
      <c r="W43" s="14"/>
      <c r="X43" s="14"/>
      <c r="Y43" s="14"/>
      <c r="Z43" s="14"/>
      <c r="AA43" s="14"/>
      <c r="AB43" s="14"/>
      <c r="AC43" s="14"/>
      <c r="AD43" s="14"/>
      <c r="AE43" s="14"/>
      <c r="AF43" s="14"/>
      <c r="AG43" s="14"/>
      <c r="AH43" s="14"/>
      <c r="AI43" s="14"/>
      <c r="AJ43" s="14"/>
      <c r="AK43" s="14"/>
      <c r="AM43" s="14"/>
      <c r="AN43" s="14"/>
      <c r="AO43" s="14"/>
      <c r="AQ43" s="14"/>
      <c r="AR43" s="14"/>
      <c r="AS43" s="14"/>
    </row>
    <row r="44" spans="5:45" x14ac:dyDescent="0.3">
      <c r="E44" s="3" t="s">
        <v>172</v>
      </c>
      <c r="F44" s="3" t="s">
        <v>200</v>
      </c>
      <c r="H44" s="3" t="s">
        <v>202</v>
      </c>
      <c r="L44" s="3" t="s">
        <v>160</v>
      </c>
      <c r="R44" s="14"/>
      <c r="T44" s="14"/>
      <c r="U44" s="14"/>
      <c r="V44" s="14"/>
      <c r="W44" s="14"/>
      <c r="X44" s="14"/>
      <c r="Y44" s="14"/>
      <c r="Z44" s="14"/>
      <c r="AA44" s="14"/>
      <c r="AB44" s="14"/>
      <c r="AC44" s="14"/>
      <c r="AD44" s="14"/>
      <c r="AE44" s="14"/>
      <c r="AF44" s="14"/>
      <c r="AG44" s="14"/>
      <c r="AH44" s="14"/>
      <c r="AI44" s="14"/>
      <c r="AJ44" s="14"/>
      <c r="AK44" s="14"/>
      <c r="AM44" s="14"/>
      <c r="AN44" s="14"/>
      <c r="AO44" s="14"/>
      <c r="AQ44" s="14"/>
      <c r="AR44" s="14"/>
      <c r="AS44" s="14"/>
    </row>
    <row r="45" spans="5:45" x14ac:dyDescent="0.3">
      <c r="E45" s="3" t="s">
        <v>172</v>
      </c>
      <c r="F45" s="3" t="s">
        <v>200</v>
      </c>
      <c r="H45" s="3" t="s">
        <v>203</v>
      </c>
      <c r="L45" s="3" t="s">
        <v>160</v>
      </c>
      <c r="R45" s="14"/>
      <c r="T45" s="14"/>
      <c r="U45" s="14"/>
      <c r="V45" s="14"/>
      <c r="W45" s="14"/>
      <c r="X45" s="14"/>
      <c r="Y45" s="14"/>
      <c r="Z45" s="14"/>
      <c r="AA45" s="14"/>
      <c r="AB45" s="14"/>
      <c r="AC45" s="14"/>
      <c r="AD45" s="14"/>
      <c r="AE45" s="14"/>
      <c r="AF45" s="14"/>
      <c r="AG45" s="14"/>
      <c r="AH45" s="14"/>
      <c r="AI45" s="14"/>
      <c r="AJ45" s="14"/>
      <c r="AK45" s="14"/>
      <c r="AM45" s="14"/>
      <c r="AN45" s="14"/>
      <c r="AO45" s="14"/>
      <c r="AQ45" s="14"/>
      <c r="AR45" s="14"/>
      <c r="AS45" s="14"/>
    </row>
    <row r="46" spans="5:45" x14ac:dyDescent="0.3">
      <c r="E46" s="3" t="s">
        <v>172</v>
      </c>
      <c r="F46" s="3" t="s">
        <v>200</v>
      </c>
      <c r="H46" s="3" t="s">
        <v>204</v>
      </c>
      <c r="L46" s="3" t="s">
        <v>160</v>
      </c>
      <c r="R46" s="14"/>
      <c r="T46" s="14"/>
      <c r="U46" s="14"/>
      <c r="V46" s="14"/>
      <c r="W46" s="14"/>
      <c r="X46" s="14"/>
      <c r="Y46" s="14"/>
      <c r="Z46" s="14"/>
      <c r="AA46" s="14"/>
      <c r="AB46" s="14"/>
      <c r="AC46" s="14"/>
      <c r="AD46" s="14"/>
      <c r="AE46" s="14"/>
      <c r="AF46" s="14"/>
      <c r="AG46" s="14"/>
      <c r="AH46" s="14"/>
      <c r="AI46" s="14"/>
      <c r="AJ46" s="14"/>
      <c r="AK46" s="14"/>
      <c r="AM46" s="14"/>
      <c r="AN46" s="14"/>
      <c r="AO46" s="14"/>
      <c r="AQ46" s="14"/>
      <c r="AR46" s="14"/>
      <c r="AS46" s="14"/>
    </row>
    <row r="47" spans="5:45" x14ac:dyDescent="0.3">
      <c r="E47" s="3" t="s">
        <v>172</v>
      </c>
      <c r="F47" s="3" t="s">
        <v>200</v>
      </c>
      <c r="H47" s="3" t="s">
        <v>205</v>
      </c>
      <c r="L47" s="3" t="s">
        <v>160</v>
      </c>
      <c r="R47" s="14"/>
      <c r="T47" s="14"/>
      <c r="U47" s="14"/>
      <c r="V47" s="14"/>
      <c r="W47" s="14"/>
      <c r="X47" s="14"/>
      <c r="Y47" s="14"/>
      <c r="Z47" s="14"/>
      <c r="AA47" s="14"/>
      <c r="AB47" s="14"/>
      <c r="AC47" s="14"/>
      <c r="AD47" s="14"/>
      <c r="AE47" s="14"/>
      <c r="AF47" s="14"/>
      <c r="AG47" s="14"/>
      <c r="AH47" s="14"/>
      <c r="AI47" s="14"/>
      <c r="AJ47" s="14"/>
      <c r="AK47" s="14"/>
      <c r="AM47" s="14"/>
      <c r="AN47" s="14"/>
      <c r="AO47" s="14"/>
      <c r="AQ47" s="14"/>
      <c r="AR47" s="14"/>
      <c r="AS47" s="14"/>
    </row>
    <row r="48" spans="5:45" x14ac:dyDescent="0.3">
      <c r="E48" s="3" t="s">
        <v>172</v>
      </c>
      <c r="F48" s="3" t="s">
        <v>200</v>
      </c>
      <c r="H48" s="3" t="s">
        <v>206</v>
      </c>
      <c r="L48" s="3" t="s">
        <v>160</v>
      </c>
      <c r="R48" s="14"/>
      <c r="T48" s="14"/>
      <c r="U48" s="14"/>
      <c r="V48" s="14"/>
      <c r="W48" s="14"/>
      <c r="X48" s="14"/>
      <c r="Y48" s="14"/>
      <c r="Z48" s="14"/>
      <c r="AA48" s="14"/>
      <c r="AB48" s="14"/>
      <c r="AC48" s="14"/>
      <c r="AD48" s="14"/>
      <c r="AE48" s="14"/>
      <c r="AF48" s="14"/>
      <c r="AG48" s="14"/>
      <c r="AH48" s="14"/>
      <c r="AI48" s="14"/>
      <c r="AJ48" s="14"/>
      <c r="AK48" s="14"/>
      <c r="AM48" s="14"/>
      <c r="AN48" s="14"/>
      <c r="AO48" s="14"/>
      <c r="AQ48" s="14"/>
      <c r="AR48" s="14"/>
      <c r="AS48" s="14"/>
    </row>
    <row r="49" spans="5:45" x14ac:dyDescent="0.3">
      <c r="E49" s="3" t="s">
        <v>172</v>
      </c>
      <c r="F49" s="3" t="s">
        <v>200</v>
      </c>
      <c r="H49" s="3" t="s">
        <v>207</v>
      </c>
      <c r="L49" s="3" t="s">
        <v>160</v>
      </c>
      <c r="R49" s="14"/>
      <c r="T49" s="14"/>
      <c r="U49" s="14"/>
      <c r="V49" s="14"/>
      <c r="W49" s="14"/>
      <c r="X49" s="14"/>
      <c r="Y49" s="14"/>
      <c r="Z49" s="14"/>
      <c r="AA49" s="14"/>
      <c r="AB49" s="14"/>
      <c r="AC49" s="14"/>
      <c r="AD49" s="14"/>
      <c r="AE49" s="14"/>
      <c r="AF49" s="14"/>
      <c r="AG49" s="14"/>
      <c r="AH49" s="14"/>
      <c r="AI49" s="14"/>
      <c r="AJ49" s="14"/>
      <c r="AK49" s="14"/>
      <c r="AM49" s="14"/>
      <c r="AN49" s="14"/>
      <c r="AO49" s="14"/>
      <c r="AQ49" s="14"/>
      <c r="AR49" s="14"/>
      <c r="AS49" s="14"/>
    </row>
    <row r="50" spans="5:45" x14ac:dyDescent="0.3">
      <c r="E50" s="3" t="s">
        <v>172</v>
      </c>
      <c r="F50" s="3" t="s">
        <v>200</v>
      </c>
      <c r="H50" s="3" t="s">
        <v>1117</v>
      </c>
      <c r="L50" s="3" t="s">
        <v>160</v>
      </c>
      <c r="R50" s="14"/>
      <c r="T50" s="14"/>
      <c r="U50" s="14"/>
      <c r="V50" s="14"/>
      <c r="W50" s="14"/>
      <c r="X50" s="14"/>
      <c r="Y50" s="14"/>
      <c r="Z50" s="14"/>
      <c r="AA50" s="14"/>
      <c r="AB50" s="14"/>
      <c r="AC50" s="14"/>
      <c r="AD50" s="14"/>
      <c r="AE50" s="14"/>
      <c r="AF50" s="14"/>
      <c r="AG50" s="14"/>
      <c r="AH50" s="14"/>
      <c r="AI50" s="14"/>
      <c r="AJ50" s="14"/>
      <c r="AK50" s="14"/>
      <c r="AM50" s="14"/>
      <c r="AN50" s="14"/>
      <c r="AO50" s="14"/>
      <c r="AQ50" s="14"/>
      <c r="AR50" s="14"/>
      <c r="AS50" s="14"/>
    </row>
    <row r="51" spans="5:45" x14ac:dyDescent="0.3">
      <c r="E51" s="3" t="s">
        <v>172</v>
      </c>
      <c r="F51" s="3" t="s">
        <v>200</v>
      </c>
      <c r="H51" s="3" t="s">
        <v>209</v>
      </c>
      <c r="L51" s="3" t="s">
        <v>160</v>
      </c>
      <c r="R51" s="14"/>
      <c r="T51" s="14"/>
      <c r="U51" s="14"/>
      <c r="V51" s="14"/>
      <c r="W51" s="14"/>
      <c r="X51" s="14"/>
      <c r="Y51" s="14"/>
      <c r="Z51" s="14"/>
      <c r="AA51" s="14"/>
      <c r="AB51" s="14"/>
      <c r="AC51" s="14"/>
      <c r="AD51" s="14"/>
      <c r="AE51" s="14"/>
      <c r="AF51" s="14"/>
      <c r="AG51" s="14"/>
      <c r="AH51" s="14"/>
      <c r="AI51" s="14"/>
      <c r="AJ51" s="14"/>
      <c r="AK51" s="14"/>
      <c r="AM51" s="14"/>
      <c r="AN51" s="14"/>
      <c r="AO51" s="14"/>
      <c r="AQ51" s="14"/>
      <c r="AR51" s="14"/>
      <c r="AS51" s="14"/>
    </row>
    <row r="52" spans="5:45" x14ac:dyDescent="0.3">
      <c r="E52" s="3" t="s">
        <v>172</v>
      </c>
      <c r="F52" s="3" t="s">
        <v>200</v>
      </c>
      <c r="H52" s="3" t="s">
        <v>210</v>
      </c>
      <c r="L52" s="3" t="s">
        <v>160</v>
      </c>
      <c r="R52" s="14"/>
      <c r="T52" s="14"/>
      <c r="U52" s="14"/>
      <c r="V52" s="14"/>
      <c r="W52" s="14"/>
      <c r="X52" s="14"/>
      <c r="Y52" s="14"/>
      <c r="Z52" s="14"/>
      <c r="AA52" s="14"/>
      <c r="AB52" s="14"/>
      <c r="AC52" s="14"/>
      <c r="AD52" s="14"/>
      <c r="AE52" s="14"/>
      <c r="AF52" s="14"/>
      <c r="AG52" s="14"/>
      <c r="AH52" s="14"/>
      <c r="AI52" s="14"/>
      <c r="AJ52" s="14"/>
      <c r="AK52" s="14"/>
      <c r="AM52" s="14"/>
      <c r="AN52" s="14"/>
      <c r="AO52" s="14"/>
      <c r="AQ52" s="14"/>
      <c r="AR52" s="14"/>
      <c r="AS52" s="14"/>
    </row>
    <row r="53" spans="5:45" x14ac:dyDescent="0.3">
      <c r="E53" s="3" t="s">
        <v>172</v>
      </c>
      <c r="F53" s="3" t="s">
        <v>200</v>
      </c>
      <c r="H53" s="3" t="s">
        <v>1118</v>
      </c>
      <c r="L53" s="3" t="s">
        <v>160</v>
      </c>
      <c r="R53" s="14"/>
      <c r="T53" s="14"/>
      <c r="U53" s="14"/>
      <c r="V53" s="14"/>
      <c r="W53" s="14"/>
      <c r="X53" s="14"/>
      <c r="Y53" s="14"/>
      <c r="Z53" s="14"/>
      <c r="AA53" s="14"/>
      <c r="AB53" s="14"/>
      <c r="AC53" s="14"/>
      <c r="AD53" s="14"/>
      <c r="AE53" s="14"/>
      <c r="AF53" s="14"/>
      <c r="AG53" s="14"/>
      <c r="AH53" s="14"/>
      <c r="AI53" s="14"/>
      <c r="AJ53" s="14"/>
      <c r="AK53" s="14"/>
      <c r="AM53" s="14"/>
      <c r="AN53" s="14"/>
      <c r="AO53" s="14"/>
      <c r="AQ53" s="14"/>
      <c r="AR53" s="14"/>
      <c r="AS53" s="14"/>
    </row>
    <row r="54" spans="5:45" x14ac:dyDescent="0.3">
      <c r="E54" s="3" t="s">
        <v>172</v>
      </c>
      <c r="F54" s="3" t="s">
        <v>200</v>
      </c>
      <c r="H54" s="3" t="s">
        <v>1119</v>
      </c>
      <c r="L54" s="3" t="s">
        <v>160</v>
      </c>
      <c r="R54" s="14"/>
      <c r="T54" s="14"/>
      <c r="U54" s="14"/>
      <c r="V54" s="14"/>
      <c r="W54" s="14"/>
      <c r="X54" s="14"/>
      <c r="Y54" s="14"/>
      <c r="Z54" s="14"/>
      <c r="AA54" s="14"/>
      <c r="AB54" s="14"/>
      <c r="AC54" s="14"/>
      <c r="AD54" s="14"/>
      <c r="AE54" s="14"/>
      <c r="AF54" s="14"/>
      <c r="AG54" s="14"/>
      <c r="AH54" s="14"/>
      <c r="AI54" s="14"/>
      <c r="AJ54" s="14"/>
      <c r="AK54" s="14"/>
      <c r="AM54" s="14"/>
      <c r="AN54" s="14"/>
      <c r="AO54" s="14"/>
      <c r="AQ54" s="14"/>
      <c r="AR54" s="14"/>
      <c r="AS54" s="14"/>
    </row>
    <row r="55" spans="5:45" x14ac:dyDescent="0.3">
      <c r="E55" s="3" t="s">
        <v>172</v>
      </c>
      <c r="F55" s="3" t="s">
        <v>200</v>
      </c>
      <c r="H55" s="3" t="s">
        <v>1120</v>
      </c>
      <c r="L55" s="3" t="s">
        <v>160</v>
      </c>
      <c r="R55" s="14"/>
      <c r="T55" s="14"/>
      <c r="U55" s="14"/>
      <c r="V55" s="14"/>
      <c r="W55" s="14"/>
      <c r="X55" s="14"/>
      <c r="Y55" s="14"/>
      <c r="Z55" s="14"/>
      <c r="AA55" s="14"/>
      <c r="AB55" s="14"/>
      <c r="AC55" s="14"/>
      <c r="AD55" s="14"/>
      <c r="AE55" s="14"/>
      <c r="AF55" s="14"/>
      <c r="AG55" s="14"/>
      <c r="AH55" s="14"/>
      <c r="AI55" s="14"/>
      <c r="AJ55" s="14"/>
      <c r="AK55" s="14"/>
      <c r="AM55" s="14"/>
      <c r="AN55" s="14"/>
      <c r="AO55" s="14"/>
      <c r="AQ55" s="14"/>
      <c r="AR55" s="14"/>
      <c r="AS55" s="14"/>
    </row>
    <row r="56" spans="5:45" x14ac:dyDescent="0.3">
      <c r="E56" s="3" t="s">
        <v>172</v>
      </c>
      <c r="F56" s="3" t="s">
        <v>200</v>
      </c>
      <c r="H56" s="3" t="s">
        <v>198</v>
      </c>
      <c r="L56" s="3" t="s">
        <v>160</v>
      </c>
      <c r="R56" s="14"/>
      <c r="T56" s="14"/>
      <c r="U56" s="14"/>
      <c r="V56" s="14"/>
      <c r="W56" s="14"/>
      <c r="X56" s="14"/>
      <c r="Y56" s="14"/>
      <c r="Z56" s="14"/>
      <c r="AA56" s="14"/>
      <c r="AB56" s="14"/>
      <c r="AC56" s="14"/>
      <c r="AD56" s="14"/>
      <c r="AE56" s="14"/>
      <c r="AF56" s="14"/>
      <c r="AG56" s="14"/>
      <c r="AH56" s="14"/>
      <c r="AI56" s="14"/>
      <c r="AJ56" s="14"/>
      <c r="AK56" s="14"/>
      <c r="AM56" s="14"/>
      <c r="AN56" s="14"/>
      <c r="AO56" s="14"/>
      <c r="AQ56" s="14"/>
      <c r="AR56" s="14"/>
      <c r="AS56" s="14"/>
    </row>
    <row r="57" spans="5:45" x14ac:dyDescent="0.3">
      <c r="E57" s="4" t="s">
        <v>212</v>
      </c>
      <c r="H57" s="4" t="s">
        <v>212</v>
      </c>
      <c r="L57" s="3" t="s">
        <v>160</v>
      </c>
      <c r="R57" s="14"/>
      <c r="T57" s="14"/>
      <c r="U57" s="14"/>
      <c r="V57" s="14"/>
      <c r="W57" s="14"/>
      <c r="X57" s="14"/>
      <c r="Y57" s="14"/>
      <c r="Z57" s="14"/>
      <c r="AA57" s="14"/>
      <c r="AB57" s="14"/>
      <c r="AC57" s="14"/>
      <c r="AD57" s="14"/>
      <c r="AE57" s="14"/>
      <c r="AF57" s="14"/>
      <c r="AG57" s="75">
        <f>SUM(AG58:AG63)</f>
        <v>19.165601871164171</v>
      </c>
      <c r="AH57" s="75">
        <f>SUM(AH58:AH63)</f>
        <v>20.692007074204881</v>
      </c>
      <c r="AI57" s="75">
        <f>SUM(AI58:AI63)</f>
        <v>25.8844599220429</v>
      </c>
      <c r="AJ57" s="75">
        <f>SUM(AJ58:AJ63)</f>
        <v>19.921826380643953</v>
      </c>
      <c r="AK57" s="75">
        <f>SUM(AK58:AK63)</f>
        <v>20.245123021730585</v>
      </c>
      <c r="AM57" s="14"/>
      <c r="AN57" s="14"/>
      <c r="AO57" s="18">
        <f t="shared" si="1"/>
        <v>105.90901826978649</v>
      </c>
      <c r="AQ57" s="14"/>
      <c r="AR57" s="14"/>
      <c r="AS57" s="14"/>
    </row>
    <row r="58" spans="5:45" x14ac:dyDescent="0.3">
      <c r="E58" s="3" t="s">
        <v>212</v>
      </c>
      <c r="H58" s="3" t="s">
        <v>313</v>
      </c>
      <c r="L58" s="3" t="s">
        <v>160</v>
      </c>
      <c r="R58" s="14"/>
      <c r="T58" s="14"/>
      <c r="U58" s="14"/>
      <c r="V58" s="14"/>
      <c r="W58" s="14"/>
      <c r="X58" s="14"/>
      <c r="Y58" s="14"/>
      <c r="Z58" s="14"/>
      <c r="AA58" s="14"/>
      <c r="AB58" s="14"/>
      <c r="AC58" s="14"/>
      <c r="AD58" s="14"/>
      <c r="AE58" s="14"/>
      <c r="AF58" s="14"/>
      <c r="AG58" s="18">
        <f>$R$14*Inp_WM_sub!AG221</f>
        <v>4.2701423526305522</v>
      </c>
      <c r="AH58" s="18">
        <f>$R$14*Inp_WM_sub!AH221</f>
        <v>2.4955005567699104</v>
      </c>
      <c r="AI58" s="18">
        <f>$R$14*Inp_WM_sub!AI221</f>
        <v>4.1635595698442405</v>
      </c>
      <c r="AJ58" s="18">
        <f>$R$14*Inp_WM_sub!AJ221</f>
        <v>2.7314367883171782</v>
      </c>
      <c r="AK58" s="18">
        <f>$R$14*Inp_WM_sub!AK221</f>
        <v>3.4043735576321237</v>
      </c>
      <c r="AM58" s="14"/>
      <c r="AN58" s="14"/>
      <c r="AO58" s="18">
        <f t="shared" si="1"/>
        <v>17.065012825194003</v>
      </c>
      <c r="AQ58" s="14"/>
      <c r="AR58" s="14"/>
      <c r="AS58" s="14"/>
    </row>
    <row r="59" spans="5:45" x14ac:dyDescent="0.3">
      <c r="E59" s="3" t="s">
        <v>212</v>
      </c>
      <c r="H59" s="3" t="s">
        <v>214</v>
      </c>
      <c r="L59" s="3" t="s">
        <v>160</v>
      </c>
      <c r="R59" s="14"/>
      <c r="T59" s="14"/>
      <c r="U59" s="14"/>
      <c r="V59" s="14"/>
      <c r="W59" s="14"/>
      <c r="X59" s="14"/>
      <c r="Y59" s="14"/>
      <c r="Z59" s="14"/>
      <c r="AA59" s="14"/>
      <c r="AB59" s="14"/>
      <c r="AC59" s="14"/>
      <c r="AD59" s="14"/>
      <c r="AE59" s="14"/>
      <c r="AF59" s="14"/>
      <c r="AG59" s="18">
        <f>$R$14*Inp_WM_sub!AG222</f>
        <v>5.3419117344287192</v>
      </c>
      <c r="AH59" s="18">
        <f>$R$14*Inp_WM_sub!AH222</f>
        <v>5.3327756183439474</v>
      </c>
      <c r="AI59" s="18">
        <f>$R$14*Inp_WM_sub!AI222</f>
        <v>5.3236943846306888</v>
      </c>
      <c r="AJ59" s="18">
        <f>$R$14*Inp_WM_sub!AJ222</f>
        <v>5.3146680588221962</v>
      </c>
      <c r="AK59" s="18">
        <f>$R$14*Inp_WM_sub!AK222</f>
        <v>5.3056977443511926</v>
      </c>
      <c r="AM59" s="14"/>
      <c r="AN59" s="14"/>
      <c r="AO59" s="18">
        <f t="shared" si="1"/>
        <v>26.618747540576745</v>
      </c>
      <c r="AQ59" s="14"/>
      <c r="AR59" s="14"/>
      <c r="AS59" s="14"/>
    </row>
    <row r="60" spans="5:45" x14ac:dyDescent="0.3">
      <c r="E60" s="3" t="s">
        <v>212</v>
      </c>
      <c r="H60" s="3" t="s">
        <v>215</v>
      </c>
      <c r="L60" s="3" t="s">
        <v>160</v>
      </c>
      <c r="R60" s="14"/>
      <c r="T60" s="14"/>
      <c r="U60" s="14"/>
      <c r="V60" s="14"/>
      <c r="W60" s="14"/>
      <c r="X60" s="14"/>
      <c r="Y60" s="14"/>
      <c r="Z60" s="14"/>
      <c r="AA60" s="14"/>
      <c r="AB60" s="14"/>
      <c r="AC60" s="14"/>
      <c r="AD60" s="14"/>
      <c r="AE60" s="14"/>
      <c r="AF60" s="14"/>
      <c r="AG60" s="18">
        <f>$R$14*Inp_WM_sub!AG223</f>
        <v>1.1972995490855687</v>
      </c>
      <c r="AH60" s="18">
        <f>$R$14*Inp_WM_sub!AH223</f>
        <v>2.3216486241759848</v>
      </c>
      <c r="AI60" s="18">
        <f>$R$14*Inp_WM_sub!AI223</f>
        <v>4.2470485424266258</v>
      </c>
      <c r="AJ60" s="18">
        <f>$R$14*Inp_WM_sub!AJ223</f>
        <v>2.9898910729374566</v>
      </c>
      <c r="AK60" s="18">
        <f>$R$14*Inp_WM_sub!AK223</f>
        <v>2.9707632833690059</v>
      </c>
      <c r="AM60" s="14"/>
      <c r="AN60" s="14"/>
      <c r="AO60" s="18">
        <f t="shared" si="1"/>
        <v>13.726651071994642</v>
      </c>
      <c r="AQ60" s="14"/>
      <c r="AR60" s="14"/>
      <c r="AS60" s="14"/>
    </row>
    <row r="61" spans="5:45" x14ac:dyDescent="0.3">
      <c r="E61" s="3" t="s">
        <v>212</v>
      </c>
      <c r="H61" s="3" t="s">
        <v>217</v>
      </c>
      <c r="L61" s="3" t="s">
        <v>160</v>
      </c>
      <c r="R61" s="14"/>
      <c r="T61" s="14"/>
      <c r="U61" s="14"/>
      <c r="V61" s="14"/>
      <c r="W61" s="14"/>
      <c r="X61" s="14"/>
      <c r="Y61" s="14"/>
      <c r="Z61" s="14"/>
      <c r="AA61" s="14"/>
      <c r="AB61" s="14"/>
      <c r="AC61" s="14"/>
      <c r="AD61" s="14"/>
      <c r="AE61" s="14"/>
      <c r="AF61" s="14"/>
      <c r="AG61" s="18">
        <f>$R$14*Inp_WM_sub!AG224</f>
        <v>0.57597566338419515</v>
      </c>
      <c r="AH61" s="18">
        <f>$R$14*Inp_WM_sub!AH224</f>
        <v>0.45875364240605532</v>
      </c>
      <c r="AI61" s="18">
        <f>$R$14*Inp_WM_sub!AI224</f>
        <v>0.53209554894328193</v>
      </c>
      <c r="AJ61" s="18">
        <f>$R$14*Inp_WM_sub!AJ224</f>
        <v>0.45276778084110686</v>
      </c>
      <c r="AK61" s="18">
        <f>$R$14*Inp_WM_sub!AK224</f>
        <v>0.4513929800482423</v>
      </c>
      <c r="AM61" s="14"/>
      <c r="AN61" s="14"/>
      <c r="AO61" s="18">
        <f t="shared" si="1"/>
        <v>2.4709856156228818</v>
      </c>
      <c r="AQ61" s="14"/>
      <c r="AR61" s="14"/>
      <c r="AS61" s="14"/>
    </row>
    <row r="62" spans="5:45" x14ac:dyDescent="0.3">
      <c r="E62" s="3" t="s">
        <v>212</v>
      </c>
      <c r="H62" s="3" t="s">
        <v>218</v>
      </c>
      <c r="L62" s="3" t="s">
        <v>160</v>
      </c>
      <c r="R62" s="14"/>
      <c r="T62" s="14"/>
      <c r="U62" s="14"/>
      <c r="V62" s="14"/>
      <c r="W62" s="14"/>
      <c r="X62" s="14"/>
      <c r="Y62" s="14"/>
      <c r="Z62" s="14"/>
      <c r="AA62" s="14"/>
      <c r="AB62" s="14"/>
      <c r="AC62" s="14"/>
      <c r="AD62" s="14"/>
      <c r="AE62" s="14"/>
      <c r="AF62" s="14"/>
      <c r="AG62" s="18">
        <f>$R$14*Inp_WM_sub!AG225</f>
        <v>3.4857950911444027</v>
      </c>
      <c r="AH62" s="18">
        <f>$R$14*Inp_WM_sub!AH225</f>
        <v>2.8495472504934032</v>
      </c>
      <c r="AI62" s="18">
        <f>$R$14*Inp_WM_sub!AI225</f>
        <v>1.2389698702300842</v>
      </c>
      <c r="AJ62" s="18">
        <f>$R$14*Inp_WM_sub!AJ225</f>
        <v>1.6068489299256954</v>
      </c>
      <c r="AK62" s="18">
        <f>$R$14*Inp_WM_sub!AK225</f>
        <v>1.3499043620926574</v>
      </c>
      <c r="AM62" s="14"/>
      <c r="AN62" s="14"/>
      <c r="AO62" s="18">
        <f t="shared" si="1"/>
        <v>10.531065503886243</v>
      </c>
      <c r="AQ62" s="14"/>
      <c r="AR62" s="14"/>
      <c r="AS62" s="14"/>
    </row>
    <row r="63" spans="5:45" x14ac:dyDescent="0.3">
      <c r="E63" s="3" t="s">
        <v>212</v>
      </c>
      <c r="H63" s="3" t="s">
        <v>219</v>
      </c>
      <c r="L63" s="3" t="s">
        <v>160</v>
      </c>
      <c r="R63" s="14"/>
      <c r="T63" s="14"/>
      <c r="U63" s="14"/>
      <c r="V63" s="14"/>
      <c r="W63" s="14"/>
      <c r="X63" s="14"/>
      <c r="Y63" s="14"/>
      <c r="Z63" s="14"/>
      <c r="AA63" s="14"/>
      <c r="AB63" s="14"/>
      <c r="AC63" s="14"/>
      <c r="AD63" s="14"/>
      <c r="AE63" s="14"/>
      <c r="AF63" s="14"/>
      <c r="AG63" s="18">
        <f>$R$14*Inp_WM_sub!AG226</f>
        <v>4.2944774804907349</v>
      </c>
      <c r="AH63" s="18">
        <f>$R$14*Inp_WM_sub!AH226</f>
        <v>7.2337813820155779</v>
      </c>
      <c r="AI63" s="18">
        <f>$R$14*Inp_WM_sub!AI226</f>
        <v>10.379092005967976</v>
      </c>
      <c r="AJ63" s="18">
        <f>$R$14*Inp_WM_sub!AJ226</f>
        <v>6.8262137498003179</v>
      </c>
      <c r="AK63" s="18">
        <f>$R$14*Inp_WM_sub!AK226</f>
        <v>6.7629910942373623</v>
      </c>
      <c r="AM63" s="14"/>
      <c r="AN63" s="14"/>
      <c r="AO63" s="18">
        <f t="shared" si="1"/>
        <v>35.49655571251197</v>
      </c>
      <c r="AQ63" s="14"/>
      <c r="AR63" s="14"/>
      <c r="AS63" s="14"/>
    </row>
    <row r="64" spans="5:45" x14ac:dyDescent="0.3">
      <c r="E64" s="4" t="s">
        <v>220</v>
      </c>
      <c r="H64" s="4" t="s">
        <v>220</v>
      </c>
      <c r="L64" s="3" t="s">
        <v>160</v>
      </c>
      <c r="R64" s="14"/>
      <c r="T64" s="14"/>
      <c r="U64" s="14"/>
      <c r="V64" s="14"/>
      <c r="W64" s="14"/>
      <c r="X64" s="14"/>
      <c r="Y64" s="14"/>
      <c r="Z64" s="14"/>
      <c r="AA64" s="14"/>
      <c r="AB64" s="14"/>
      <c r="AC64" s="14"/>
      <c r="AD64" s="14"/>
      <c r="AE64" s="14"/>
      <c r="AF64" s="14"/>
      <c r="AG64" s="18">
        <f>$R$14*Inp_WM_sub!AG227</f>
        <v>72.62830071211765</v>
      </c>
      <c r="AH64" s="18">
        <f>$R$14*Inp_WM_sub!AH227</f>
        <v>71.432821188551188</v>
      </c>
      <c r="AI64" s="18">
        <f>$R$14*Inp_WM_sub!AI227</f>
        <v>70.498858318016531</v>
      </c>
      <c r="AJ64" s="18">
        <f>$R$14*Inp_WM_sub!AJ227</f>
        <v>69.682852206138719</v>
      </c>
      <c r="AK64" s="18">
        <f>$R$14*Inp_WM_sub!AK227</f>
        <v>69.35920861619077</v>
      </c>
      <c r="AM64" s="14"/>
      <c r="AN64" s="14"/>
      <c r="AO64" s="18">
        <f t="shared" si="1"/>
        <v>353.60204104101484</v>
      </c>
      <c r="AQ64" s="14"/>
      <c r="AR64" s="14"/>
      <c r="AS64" s="14"/>
    </row>
    <row r="65" spans="2:61" x14ac:dyDescent="0.3">
      <c r="E65" s="3" t="s">
        <v>220</v>
      </c>
      <c r="H65" s="3" t="s">
        <v>314</v>
      </c>
      <c r="L65" s="3" t="s">
        <v>160</v>
      </c>
      <c r="R65" s="14"/>
      <c r="T65" s="14"/>
      <c r="U65" s="14"/>
      <c r="V65" s="14"/>
      <c r="W65" s="14"/>
      <c r="X65" s="14"/>
      <c r="Y65" s="14"/>
      <c r="Z65" s="14"/>
      <c r="AA65" s="14"/>
      <c r="AB65" s="14"/>
      <c r="AC65" s="14"/>
      <c r="AD65" s="14"/>
      <c r="AE65" s="14"/>
      <c r="AF65" s="14"/>
      <c r="AG65" s="14"/>
      <c r="AH65" s="14"/>
      <c r="AI65" s="14"/>
      <c r="AJ65" s="14"/>
      <c r="AK65" s="14"/>
      <c r="AM65" s="14"/>
      <c r="AN65" s="14"/>
      <c r="AO65" s="14"/>
      <c r="AQ65" s="14"/>
      <c r="AR65" s="14"/>
      <c r="AS65" s="14"/>
    </row>
    <row r="66" spans="2:61" x14ac:dyDescent="0.3">
      <c r="E66" s="3" t="s">
        <v>220</v>
      </c>
      <c r="H66" s="3" t="s">
        <v>315</v>
      </c>
      <c r="L66" s="3" t="s">
        <v>160</v>
      </c>
      <c r="R66" s="14"/>
      <c r="T66" s="14"/>
      <c r="U66" s="14"/>
      <c r="V66" s="14"/>
      <c r="W66" s="14"/>
      <c r="X66" s="14"/>
      <c r="Y66" s="14"/>
      <c r="Z66" s="14"/>
      <c r="AA66" s="14"/>
      <c r="AB66" s="14"/>
      <c r="AC66" s="14"/>
      <c r="AD66" s="14"/>
      <c r="AE66" s="14"/>
      <c r="AF66" s="14"/>
      <c r="AG66" s="14"/>
      <c r="AH66" s="14"/>
      <c r="AI66" s="14"/>
      <c r="AJ66" s="14"/>
      <c r="AK66" s="14"/>
      <c r="AM66" s="14"/>
      <c r="AN66" s="14"/>
      <c r="AO66" s="14"/>
      <c r="AQ66" s="14"/>
      <c r="AR66" s="14"/>
      <c r="AS66" s="14"/>
    </row>
    <row r="67" spans="2:61" x14ac:dyDescent="0.3">
      <c r="E67" s="3" t="s">
        <v>220</v>
      </c>
      <c r="H67" s="3" t="s">
        <v>316</v>
      </c>
      <c r="L67" s="3" t="s">
        <v>160</v>
      </c>
      <c r="R67" s="14"/>
      <c r="T67" s="14"/>
      <c r="U67" s="14"/>
      <c r="V67" s="14"/>
      <c r="W67" s="14"/>
      <c r="X67" s="14"/>
      <c r="Y67" s="14"/>
      <c r="Z67" s="14"/>
      <c r="AA67" s="14"/>
      <c r="AB67" s="14"/>
      <c r="AC67" s="14"/>
      <c r="AD67" s="14"/>
      <c r="AE67" s="14"/>
      <c r="AF67" s="14"/>
      <c r="AG67" s="14"/>
      <c r="AH67" s="14"/>
      <c r="AI67" s="14"/>
      <c r="AJ67" s="14"/>
      <c r="AK67" s="14"/>
      <c r="AM67" s="14"/>
      <c r="AN67" s="14"/>
      <c r="AO67" s="14"/>
      <c r="AQ67" s="14"/>
      <c r="AR67" s="14"/>
      <c r="AS67" s="14"/>
    </row>
    <row r="68" spans="2:61" x14ac:dyDescent="0.3">
      <c r="E68" s="3" t="s">
        <v>220</v>
      </c>
      <c r="H68" s="3" t="s">
        <v>224</v>
      </c>
      <c r="L68" s="3" t="s">
        <v>160</v>
      </c>
      <c r="R68" s="14"/>
      <c r="T68" s="14"/>
      <c r="U68" s="14"/>
      <c r="V68" s="14"/>
      <c r="W68" s="14"/>
      <c r="X68" s="14"/>
      <c r="Y68" s="14"/>
      <c r="Z68" s="14"/>
      <c r="AA68" s="14"/>
      <c r="AB68" s="14"/>
      <c r="AC68" s="14"/>
      <c r="AD68" s="14"/>
      <c r="AE68" s="14"/>
      <c r="AF68" s="14"/>
      <c r="AG68" s="14"/>
      <c r="AH68" s="14"/>
      <c r="AI68" s="14"/>
      <c r="AJ68" s="14"/>
      <c r="AK68" s="14"/>
      <c r="AM68" s="14"/>
      <c r="AN68" s="14"/>
      <c r="AO68" s="14"/>
      <c r="AQ68" s="14"/>
      <c r="AR68" s="14"/>
      <c r="AS68" s="14"/>
    </row>
    <row r="69" spans="2:61" x14ac:dyDescent="0.3">
      <c r="E69" s="3" t="s">
        <v>220</v>
      </c>
      <c r="H69" s="3" t="s">
        <v>225</v>
      </c>
      <c r="L69" s="3" t="s">
        <v>160</v>
      </c>
      <c r="R69" s="14"/>
      <c r="T69" s="14"/>
      <c r="U69" s="14"/>
      <c r="V69" s="14"/>
      <c r="W69" s="14"/>
      <c r="X69" s="14"/>
      <c r="Y69" s="14"/>
      <c r="Z69" s="14"/>
      <c r="AA69" s="14"/>
      <c r="AB69" s="14"/>
      <c r="AC69" s="14"/>
      <c r="AD69" s="14"/>
      <c r="AE69" s="14"/>
      <c r="AF69" s="14"/>
      <c r="AG69" s="14"/>
      <c r="AH69" s="14"/>
      <c r="AI69" s="14"/>
      <c r="AJ69" s="14"/>
      <c r="AK69" s="14"/>
      <c r="AM69" s="14"/>
      <c r="AN69" s="14"/>
      <c r="AO69" s="14"/>
      <c r="AQ69" s="14"/>
      <c r="AR69" s="14"/>
      <c r="AS69" s="14"/>
    </row>
    <row r="70" spans="2:61" x14ac:dyDescent="0.3">
      <c r="E70" s="3" t="s">
        <v>220</v>
      </c>
      <c r="H70" s="3" t="s">
        <v>216</v>
      </c>
      <c r="L70" s="3" t="s">
        <v>160</v>
      </c>
      <c r="R70" s="14"/>
      <c r="T70" s="14"/>
      <c r="U70" s="14"/>
      <c r="V70" s="14"/>
      <c r="W70" s="14"/>
      <c r="X70" s="14"/>
      <c r="Y70" s="14"/>
      <c r="Z70" s="14"/>
      <c r="AA70" s="14"/>
      <c r="AB70" s="14"/>
      <c r="AC70" s="14"/>
      <c r="AD70" s="14"/>
      <c r="AE70" s="14"/>
      <c r="AF70" s="14"/>
      <c r="AG70" s="14"/>
      <c r="AH70" s="14"/>
      <c r="AI70" s="14"/>
      <c r="AJ70" s="14"/>
      <c r="AK70" s="14"/>
      <c r="AM70" s="14"/>
      <c r="AN70" s="14"/>
      <c r="AO70" s="14"/>
      <c r="AQ70" s="14"/>
      <c r="AR70" s="14"/>
      <c r="AS70" s="14"/>
    </row>
    <row r="71" spans="2:61" x14ac:dyDescent="0.3">
      <c r="E71" s="3" t="s">
        <v>220</v>
      </c>
      <c r="H71" s="3" t="s">
        <v>227</v>
      </c>
      <c r="L71" s="3" t="s">
        <v>160</v>
      </c>
      <c r="R71" s="14"/>
      <c r="T71" s="14"/>
      <c r="U71" s="14"/>
      <c r="V71" s="14"/>
      <c r="W71" s="14"/>
      <c r="X71" s="14"/>
      <c r="Y71" s="14"/>
      <c r="Z71" s="14"/>
      <c r="AA71" s="14"/>
      <c r="AB71" s="14"/>
      <c r="AC71" s="14"/>
      <c r="AD71" s="14"/>
      <c r="AE71" s="14"/>
      <c r="AF71" s="14"/>
      <c r="AG71" s="14"/>
      <c r="AH71" s="14"/>
      <c r="AI71" s="14"/>
      <c r="AJ71" s="14"/>
      <c r="AK71" s="14"/>
      <c r="AM71" s="14"/>
      <c r="AN71" s="14"/>
      <c r="AO71" s="14"/>
      <c r="AQ71" s="14"/>
      <c r="AR71" s="14"/>
      <c r="AS71" s="14"/>
    </row>
    <row r="72" spans="2:61" x14ac:dyDescent="0.3">
      <c r="E72" s="3" t="s">
        <v>220</v>
      </c>
      <c r="H72" s="3" t="s">
        <v>317</v>
      </c>
      <c r="L72" s="3" t="s">
        <v>160</v>
      </c>
      <c r="R72" s="14"/>
      <c r="T72" s="14"/>
      <c r="U72" s="14"/>
      <c r="V72" s="14"/>
      <c r="W72" s="14"/>
      <c r="X72" s="14"/>
      <c r="Y72" s="14"/>
      <c r="Z72" s="14"/>
      <c r="AA72" s="14"/>
      <c r="AB72" s="14"/>
      <c r="AC72" s="14"/>
      <c r="AD72" s="14"/>
      <c r="AE72" s="14"/>
      <c r="AF72" s="14"/>
      <c r="AG72" s="14"/>
      <c r="AH72" s="14"/>
      <c r="AI72" s="14"/>
      <c r="AJ72" s="14"/>
      <c r="AK72" s="14"/>
      <c r="AM72" s="14"/>
      <c r="AN72" s="14"/>
      <c r="AO72" s="14"/>
      <c r="AQ72" s="14"/>
      <c r="AR72" s="14"/>
      <c r="AS72" s="14"/>
    </row>
    <row r="74" spans="2:61" ht="14.65" x14ac:dyDescent="0.35">
      <c r="B74" s="10" t="s">
        <v>1192</v>
      </c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  <c r="AF74" s="10"/>
      <c r="AG74" s="10"/>
      <c r="AH74" s="10"/>
      <c r="AI74" s="10"/>
      <c r="AJ74" s="10"/>
      <c r="AK74" s="10"/>
      <c r="AL74" s="10"/>
      <c r="AM74" s="10"/>
      <c r="AN74" s="10"/>
      <c r="AO74" s="10"/>
      <c r="AP74" s="10"/>
      <c r="AQ74" s="10"/>
      <c r="AR74" s="10"/>
      <c r="AS74" s="10"/>
      <c r="AT74" s="10"/>
      <c r="AU74" s="10"/>
      <c r="AV74" s="41"/>
      <c r="AW74" s="10"/>
      <c r="AX74" s="10"/>
      <c r="AY74" s="10"/>
      <c r="AZ74" s="10"/>
      <c r="BA74" s="10"/>
      <c r="BB74" s="10"/>
      <c r="BC74" s="10"/>
      <c r="BD74" s="10"/>
      <c r="BE74" s="10"/>
      <c r="BF74" s="10"/>
      <c r="BG74" s="10"/>
      <c r="BH74" s="10"/>
      <c r="BI74" s="10"/>
    </row>
    <row r="75" spans="2:61" x14ac:dyDescent="0.3">
      <c r="C75" s="30" t="s">
        <v>1193</v>
      </c>
    </row>
    <row r="77" spans="2:61" x14ac:dyDescent="0.3">
      <c r="E77" s="4" t="s">
        <v>168</v>
      </c>
      <c r="H77" s="4" t="s">
        <v>168</v>
      </c>
      <c r="L77" s="3" t="s">
        <v>160</v>
      </c>
      <c r="R77" s="14"/>
      <c r="T77" s="14"/>
      <c r="U77" s="14"/>
      <c r="V77" s="14"/>
      <c r="W77" s="14"/>
      <c r="X77" s="14"/>
      <c r="Y77" s="14"/>
      <c r="Z77" s="14"/>
      <c r="AA77" s="14"/>
      <c r="AB77" s="14"/>
      <c r="AC77" s="14"/>
      <c r="AD77" s="14"/>
      <c r="AE77" s="14"/>
      <c r="AF77" s="14"/>
      <c r="AG77" s="18">
        <f>AG79+AG116+AG123</f>
        <v>157.32189469348651</v>
      </c>
      <c r="AH77" s="18">
        <f>AH79+AH116+AH123</f>
        <v>155.7994846467318</v>
      </c>
      <c r="AI77" s="18">
        <f>AI79+AI116+AI123</f>
        <v>156.88552108894402</v>
      </c>
      <c r="AJ77" s="18">
        <f>AJ79+AJ116+AJ123</f>
        <v>147.3320952191761</v>
      </c>
      <c r="AK77" s="18">
        <f>AK79+AK116+AK123</f>
        <v>144.84673547835229</v>
      </c>
      <c r="AM77" s="14"/>
      <c r="AN77" s="14"/>
      <c r="AO77" s="18">
        <f>SUM(AG77:AK77)</f>
        <v>762.1857311266906</v>
      </c>
      <c r="AQ77" s="14"/>
      <c r="AR77" s="14"/>
      <c r="AS77" s="14"/>
    </row>
    <row r="79" spans="2:61" x14ac:dyDescent="0.3">
      <c r="E79" s="4" t="s">
        <v>172</v>
      </c>
      <c r="H79" s="4" t="s">
        <v>172</v>
      </c>
      <c r="L79" s="3" t="s">
        <v>160</v>
      </c>
      <c r="R79" s="14"/>
      <c r="T79" s="14"/>
      <c r="U79" s="14"/>
      <c r="V79" s="14"/>
      <c r="W79" s="14"/>
      <c r="X79" s="14"/>
      <c r="Y79" s="14"/>
      <c r="Z79" s="14"/>
      <c r="AA79" s="14"/>
      <c r="AB79" s="14"/>
      <c r="AC79" s="14"/>
      <c r="AD79" s="14"/>
      <c r="AE79" s="14"/>
      <c r="AF79" s="14"/>
      <c r="AG79" s="75">
        <f>AG80+AG102</f>
        <v>67.390603879080842</v>
      </c>
      <c r="AH79" s="75">
        <f t="shared" ref="AH79:AK79" si="5">AH80+AH102</f>
        <v>66.198159888716503</v>
      </c>
      <c r="AI79" s="75">
        <f t="shared" si="5"/>
        <v>63.895675967958141</v>
      </c>
      <c r="AJ79" s="75">
        <f t="shared" si="5"/>
        <v>61.430817786115398</v>
      </c>
      <c r="AK79" s="75">
        <f t="shared" si="5"/>
        <v>59.587362846551308</v>
      </c>
      <c r="AM79" s="14"/>
      <c r="AN79" s="14"/>
      <c r="AO79" s="18">
        <f t="shared" ref="AO79:AO131" si="6">SUM(AG79:AK79)</f>
        <v>318.50262036842219</v>
      </c>
      <c r="AQ79" s="14"/>
      <c r="AR79" s="14"/>
      <c r="AS79" s="14"/>
    </row>
    <row r="80" spans="2:61" x14ac:dyDescent="0.3">
      <c r="E80" s="4" t="s">
        <v>172</v>
      </c>
      <c r="F80" s="4" t="s">
        <v>173</v>
      </c>
      <c r="H80" s="4" t="s">
        <v>174</v>
      </c>
      <c r="L80" s="3" t="s">
        <v>160</v>
      </c>
      <c r="R80" s="14"/>
      <c r="T80" s="14"/>
      <c r="U80" s="14"/>
      <c r="V80" s="14"/>
      <c r="W80" s="14"/>
      <c r="X80" s="14"/>
      <c r="Y80" s="14"/>
      <c r="Z80" s="14"/>
      <c r="AA80" s="14"/>
      <c r="AB80" s="14"/>
      <c r="AC80" s="14"/>
      <c r="AD80" s="14"/>
      <c r="AE80" s="14"/>
      <c r="AF80" s="14"/>
      <c r="AG80" s="75">
        <f>SUM(AG81,AG86,AG92,AG101)</f>
        <v>67.390603879080842</v>
      </c>
      <c r="AH80" s="75">
        <f t="shared" ref="AH80:AK80" si="7">SUM(AH81,AH86,AH92,AH101)</f>
        <v>66.198159888716503</v>
      </c>
      <c r="AI80" s="75">
        <f t="shared" si="7"/>
        <v>63.895675967958141</v>
      </c>
      <c r="AJ80" s="75">
        <f t="shared" si="7"/>
        <v>61.430817786115398</v>
      </c>
      <c r="AK80" s="75">
        <f t="shared" si="7"/>
        <v>59.587362846551308</v>
      </c>
      <c r="AM80" s="14"/>
      <c r="AN80" s="14"/>
      <c r="AO80" s="18">
        <f t="shared" si="6"/>
        <v>318.50262036842219</v>
      </c>
      <c r="AQ80" s="14"/>
      <c r="AR80" s="14"/>
      <c r="AS80" s="14"/>
    </row>
    <row r="81" spans="5:45" x14ac:dyDescent="0.3">
      <c r="E81" s="4" t="s">
        <v>172</v>
      </c>
      <c r="F81" s="4" t="s">
        <v>173</v>
      </c>
      <c r="G81" s="4" t="s">
        <v>175</v>
      </c>
      <c r="H81" s="4" t="s">
        <v>176</v>
      </c>
      <c r="L81" s="3" t="s">
        <v>160</v>
      </c>
      <c r="R81" s="14"/>
      <c r="T81" s="14"/>
      <c r="U81" s="14"/>
      <c r="V81" s="14"/>
      <c r="W81" s="14"/>
      <c r="X81" s="14"/>
      <c r="Y81" s="14"/>
      <c r="Z81" s="14"/>
      <c r="AA81" s="14"/>
      <c r="AB81" s="14"/>
      <c r="AC81" s="14"/>
      <c r="AD81" s="14"/>
      <c r="AE81" s="14"/>
      <c r="AF81" s="14"/>
      <c r="AG81" s="18">
        <f>AG22*Inp_WM_FS!AG14</f>
        <v>13.736693458152128</v>
      </c>
      <c r="AH81" s="18">
        <f>AH22*Inp_WM_FS!AH14</f>
        <v>13.603895277567503</v>
      </c>
      <c r="AI81" s="18">
        <f>AI22*Inp_WM_FS!AI14</f>
        <v>13.20491096557314</v>
      </c>
      <c r="AJ81" s="18">
        <f>AJ22*Inp_WM_FS!AJ14</f>
        <v>12.864022353589615</v>
      </c>
      <c r="AK81" s="18">
        <f>AK22*Inp_WM_FS!AK14</f>
        <v>12.455491774342507</v>
      </c>
      <c r="AM81" s="14"/>
      <c r="AN81" s="14"/>
      <c r="AO81" s="18">
        <f t="shared" si="6"/>
        <v>65.865013829224893</v>
      </c>
      <c r="AQ81" s="14"/>
      <c r="AR81" s="14"/>
      <c r="AS81" s="14"/>
    </row>
    <row r="82" spans="5:45" x14ac:dyDescent="0.3">
      <c r="E82" s="3" t="s">
        <v>172</v>
      </c>
      <c r="F82" s="3" t="s">
        <v>173</v>
      </c>
      <c r="G82" s="3" t="s">
        <v>175</v>
      </c>
      <c r="H82" s="3" t="s">
        <v>177</v>
      </c>
      <c r="L82" s="3" t="s">
        <v>160</v>
      </c>
      <c r="R82" s="14"/>
      <c r="T82" s="14"/>
      <c r="U82" s="14"/>
      <c r="V82" s="14"/>
      <c r="W82" s="14"/>
      <c r="X82" s="14"/>
      <c r="Y82" s="14"/>
      <c r="Z82" s="14"/>
      <c r="AA82" s="14"/>
      <c r="AB82" s="14"/>
      <c r="AC82" s="14"/>
      <c r="AD82" s="14"/>
      <c r="AE82" s="14"/>
      <c r="AF82" s="14"/>
      <c r="AG82" s="46"/>
      <c r="AH82" s="46"/>
      <c r="AI82" s="46"/>
      <c r="AJ82" s="46"/>
      <c r="AK82" s="46"/>
      <c r="AM82" s="14"/>
      <c r="AN82" s="14"/>
      <c r="AO82" s="18">
        <f t="shared" si="6"/>
        <v>0</v>
      </c>
      <c r="AQ82" s="14"/>
      <c r="AR82" s="14"/>
      <c r="AS82" s="14"/>
    </row>
    <row r="83" spans="5:45" x14ac:dyDescent="0.3">
      <c r="E83" s="3" t="s">
        <v>172</v>
      </c>
      <c r="F83" s="3" t="s">
        <v>173</v>
      </c>
      <c r="G83" s="3" t="s">
        <v>175</v>
      </c>
      <c r="H83" s="3" t="s">
        <v>178</v>
      </c>
      <c r="L83" s="3" t="s">
        <v>160</v>
      </c>
      <c r="R83" s="14"/>
      <c r="T83" s="14"/>
      <c r="U83" s="14"/>
      <c r="V83" s="14"/>
      <c r="W83" s="14"/>
      <c r="X83" s="14"/>
      <c r="Y83" s="14"/>
      <c r="Z83" s="14"/>
      <c r="AA83" s="14"/>
      <c r="AB83" s="14"/>
      <c r="AC83" s="14"/>
      <c r="AD83" s="14"/>
      <c r="AE83" s="14"/>
      <c r="AF83" s="14"/>
      <c r="AG83" s="46"/>
      <c r="AH83" s="46"/>
      <c r="AI83" s="46"/>
      <c r="AJ83" s="46"/>
      <c r="AK83" s="46"/>
      <c r="AM83" s="14"/>
      <c r="AN83" s="14"/>
      <c r="AO83" s="18">
        <f t="shared" si="6"/>
        <v>0</v>
      </c>
      <c r="AQ83" s="14"/>
      <c r="AR83" s="14"/>
      <c r="AS83" s="14"/>
    </row>
    <row r="84" spans="5:45" x14ac:dyDescent="0.3">
      <c r="E84" s="3" t="s">
        <v>172</v>
      </c>
      <c r="F84" s="3" t="s">
        <v>173</v>
      </c>
      <c r="G84" s="3" t="s">
        <v>175</v>
      </c>
      <c r="H84" s="3" t="s">
        <v>179</v>
      </c>
      <c r="L84" s="3" t="s">
        <v>160</v>
      </c>
      <c r="R84" s="14"/>
      <c r="T84" s="14"/>
      <c r="U84" s="14"/>
      <c r="V84" s="14"/>
      <c r="W84" s="14"/>
      <c r="X84" s="14"/>
      <c r="Y84" s="14"/>
      <c r="Z84" s="14"/>
      <c r="AA84" s="14"/>
      <c r="AB84" s="14"/>
      <c r="AC84" s="14"/>
      <c r="AD84" s="14"/>
      <c r="AE84" s="14"/>
      <c r="AF84" s="14"/>
      <c r="AG84" s="46"/>
      <c r="AH84" s="46"/>
      <c r="AI84" s="46"/>
      <c r="AJ84" s="46"/>
      <c r="AK84" s="46"/>
      <c r="AM84" s="14"/>
      <c r="AN84" s="14"/>
      <c r="AO84" s="18">
        <f t="shared" si="6"/>
        <v>0</v>
      </c>
      <c r="AQ84" s="14"/>
      <c r="AR84" s="14"/>
      <c r="AS84" s="14"/>
    </row>
    <row r="85" spans="5:45" x14ac:dyDescent="0.3">
      <c r="E85" s="3" t="s">
        <v>172</v>
      </c>
      <c r="F85" s="3" t="s">
        <v>173</v>
      </c>
      <c r="G85" s="3" t="s">
        <v>175</v>
      </c>
      <c r="H85" s="3" t="s">
        <v>180</v>
      </c>
      <c r="L85" s="3" t="s">
        <v>160</v>
      </c>
      <c r="R85" s="14"/>
      <c r="T85" s="14"/>
      <c r="U85" s="14"/>
      <c r="V85" s="14"/>
      <c r="W85" s="14"/>
      <c r="X85" s="14"/>
      <c r="Y85" s="14"/>
      <c r="Z85" s="14"/>
      <c r="AA85" s="14"/>
      <c r="AB85" s="14"/>
      <c r="AC85" s="14"/>
      <c r="AD85" s="14"/>
      <c r="AE85" s="14"/>
      <c r="AF85" s="14"/>
      <c r="AG85" s="46"/>
      <c r="AH85" s="46"/>
      <c r="AI85" s="46"/>
      <c r="AJ85" s="46"/>
      <c r="AK85" s="46"/>
      <c r="AM85" s="14"/>
      <c r="AN85" s="14"/>
      <c r="AO85" s="18">
        <f t="shared" si="6"/>
        <v>0</v>
      </c>
      <c r="AQ85" s="14"/>
      <c r="AR85" s="14"/>
      <c r="AS85" s="14"/>
    </row>
    <row r="86" spans="5:45" x14ac:dyDescent="0.3">
      <c r="E86" s="4" t="s">
        <v>172</v>
      </c>
      <c r="F86" s="4" t="s">
        <v>173</v>
      </c>
      <c r="G86" s="4" t="s">
        <v>181</v>
      </c>
      <c r="H86" s="4" t="s">
        <v>182</v>
      </c>
      <c r="L86" s="3" t="s">
        <v>160</v>
      </c>
      <c r="R86" s="14"/>
      <c r="T86" s="14"/>
      <c r="U86" s="14"/>
      <c r="V86" s="14"/>
      <c r="W86" s="14"/>
      <c r="X86" s="14"/>
      <c r="Y86" s="14"/>
      <c r="Z86" s="14"/>
      <c r="AA86" s="14"/>
      <c r="AB86" s="14"/>
      <c r="AC86" s="14"/>
      <c r="AD86" s="14"/>
      <c r="AE86" s="14"/>
      <c r="AF86" s="14"/>
      <c r="AG86" s="75">
        <f>SUM(AG87:AG91)</f>
        <v>33.691561487663535</v>
      </c>
      <c r="AH86" s="75">
        <f t="shared" ref="AH86:AK86" si="8">SUM(AH87:AH91)</f>
        <v>33.322807713762273</v>
      </c>
      <c r="AI86" s="75">
        <f t="shared" si="8"/>
        <v>31.31711915105025</v>
      </c>
      <c r="AJ86" s="75">
        <f t="shared" si="8"/>
        <v>29.666586093911508</v>
      </c>
      <c r="AK86" s="75">
        <f t="shared" si="8"/>
        <v>28.47220267120322</v>
      </c>
      <c r="AM86" s="14"/>
      <c r="AN86" s="14"/>
      <c r="AO86" s="18">
        <f t="shared" si="6"/>
        <v>156.4702771175908</v>
      </c>
      <c r="AQ86" s="14"/>
      <c r="AR86" s="14"/>
      <c r="AS86" s="14"/>
    </row>
    <row r="87" spans="5:45" x14ac:dyDescent="0.3">
      <c r="E87" s="3" t="s">
        <v>172</v>
      </c>
      <c r="F87" s="3" t="s">
        <v>173</v>
      </c>
      <c r="G87" s="3" t="s">
        <v>181</v>
      </c>
      <c r="H87" s="3" t="s">
        <v>183</v>
      </c>
      <c r="L87" s="3" t="s">
        <v>160</v>
      </c>
      <c r="R87" s="14"/>
      <c r="T87" s="14"/>
      <c r="U87" s="14"/>
      <c r="V87" s="14"/>
      <c r="W87" s="14"/>
      <c r="X87" s="14"/>
      <c r="Y87" s="14"/>
      <c r="Z87" s="14"/>
      <c r="AA87" s="14"/>
      <c r="AB87" s="14"/>
      <c r="AC87" s="14"/>
      <c r="AD87" s="14"/>
      <c r="AE87" s="14"/>
      <c r="AF87" s="14"/>
      <c r="AG87" s="18">
        <f>AG28*Inp_WM_FS!AG20</f>
        <v>7.4431877649080089</v>
      </c>
      <c r="AH87" s="18">
        <f>AH28*Inp_WM_FS!AH20</f>
        <v>7.1300486342559699</v>
      </c>
      <c r="AI87" s="18">
        <f>AI28*Inp_WM_FS!AI20</f>
        <v>6.771840414886662</v>
      </c>
      <c r="AJ87" s="18">
        <f>AJ28*Inp_WM_FS!AJ20</f>
        <v>6.1767448276243107</v>
      </c>
      <c r="AK87" s="18">
        <f>AK28*Inp_WM_FS!AK20</f>
        <v>5.9872657208582032</v>
      </c>
      <c r="AM87" s="14"/>
      <c r="AN87" s="14"/>
      <c r="AO87" s="18">
        <f t="shared" si="6"/>
        <v>33.509087362533151</v>
      </c>
      <c r="AQ87" s="14"/>
      <c r="AR87" s="14"/>
      <c r="AS87" s="14"/>
    </row>
    <row r="88" spans="5:45" x14ac:dyDescent="0.3">
      <c r="E88" s="3" t="s">
        <v>172</v>
      </c>
      <c r="F88" s="3" t="s">
        <v>173</v>
      </c>
      <c r="G88" s="3" t="s">
        <v>181</v>
      </c>
      <c r="H88" s="3" t="s">
        <v>310</v>
      </c>
      <c r="L88" s="3" t="s">
        <v>160</v>
      </c>
      <c r="R88" s="14"/>
      <c r="T88" s="14"/>
      <c r="U88" s="14"/>
      <c r="V88" s="14"/>
      <c r="W88" s="14"/>
      <c r="X88" s="14"/>
      <c r="Y88" s="14"/>
      <c r="Z88" s="14"/>
      <c r="AA88" s="14"/>
      <c r="AB88" s="14"/>
      <c r="AC88" s="14"/>
      <c r="AD88" s="14"/>
      <c r="AE88" s="14"/>
      <c r="AF88" s="14"/>
      <c r="AG88" s="18">
        <f>AG29*Inp_WM_FS!AG21</f>
        <v>9.8128362859230087</v>
      </c>
      <c r="AH88" s="18">
        <f>AH29*Inp_WM_FS!AH21</f>
        <v>9.4756733743102615</v>
      </c>
      <c r="AI88" s="18">
        <f>AI29*Inp_WM_FS!AI21</f>
        <v>9.1224377084129884</v>
      </c>
      <c r="AJ88" s="18">
        <f>AJ29*Inp_WM_FS!AJ21</f>
        <v>8.7633289260005185</v>
      </c>
      <c r="AK88" s="18">
        <f>AK29*Inp_WM_FS!AK21</f>
        <v>8.3939660488591077</v>
      </c>
      <c r="AM88" s="14"/>
      <c r="AN88" s="14"/>
      <c r="AO88" s="18">
        <f t="shared" si="6"/>
        <v>45.568242343505879</v>
      </c>
      <c r="AQ88" s="14"/>
      <c r="AR88" s="14"/>
      <c r="AS88" s="14"/>
    </row>
    <row r="89" spans="5:45" x14ac:dyDescent="0.3">
      <c r="E89" s="3" t="s">
        <v>172</v>
      </c>
      <c r="F89" s="3" t="s">
        <v>173</v>
      </c>
      <c r="G89" s="3" t="s">
        <v>181</v>
      </c>
      <c r="H89" s="3" t="s">
        <v>185</v>
      </c>
      <c r="L89" s="3" t="s">
        <v>160</v>
      </c>
      <c r="R89" s="14"/>
      <c r="T89" s="14"/>
      <c r="U89" s="14"/>
      <c r="V89" s="14"/>
      <c r="W89" s="14"/>
      <c r="X89" s="14"/>
      <c r="Y89" s="14"/>
      <c r="Z89" s="14"/>
      <c r="AA89" s="14"/>
      <c r="AB89" s="14"/>
      <c r="AC89" s="14"/>
      <c r="AD89" s="14"/>
      <c r="AE89" s="14"/>
      <c r="AF89" s="14"/>
      <c r="AG89" s="18">
        <f>AG30*Inp_WM_FS!AG22</f>
        <v>13.104237745666538</v>
      </c>
      <c r="AH89" s="18">
        <f>AH30*Inp_WM_FS!AH22</f>
        <v>13.354770731971193</v>
      </c>
      <c r="AI89" s="18">
        <f>AI30*Inp_WM_FS!AI22</f>
        <v>12.10928590910831</v>
      </c>
      <c r="AJ89" s="18">
        <f>AJ30*Inp_WM_FS!AJ22</f>
        <v>11.442341642339803</v>
      </c>
      <c r="AK89" s="18">
        <f>AK30*Inp_WM_FS!AK22</f>
        <v>10.911723895926469</v>
      </c>
      <c r="AM89" s="14"/>
      <c r="AN89" s="14"/>
      <c r="AO89" s="18">
        <f t="shared" si="6"/>
        <v>60.922359925012316</v>
      </c>
      <c r="AQ89" s="14"/>
      <c r="AR89" s="14"/>
      <c r="AS89" s="14"/>
    </row>
    <row r="90" spans="5:45" x14ac:dyDescent="0.3">
      <c r="E90" s="3" t="s">
        <v>172</v>
      </c>
      <c r="F90" s="3" t="s">
        <v>173</v>
      </c>
      <c r="G90" s="3" t="s">
        <v>181</v>
      </c>
      <c r="H90" s="3" t="s">
        <v>311</v>
      </c>
      <c r="L90" s="3" t="s">
        <v>160</v>
      </c>
      <c r="R90" s="14"/>
      <c r="T90" s="14"/>
      <c r="U90" s="14"/>
      <c r="V90" s="14"/>
      <c r="W90" s="14"/>
      <c r="X90" s="14"/>
      <c r="Y90" s="14"/>
      <c r="Z90" s="14"/>
      <c r="AA90" s="14"/>
      <c r="AB90" s="14"/>
      <c r="AC90" s="14"/>
      <c r="AD90" s="14"/>
      <c r="AE90" s="14"/>
      <c r="AF90" s="14"/>
      <c r="AG90" s="18">
        <f>AG31*Inp_WM_FS!AG23</f>
        <v>0</v>
      </c>
      <c r="AH90" s="18">
        <f>AH31*Inp_WM_FS!AH23</f>
        <v>0</v>
      </c>
      <c r="AI90" s="18">
        <f>AI31*Inp_WM_FS!AI23</f>
        <v>0</v>
      </c>
      <c r="AJ90" s="18">
        <f>AJ31*Inp_WM_FS!AJ23</f>
        <v>0</v>
      </c>
      <c r="AK90" s="18">
        <f>AK31*Inp_WM_FS!AK23</f>
        <v>0</v>
      </c>
      <c r="AM90" s="14"/>
      <c r="AN90" s="14"/>
      <c r="AO90" s="18">
        <f t="shared" si="6"/>
        <v>0</v>
      </c>
      <c r="AQ90" s="14"/>
      <c r="AR90" s="14"/>
      <c r="AS90" s="14"/>
    </row>
    <row r="91" spans="5:45" x14ac:dyDescent="0.3">
      <c r="E91" s="3" t="s">
        <v>172</v>
      </c>
      <c r="F91" s="3" t="s">
        <v>173</v>
      </c>
      <c r="G91" s="3" t="s">
        <v>181</v>
      </c>
      <c r="H91" s="3" t="s">
        <v>312</v>
      </c>
      <c r="L91" s="3" t="s">
        <v>160</v>
      </c>
      <c r="R91" s="14"/>
      <c r="T91" s="14"/>
      <c r="U91" s="14"/>
      <c r="V91" s="14"/>
      <c r="W91" s="14"/>
      <c r="X91" s="14"/>
      <c r="Y91" s="14"/>
      <c r="Z91" s="14"/>
      <c r="AA91" s="14"/>
      <c r="AB91" s="14"/>
      <c r="AC91" s="14"/>
      <c r="AD91" s="14"/>
      <c r="AE91" s="14"/>
      <c r="AF91" s="14"/>
      <c r="AG91" s="18">
        <f>AG32*Inp_WM_FS!AG24</f>
        <v>3.3312996911659774</v>
      </c>
      <c r="AH91" s="18">
        <f>AH32*Inp_WM_FS!AH24</f>
        <v>3.3623149732248487</v>
      </c>
      <c r="AI91" s="18">
        <f>AI32*Inp_WM_FS!AI24</f>
        <v>3.3135551186422925</v>
      </c>
      <c r="AJ91" s="18">
        <f>AJ32*Inp_WM_FS!AJ24</f>
        <v>3.2841706979468741</v>
      </c>
      <c r="AK91" s="18">
        <f>AK32*Inp_WM_FS!AK24</f>
        <v>3.1792470055594402</v>
      </c>
      <c r="AM91" s="14"/>
      <c r="AN91" s="14"/>
      <c r="AO91" s="18">
        <f t="shared" si="6"/>
        <v>16.470587486539433</v>
      </c>
      <c r="AQ91" s="14"/>
      <c r="AR91" s="14"/>
      <c r="AS91" s="14"/>
    </row>
    <row r="92" spans="5:45" x14ac:dyDescent="0.3">
      <c r="E92" s="4" t="s">
        <v>172</v>
      </c>
      <c r="F92" s="4" t="s">
        <v>173</v>
      </c>
      <c r="G92" s="4" t="s">
        <v>188</v>
      </c>
      <c r="H92" s="4" t="s">
        <v>189</v>
      </c>
      <c r="L92" s="3" t="s">
        <v>160</v>
      </c>
      <c r="R92" s="14"/>
      <c r="T92" s="14"/>
      <c r="U92" s="14"/>
      <c r="V92" s="14"/>
      <c r="W92" s="14"/>
      <c r="X92" s="14"/>
      <c r="Y92" s="14"/>
      <c r="Z92" s="14"/>
      <c r="AA92" s="14"/>
      <c r="AB92" s="14"/>
      <c r="AC92" s="14"/>
      <c r="AD92" s="14"/>
      <c r="AE92" s="14"/>
      <c r="AF92" s="14"/>
      <c r="AG92" s="75">
        <f>IF(Local!$M$11=1,SUM(AG93:AG100),AG33*Inp_WM_FS!AG25)</f>
        <v>16.575273319684456</v>
      </c>
      <c r="AH92" s="75">
        <f>IF(Local!$M$11=1,SUM(AH93:AH100),AH33*Inp_WM_FS!AH25)</f>
        <v>16.127060960579147</v>
      </c>
      <c r="AI92" s="75">
        <f>IF(Local!$M$11=1,SUM(AI93:AI100),AI33*Inp_WM_FS!AI25)</f>
        <v>15.959254238696071</v>
      </c>
      <c r="AJ92" s="75">
        <f>IF(Local!$M$11=1,SUM(AJ93:AJ100),AJ33*Inp_WM_FS!AJ25)</f>
        <v>15.834386265171691</v>
      </c>
      <c r="AK92" s="75">
        <f>IF(Local!$M$11=1,SUM(AK93:AK100),AK33*Inp_WM_FS!AK25)</f>
        <v>15.321926837108672</v>
      </c>
      <c r="AM92" s="14"/>
      <c r="AN92" s="14"/>
      <c r="AO92" s="18">
        <f t="shared" si="6"/>
        <v>79.81790162124004</v>
      </c>
      <c r="AQ92" s="14"/>
      <c r="AR92" s="14"/>
      <c r="AS92" s="14"/>
    </row>
    <row r="93" spans="5:45" x14ac:dyDescent="0.3">
      <c r="E93" s="3" t="s">
        <v>172</v>
      </c>
      <c r="F93" s="3" t="s">
        <v>173</v>
      </c>
      <c r="G93" s="3" t="s">
        <v>188</v>
      </c>
      <c r="H93" s="3" t="s">
        <v>190</v>
      </c>
      <c r="L93" s="3" t="s">
        <v>160</v>
      </c>
      <c r="R93" s="14"/>
      <c r="T93" s="14"/>
      <c r="U93" s="14"/>
      <c r="V93" s="14"/>
      <c r="W93" s="14"/>
      <c r="X93" s="14"/>
      <c r="Y93" s="14"/>
      <c r="Z93" s="14"/>
      <c r="AA93" s="14"/>
      <c r="AB93" s="14"/>
      <c r="AC93" s="14"/>
      <c r="AD93" s="14"/>
      <c r="AE93" s="14"/>
      <c r="AF93" s="14"/>
      <c r="AG93" s="18">
        <f>AG34*Inp_WM_FS!AG26</f>
        <v>7.7042931573918629</v>
      </c>
      <c r="AH93" s="18">
        <f>AH34*Inp_WM_FS!AH26</f>
        <v>7.7278426435084455</v>
      </c>
      <c r="AI93" s="18">
        <f>AI34*Inp_WM_FS!AI26</f>
        <v>7.4601804624991175</v>
      </c>
      <c r="AJ93" s="18">
        <f>AJ34*Inp_WM_FS!AJ26</f>
        <v>7.1862501153305178</v>
      </c>
      <c r="AK93" s="18">
        <f>AK34*Inp_WM_FS!AK26</f>
        <v>6.8087744755137862</v>
      </c>
      <c r="AM93" s="14"/>
      <c r="AN93" s="14"/>
      <c r="AO93" s="18">
        <f t="shared" si="6"/>
        <v>36.887340854243732</v>
      </c>
      <c r="AQ93" s="14"/>
      <c r="AR93" s="14"/>
      <c r="AS93" s="14"/>
    </row>
    <row r="94" spans="5:45" x14ac:dyDescent="0.3">
      <c r="E94" s="3" t="s">
        <v>172</v>
      </c>
      <c r="F94" s="3" t="s">
        <v>173</v>
      </c>
      <c r="G94" s="3" t="s">
        <v>188</v>
      </c>
      <c r="H94" s="3" t="s">
        <v>191</v>
      </c>
      <c r="L94" s="3" t="s">
        <v>160</v>
      </c>
      <c r="R94" s="14"/>
      <c r="T94" s="14"/>
      <c r="U94" s="14"/>
      <c r="V94" s="14"/>
      <c r="W94" s="14"/>
      <c r="X94" s="14"/>
      <c r="Y94" s="14"/>
      <c r="Z94" s="14"/>
      <c r="AA94" s="14"/>
      <c r="AB94" s="14"/>
      <c r="AC94" s="14"/>
      <c r="AD94" s="14"/>
      <c r="AE94" s="14"/>
      <c r="AF94" s="14"/>
      <c r="AG94" s="18">
        <f>AG35*Inp_WM_FS!AG27</f>
        <v>2.6964882484243833</v>
      </c>
      <c r="AH94" s="18">
        <f>AH35*Inp_WM_FS!AH27</f>
        <v>2.6677698704833896</v>
      </c>
      <c r="AI94" s="18">
        <f>AI35*Inp_WM_FS!AI27</f>
        <v>2.5788660420699752</v>
      </c>
      <c r="AJ94" s="18">
        <f>AJ35*Inp_WM_FS!AJ27</f>
        <v>2.5913063865318091</v>
      </c>
      <c r="AK94" s="18">
        <f>AK35*Inp_WM_FS!AK27</f>
        <v>2.5906701199450501</v>
      </c>
      <c r="AM94" s="14"/>
      <c r="AN94" s="14"/>
      <c r="AO94" s="18">
        <f t="shared" si="6"/>
        <v>13.125100667454607</v>
      </c>
      <c r="AQ94" s="14"/>
      <c r="AR94" s="14"/>
      <c r="AS94" s="14"/>
    </row>
    <row r="95" spans="5:45" x14ac:dyDescent="0.3">
      <c r="E95" s="3" t="s">
        <v>172</v>
      </c>
      <c r="F95" s="3" t="s">
        <v>173</v>
      </c>
      <c r="G95" s="3" t="s">
        <v>188</v>
      </c>
      <c r="H95" s="3" t="s">
        <v>192</v>
      </c>
      <c r="L95" s="3" t="s">
        <v>160</v>
      </c>
      <c r="R95" s="14"/>
      <c r="T95" s="14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F95" s="14"/>
      <c r="AG95" s="18">
        <f>AG36*Inp_WM_FS!AG28</f>
        <v>1.1109457296641396</v>
      </c>
      <c r="AH95" s="18">
        <f>AH36*Inp_WM_FS!AH28</f>
        <v>1.0901511490459117</v>
      </c>
      <c r="AI95" s="18">
        <f>AI36*Inp_WM_FS!AI28</f>
        <v>1.0808509853724859</v>
      </c>
      <c r="AJ95" s="18">
        <f>AJ36*Inp_WM_FS!AJ28</f>
        <v>1.0632715250184734</v>
      </c>
      <c r="AK95" s="18">
        <f>AK36*Inp_WM_FS!AK28</f>
        <v>1.0363890874618145</v>
      </c>
      <c r="AM95" s="14"/>
      <c r="AN95" s="14"/>
      <c r="AO95" s="18">
        <f t="shared" si="6"/>
        <v>5.3816084765628247</v>
      </c>
      <c r="AQ95" s="14"/>
      <c r="AR95" s="14"/>
      <c r="AS95" s="14"/>
    </row>
    <row r="96" spans="5:45" x14ac:dyDescent="0.3">
      <c r="E96" s="3" t="s">
        <v>172</v>
      </c>
      <c r="F96" s="3" t="s">
        <v>173</v>
      </c>
      <c r="G96" s="3" t="s">
        <v>188</v>
      </c>
      <c r="H96" s="3" t="s">
        <v>193</v>
      </c>
      <c r="L96" s="3" t="s">
        <v>160</v>
      </c>
      <c r="R96" s="14"/>
      <c r="T96" s="14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4"/>
      <c r="AF96" s="14"/>
      <c r="AG96" s="18">
        <f>AG37*Inp_WM_FS!AG29</f>
        <v>2.2697066614274943</v>
      </c>
      <c r="AH96" s="18">
        <f>AH37*Inp_WM_FS!AH29</f>
        <v>1.9503680652352247</v>
      </c>
      <c r="AI96" s="18">
        <f>AI37*Inp_WM_FS!AI29</f>
        <v>2.1568552142497386</v>
      </c>
      <c r="AJ96" s="18">
        <f>AJ37*Inp_WM_FS!AJ29</f>
        <v>2.3487527981802483</v>
      </c>
      <c r="AK96" s="18">
        <f>AK37*Inp_WM_FS!AK29</f>
        <v>2.2841179497558812</v>
      </c>
      <c r="AM96" s="14"/>
      <c r="AN96" s="14"/>
      <c r="AO96" s="18">
        <f t="shared" si="6"/>
        <v>11.009800688848587</v>
      </c>
      <c r="AQ96" s="14"/>
      <c r="AR96" s="14"/>
      <c r="AS96" s="14"/>
    </row>
    <row r="97" spans="5:45" x14ac:dyDescent="0.3">
      <c r="E97" s="3" t="s">
        <v>172</v>
      </c>
      <c r="F97" s="3" t="s">
        <v>173</v>
      </c>
      <c r="G97" s="3" t="s">
        <v>188</v>
      </c>
      <c r="H97" s="3" t="s">
        <v>194</v>
      </c>
      <c r="L97" s="3" t="s">
        <v>160</v>
      </c>
      <c r="R97" s="14"/>
      <c r="T97" s="14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F97" s="14"/>
      <c r="AG97" s="18">
        <f>AG38*Inp_WM_FS!AG30</f>
        <v>1.1014896008840707</v>
      </c>
      <c r="AH97" s="18">
        <f>AH38*Inp_WM_FS!AH30</f>
        <v>1.0700875583706295</v>
      </c>
      <c r="AI97" s="18">
        <f>AI38*Inp_WM_FS!AI30</f>
        <v>1.0655889723538832</v>
      </c>
      <c r="AJ97" s="18">
        <f>AJ38*Inp_WM_FS!AJ30</f>
        <v>1.050464102961121</v>
      </c>
      <c r="AK97" s="18">
        <f>AK38*Inp_WM_FS!AK30</f>
        <v>1.0459113142793288</v>
      </c>
      <c r="AM97" s="14"/>
      <c r="AN97" s="14"/>
      <c r="AO97" s="18">
        <f t="shared" si="6"/>
        <v>5.3335415488490332</v>
      </c>
      <c r="AQ97" s="14"/>
      <c r="AR97" s="14"/>
      <c r="AS97" s="14"/>
    </row>
    <row r="98" spans="5:45" x14ac:dyDescent="0.3">
      <c r="E98" s="3" t="s">
        <v>172</v>
      </c>
      <c r="F98" s="3" t="s">
        <v>173</v>
      </c>
      <c r="G98" s="3" t="s">
        <v>188</v>
      </c>
      <c r="H98" s="3" t="s">
        <v>195</v>
      </c>
      <c r="L98" s="3" t="s">
        <v>160</v>
      </c>
      <c r="R98" s="14"/>
      <c r="T98" s="14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F98" s="14"/>
      <c r="AG98" s="18">
        <f>AG39*Inp_WM_FS!AG31</f>
        <v>0.44667830333736547</v>
      </c>
      <c r="AH98" s="18">
        <f>AH39*Inp_WM_FS!AH31</f>
        <v>0.41594868817734137</v>
      </c>
      <c r="AI98" s="18">
        <f>AI39*Inp_WM_FS!AI31</f>
        <v>0.4083026068422223</v>
      </c>
      <c r="AJ98" s="18">
        <f>AJ39*Inp_WM_FS!AJ31</f>
        <v>0.40410791841883487</v>
      </c>
      <c r="AK98" s="18">
        <f>AK39*Inp_WM_FS!AK31</f>
        <v>0.3998740506587713</v>
      </c>
      <c r="AM98" s="14"/>
      <c r="AN98" s="14"/>
      <c r="AO98" s="18">
        <f t="shared" si="6"/>
        <v>2.0749115674345355</v>
      </c>
      <c r="AQ98" s="14"/>
      <c r="AR98" s="14"/>
      <c r="AS98" s="14"/>
    </row>
    <row r="99" spans="5:45" x14ac:dyDescent="0.3">
      <c r="E99" s="3" t="s">
        <v>172</v>
      </c>
      <c r="F99" s="3" t="s">
        <v>173</v>
      </c>
      <c r="G99" s="3" t="s">
        <v>188</v>
      </c>
      <c r="H99" s="3" t="s">
        <v>196</v>
      </c>
      <c r="L99" s="3" t="s">
        <v>160</v>
      </c>
      <c r="R99" s="14"/>
      <c r="T99" s="14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F99" s="14"/>
      <c r="AG99" s="18">
        <f>AG40*Inp_WM_FS!AG32</f>
        <v>1.0164297505804842</v>
      </c>
      <c r="AH99" s="18">
        <f>AH40*Inp_WM_FS!AH32</f>
        <v>0.9738157620977963</v>
      </c>
      <c r="AI99" s="18">
        <f>AI40*Inp_WM_FS!AI32</f>
        <v>0.97986103214761056</v>
      </c>
      <c r="AJ99" s="18">
        <f>AJ40*Inp_WM_FS!AJ32</f>
        <v>0.96383454292121251</v>
      </c>
      <c r="AK99" s="18">
        <f>AK40*Inp_WM_FS!AK32</f>
        <v>0.9367868382503366</v>
      </c>
      <c r="AM99" s="14"/>
      <c r="AN99" s="14"/>
      <c r="AO99" s="18">
        <f t="shared" si="6"/>
        <v>4.8707279259974401</v>
      </c>
      <c r="AQ99" s="14"/>
      <c r="AR99" s="14"/>
      <c r="AS99" s="14"/>
    </row>
    <row r="100" spans="5:45" x14ac:dyDescent="0.3">
      <c r="E100" s="3" t="s">
        <v>172</v>
      </c>
      <c r="F100" s="3" t="s">
        <v>173</v>
      </c>
      <c r="G100" s="3" t="s">
        <v>188</v>
      </c>
      <c r="H100" s="3" t="s">
        <v>197</v>
      </c>
      <c r="L100" s="3" t="s">
        <v>160</v>
      </c>
      <c r="R100" s="14"/>
      <c r="T100" s="14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F100" s="14"/>
      <c r="AG100" s="18">
        <f>AG41*Inp_WM_FS!AG33</f>
        <v>0.22924186797465332</v>
      </c>
      <c r="AH100" s="18">
        <f>AH41*Inp_WM_FS!AH33</f>
        <v>0.23107722366040767</v>
      </c>
      <c r="AI100" s="18">
        <f>AI41*Inp_WM_FS!AI33</f>
        <v>0.22874892316103942</v>
      </c>
      <c r="AJ100" s="18">
        <f>AJ41*Inp_WM_FS!AJ33</f>
        <v>0.22639887580947615</v>
      </c>
      <c r="AK100" s="18">
        <f>AK41*Inp_WM_FS!AK33</f>
        <v>0.21940300124370263</v>
      </c>
      <c r="AM100" s="14"/>
      <c r="AN100" s="14"/>
      <c r="AO100" s="18">
        <f t="shared" si="6"/>
        <v>1.1348698918492792</v>
      </c>
      <c r="AQ100" s="14"/>
      <c r="AR100" s="14"/>
      <c r="AS100" s="14"/>
    </row>
    <row r="101" spans="5:45" x14ac:dyDescent="0.3">
      <c r="E101" s="4" t="s">
        <v>172</v>
      </c>
      <c r="F101" s="4" t="s">
        <v>173</v>
      </c>
      <c r="G101" s="4" t="s">
        <v>198</v>
      </c>
      <c r="H101" s="4" t="s">
        <v>199</v>
      </c>
      <c r="L101" s="3" t="s">
        <v>160</v>
      </c>
      <c r="R101" s="14"/>
      <c r="T101" s="14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4"/>
      <c r="AF101" s="14"/>
      <c r="AG101" s="18">
        <f>AG42*Inp_WM_FS!AG34</f>
        <v>3.3870756135807136</v>
      </c>
      <c r="AH101" s="18">
        <f>AH42*Inp_WM_FS!AH34</f>
        <v>3.1443959368075824</v>
      </c>
      <c r="AI101" s="18">
        <f>AI42*Inp_WM_FS!AI34</f>
        <v>3.4143916126386817</v>
      </c>
      <c r="AJ101" s="18">
        <f>AJ42*Inp_WM_FS!AJ34</f>
        <v>3.0658230734425853</v>
      </c>
      <c r="AK101" s="18">
        <f>AK42*Inp_WM_FS!AK34</f>
        <v>3.337741563896913</v>
      </c>
      <c r="AM101" s="14"/>
      <c r="AN101" s="14"/>
      <c r="AO101" s="18">
        <f t="shared" si="6"/>
        <v>16.349427800366477</v>
      </c>
      <c r="AQ101" s="14"/>
      <c r="AR101" s="14"/>
      <c r="AS101" s="14"/>
    </row>
    <row r="102" spans="5:45" x14ac:dyDescent="0.3">
      <c r="E102" s="4" t="s">
        <v>172</v>
      </c>
      <c r="F102" s="4" t="s">
        <v>200</v>
      </c>
      <c r="H102" s="4" t="s">
        <v>201</v>
      </c>
      <c r="L102" s="3" t="s">
        <v>160</v>
      </c>
      <c r="R102" s="14"/>
      <c r="T102" s="14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F102" s="14"/>
      <c r="AG102" s="46"/>
      <c r="AH102" s="46"/>
      <c r="AI102" s="46"/>
      <c r="AJ102" s="46"/>
      <c r="AK102" s="46"/>
      <c r="AM102" s="14"/>
      <c r="AN102" s="14"/>
      <c r="AO102" s="18">
        <f t="shared" si="6"/>
        <v>0</v>
      </c>
      <c r="AQ102" s="14"/>
      <c r="AR102" s="14"/>
      <c r="AS102" s="14"/>
    </row>
    <row r="103" spans="5:45" x14ac:dyDescent="0.3">
      <c r="E103" s="3" t="s">
        <v>172</v>
      </c>
      <c r="F103" s="3" t="s">
        <v>200</v>
      </c>
      <c r="H103" s="3" t="s">
        <v>202</v>
      </c>
      <c r="L103" s="3" t="s">
        <v>160</v>
      </c>
      <c r="R103" s="14"/>
      <c r="T103" s="14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F103" s="14"/>
      <c r="AG103" s="46"/>
      <c r="AH103" s="46"/>
      <c r="AI103" s="46"/>
      <c r="AJ103" s="46"/>
      <c r="AK103" s="46"/>
      <c r="AM103" s="14"/>
      <c r="AN103" s="14"/>
      <c r="AO103" s="18">
        <f t="shared" si="6"/>
        <v>0</v>
      </c>
      <c r="AQ103" s="14"/>
      <c r="AR103" s="14"/>
      <c r="AS103" s="14"/>
    </row>
    <row r="104" spans="5:45" x14ac:dyDescent="0.3">
      <c r="E104" s="3" t="s">
        <v>172</v>
      </c>
      <c r="F104" s="3" t="s">
        <v>200</v>
      </c>
      <c r="H104" s="3" t="s">
        <v>203</v>
      </c>
      <c r="L104" s="3" t="s">
        <v>160</v>
      </c>
      <c r="R104" s="14"/>
      <c r="T104" s="14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F104" s="14"/>
      <c r="AG104" s="46"/>
      <c r="AH104" s="46"/>
      <c r="AI104" s="46"/>
      <c r="AJ104" s="46"/>
      <c r="AK104" s="46"/>
      <c r="AM104" s="14"/>
      <c r="AN104" s="14"/>
      <c r="AO104" s="18">
        <f t="shared" si="6"/>
        <v>0</v>
      </c>
      <c r="AQ104" s="14"/>
      <c r="AR104" s="14"/>
      <c r="AS104" s="14"/>
    </row>
    <row r="105" spans="5:45" x14ac:dyDescent="0.3">
      <c r="E105" s="3" t="s">
        <v>172</v>
      </c>
      <c r="F105" s="3" t="s">
        <v>200</v>
      </c>
      <c r="H105" s="3" t="s">
        <v>204</v>
      </c>
      <c r="L105" s="3" t="s">
        <v>160</v>
      </c>
      <c r="R105" s="14"/>
      <c r="T105" s="14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F105" s="14"/>
      <c r="AG105" s="46"/>
      <c r="AH105" s="46"/>
      <c r="AI105" s="46"/>
      <c r="AJ105" s="46"/>
      <c r="AK105" s="46"/>
      <c r="AM105" s="14"/>
      <c r="AN105" s="14"/>
      <c r="AO105" s="18">
        <f t="shared" si="6"/>
        <v>0</v>
      </c>
      <c r="AQ105" s="14"/>
      <c r="AR105" s="14"/>
      <c r="AS105" s="14"/>
    </row>
    <row r="106" spans="5:45" x14ac:dyDescent="0.3">
      <c r="E106" s="3" t="s">
        <v>172</v>
      </c>
      <c r="F106" s="3" t="s">
        <v>200</v>
      </c>
      <c r="H106" s="3" t="s">
        <v>205</v>
      </c>
      <c r="L106" s="3" t="s">
        <v>160</v>
      </c>
      <c r="R106" s="14"/>
      <c r="T106" s="14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F106" s="14"/>
      <c r="AG106" s="46"/>
      <c r="AH106" s="46"/>
      <c r="AI106" s="46"/>
      <c r="AJ106" s="46"/>
      <c r="AK106" s="46"/>
      <c r="AM106" s="14"/>
      <c r="AN106" s="14"/>
      <c r="AO106" s="18">
        <f t="shared" si="6"/>
        <v>0</v>
      </c>
      <c r="AQ106" s="14"/>
      <c r="AR106" s="14"/>
      <c r="AS106" s="14"/>
    </row>
    <row r="107" spans="5:45" x14ac:dyDescent="0.3">
      <c r="E107" s="3" t="s">
        <v>172</v>
      </c>
      <c r="F107" s="3" t="s">
        <v>200</v>
      </c>
      <c r="H107" s="3" t="s">
        <v>206</v>
      </c>
      <c r="L107" s="3" t="s">
        <v>160</v>
      </c>
      <c r="R107" s="14"/>
      <c r="T107" s="14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F107" s="14"/>
      <c r="AG107" s="46"/>
      <c r="AH107" s="46"/>
      <c r="AI107" s="46"/>
      <c r="AJ107" s="46"/>
      <c r="AK107" s="46"/>
      <c r="AM107" s="14"/>
      <c r="AN107" s="14"/>
      <c r="AO107" s="18">
        <f t="shared" si="6"/>
        <v>0</v>
      </c>
      <c r="AQ107" s="14"/>
      <c r="AR107" s="14"/>
      <c r="AS107" s="14"/>
    </row>
    <row r="108" spans="5:45" x14ac:dyDescent="0.3">
      <c r="E108" s="3" t="s">
        <v>172</v>
      </c>
      <c r="F108" s="3" t="s">
        <v>200</v>
      </c>
      <c r="H108" s="3" t="s">
        <v>207</v>
      </c>
      <c r="L108" s="3" t="s">
        <v>160</v>
      </c>
      <c r="R108" s="14"/>
      <c r="T108" s="14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F108" s="14"/>
      <c r="AG108" s="46"/>
      <c r="AH108" s="46"/>
      <c r="AI108" s="46"/>
      <c r="AJ108" s="46"/>
      <c r="AK108" s="46"/>
      <c r="AM108" s="14"/>
      <c r="AN108" s="14"/>
      <c r="AO108" s="18">
        <f t="shared" si="6"/>
        <v>0</v>
      </c>
      <c r="AQ108" s="14"/>
      <c r="AR108" s="14"/>
      <c r="AS108" s="14"/>
    </row>
    <row r="109" spans="5:45" x14ac:dyDescent="0.3">
      <c r="E109" s="3" t="s">
        <v>172</v>
      </c>
      <c r="F109" s="3" t="s">
        <v>200</v>
      </c>
      <c r="H109" s="3" t="s">
        <v>1117</v>
      </c>
      <c r="L109" s="3" t="s">
        <v>160</v>
      </c>
      <c r="R109" s="14"/>
      <c r="T109" s="14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F109" s="14"/>
      <c r="AG109" s="46"/>
      <c r="AH109" s="46"/>
      <c r="AI109" s="46"/>
      <c r="AJ109" s="46"/>
      <c r="AK109" s="46"/>
      <c r="AM109" s="14"/>
      <c r="AN109" s="14"/>
      <c r="AO109" s="18">
        <f t="shared" si="6"/>
        <v>0</v>
      </c>
      <c r="AQ109" s="14"/>
      <c r="AR109" s="14"/>
      <c r="AS109" s="14"/>
    </row>
    <row r="110" spans="5:45" x14ac:dyDescent="0.3">
      <c r="E110" s="3" t="s">
        <v>172</v>
      </c>
      <c r="F110" s="3" t="s">
        <v>200</v>
      </c>
      <c r="H110" s="3" t="s">
        <v>209</v>
      </c>
      <c r="L110" s="3" t="s">
        <v>160</v>
      </c>
      <c r="R110" s="14"/>
      <c r="T110" s="14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F110" s="14"/>
      <c r="AG110" s="46"/>
      <c r="AH110" s="46"/>
      <c r="AI110" s="46"/>
      <c r="AJ110" s="46"/>
      <c r="AK110" s="46"/>
      <c r="AM110" s="14"/>
      <c r="AN110" s="14"/>
      <c r="AO110" s="18">
        <f t="shared" si="6"/>
        <v>0</v>
      </c>
      <c r="AQ110" s="14"/>
      <c r="AR110" s="14"/>
      <c r="AS110" s="14"/>
    </row>
    <row r="111" spans="5:45" x14ac:dyDescent="0.3">
      <c r="E111" s="3" t="s">
        <v>172</v>
      </c>
      <c r="F111" s="3" t="s">
        <v>200</v>
      </c>
      <c r="H111" s="3" t="s">
        <v>210</v>
      </c>
      <c r="L111" s="3" t="s">
        <v>160</v>
      </c>
      <c r="R111" s="14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46"/>
      <c r="AH111" s="46"/>
      <c r="AI111" s="46"/>
      <c r="AJ111" s="46"/>
      <c r="AK111" s="46"/>
      <c r="AM111" s="14"/>
      <c r="AN111" s="14"/>
      <c r="AO111" s="18">
        <f t="shared" si="6"/>
        <v>0</v>
      </c>
      <c r="AQ111" s="14"/>
      <c r="AR111" s="14"/>
      <c r="AS111" s="14"/>
    </row>
    <row r="112" spans="5:45" x14ac:dyDescent="0.3">
      <c r="E112" s="3" t="s">
        <v>172</v>
      </c>
      <c r="F112" s="3" t="s">
        <v>200</v>
      </c>
      <c r="H112" s="3" t="s">
        <v>1118</v>
      </c>
      <c r="L112" s="3" t="s">
        <v>160</v>
      </c>
      <c r="R112" s="14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46"/>
      <c r="AH112" s="46"/>
      <c r="AI112" s="46"/>
      <c r="AJ112" s="46"/>
      <c r="AK112" s="46"/>
      <c r="AM112" s="14"/>
      <c r="AN112" s="14"/>
      <c r="AO112" s="18">
        <f t="shared" si="6"/>
        <v>0</v>
      </c>
      <c r="AQ112" s="14"/>
      <c r="AR112" s="14"/>
      <c r="AS112" s="14"/>
    </row>
    <row r="113" spans="5:45" x14ac:dyDescent="0.3">
      <c r="E113" s="3" t="s">
        <v>172</v>
      </c>
      <c r="F113" s="3" t="s">
        <v>200</v>
      </c>
      <c r="H113" s="3" t="s">
        <v>1119</v>
      </c>
      <c r="L113" s="3" t="s">
        <v>160</v>
      </c>
      <c r="R113" s="14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46"/>
      <c r="AH113" s="46"/>
      <c r="AI113" s="46"/>
      <c r="AJ113" s="46"/>
      <c r="AK113" s="46"/>
      <c r="AM113" s="14"/>
      <c r="AN113" s="14"/>
      <c r="AO113" s="18">
        <f t="shared" si="6"/>
        <v>0</v>
      </c>
      <c r="AQ113" s="14"/>
      <c r="AR113" s="14"/>
      <c r="AS113" s="14"/>
    </row>
    <row r="114" spans="5:45" x14ac:dyDescent="0.3">
      <c r="E114" s="3" t="s">
        <v>172</v>
      </c>
      <c r="F114" s="3" t="s">
        <v>200</v>
      </c>
      <c r="H114" s="3" t="s">
        <v>1120</v>
      </c>
      <c r="L114" s="3" t="s">
        <v>160</v>
      </c>
      <c r="R114" s="14"/>
      <c r="T114" s="14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46"/>
      <c r="AH114" s="46"/>
      <c r="AI114" s="46"/>
      <c r="AJ114" s="46"/>
      <c r="AK114" s="46"/>
      <c r="AM114" s="14"/>
      <c r="AN114" s="14"/>
      <c r="AO114" s="18">
        <f t="shared" si="6"/>
        <v>0</v>
      </c>
      <c r="AQ114" s="14"/>
      <c r="AR114" s="14"/>
      <c r="AS114" s="14"/>
    </row>
    <row r="115" spans="5:45" x14ac:dyDescent="0.3">
      <c r="E115" s="3" t="s">
        <v>172</v>
      </c>
      <c r="F115" s="3" t="s">
        <v>200</v>
      </c>
      <c r="H115" s="3" t="s">
        <v>198</v>
      </c>
      <c r="L115" s="3" t="s">
        <v>160</v>
      </c>
      <c r="R115" s="14"/>
      <c r="T115" s="14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F115" s="14"/>
      <c r="AG115" s="46"/>
      <c r="AH115" s="46"/>
      <c r="AI115" s="46"/>
      <c r="AJ115" s="46"/>
      <c r="AK115" s="46"/>
      <c r="AM115" s="14"/>
      <c r="AN115" s="14"/>
      <c r="AO115" s="18">
        <f t="shared" si="6"/>
        <v>0</v>
      </c>
      <c r="AQ115" s="14"/>
      <c r="AR115" s="14"/>
      <c r="AS115" s="14"/>
    </row>
    <row r="116" spans="5:45" x14ac:dyDescent="0.3">
      <c r="E116" s="4" t="s">
        <v>212</v>
      </c>
      <c r="H116" s="4" t="s">
        <v>212</v>
      </c>
      <c r="L116" s="3" t="s">
        <v>160</v>
      </c>
      <c r="R116" s="14"/>
      <c r="T116" s="1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F116" s="14"/>
      <c r="AG116" s="75">
        <f>SUM(AG117:AG122)</f>
        <v>18.604438381481803</v>
      </c>
      <c r="AH116" s="75">
        <f>SUM(AH117:AH122)</f>
        <v>19.880282069574985</v>
      </c>
      <c r="AI116" s="75">
        <f>SUM(AI117:AI122)</f>
        <v>24.609021780325293</v>
      </c>
      <c r="AJ116" s="75">
        <f>SUM(AJ117:AJ122)</f>
        <v>18.738136291175024</v>
      </c>
      <c r="AK116" s="75">
        <f>SUM(AK117:AK122)</f>
        <v>18.834903439426803</v>
      </c>
      <c r="AM116" s="14"/>
      <c r="AN116" s="14"/>
      <c r="AO116" s="18">
        <f t="shared" si="6"/>
        <v>100.6667819619839</v>
      </c>
      <c r="AQ116" s="14"/>
      <c r="AR116" s="14"/>
      <c r="AS116" s="14"/>
    </row>
    <row r="117" spans="5:45" x14ac:dyDescent="0.3">
      <c r="E117" s="3" t="s">
        <v>212</v>
      </c>
      <c r="H117" s="3" t="s">
        <v>313</v>
      </c>
      <c r="L117" s="3" t="s">
        <v>160</v>
      </c>
      <c r="R117" s="14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F117" s="14"/>
      <c r="AG117" s="18">
        <f>AG58*Inp_WM_FS!AG50</f>
        <v>4.1451137727742662</v>
      </c>
      <c r="AH117" s="18">
        <f>AH58*Inp_WM_FS!AH50</f>
        <v>2.397604775382749</v>
      </c>
      <c r="AI117" s="18">
        <f>AI58*Inp_WM_FS!AI50</f>
        <v>3.9584031672503253</v>
      </c>
      <c r="AJ117" s="18">
        <f>AJ58*Inp_WM_FS!AJ50</f>
        <v>2.5691437036086784</v>
      </c>
      <c r="AK117" s="18">
        <f>AK58*Inp_WM_FS!AK50</f>
        <v>3.1672342598715302</v>
      </c>
      <c r="AM117" s="14"/>
      <c r="AN117" s="14"/>
      <c r="AO117" s="18">
        <f t="shared" si="6"/>
        <v>16.237499678887549</v>
      </c>
      <c r="AQ117" s="14"/>
      <c r="AR117" s="14"/>
      <c r="AS117" s="14"/>
    </row>
    <row r="118" spans="5:45" x14ac:dyDescent="0.3">
      <c r="E118" s="3" t="s">
        <v>212</v>
      </c>
      <c r="H118" s="3" t="s">
        <v>214</v>
      </c>
      <c r="L118" s="3" t="s">
        <v>160</v>
      </c>
      <c r="R118" s="14"/>
      <c r="T118" s="14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F118" s="14"/>
      <c r="AG118" s="18">
        <f>AG59*Inp_WM_FS!AG51</f>
        <v>5.1855020453086809</v>
      </c>
      <c r="AH118" s="18">
        <f>AH59*Inp_WM_FS!AH51</f>
        <v>5.1235766122752349</v>
      </c>
      <c r="AI118" s="18">
        <f>AI59*Inp_WM_FS!AI51</f>
        <v>5.0613731736239442</v>
      </c>
      <c r="AJ118" s="18">
        <f>AJ59*Inp_WM_FS!AJ51</f>
        <v>4.9988877789500084</v>
      </c>
      <c r="AK118" s="18">
        <f>AK59*Inp_WM_FS!AK51</f>
        <v>4.9361174336344895</v>
      </c>
      <c r="AM118" s="14"/>
      <c r="AN118" s="14"/>
      <c r="AO118" s="18">
        <f t="shared" si="6"/>
        <v>25.305457043792355</v>
      </c>
      <c r="AQ118" s="14"/>
      <c r="AR118" s="14"/>
      <c r="AS118" s="14"/>
    </row>
    <row r="119" spans="5:45" x14ac:dyDescent="0.3">
      <c r="E119" s="3" t="s">
        <v>212</v>
      </c>
      <c r="H119" s="3" t="s">
        <v>215</v>
      </c>
      <c r="L119" s="3" t="s">
        <v>160</v>
      </c>
      <c r="R119" s="14"/>
      <c r="T119" s="14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F119" s="14"/>
      <c r="AG119" s="18">
        <f>AG60*Inp_WM_FS!AG52</f>
        <v>1.1622429514542221</v>
      </c>
      <c r="AH119" s="18">
        <f>AH60*Inp_WM_FS!AH52</f>
        <v>2.2305728656258368</v>
      </c>
      <c r="AI119" s="18">
        <f>AI60*Inp_WM_FS!AI52</f>
        <v>4.0377782807695857</v>
      </c>
      <c r="AJ119" s="18">
        <f>AJ60*Inp_WM_FS!AJ52</f>
        <v>2.8122414757566343</v>
      </c>
      <c r="AK119" s="18">
        <f>AK60*Inp_WM_FS!AK52</f>
        <v>2.7638280846004317</v>
      </c>
      <c r="AM119" s="14"/>
      <c r="AN119" s="14"/>
      <c r="AO119" s="18">
        <f t="shared" si="6"/>
        <v>13.00666365820671</v>
      </c>
      <c r="AQ119" s="14"/>
      <c r="AR119" s="14"/>
      <c r="AS119" s="14"/>
    </row>
    <row r="120" spans="5:45" x14ac:dyDescent="0.3">
      <c r="E120" s="3" t="s">
        <v>212</v>
      </c>
      <c r="H120" s="3" t="s">
        <v>217</v>
      </c>
      <c r="L120" s="3" t="s">
        <v>160</v>
      </c>
      <c r="R120" s="14"/>
      <c r="T120" s="14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F120" s="14"/>
      <c r="AG120" s="18">
        <f>AG61*Inp_WM_FS!AG53</f>
        <v>0.55911125623384672</v>
      </c>
      <c r="AH120" s="18">
        <f>AH61*Inp_WM_FS!AH53</f>
        <v>0.44075723436450504</v>
      </c>
      <c r="AI120" s="18">
        <f>AI61*Inp_WM_FS!AI53</f>
        <v>0.50587692355166247</v>
      </c>
      <c r="AJ120" s="18">
        <f>AJ61*Inp_WM_FS!AJ53</f>
        <v>0.42586579280183889</v>
      </c>
      <c r="AK120" s="18">
        <f>AK61*Inp_WM_FS!AK53</f>
        <v>0.41995018668535572</v>
      </c>
      <c r="AM120" s="14"/>
      <c r="AN120" s="14"/>
      <c r="AO120" s="18">
        <f t="shared" si="6"/>
        <v>2.3515613936372088</v>
      </c>
      <c r="AQ120" s="14"/>
      <c r="AR120" s="14"/>
      <c r="AS120" s="14"/>
    </row>
    <row r="121" spans="5:45" x14ac:dyDescent="0.3">
      <c r="E121" s="3" t="s">
        <v>212</v>
      </c>
      <c r="H121" s="3" t="s">
        <v>218</v>
      </c>
      <c r="L121" s="3" t="s">
        <v>160</v>
      </c>
      <c r="R121" s="14"/>
      <c r="T121" s="14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F121" s="14"/>
      <c r="AG121" s="18">
        <f>AG62*Inp_WM_FS!AG54</f>
        <v>3.3837319808484856</v>
      </c>
      <c r="AH121" s="18">
        <f>AH62*Inp_WM_FS!AH54</f>
        <v>2.7377626011452327</v>
      </c>
      <c r="AI121" s="18">
        <f>AI62*Inp_WM_FS!AI54</f>
        <v>1.1779205211731754</v>
      </c>
      <c r="AJ121" s="18">
        <f>AJ62*Inp_WM_FS!AJ54</f>
        <v>1.5113751958771551</v>
      </c>
      <c r="AK121" s="18">
        <f>AK62*Inp_WM_FS!AK54</f>
        <v>1.2558737373532067</v>
      </c>
      <c r="AM121" s="14"/>
      <c r="AN121" s="14"/>
      <c r="AO121" s="18">
        <f t="shared" si="6"/>
        <v>10.066664036397256</v>
      </c>
      <c r="AQ121" s="14"/>
      <c r="AR121" s="14"/>
      <c r="AS121" s="14"/>
    </row>
    <row r="122" spans="5:45" x14ac:dyDescent="0.3">
      <c r="E122" s="3" t="s">
        <v>212</v>
      </c>
      <c r="H122" s="3" t="s">
        <v>219</v>
      </c>
      <c r="L122" s="3" t="s">
        <v>160</v>
      </c>
      <c r="R122" s="14"/>
      <c r="T122" s="14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F122" s="14"/>
      <c r="AG122" s="18">
        <f>AG63*Inp_WM_FS!AG55</f>
        <v>4.168736374862303</v>
      </c>
      <c r="AH122" s="18">
        <f>AH63*Inp_WM_FS!AH55</f>
        <v>6.950007980781427</v>
      </c>
      <c r="AI122" s="18">
        <f>AI63*Inp_WM_FS!AI55</f>
        <v>9.8676697139565963</v>
      </c>
      <c r="AJ122" s="18">
        <f>AJ63*Inp_WM_FS!AJ55</f>
        <v>6.4206223441807104</v>
      </c>
      <c r="AK122" s="18">
        <f>AK63*Inp_WM_FS!AK55</f>
        <v>6.2918997372817866</v>
      </c>
      <c r="AM122" s="14"/>
      <c r="AN122" s="14"/>
      <c r="AO122" s="18">
        <f t="shared" si="6"/>
        <v>33.698936151062824</v>
      </c>
      <c r="AQ122" s="14"/>
      <c r="AR122" s="14"/>
      <c r="AS122" s="14"/>
    </row>
    <row r="123" spans="5:45" x14ac:dyDescent="0.3">
      <c r="E123" s="4" t="s">
        <v>220</v>
      </c>
      <c r="H123" s="4" t="s">
        <v>220</v>
      </c>
      <c r="L123" s="3" t="s">
        <v>160</v>
      </c>
      <c r="R123" s="14"/>
      <c r="T123" s="14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F123" s="14"/>
      <c r="AG123" s="18">
        <f>AG64*Inp_WM_FS!AG56</f>
        <v>71.326852432923857</v>
      </c>
      <c r="AH123" s="18">
        <f>AH64*Inp_WM_FS!AH56</f>
        <v>69.721042688440306</v>
      </c>
      <c r="AI123" s="18">
        <f>AI64*Inp_WM_FS!AI56</f>
        <v>68.380823340660584</v>
      </c>
      <c r="AJ123" s="18">
        <f>AJ64*Inp_WM_FS!AJ56</f>
        <v>67.163141141885674</v>
      </c>
      <c r="AK123" s="18">
        <f>AK64*Inp_WM_FS!AK56</f>
        <v>66.424469192374175</v>
      </c>
      <c r="AM123" s="14"/>
      <c r="AN123" s="14"/>
      <c r="AO123" s="18">
        <f t="shared" si="6"/>
        <v>343.0163287962846</v>
      </c>
      <c r="AQ123" s="14"/>
      <c r="AR123" s="14"/>
      <c r="AS123" s="14"/>
    </row>
    <row r="124" spans="5:45" x14ac:dyDescent="0.3">
      <c r="E124" s="3" t="s">
        <v>220</v>
      </c>
      <c r="H124" s="3" t="s">
        <v>314</v>
      </c>
      <c r="L124" s="3" t="s">
        <v>160</v>
      </c>
      <c r="R124" s="14"/>
      <c r="T124" s="14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F124" s="14"/>
      <c r="AG124" s="46"/>
      <c r="AH124" s="46"/>
      <c r="AI124" s="46"/>
      <c r="AJ124" s="46"/>
      <c r="AK124" s="46"/>
      <c r="AM124" s="14"/>
      <c r="AN124" s="14"/>
      <c r="AO124" s="18">
        <f t="shared" si="6"/>
        <v>0</v>
      </c>
      <c r="AQ124" s="14"/>
      <c r="AR124" s="14"/>
      <c r="AS124" s="14"/>
    </row>
    <row r="125" spans="5:45" x14ac:dyDescent="0.3">
      <c r="E125" s="3" t="s">
        <v>220</v>
      </c>
      <c r="H125" s="3" t="s">
        <v>315</v>
      </c>
      <c r="L125" s="3" t="s">
        <v>160</v>
      </c>
      <c r="R125" s="14"/>
      <c r="T125" s="14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F125" s="14"/>
      <c r="AG125" s="46"/>
      <c r="AH125" s="46"/>
      <c r="AI125" s="46"/>
      <c r="AJ125" s="46"/>
      <c r="AK125" s="46"/>
      <c r="AM125" s="14"/>
      <c r="AN125" s="14"/>
      <c r="AO125" s="18">
        <f t="shared" si="6"/>
        <v>0</v>
      </c>
      <c r="AQ125" s="14"/>
      <c r="AR125" s="14"/>
      <c r="AS125" s="14"/>
    </row>
    <row r="126" spans="5:45" x14ac:dyDescent="0.3">
      <c r="E126" s="3" t="s">
        <v>220</v>
      </c>
      <c r="H126" s="3" t="s">
        <v>316</v>
      </c>
      <c r="L126" s="3" t="s">
        <v>160</v>
      </c>
      <c r="R126" s="14"/>
      <c r="T126" s="14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F126" s="14"/>
      <c r="AG126" s="46"/>
      <c r="AH126" s="46"/>
      <c r="AI126" s="46"/>
      <c r="AJ126" s="46"/>
      <c r="AK126" s="46"/>
      <c r="AM126" s="14"/>
      <c r="AN126" s="14"/>
      <c r="AO126" s="18">
        <f t="shared" si="6"/>
        <v>0</v>
      </c>
      <c r="AQ126" s="14"/>
      <c r="AR126" s="14"/>
      <c r="AS126" s="14"/>
    </row>
    <row r="127" spans="5:45" x14ac:dyDescent="0.3">
      <c r="E127" s="3" t="s">
        <v>220</v>
      </c>
      <c r="H127" s="3" t="s">
        <v>224</v>
      </c>
      <c r="L127" s="3" t="s">
        <v>160</v>
      </c>
      <c r="R127" s="14"/>
      <c r="T127" s="14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F127" s="14"/>
      <c r="AG127" s="46"/>
      <c r="AH127" s="46"/>
      <c r="AI127" s="46"/>
      <c r="AJ127" s="46"/>
      <c r="AK127" s="46"/>
      <c r="AM127" s="14"/>
      <c r="AN127" s="14"/>
      <c r="AO127" s="18">
        <f t="shared" si="6"/>
        <v>0</v>
      </c>
      <c r="AQ127" s="14"/>
      <c r="AR127" s="14"/>
      <c r="AS127" s="14"/>
    </row>
    <row r="128" spans="5:45" x14ac:dyDescent="0.3">
      <c r="E128" s="3" t="s">
        <v>220</v>
      </c>
      <c r="H128" s="3" t="s">
        <v>225</v>
      </c>
      <c r="L128" s="3" t="s">
        <v>160</v>
      </c>
      <c r="R128" s="14"/>
      <c r="T128" s="14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F128" s="14"/>
      <c r="AG128" s="46"/>
      <c r="AH128" s="46"/>
      <c r="AI128" s="46"/>
      <c r="AJ128" s="46"/>
      <c r="AK128" s="46"/>
      <c r="AM128" s="14"/>
      <c r="AN128" s="14"/>
      <c r="AO128" s="18">
        <f t="shared" si="6"/>
        <v>0</v>
      </c>
      <c r="AQ128" s="14"/>
      <c r="AR128" s="14"/>
      <c r="AS128" s="14"/>
    </row>
    <row r="129" spans="2:61" x14ac:dyDescent="0.3">
      <c r="E129" s="3" t="s">
        <v>220</v>
      </c>
      <c r="H129" s="3" t="s">
        <v>216</v>
      </c>
      <c r="L129" s="3" t="s">
        <v>160</v>
      </c>
      <c r="R129" s="14"/>
      <c r="T129" s="14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F129" s="14"/>
      <c r="AG129" s="46"/>
      <c r="AH129" s="46"/>
      <c r="AI129" s="46"/>
      <c r="AJ129" s="46"/>
      <c r="AK129" s="46"/>
      <c r="AM129" s="14"/>
      <c r="AN129" s="14"/>
      <c r="AO129" s="18">
        <f t="shared" si="6"/>
        <v>0</v>
      </c>
      <c r="AQ129" s="14"/>
      <c r="AR129" s="14"/>
      <c r="AS129" s="14"/>
    </row>
    <row r="130" spans="2:61" x14ac:dyDescent="0.3">
      <c r="E130" s="3" t="s">
        <v>220</v>
      </c>
      <c r="H130" s="3" t="s">
        <v>227</v>
      </c>
      <c r="L130" s="3" t="s">
        <v>160</v>
      </c>
      <c r="R130" s="14"/>
      <c r="T130" s="14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F130" s="14"/>
      <c r="AG130" s="46"/>
      <c r="AH130" s="46"/>
      <c r="AI130" s="46"/>
      <c r="AJ130" s="46"/>
      <c r="AK130" s="46"/>
      <c r="AM130" s="14"/>
      <c r="AN130" s="14"/>
      <c r="AO130" s="18">
        <f t="shared" si="6"/>
        <v>0</v>
      </c>
      <c r="AQ130" s="14"/>
      <c r="AR130" s="14"/>
      <c r="AS130" s="14"/>
    </row>
    <row r="131" spans="2:61" x14ac:dyDescent="0.3">
      <c r="E131" s="3" t="s">
        <v>220</v>
      </c>
      <c r="H131" s="3" t="s">
        <v>317</v>
      </c>
      <c r="L131" s="3" t="s">
        <v>160</v>
      </c>
      <c r="R131" s="14"/>
      <c r="T131" s="14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F131" s="14"/>
      <c r="AG131" s="46"/>
      <c r="AH131" s="46"/>
      <c r="AI131" s="46"/>
      <c r="AJ131" s="46"/>
      <c r="AK131" s="46"/>
      <c r="AM131" s="14"/>
      <c r="AN131" s="14"/>
      <c r="AO131" s="18">
        <f t="shared" si="6"/>
        <v>0</v>
      </c>
      <c r="AQ131" s="14"/>
      <c r="AR131" s="14"/>
      <c r="AS131" s="14"/>
    </row>
    <row r="133" spans="2:61" ht="14.65" x14ac:dyDescent="0.35">
      <c r="B133" s="10" t="s">
        <v>1194</v>
      </c>
      <c r="C133" s="10"/>
      <c r="D133" s="10"/>
      <c r="E133" s="10"/>
      <c r="F133" s="10"/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  <c r="AA133" s="10"/>
      <c r="AB133" s="10"/>
      <c r="AC133" s="10"/>
      <c r="AD133" s="10"/>
      <c r="AE133" s="10"/>
      <c r="AF133" s="10"/>
      <c r="AG133" s="10"/>
      <c r="AH133" s="10"/>
      <c r="AI133" s="10"/>
      <c r="AJ133" s="10"/>
      <c r="AK133" s="10"/>
      <c r="AL133" s="10"/>
      <c r="AM133" s="10"/>
      <c r="AN133" s="10"/>
      <c r="AO133" s="10"/>
      <c r="AP133" s="10"/>
      <c r="AQ133" s="10"/>
      <c r="AR133" s="10"/>
      <c r="AS133" s="10"/>
      <c r="AT133" s="10"/>
      <c r="AU133" s="10"/>
      <c r="AV133" s="41"/>
      <c r="AW133" s="10"/>
      <c r="AX133" s="10"/>
      <c r="AY133" s="10"/>
      <c r="AZ133" s="10"/>
      <c r="BA133" s="10"/>
      <c r="BB133" s="10"/>
      <c r="BC133" s="10"/>
      <c r="BD133" s="10"/>
      <c r="BE133" s="10"/>
      <c r="BF133" s="10"/>
      <c r="BG133" s="10"/>
      <c r="BH133" s="10"/>
      <c r="BI133" s="10"/>
    </row>
    <row r="134" spans="2:61" x14ac:dyDescent="0.3">
      <c r="C134" s="30" t="s">
        <v>1195</v>
      </c>
    </row>
    <row r="136" spans="2:61" x14ac:dyDescent="0.3">
      <c r="E136" s="3" t="s">
        <v>93</v>
      </c>
      <c r="F136" s="3" t="s">
        <v>361</v>
      </c>
      <c r="H136" s="132" t="str">
        <f>Inp_WM!H121</f>
        <v>Other capex</v>
      </c>
      <c r="I136" s="132" t="str">
        <f>Inp_WM!I121</f>
        <v>Other Capex</v>
      </c>
      <c r="J136" s="132" t="str">
        <f>Inp_WM!J121</f>
        <v>IT&amp;Telecoms</v>
      </c>
      <c r="L136" s="3" t="s">
        <v>160</v>
      </c>
      <c r="R136" s="14"/>
      <c r="T136" s="14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F136" s="14"/>
      <c r="AG136" s="18">
        <f>Inp_WM!AG121*SUMIF(Inp_WM_FS!$H$12:$H$64,$I136,Inp_WM_FS!AG$12:AG$64)</f>
        <v>3.6377062461802709</v>
      </c>
      <c r="AH136" s="18">
        <f>Inp_WM!AH121*SUMIF(Inp_WM_FS!$H$12:$H$64,$I136,Inp_WM_FS!AH$12:AH$64)</f>
        <v>4.0001803601569055</v>
      </c>
      <c r="AI136" s="18">
        <f>Inp_WM!AI121*SUMIF(Inp_WM_FS!$H$12:$H$64,$I136,Inp_WM_FS!AI$12:AI$64)</f>
        <v>3.2539997335006947</v>
      </c>
      <c r="AJ136" s="18">
        <f>Inp_WM!AJ121*SUMIF(Inp_WM_FS!$H$12:$H$64,$I136,Inp_WM_FS!AJ$12:AJ$64)</f>
        <v>3.1101211035804903</v>
      </c>
      <c r="AK136" s="18">
        <f>Inp_WM!AK121*SUMIF(Inp_WM_FS!$H$12:$H$64,$I136,Inp_WM_FS!AK$12:AK$64)</f>
        <v>2.4823664819819151</v>
      </c>
      <c r="AM136" s="14"/>
      <c r="AN136" s="14"/>
      <c r="AO136" s="18">
        <f>SUM(AG136:AK136)</f>
        <v>16.484373925400277</v>
      </c>
      <c r="AQ136" s="14"/>
      <c r="AR136" s="14"/>
      <c r="AS136" s="14"/>
    </row>
    <row r="137" spans="2:61" x14ac:dyDescent="0.3">
      <c r="E137" s="3" t="s">
        <v>93</v>
      </c>
      <c r="F137" s="3" t="s">
        <v>363</v>
      </c>
      <c r="H137" s="132" t="str">
        <f>Inp_WM!H122</f>
        <v/>
      </c>
      <c r="I137" s="132" t="str">
        <f>Inp_WM!I122</f>
        <v/>
      </c>
      <c r="J137" s="132" t="str">
        <f>Inp_WM!J122</f>
        <v/>
      </c>
      <c r="L137" s="3" t="s">
        <v>160</v>
      </c>
      <c r="R137" s="14"/>
      <c r="T137" s="14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F137" s="14"/>
      <c r="AG137" s="18">
        <f>Inp_WM!AG122*SUMIF(Inp_WM_FS!$H$12:$H$64,$I137,Inp_WM_FS!AG$12:AG$64)</f>
        <v>0</v>
      </c>
      <c r="AH137" s="18">
        <f>Inp_WM!AH122*SUMIF(Inp_WM_FS!$H$12:$H$64,$I137,Inp_WM_FS!AH$12:AH$64)</f>
        <v>0</v>
      </c>
      <c r="AI137" s="18">
        <f>Inp_WM!AI122*SUMIF(Inp_WM_FS!$H$12:$H$64,$I137,Inp_WM_FS!AI$12:AI$64)</f>
        <v>0</v>
      </c>
      <c r="AJ137" s="18">
        <f>Inp_WM!AJ122*SUMIF(Inp_WM_FS!$H$12:$H$64,$I137,Inp_WM_FS!AJ$12:AJ$64)</f>
        <v>0</v>
      </c>
      <c r="AK137" s="18">
        <f>Inp_WM!AK122*SUMIF(Inp_WM_FS!$H$12:$H$64,$I137,Inp_WM_FS!AK$12:AK$64)</f>
        <v>0</v>
      </c>
      <c r="AM137" s="14"/>
      <c r="AN137" s="14"/>
      <c r="AO137" s="18">
        <f>SUM(AG137:AK137)</f>
        <v>0</v>
      </c>
      <c r="AQ137" s="14"/>
      <c r="AR137" s="14"/>
      <c r="AS137" s="14"/>
    </row>
    <row r="138" spans="2:61" x14ac:dyDescent="0.3">
      <c r="E138" s="3" t="s">
        <v>93</v>
      </c>
      <c r="F138" s="3" t="s">
        <v>365</v>
      </c>
      <c r="H138" s="132" t="str">
        <f>Inp_WM!H123</f>
        <v/>
      </c>
      <c r="I138" s="132" t="str">
        <f>Inp_WM!I123</f>
        <v/>
      </c>
      <c r="J138" s="132" t="str">
        <f>Inp_WM!J123</f>
        <v/>
      </c>
      <c r="L138" s="3" t="s">
        <v>160</v>
      </c>
      <c r="R138" s="14"/>
      <c r="T138" s="14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F138" s="14"/>
      <c r="AG138" s="18">
        <f>Inp_WM!AG123*SUMIF(Inp_WM_FS!$H$12:$H$64,$I138,Inp_WM_FS!AG$12:AG$64)</f>
        <v>0</v>
      </c>
      <c r="AH138" s="18">
        <f>Inp_WM!AH123*SUMIF(Inp_WM_FS!$H$12:$H$64,$I138,Inp_WM_FS!AH$12:AH$64)</f>
        <v>0</v>
      </c>
      <c r="AI138" s="18">
        <f>Inp_WM!AI123*SUMIF(Inp_WM_FS!$H$12:$H$64,$I138,Inp_WM_FS!AI$12:AI$64)</f>
        <v>0</v>
      </c>
      <c r="AJ138" s="18">
        <f>Inp_WM!AJ123*SUMIF(Inp_WM_FS!$H$12:$H$64,$I138,Inp_WM_FS!AJ$12:AJ$64)</f>
        <v>0</v>
      </c>
      <c r="AK138" s="18">
        <f>Inp_WM!AK123*SUMIF(Inp_WM_FS!$H$12:$H$64,$I138,Inp_WM_FS!AK$12:AK$64)</f>
        <v>0</v>
      </c>
      <c r="AM138" s="14"/>
      <c r="AN138" s="14"/>
      <c r="AO138" s="18">
        <f t="shared" ref="AO138:AO155" si="9">SUM(AG138:AK138)</f>
        <v>0</v>
      </c>
      <c r="AQ138" s="14"/>
      <c r="AR138" s="14"/>
      <c r="AS138" s="14"/>
    </row>
    <row r="139" spans="2:61" x14ac:dyDescent="0.3">
      <c r="E139" s="3" t="s">
        <v>93</v>
      </c>
      <c r="F139" s="3" t="s">
        <v>367</v>
      </c>
      <c r="H139" s="132" t="str">
        <f>Inp_WM!H124</f>
        <v/>
      </c>
      <c r="I139" s="132" t="str">
        <f>Inp_WM!I124</f>
        <v/>
      </c>
      <c r="J139" s="132" t="str">
        <f>Inp_WM!J124</f>
        <v/>
      </c>
      <c r="L139" s="3" t="s">
        <v>160</v>
      </c>
      <c r="R139" s="14"/>
      <c r="T139" s="14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F139" s="14"/>
      <c r="AG139" s="18">
        <f>Inp_WM!AG124*SUMIF(Inp_WM_FS!$H$12:$H$64,$I139,Inp_WM_FS!AG$12:AG$64)</f>
        <v>0</v>
      </c>
      <c r="AH139" s="18">
        <f>Inp_WM!AH124*SUMIF(Inp_WM_FS!$H$12:$H$64,$I139,Inp_WM_FS!AH$12:AH$64)</f>
        <v>0</v>
      </c>
      <c r="AI139" s="18">
        <f>Inp_WM!AI124*SUMIF(Inp_WM_FS!$H$12:$H$64,$I139,Inp_WM_FS!AI$12:AI$64)</f>
        <v>0</v>
      </c>
      <c r="AJ139" s="18">
        <f>Inp_WM!AJ124*SUMIF(Inp_WM_FS!$H$12:$H$64,$I139,Inp_WM_FS!AJ$12:AJ$64)</f>
        <v>0</v>
      </c>
      <c r="AK139" s="18">
        <f>Inp_WM!AK124*SUMIF(Inp_WM_FS!$H$12:$H$64,$I139,Inp_WM_FS!AK$12:AK$64)</f>
        <v>0</v>
      </c>
      <c r="AM139" s="14"/>
      <c r="AN139" s="14"/>
      <c r="AO139" s="18">
        <f t="shared" si="9"/>
        <v>0</v>
      </c>
      <c r="AQ139" s="14"/>
      <c r="AR139" s="14"/>
      <c r="AS139" s="14"/>
    </row>
    <row r="140" spans="2:61" x14ac:dyDescent="0.3">
      <c r="E140" s="3" t="s">
        <v>93</v>
      </c>
      <c r="F140" s="3" t="s">
        <v>369</v>
      </c>
      <c r="H140" s="132" t="str">
        <f>Inp_WM!H125</f>
        <v/>
      </c>
      <c r="I140" s="132" t="str">
        <f>Inp_WM!I125</f>
        <v/>
      </c>
      <c r="J140" s="132" t="str">
        <f>Inp_WM!J125</f>
        <v/>
      </c>
      <c r="L140" s="3" t="s">
        <v>160</v>
      </c>
      <c r="R140" s="14"/>
      <c r="T140" s="14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F140" s="14"/>
      <c r="AG140" s="18">
        <f>Inp_WM!AG125*SUMIF(Inp_WM_FS!$H$12:$H$64,$I140,Inp_WM_FS!AG$12:AG$64)</f>
        <v>0</v>
      </c>
      <c r="AH140" s="18">
        <f>Inp_WM!AH125*SUMIF(Inp_WM_FS!$H$12:$H$64,$I140,Inp_WM_FS!AH$12:AH$64)</f>
        <v>0</v>
      </c>
      <c r="AI140" s="18">
        <f>Inp_WM!AI125*SUMIF(Inp_WM_FS!$H$12:$H$64,$I140,Inp_WM_FS!AI$12:AI$64)</f>
        <v>0</v>
      </c>
      <c r="AJ140" s="18">
        <f>Inp_WM!AJ125*SUMIF(Inp_WM_FS!$H$12:$H$64,$I140,Inp_WM_FS!AJ$12:AJ$64)</f>
        <v>0</v>
      </c>
      <c r="AK140" s="18">
        <f>Inp_WM!AK125*SUMIF(Inp_WM_FS!$H$12:$H$64,$I140,Inp_WM_FS!AK$12:AK$64)</f>
        <v>0</v>
      </c>
      <c r="AM140" s="14"/>
      <c r="AN140" s="14"/>
      <c r="AO140" s="18">
        <f t="shared" si="9"/>
        <v>0</v>
      </c>
      <c r="AQ140" s="14"/>
      <c r="AR140" s="14"/>
      <c r="AS140" s="14"/>
    </row>
    <row r="141" spans="2:61" x14ac:dyDescent="0.3">
      <c r="E141" s="3" t="s">
        <v>93</v>
      </c>
      <c r="F141" s="3" t="s">
        <v>371</v>
      </c>
      <c r="H141" s="132" t="str">
        <f>Inp_WM!H126</f>
        <v/>
      </c>
      <c r="I141" s="132" t="str">
        <f>Inp_WM!I126</f>
        <v/>
      </c>
      <c r="J141" s="132" t="str">
        <f>Inp_WM!J126</f>
        <v/>
      </c>
      <c r="L141" s="3" t="s">
        <v>160</v>
      </c>
      <c r="R141" s="14"/>
      <c r="T141" s="14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F141" s="14"/>
      <c r="AG141" s="18">
        <f>Inp_WM!AG126*SUMIF(Inp_WM_FS!$H$12:$H$64,$I141,Inp_WM_FS!AG$12:AG$64)</f>
        <v>0</v>
      </c>
      <c r="AH141" s="18">
        <f>Inp_WM!AH126*SUMIF(Inp_WM_FS!$H$12:$H$64,$I141,Inp_WM_FS!AH$12:AH$64)</f>
        <v>0</v>
      </c>
      <c r="AI141" s="18">
        <f>Inp_WM!AI126*SUMIF(Inp_WM_FS!$H$12:$H$64,$I141,Inp_WM_FS!AI$12:AI$64)</f>
        <v>0</v>
      </c>
      <c r="AJ141" s="18">
        <f>Inp_WM!AJ126*SUMIF(Inp_WM_FS!$H$12:$H$64,$I141,Inp_WM_FS!AJ$12:AJ$64)</f>
        <v>0</v>
      </c>
      <c r="AK141" s="18">
        <f>Inp_WM!AK126*SUMIF(Inp_WM_FS!$H$12:$H$64,$I141,Inp_WM_FS!AK$12:AK$64)</f>
        <v>0</v>
      </c>
      <c r="AM141" s="14"/>
      <c r="AN141" s="14"/>
      <c r="AO141" s="18">
        <f t="shared" si="9"/>
        <v>0</v>
      </c>
      <c r="AQ141" s="14"/>
      <c r="AR141" s="14"/>
      <c r="AS141" s="14"/>
    </row>
    <row r="142" spans="2:61" x14ac:dyDescent="0.3">
      <c r="E142" s="3" t="s">
        <v>93</v>
      </c>
      <c r="F142" s="3" t="s">
        <v>373</v>
      </c>
      <c r="H142" s="132" t="str">
        <f>Inp_WM!H127</f>
        <v/>
      </c>
      <c r="I142" s="132" t="str">
        <f>Inp_WM!I127</f>
        <v/>
      </c>
      <c r="J142" s="132" t="str">
        <f>Inp_WM!J127</f>
        <v/>
      </c>
      <c r="L142" s="3" t="s">
        <v>160</v>
      </c>
      <c r="R142" s="14"/>
      <c r="T142" s="14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F142" s="14"/>
      <c r="AG142" s="18">
        <f>Inp_WM!AG127*SUMIF(Inp_WM_FS!$H$12:$H$64,$I142,Inp_WM_FS!AG$12:AG$64)</f>
        <v>0</v>
      </c>
      <c r="AH142" s="18">
        <f>Inp_WM!AH127*SUMIF(Inp_WM_FS!$H$12:$H$64,$I142,Inp_WM_FS!AH$12:AH$64)</f>
        <v>0</v>
      </c>
      <c r="AI142" s="18">
        <f>Inp_WM!AI127*SUMIF(Inp_WM_FS!$H$12:$H$64,$I142,Inp_WM_FS!AI$12:AI$64)</f>
        <v>0</v>
      </c>
      <c r="AJ142" s="18">
        <f>Inp_WM!AJ127*SUMIF(Inp_WM_FS!$H$12:$H$64,$I142,Inp_WM_FS!AJ$12:AJ$64)</f>
        <v>0</v>
      </c>
      <c r="AK142" s="18">
        <f>Inp_WM!AK127*SUMIF(Inp_WM_FS!$H$12:$H$64,$I142,Inp_WM_FS!AK$12:AK$64)</f>
        <v>0</v>
      </c>
      <c r="AM142" s="14"/>
      <c r="AN142" s="14"/>
      <c r="AO142" s="18">
        <f t="shared" si="9"/>
        <v>0</v>
      </c>
      <c r="AQ142" s="14"/>
      <c r="AR142" s="14"/>
      <c r="AS142" s="14"/>
    </row>
    <row r="143" spans="2:61" x14ac:dyDescent="0.3">
      <c r="E143" s="3" t="s">
        <v>93</v>
      </c>
      <c r="F143" s="3" t="s">
        <v>375</v>
      </c>
      <c r="H143" s="132" t="str">
        <f>Inp_WM!H128</f>
        <v/>
      </c>
      <c r="I143" s="132" t="str">
        <f>Inp_WM!I128</f>
        <v/>
      </c>
      <c r="J143" s="132" t="str">
        <f>Inp_WM!J128</f>
        <v/>
      </c>
      <c r="L143" s="3" t="s">
        <v>160</v>
      </c>
      <c r="R143" s="14"/>
      <c r="T143" s="14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F143" s="14"/>
      <c r="AG143" s="18">
        <f>Inp_WM!AG128*SUMIF(Inp_WM_FS!$H$12:$H$64,$I143,Inp_WM_FS!AG$12:AG$64)</f>
        <v>0</v>
      </c>
      <c r="AH143" s="18">
        <f>Inp_WM!AH128*SUMIF(Inp_WM_FS!$H$12:$H$64,$I143,Inp_WM_FS!AH$12:AH$64)</f>
        <v>0</v>
      </c>
      <c r="AI143" s="18">
        <f>Inp_WM!AI128*SUMIF(Inp_WM_FS!$H$12:$H$64,$I143,Inp_WM_FS!AI$12:AI$64)</f>
        <v>0</v>
      </c>
      <c r="AJ143" s="18">
        <f>Inp_WM!AJ128*SUMIF(Inp_WM_FS!$H$12:$H$64,$I143,Inp_WM_FS!AJ$12:AJ$64)</f>
        <v>0</v>
      </c>
      <c r="AK143" s="18">
        <f>Inp_WM!AK128*SUMIF(Inp_WM_FS!$H$12:$H$64,$I143,Inp_WM_FS!AK$12:AK$64)</f>
        <v>0</v>
      </c>
      <c r="AM143" s="14"/>
      <c r="AN143" s="14"/>
      <c r="AO143" s="18">
        <f t="shared" si="9"/>
        <v>0</v>
      </c>
      <c r="AQ143" s="14"/>
      <c r="AR143" s="14"/>
      <c r="AS143" s="14"/>
    </row>
    <row r="144" spans="2:61" x14ac:dyDescent="0.3">
      <c r="E144" s="3" t="s">
        <v>93</v>
      </c>
      <c r="F144" s="3" t="s">
        <v>377</v>
      </c>
      <c r="H144" s="132" t="str">
        <f>Inp_WM!H129</f>
        <v/>
      </c>
      <c r="I144" s="132" t="str">
        <f>Inp_WM!I129</f>
        <v/>
      </c>
      <c r="J144" s="132" t="str">
        <f>Inp_WM!J129</f>
        <v/>
      </c>
      <c r="L144" s="3" t="s">
        <v>160</v>
      </c>
      <c r="R144" s="14"/>
      <c r="T144" s="14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F144" s="14"/>
      <c r="AG144" s="18">
        <f>Inp_WM!AG129*SUMIF(Inp_WM_FS!$H$12:$H$64,$I144,Inp_WM_FS!AG$12:AG$64)</f>
        <v>0</v>
      </c>
      <c r="AH144" s="18">
        <f>Inp_WM!AH129*SUMIF(Inp_WM_FS!$H$12:$H$64,$I144,Inp_WM_FS!AH$12:AH$64)</f>
        <v>0</v>
      </c>
      <c r="AI144" s="18">
        <f>Inp_WM!AI129*SUMIF(Inp_WM_FS!$H$12:$H$64,$I144,Inp_WM_FS!AI$12:AI$64)</f>
        <v>0</v>
      </c>
      <c r="AJ144" s="18">
        <f>Inp_WM!AJ129*SUMIF(Inp_WM_FS!$H$12:$H$64,$I144,Inp_WM_FS!AJ$12:AJ$64)</f>
        <v>0</v>
      </c>
      <c r="AK144" s="18">
        <f>Inp_WM!AK129*SUMIF(Inp_WM_FS!$H$12:$H$64,$I144,Inp_WM_FS!AK$12:AK$64)</f>
        <v>0</v>
      </c>
      <c r="AM144" s="14"/>
      <c r="AN144" s="14"/>
      <c r="AO144" s="18">
        <f t="shared" si="9"/>
        <v>0</v>
      </c>
      <c r="AQ144" s="14"/>
      <c r="AR144" s="14"/>
      <c r="AS144" s="14"/>
    </row>
    <row r="145" spans="2:61" x14ac:dyDescent="0.3">
      <c r="E145" s="3" t="s">
        <v>93</v>
      </c>
      <c r="F145" s="3" t="s">
        <v>379</v>
      </c>
      <c r="H145" s="132" t="str">
        <f>Inp_WM!H130</f>
        <v/>
      </c>
      <c r="I145" s="132" t="str">
        <f>Inp_WM!I130</f>
        <v/>
      </c>
      <c r="J145" s="132" t="str">
        <f>Inp_WM!J130</f>
        <v/>
      </c>
      <c r="L145" s="3" t="s">
        <v>160</v>
      </c>
      <c r="R145" s="14"/>
      <c r="T145" s="14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F145" s="14"/>
      <c r="AG145" s="18">
        <f>Inp_WM!AG130*SUMIF(Inp_WM_FS!$H$12:$H$64,$I145,Inp_WM_FS!AG$12:AG$64)</f>
        <v>0</v>
      </c>
      <c r="AH145" s="18">
        <f>Inp_WM!AH130*SUMIF(Inp_WM_FS!$H$12:$H$64,$I145,Inp_WM_FS!AH$12:AH$64)</f>
        <v>0</v>
      </c>
      <c r="AI145" s="18">
        <f>Inp_WM!AI130*SUMIF(Inp_WM_FS!$H$12:$H$64,$I145,Inp_WM_FS!AI$12:AI$64)</f>
        <v>0</v>
      </c>
      <c r="AJ145" s="18">
        <f>Inp_WM!AJ130*SUMIF(Inp_WM_FS!$H$12:$H$64,$I145,Inp_WM_FS!AJ$12:AJ$64)</f>
        <v>0</v>
      </c>
      <c r="AK145" s="18">
        <f>Inp_WM!AK130*SUMIF(Inp_WM_FS!$H$12:$H$64,$I145,Inp_WM_FS!AK$12:AK$64)</f>
        <v>0</v>
      </c>
      <c r="AM145" s="14"/>
      <c r="AN145" s="14"/>
      <c r="AO145" s="18">
        <f t="shared" si="9"/>
        <v>0</v>
      </c>
      <c r="AQ145" s="14"/>
      <c r="AR145" s="14"/>
      <c r="AS145" s="14"/>
    </row>
    <row r="146" spans="2:61" x14ac:dyDescent="0.3">
      <c r="E146" s="3" t="s">
        <v>93</v>
      </c>
      <c r="F146" s="3" t="s">
        <v>381</v>
      </c>
      <c r="H146" s="132" t="str">
        <f>Inp_WM!H131</f>
        <v/>
      </c>
      <c r="I146" s="132" t="str">
        <f>Inp_WM!I131</f>
        <v/>
      </c>
      <c r="J146" s="132" t="str">
        <f>Inp_WM!J131</f>
        <v/>
      </c>
      <c r="L146" s="3" t="s">
        <v>160</v>
      </c>
      <c r="R146" s="14"/>
      <c r="T146" s="1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F146" s="14"/>
      <c r="AG146" s="18">
        <f>Inp_WM!AG131*SUMIF(Inp_WM_FS!$H$12:$H$64,$I146,Inp_WM_FS!AG$12:AG$64)</f>
        <v>0</v>
      </c>
      <c r="AH146" s="18">
        <f>Inp_WM!AH131*SUMIF(Inp_WM_FS!$H$12:$H$64,$I146,Inp_WM_FS!AH$12:AH$64)</f>
        <v>0</v>
      </c>
      <c r="AI146" s="18">
        <f>Inp_WM!AI131*SUMIF(Inp_WM_FS!$H$12:$H$64,$I146,Inp_WM_FS!AI$12:AI$64)</f>
        <v>0</v>
      </c>
      <c r="AJ146" s="18">
        <f>Inp_WM!AJ131*SUMIF(Inp_WM_FS!$H$12:$H$64,$I146,Inp_WM_FS!AJ$12:AJ$64)</f>
        <v>0</v>
      </c>
      <c r="AK146" s="18">
        <f>Inp_WM!AK131*SUMIF(Inp_WM_FS!$H$12:$H$64,$I146,Inp_WM_FS!AK$12:AK$64)</f>
        <v>0</v>
      </c>
      <c r="AM146" s="14"/>
      <c r="AN146" s="14"/>
      <c r="AO146" s="18">
        <f t="shared" si="9"/>
        <v>0</v>
      </c>
      <c r="AQ146" s="14"/>
      <c r="AR146" s="14"/>
      <c r="AS146" s="14"/>
    </row>
    <row r="147" spans="2:61" x14ac:dyDescent="0.3">
      <c r="E147" s="3" t="s">
        <v>93</v>
      </c>
      <c r="F147" s="3" t="s">
        <v>383</v>
      </c>
      <c r="H147" s="132" t="str">
        <f>Inp_WM!H132</f>
        <v/>
      </c>
      <c r="I147" s="132" t="str">
        <f>Inp_WM!I132</f>
        <v/>
      </c>
      <c r="J147" s="132" t="str">
        <f>Inp_WM!J132</f>
        <v/>
      </c>
      <c r="L147" s="3" t="s">
        <v>160</v>
      </c>
      <c r="R147" s="14"/>
      <c r="T147" s="14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F147" s="14"/>
      <c r="AG147" s="18">
        <f>Inp_WM!AG132*SUMIF(Inp_WM_FS!$H$12:$H$64,$I147,Inp_WM_FS!AG$12:AG$64)</f>
        <v>0</v>
      </c>
      <c r="AH147" s="18">
        <f>Inp_WM!AH132*SUMIF(Inp_WM_FS!$H$12:$H$64,$I147,Inp_WM_FS!AH$12:AH$64)</f>
        <v>0</v>
      </c>
      <c r="AI147" s="18">
        <f>Inp_WM!AI132*SUMIF(Inp_WM_FS!$H$12:$H$64,$I147,Inp_WM_FS!AI$12:AI$64)</f>
        <v>0</v>
      </c>
      <c r="AJ147" s="18">
        <f>Inp_WM!AJ132*SUMIF(Inp_WM_FS!$H$12:$H$64,$I147,Inp_WM_FS!AJ$12:AJ$64)</f>
        <v>0</v>
      </c>
      <c r="AK147" s="18">
        <f>Inp_WM!AK132*SUMIF(Inp_WM_FS!$H$12:$H$64,$I147,Inp_WM_FS!AK$12:AK$64)</f>
        <v>0</v>
      </c>
      <c r="AM147" s="14"/>
      <c r="AN147" s="14"/>
      <c r="AO147" s="18">
        <f t="shared" si="9"/>
        <v>0</v>
      </c>
      <c r="AQ147" s="14"/>
      <c r="AR147" s="14"/>
      <c r="AS147" s="14"/>
    </row>
    <row r="148" spans="2:61" x14ac:dyDescent="0.3">
      <c r="E148" s="3" t="s">
        <v>93</v>
      </c>
      <c r="F148" s="3" t="s">
        <v>385</v>
      </c>
      <c r="H148" s="132" t="str">
        <f>Inp_WM!H133</f>
        <v/>
      </c>
      <c r="I148" s="132" t="str">
        <f>Inp_WM!I133</f>
        <v/>
      </c>
      <c r="J148" s="132" t="str">
        <f>Inp_WM!J133</f>
        <v/>
      </c>
      <c r="L148" s="3" t="s">
        <v>160</v>
      </c>
      <c r="R148" s="14"/>
      <c r="T148" s="14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F148" s="14"/>
      <c r="AG148" s="18">
        <f>Inp_WM!AG133*SUMIF(Inp_WM_FS!$H$12:$H$64,$I148,Inp_WM_FS!AG$12:AG$64)</f>
        <v>0</v>
      </c>
      <c r="AH148" s="18">
        <f>Inp_WM!AH133*SUMIF(Inp_WM_FS!$H$12:$H$64,$I148,Inp_WM_FS!AH$12:AH$64)</f>
        <v>0</v>
      </c>
      <c r="AI148" s="18">
        <f>Inp_WM!AI133*SUMIF(Inp_WM_FS!$H$12:$H$64,$I148,Inp_WM_FS!AI$12:AI$64)</f>
        <v>0</v>
      </c>
      <c r="AJ148" s="18">
        <f>Inp_WM!AJ133*SUMIF(Inp_WM_FS!$H$12:$H$64,$I148,Inp_WM_FS!AJ$12:AJ$64)</f>
        <v>0</v>
      </c>
      <c r="AK148" s="18">
        <f>Inp_WM!AK133*SUMIF(Inp_WM_FS!$H$12:$H$64,$I148,Inp_WM_FS!AK$12:AK$64)</f>
        <v>0</v>
      </c>
      <c r="AM148" s="14"/>
      <c r="AN148" s="14"/>
      <c r="AO148" s="18">
        <f t="shared" si="9"/>
        <v>0</v>
      </c>
      <c r="AQ148" s="14"/>
      <c r="AR148" s="14"/>
      <c r="AS148" s="14"/>
    </row>
    <row r="149" spans="2:61" x14ac:dyDescent="0.3">
      <c r="E149" s="3" t="s">
        <v>93</v>
      </c>
      <c r="F149" s="3" t="s">
        <v>387</v>
      </c>
      <c r="H149" s="132" t="str">
        <f>Inp_WM!H134</f>
        <v/>
      </c>
      <c r="I149" s="132" t="str">
        <f>Inp_WM!I134</f>
        <v/>
      </c>
      <c r="J149" s="132" t="str">
        <f>Inp_WM!J134</f>
        <v/>
      </c>
      <c r="L149" s="3" t="s">
        <v>160</v>
      </c>
      <c r="R149" s="14"/>
      <c r="T149" s="14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F149" s="14"/>
      <c r="AG149" s="18">
        <f>Inp_WM!AG134*SUMIF(Inp_WM_FS!$H$12:$H$64,$I149,Inp_WM_FS!AG$12:AG$64)</f>
        <v>0</v>
      </c>
      <c r="AH149" s="18">
        <f>Inp_WM!AH134*SUMIF(Inp_WM_FS!$H$12:$H$64,$I149,Inp_WM_FS!AH$12:AH$64)</f>
        <v>0</v>
      </c>
      <c r="AI149" s="18">
        <f>Inp_WM!AI134*SUMIF(Inp_WM_FS!$H$12:$H$64,$I149,Inp_WM_FS!AI$12:AI$64)</f>
        <v>0</v>
      </c>
      <c r="AJ149" s="18">
        <f>Inp_WM!AJ134*SUMIF(Inp_WM_FS!$H$12:$H$64,$I149,Inp_WM_FS!AJ$12:AJ$64)</f>
        <v>0</v>
      </c>
      <c r="AK149" s="18">
        <f>Inp_WM!AK134*SUMIF(Inp_WM_FS!$H$12:$H$64,$I149,Inp_WM_FS!AK$12:AK$64)</f>
        <v>0</v>
      </c>
      <c r="AM149" s="14"/>
      <c r="AN149" s="14"/>
      <c r="AO149" s="18">
        <f t="shared" si="9"/>
        <v>0</v>
      </c>
      <c r="AQ149" s="14"/>
      <c r="AR149" s="14"/>
      <c r="AS149" s="14"/>
    </row>
    <row r="150" spans="2:61" x14ac:dyDescent="0.3">
      <c r="E150" s="3" t="s">
        <v>93</v>
      </c>
      <c r="F150" s="3" t="s">
        <v>389</v>
      </c>
      <c r="H150" s="132" t="str">
        <f>Inp_WM!H135</f>
        <v/>
      </c>
      <c r="I150" s="132" t="str">
        <f>Inp_WM!I135</f>
        <v/>
      </c>
      <c r="J150" s="132" t="str">
        <f>Inp_WM!J135</f>
        <v/>
      </c>
      <c r="L150" s="3" t="s">
        <v>160</v>
      </c>
      <c r="R150" s="14"/>
      <c r="T150" s="1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F150" s="14"/>
      <c r="AG150" s="18">
        <f>Inp_WM!AG135*SUMIF(Inp_WM_FS!$H$12:$H$64,$I150,Inp_WM_FS!AG$12:AG$64)</f>
        <v>0</v>
      </c>
      <c r="AH150" s="18">
        <f>Inp_WM!AH135*SUMIF(Inp_WM_FS!$H$12:$H$64,$I150,Inp_WM_FS!AH$12:AH$64)</f>
        <v>0</v>
      </c>
      <c r="AI150" s="18">
        <f>Inp_WM!AI135*SUMIF(Inp_WM_FS!$H$12:$H$64,$I150,Inp_WM_FS!AI$12:AI$64)</f>
        <v>0</v>
      </c>
      <c r="AJ150" s="18">
        <f>Inp_WM!AJ135*SUMIF(Inp_WM_FS!$H$12:$H$64,$I150,Inp_WM_FS!AJ$12:AJ$64)</f>
        <v>0</v>
      </c>
      <c r="AK150" s="18">
        <f>Inp_WM!AK135*SUMIF(Inp_WM_FS!$H$12:$H$64,$I150,Inp_WM_FS!AK$12:AK$64)</f>
        <v>0</v>
      </c>
      <c r="AM150" s="14"/>
      <c r="AN150" s="14"/>
      <c r="AO150" s="18">
        <f t="shared" si="9"/>
        <v>0</v>
      </c>
      <c r="AQ150" s="14"/>
      <c r="AR150" s="14"/>
      <c r="AS150" s="14"/>
    </row>
    <row r="151" spans="2:61" x14ac:dyDescent="0.3">
      <c r="E151" s="3" t="s">
        <v>93</v>
      </c>
      <c r="F151" s="3" t="s">
        <v>391</v>
      </c>
      <c r="H151" s="132" t="str">
        <f>Inp_WM!H136</f>
        <v/>
      </c>
      <c r="I151" s="132" t="str">
        <f>Inp_WM!I136</f>
        <v/>
      </c>
      <c r="J151" s="132" t="str">
        <f>Inp_WM!J136</f>
        <v/>
      </c>
      <c r="L151" s="3" t="s">
        <v>160</v>
      </c>
      <c r="R151" s="14"/>
      <c r="T151" s="14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F151" s="14"/>
      <c r="AG151" s="18">
        <f>Inp_WM!AG136*SUMIF(Inp_WM_FS!$H$12:$H$64,$I151,Inp_WM_FS!AG$12:AG$64)</f>
        <v>0</v>
      </c>
      <c r="AH151" s="18">
        <f>Inp_WM!AH136*SUMIF(Inp_WM_FS!$H$12:$H$64,$I151,Inp_WM_FS!AH$12:AH$64)</f>
        <v>0</v>
      </c>
      <c r="AI151" s="18">
        <f>Inp_WM!AI136*SUMIF(Inp_WM_FS!$H$12:$H$64,$I151,Inp_WM_FS!AI$12:AI$64)</f>
        <v>0</v>
      </c>
      <c r="AJ151" s="18">
        <f>Inp_WM!AJ136*SUMIF(Inp_WM_FS!$H$12:$H$64,$I151,Inp_WM_FS!AJ$12:AJ$64)</f>
        <v>0</v>
      </c>
      <c r="AK151" s="18">
        <f>Inp_WM!AK136*SUMIF(Inp_WM_FS!$H$12:$H$64,$I151,Inp_WM_FS!AK$12:AK$64)</f>
        <v>0</v>
      </c>
      <c r="AM151" s="14"/>
      <c r="AN151" s="14"/>
      <c r="AO151" s="18">
        <f t="shared" si="9"/>
        <v>0</v>
      </c>
      <c r="AQ151" s="14"/>
      <c r="AR151" s="14"/>
      <c r="AS151" s="14"/>
    </row>
    <row r="152" spans="2:61" x14ac:dyDescent="0.3">
      <c r="E152" s="3" t="s">
        <v>93</v>
      </c>
      <c r="F152" s="3" t="s">
        <v>393</v>
      </c>
      <c r="H152" s="132" t="str">
        <f>Inp_WM!H137</f>
        <v/>
      </c>
      <c r="I152" s="132" t="str">
        <f>Inp_WM!I137</f>
        <v/>
      </c>
      <c r="J152" s="132" t="str">
        <f>Inp_WM!J137</f>
        <v/>
      </c>
      <c r="L152" s="3" t="s">
        <v>160</v>
      </c>
      <c r="R152" s="14"/>
      <c r="T152" s="14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F152" s="14"/>
      <c r="AG152" s="18">
        <f>Inp_WM!AG137*SUMIF(Inp_WM_FS!$H$12:$H$64,$I152,Inp_WM_FS!AG$12:AG$64)</f>
        <v>0</v>
      </c>
      <c r="AH152" s="18">
        <f>Inp_WM!AH137*SUMIF(Inp_WM_FS!$H$12:$H$64,$I152,Inp_WM_FS!AH$12:AH$64)</f>
        <v>0</v>
      </c>
      <c r="AI152" s="18">
        <f>Inp_WM!AI137*SUMIF(Inp_WM_FS!$H$12:$H$64,$I152,Inp_WM_FS!AI$12:AI$64)</f>
        <v>0</v>
      </c>
      <c r="AJ152" s="18">
        <f>Inp_WM!AJ137*SUMIF(Inp_WM_FS!$H$12:$H$64,$I152,Inp_WM_FS!AJ$12:AJ$64)</f>
        <v>0</v>
      </c>
      <c r="AK152" s="18">
        <f>Inp_WM!AK137*SUMIF(Inp_WM_FS!$H$12:$H$64,$I152,Inp_WM_FS!AK$12:AK$64)</f>
        <v>0</v>
      </c>
      <c r="AM152" s="14"/>
      <c r="AN152" s="14"/>
      <c r="AO152" s="18">
        <f t="shared" si="9"/>
        <v>0</v>
      </c>
      <c r="AQ152" s="14"/>
      <c r="AR152" s="14"/>
      <c r="AS152" s="14"/>
    </row>
    <row r="153" spans="2:61" x14ac:dyDescent="0.3">
      <c r="E153" s="3" t="s">
        <v>93</v>
      </c>
      <c r="F153" s="3" t="s">
        <v>395</v>
      </c>
      <c r="H153" s="132" t="str">
        <f>Inp_WM!H138</f>
        <v/>
      </c>
      <c r="I153" s="132" t="str">
        <f>Inp_WM!I138</f>
        <v/>
      </c>
      <c r="J153" s="132" t="str">
        <f>Inp_WM!J138</f>
        <v/>
      </c>
      <c r="L153" s="3" t="s">
        <v>160</v>
      </c>
      <c r="R153" s="14"/>
      <c r="T153" s="14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F153" s="14"/>
      <c r="AG153" s="18">
        <f>Inp_WM!AG138*SUMIF(Inp_WM_FS!$H$12:$H$64,$I153,Inp_WM_FS!AG$12:AG$64)</f>
        <v>0</v>
      </c>
      <c r="AH153" s="18">
        <f>Inp_WM!AH138*SUMIF(Inp_WM_FS!$H$12:$H$64,$I153,Inp_WM_FS!AH$12:AH$64)</f>
        <v>0</v>
      </c>
      <c r="AI153" s="18">
        <f>Inp_WM!AI138*SUMIF(Inp_WM_FS!$H$12:$H$64,$I153,Inp_WM_FS!AI$12:AI$64)</f>
        <v>0</v>
      </c>
      <c r="AJ153" s="18">
        <f>Inp_WM!AJ138*SUMIF(Inp_WM_FS!$H$12:$H$64,$I153,Inp_WM_FS!AJ$12:AJ$64)</f>
        <v>0</v>
      </c>
      <c r="AK153" s="18">
        <f>Inp_WM!AK138*SUMIF(Inp_WM_FS!$H$12:$H$64,$I153,Inp_WM_FS!AK$12:AK$64)</f>
        <v>0</v>
      </c>
      <c r="AM153" s="14"/>
      <c r="AN153" s="14"/>
      <c r="AO153" s="18">
        <f t="shared" si="9"/>
        <v>0</v>
      </c>
      <c r="AQ153" s="14"/>
      <c r="AR153" s="14"/>
      <c r="AS153" s="14"/>
    </row>
    <row r="154" spans="2:61" x14ac:dyDescent="0.3">
      <c r="E154" s="3" t="s">
        <v>93</v>
      </c>
      <c r="F154" s="3" t="s">
        <v>397</v>
      </c>
      <c r="H154" s="132" t="str">
        <f>Inp_WM!H139</f>
        <v/>
      </c>
      <c r="I154" s="132" t="str">
        <f>Inp_WM!I139</f>
        <v/>
      </c>
      <c r="J154" s="132" t="str">
        <f>Inp_WM!J139</f>
        <v/>
      </c>
      <c r="L154" s="3" t="s">
        <v>160</v>
      </c>
      <c r="R154" s="14"/>
      <c r="T154" s="14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F154" s="14"/>
      <c r="AG154" s="18">
        <f>Inp_WM!AG139*SUMIF(Inp_WM_FS!$H$12:$H$64,$I154,Inp_WM_FS!AG$12:AG$64)</f>
        <v>0</v>
      </c>
      <c r="AH154" s="18">
        <f>Inp_WM!AH139*SUMIF(Inp_WM_FS!$H$12:$H$64,$I154,Inp_WM_FS!AH$12:AH$64)</f>
        <v>0</v>
      </c>
      <c r="AI154" s="18">
        <f>Inp_WM!AI139*SUMIF(Inp_WM_FS!$H$12:$H$64,$I154,Inp_WM_FS!AI$12:AI$64)</f>
        <v>0</v>
      </c>
      <c r="AJ154" s="18">
        <f>Inp_WM!AJ139*SUMIF(Inp_WM_FS!$H$12:$H$64,$I154,Inp_WM_FS!AJ$12:AJ$64)</f>
        <v>0</v>
      </c>
      <c r="AK154" s="18">
        <f>Inp_WM!AK139*SUMIF(Inp_WM_FS!$H$12:$H$64,$I154,Inp_WM_FS!AK$12:AK$64)</f>
        <v>0</v>
      </c>
      <c r="AM154" s="14"/>
      <c r="AN154" s="14"/>
      <c r="AO154" s="18">
        <f t="shared" si="9"/>
        <v>0</v>
      </c>
      <c r="AQ154" s="14"/>
      <c r="AR154" s="14"/>
      <c r="AS154" s="14"/>
    </row>
    <row r="155" spans="2:61" x14ac:dyDescent="0.3">
      <c r="E155" s="3" t="s">
        <v>93</v>
      </c>
      <c r="F155" s="3" t="s">
        <v>399</v>
      </c>
      <c r="H155" s="132" t="str">
        <f>Inp_WM!H140</f>
        <v/>
      </c>
      <c r="I155" s="132" t="str">
        <f>Inp_WM!I140</f>
        <v/>
      </c>
      <c r="J155" s="132" t="str">
        <f>Inp_WM!J140</f>
        <v/>
      </c>
      <c r="L155" s="3" t="s">
        <v>160</v>
      </c>
      <c r="R155" s="14"/>
      <c r="T155" s="14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F155" s="14"/>
      <c r="AG155" s="18">
        <f>Inp_WM!AG140*SUMIF(Inp_WM_FS!$H$12:$H$64,$I155,Inp_WM_FS!AG$12:AG$64)</f>
        <v>0</v>
      </c>
      <c r="AH155" s="18">
        <f>Inp_WM!AH140*SUMIF(Inp_WM_FS!$H$12:$H$64,$I155,Inp_WM_FS!AH$12:AH$64)</f>
        <v>0</v>
      </c>
      <c r="AI155" s="18">
        <f>Inp_WM!AI140*SUMIF(Inp_WM_FS!$H$12:$H$64,$I155,Inp_WM_FS!AI$12:AI$64)</f>
        <v>0</v>
      </c>
      <c r="AJ155" s="18">
        <f>Inp_WM!AJ140*SUMIF(Inp_WM_FS!$H$12:$H$64,$I155,Inp_WM_FS!AJ$12:AJ$64)</f>
        <v>0</v>
      </c>
      <c r="AK155" s="18">
        <f>Inp_WM!AK140*SUMIF(Inp_WM_FS!$H$12:$H$64,$I155,Inp_WM_FS!AK$12:AK$64)</f>
        <v>0</v>
      </c>
      <c r="AM155" s="14"/>
      <c r="AN155" s="14"/>
      <c r="AO155" s="18">
        <f t="shared" si="9"/>
        <v>0</v>
      </c>
      <c r="AQ155" s="14"/>
      <c r="AR155" s="14"/>
      <c r="AS155" s="14"/>
    </row>
    <row r="157" spans="2:61" ht="14.65" x14ac:dyDescent="0.35">
      <c r="B157" s="10" t="s">
        <v>1214</v>
      </c>
      <c r="C157" s="10"/>
      <c r="D157" s="10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  <c r="AA157" s="10"/>
      <c r="AB157" s="10"/>
      <c r="AC157" s="10"/>
      <c r="AD157" s="10"/>
      <c r="AE157" s="10"/>
      <c r="AF157" s="10"/>
      <c r="AG157" s="10"/>
      <c r="AH157" s="10"/>
      <c r="AI157" s="10"/>
      <c r="AJ157" s="10"/>
      <c r="AK157" s="10"/>
      <c r="AL157" s="10"/>
      <c r="AM157" s="10"/>
      <c r="AN157" s="10"/>
      <c r="AO157" s="10"/>
      <c r="AP157" s="10"/>
      <c r="AQ157" s="10"/>
      <c r="AR157" s="10"/>
      <c r="AS157" s="10"/>
      <c r="AT157" s="10"/>
      <c r="AU157" s="10"/>
      <c r="AV157" s="41"/>
      <c r="AW157" s="10"/>
      <c r="AX157" s="10"/>
      <c r="AY157" s="10"/>
      <c r="AZ157" s="10"/>
      <c r="BA157" s="10"/>
      <c r="BB157" s="10"/>
      <c r="BC157" s="10"/>
      <c r="BD157" s="10"/>
      <c r="BE157" s="10"/>
      <c r="BF157" s="10"/>
      <c r="BG157" s="10"/>
      <c r="BH157" s="10"/>
      <c r="BI157" s="10"/>
    </row>
    <row r="158" spans="2:61" x14ac:dyDescent="0.3">
      <c r="C158" s="30" t="s">
        <v>1216</v>
      </c>
    </row>
    <row r="160" spans="2:61" x14ac:dyDescent="0.3">
      <c r="E160" s="4" t="s">
        <v>168</v>
      </c>
      <c r="H160" s="4" t="s">
        <v>168</v>
      </c>
      <c r="L160" s="3" t="s">
        <v>160</v>
      </c>
      <c r="R160" s="14"/>
      <c r="T160" s="14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F160" s="14"/>
      <c r="AG160" s="18">
        <f>AG162+AG199+AG206</f>
        <v>3.2774616710154154</v>
      </c>
      <c r="AH160" s="18">
        <f>AH162+AH199+AH206</f>
        <v>3.409339214458357</v>
      </c>
      <c r="AI160" s="18">
        <f>AI162+AI199+AI206</f>
        <v>3.0351712179794381</v>
      </c>
      <c r="AJ160" s="18">
        <f>AJ162+AJ199+AJ206</f>
        <v>3.7874128725569367</v>
      </c>
      <c r="AK160" s="18">
        <f>AK162+AK199+AK206</f>
        <v>2.0943089059739517</v>
      </c>
      <c r="AM160" s="14"/>
      <c r="AN160" s="14"/>
      <c r="AO160" s="18">
        <f>SUM(AG160:AK160)</f>
        <v>15.6036938819841</v>
      </c>
      <c r="AQ160" s="14"/>
      <c r="AR160" s="14"/>
      <c r="AS160" s="14"/>
    </row>
    <row r="162" spans="5:45" x14ac:dyDescent="0.3">
      <c r="E162" s="4" t="s">
        <v>172</v>
      </c>
      <c r="H162" s="4" t="s">
        <v>172</v>
      </c>
      <c r="L162" s="3" t="s">
        <v>160</v>
      </c>
      <c r="R162" s="14"/>
      <c r="T162" s="14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F162" s="14"/>
      <c r="AG162" s="75">
        <f>AG163+AG185</f>
        <v>0.19970998952565006</v>
      </c>
      <c r="AH162" s="75">
        <f t="shared" ref="AH162:AK162" si="10">AH163+AH185</f>
        <v>0.20005534506125153</v>
      </c>
      <c r="AI162" s="75">
        <f t="shared" si="10"/>
        <v>0.19864029456963092</v>
      </c>
      <c r="AJ162" s="75">
        <f t="shared" si="10"/>
        <v>0.19620815608775272</v>
      </c>
      <c r="AK162" s="75">
        <f t="shared" si="10"/>
        <v>0.19499490568376848</v>
      </c>
      <c r="AM162" s="14"/>
      <c r="AN162" s="14"/>
      <c r="AO162" s="18">
        <f t="shared" ref="AO162:AO214" si="11">SUM(AG162:AK162)</f>
        <v>0.9896086909280537</v>
      </c>
      <c r="AQ162" s="14"/>
      <c r="AR162" s="14"/>
      <c r="AS162" s="14"/>
    </row>
    <row r="163" spans="5:45" x14ac:dyDescent="0.3">
      <c r="E163" s="4" t="s">
        <v>172</v>
      </c>
      <c r="F163" s="4" t="s">
        <v>173</v>
      </c>
      <c r="H163" s="4" t="s">
        <v>174</v>
      </c>
      <c r="L163" s="3" t="s">
        <v>160</v>
      </c>
      <c r="R163" s="14"/>
      <c r="T163" s="14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F163" s="14"/>
      <c r="AG163" s="75">
        <f>SUM(AG164,AG169,AG175,AG184)</f>
        <v>0.19970998952565006</v>
      </c>
      <c r="AH163" s="75">
        <f t="shared" ref="AH163:AK163" si="12">SUM(AH164,AH169,AH175,AH184)</f>
        <v>0.20005534506125153</v>
      </c>
      <c r="AI163" s="75">
        <f t="shared" si="12"/>
        <v>0.19864029456963092</v>
      </c>
      <c r="AJ163" s="75">
        <f t="shared" si="12"/>
        <v>0.19620815608775272</v>
      </c>
      <c r="AK163" s="75">
        <f t="shared" si="12"/>
        <v>0.19499490568376848</v>
      </c>
      <c r="AM163" s="14"/>
      <c r="AN163" s="14"/>
      <c r="AO163" s="18">
        <f t="shared" si="11"/>
        <v>0.9896086909280537</v>
      </c>
      <c r="AQ163" s="14"/>
      <c r="AR163" s="14"/>
      <c r="AS163" s="14"/>
    </row>
    <row r="164" spans="5:45" x14ac:dyDescent="0.3">
      <c r="E164" s="4" t="s">
        <v>172</v>
      </c>
      <c r="F164" s="4" t="s">
        <v>173</v>
      </c>
      <c r="G164" s="4" t="s">
        <v>175</v>
      </c>
      <c r="H164" s="4" t="s">
        <v>176</v>
      </c>
      <c r="L164" s="3" t="s">
        <v>160</v>
      </c>
      <c r="R164" s="14"/>
      <c r="T164" s="14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F164" s="14"/>
      <c r="AG164" s="18">
        <f>Inp_WM!AG147*Inp_WM_FS!AG14</f>
        <v>0.19440644365511461</v>
      </c>
      <c r="AH164" s="18">
        <f>Inp_WM!AH147*Inp_WM_FS!AH14</f>
        <v>0.19285181482340744</v>
      </c>
      <c r="AI164" s="18">
        <f>Inp_WM!AI147*Inp_WM_FS!AI14</f>
        <v>0.19128531493424752</v>
      </c>
      <c r="AJ164" s="18">
        <f>Inp_WM!AJ147*Inp_WM_FS!AJ14</f>
        <v>0.18970685334091447</v>
      </c>
      <c r="AK164" s="18">
        <f>Inp_WM!AK147*Inp_WM_FS!AK14</f>
        <v>0.18811633870451466</v>
      </c>
      <c r="AM164" s="14"/>
      <c r="AN164" s="14"/>
      <c r="AO164" s="18">
        <f t="shared" si="11"/>
        <v>0.95636676545819865</v>
      </c>
      <c r="AQ164" s="14"/>
      <c r="AR164" s="14"/>
      <c r="AS164" s="14"/>
    </row>
    <row r="165" spans="5:45" x14ac:dyDescent="0.3">
      <c r="E165" s="3" t="s">
        <v>172</v>
      </c>
      <c r="F165" s="3" t="s">
        <v>173</v>
      </c>
      <c r="G165" s="3" t="s">
        <v>175</v>
      </c>
      <c r="H165" s="3" t="s">
        <v>177</v>
      </c>
      <c r="L165" s="3" t="s">
        <v>160</v>
      </c>
      <c r="R165" s="14"/>
      <c r="T165" s="14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F165" s="14"/>
      <c r="AG165" s="46"/>
      <c r="AH165" s="46"/>
      <c r="AI165" s="46"/>
      <c r="AJ165" s="46"/>
      <c r="AK165" s="46"/>
      <c r="AM165" s="14"/>
      <c r="AN165" s="14"/>
      <c r="AO165" s="18">
        <f t="shared" si="11"/>
        <v>0</v>
      </c>
      <c r="AQ165" s="14"/>
      <c r="AR165" s="14"/>
      <c r="AS165" s="14"/>
    </row>
    <row r="166" spans="5:45" x14ac:dyDescent="0.3">
      <c r="E166" s="3" t="s">
        <v>172</v>
      </c>
      <c r="F166" s="3" t="s">
        <v>173</v>
      </c>
      <c r="G166" s="3" t="s">
        <v>175</v>
      </c>
      <c r="H166" s="3" t="s">
        <v>178</v>
      </c>
      <c r="L166" s="3" t="s">
        <v>160</v>
      </c>
      <c r="R166" s="14"/>
      <c r="T166" s="14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F166" s="14"/>
      <c r="AG166" s="46"/>
      <c r="AH166" s="46"/>
      <c r="AI166" s="46"/>
      <c r="AJ166" s="46"/>
      <c r="AK166" s="46"/>
      <c r="AM166" s="14"/>
      <c r="AN166" s="14"/>
      <c r="AO166" s="18">
        <f t="shared" si="11"/>
        <v>0</v>
      </c>
      <c r="AQ166" s="14"/>
      <c r="AR166" s="14"/>
      <c r="AS166" s="14"/>
    </row>
    <row r="167" spans="5:45" x14ac:dyDescent="0.3">
      <c r="E167" s="3" t="s">
        <v>172</v>
      </c>
      <c r="F167" s="3" t="s">
        <v>173</v>
      </c>
      <c r="G167" s="3" t="s">
        <v>175</v>
      </c>
      <c r="H167" s="3" t="s">
        <v>179</v>
      </c>
      <c r="L167" s="3" t="s">
        <v>160</v>
      </c>
      <c r="R167" s="14"/>
      <c r="T167" s="14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F167" s="14"/>
      <c r="AG167" s="46"/>
      <c r="AH167" s="46"/>
      <c r="AI167" s="46"/>
      <c r="AJ167" s="46"/>
      <c r="AK167" s="46"/>
      <c r="AM167" s="14"/>
      <c r="AN167" s="14"/>
      <c r="AO167" s="18">
        <f t="shared" si="11"/>
        <v>0</v>
      </c>
      <c r="AQ167" s="14"/>
      <c r="AR167" s="14"/>
      <c r="AS167" s="14"/>
    </row>
    <row r="168" spans="5:45" x14ac:dyDescent="0.3">
      <c r="E168" s="3" t="s">
        <v>172</v>
      </c>
      <c r="F168" s="3" t="s">
        <v>173</v>
      </c>
      <c r="G168" s="3" t="s">
        <v>175</v>
      </c>
      <c r="H168" s="3" t="s">
        <v>180</v>
      </c>
      <c r="L168" s="3" t="s">
        <v>160</v>
      </c>
      <c r="R168" s="14"/>
      <c r="T168" s="14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F168" s="14"/>
      <c r="AG168" s="46"/>
      <c r="AH168" s="46"/>
      <c r="AI168" s="46"/>
      <c r="AJ168" s="46"/>
      <c r="AK168" s="46"/>
      <c r="AM168" s="14"/>
      <c r="AN168" s="14"/>
      <c r="AO168" s="18">
        <f t="shared" si="11"/>
        <v>0</v>
      </c>
      <c r="AQ168" s="14"/>
      <c r="AR168" s="14"/>
      <c r="AS168" s="14"/>
    </row>
    <row r="169" spans="5:45" x14ac:dyDescent="0.3">
      <c r="E169" s="4" t="s">
        <v>172</v>
      </c>
      <c r="F169" s="4" t="s">
        <v>173</v>
      </c>
      <c r="G169" s="4" t="s">
        <v>181</v>
      </c>
      <c r="H169" s="4" t="s">
        <v>182</v>
      </c>
      <c r="L169" s="3" t="s">
        <v>160</v>
      </c>
      <c r="R169" s="14"/>
      <c r="T169" s="14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F169" s="14"/>
      <c r="AG169" s="75">
        <f>SUM(AG170:AG174)</f>
        <v>5.3035458705354534E-3</v>
      </c>
      <c r="AH169" s="75">
        <f t="shared" ref="AH169:AK169" si="13">SUM(AH170:AH174)</f>
        <v>7.2035302378440826E-3</v>
      </c>
      <c r="AI169" s="75">
        <f t="shared" si="13"/>
        <v>7.3549796353834067E-3</v>
      </c>
      <c r="AJ169" s="75">
        <f t="shared" si="13"/>
        <v>6.5013027468382445E-3</v>
      </c>
      <c r="AK169" s="75">
        <f t="shared" si="13"/>
        <v>6.8785669792538126E-3</v>
      </c>
      <c r="AM169" s="14"/>
      <c r="AN169" s="14"/>
      <c r="AO169" s="18">
        <f t="shared" si="11"/>
        <v>3.3241925469855001E-2</v>
      </c>
      <c r="AQ169" s="14"/>
      <c r="AR169" s="14"/>
      <c r="AS169" s="14"/>
    </row>
    <row r="170" spans="5:45" x14ac:dyDescent="0.3">
      <c r="E170" s="3" t="s">
        <v>172</v>
      </c>
      <c r="F170" s="3" t="s">
        <v>173</v>
      </c>
      <c r="G170" s="3" t="s">
        <v>181</v>
      </c>
      <c r="H170" s="3" t="s">
        <v>183</v>
      </c>
      <c r="L170" s="3" t="s">
        <v>160</v>
      </c>
      <c r="R170" s="14"/>
      <c r="T170" s="14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F170" s="14"/>
      <c r="AG170" s="18">
        <f>Inp_WM!AG153*Inp_WM_FS!AG20</f>
        <v>0</v>
      </c>
      <c r="AH170" s="18">
        <f>Inp_WM!AH153*Inp_WM_FS!AH20</f>
        <v>0</v>
      </c>
      <c r="AI170" s="18">
        <f>Inp_WM!AI153*Inp_WM_FS!AI20</f>
        <v>0</v>
      </c>
      <c r="AJ170" s="18">
        <f>Inp_WM!AJ153*Inp_WM_FS!AJ20</f>
        <v>0</v>
      </c>
      <c r="AK170" s="18">
        <f>Inp_WM!AK153*Inp_WM_FS!AK20</f>
        <v>0</v>
      </c>
      <c r="AM170" s="14"/>
      <c r="AN170" s="14"/>
      <c r="AO170" s="18">
        <f t="shared" si="11"/>
        <v>0</v>
      </c>
      <c r="AQ170" s="14"/>
      <c r="AR170" s="14"/>
      <c r="AS170" s="14"/>
    </row>
    <row r="171" spans="5:45" x14ac:dyDescent="0.3">
      <c r="E171" s="3" t="s">
        <v>172</v>
      </c>
      <c r="F171" s="3" t="s">
        <v>173</v>
      </c>
      <c r="G171" s="3" t="s">
        <v>181</v>
      </c>
      <c r="H171" s="3" t="s">
        <v>184</v>
      </c>
      <c r="L171" s="3" t="s">
        <v>160</v>
      </c>
      <c r="R171" s="14"/>
      <c r="T171" s="14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F171" s="14"/>
      <c r="AG171" s="18">
        <f>Inp_WM!AG154*Inp_WM_FS!AG21</f>
        <v>0</v>
      </c>
      <c r="AH171" s="18">
        <f>Inp_WM!AH154*Inp_WM_FS!AH21</f>
        <v>0</v>
      </c>
      <c r="AI171" s="18">
        <f>Inp_WM!AI154*Inp_WM_FS!AI21</f>
        <v>0</v>
      </c>
      <c r="AJ171" s="18">
        <f>Inp_WM!AJ154*Inp_WM_FS!AJ21</f>
        <v>0</v>
      </c>
      <c r="AK171" s="18">
        <f>Inp_WM!AK154*Inp_WM_FS!AK21</f>
        <v>0</v>
      </c>
      <c r="AM171" s="14"/>
      <c r="AN171" s="14"/>
      <c r="AO171" s="18">
        <f t="shared" si="11"/>
        <v>0</v>
      </c>
      <c r="AQ171" s="14"/>
      <c r="AR171" s="14"/>
      <c r="AS171" s="14"/>
    </row>
    <row r="172" spans="5:45" x14ac:dyDescent="0.3">
      <c r="E172" s="3" t="s">
        <v>172</v>
      </c>
      <c r="F172" s="3" t="s">
        <v>173</v>
      </c>
      <c r="G172" s="3" t="s">
        <v>181</v>
      </c>
      <c r="H172" s="3" t="s">
        <v>185</v>
      </c>
      <c r="L172" s="3" t="s">
        <v>160</v>
      </c>
      <c r="R172" s="14"/>
      <c r="T172" s="14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F172" s="14"/>
      <c r="AG172" s="18">
        <f>Inp_WM!AG155*Inp_WM_FS!AG22</f>
        <v>5.3035458705354534E-3</v>
      </c>
      <c r="AH172" s="18">
        <f>Inp_WM!AH155*Inp_WM_FS!AH22</f>
        <v>7.2035302378440826E-3</v>
      </c>
      <c r="AI172" s="18">
        <f>Inp_WM!AI155*Inp_WM_FS!AI22</f>
        <v>7.3549796353834067E-3</v>
      </c>
      <c r="AJ172" s="18">
        <f>Inp_WM!AJ155*Inp_WM_FS!AJ22</f>
        <v>6.5013027468382445E-3</v>
      </c>
      <c r="AK172" s="18">
        <f>Inp_WM!AK155*Inp_WM_FS!AK22</f>
        <v>6.8785669792538126E-3</v>
      </c>
      <c r="AM172" s="14"/>
      <c r="AN172" s="14"/>
      <c r="AO172" s="18">
        <f t="shared" si="11"/>
        <v>3.3241925469855001E-2</v>
      </c>
      <c r="AQ172" s="14"/>
      <c r="AR172" s="14"/>
      <c r="AS172" s="14"/>
    </row>
    <row r="173" spans="5:45" x14ac:dyDescent="0.3">
      <c r="E173" s="3" t="s">
        <v>172</v>
      </c>
      <c r="F173" s="3" t="s">
        <v>173</v>
      </c>
      <c r="G173" s="3" t="s">
        <v>181</v>
      </c>
      <c r="H173" s="3" t="s">
        <v>186</v>
      </c>
      <c r="L173" s="3" t="s">
        <v>160</v>
      </c>
      <c r="R173" s="14"/>
      <c r="T173" s="14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F173" s="14"/>
      <c r="AG173" s="18">
        <f>Inp_WM!AG156*Inp_WM_FS!AG23</f>
        <v>0</v>
      </c>
      <c r="AH173" s="18">
        <f>Inp_WM!AH156*Inp_WM_FS!AH23</f>
        <v>0</v>
      </c>
      <c r="AI173" s="18">
        <f>Inp_WM!AI156*Inp_WM_FS!AI23</f>
        <v>0</v>
      </c>
      <c r="AJ173" s="18">
        <f>Inp_WM!AJ156*Inp_WM_FS!AJ23</f>
        <v>0</v>
      </c>
      <c r="AK173" s="18">
        <f>Inp_WM!AK156*Inp_WM_FS!AK23</f>
        <v>0</v>
      </c>
      <c r="AM173" s="14"/>
      <c r="AN173" s="14"/>
      <c r="AO173" s="18">
        <f t="shared" si="11"/>
        <v>0</v>
      </c>
      <c r="AQ173" s="14"/>
      <c r="AR173" s="14"/>
      <c r="AS173" s="14"/>
    </row>
    <row r="174" spans="5:45" x14ac:dyDescent="0.3">
      <c r="E174" s="3" t="s">
        <v>172</v>
      </c>
      <c r="F174" s="3" t="s">
        <v>173</v>
      </c>
      <c r="G174" s="3" t="s">
        <v>181</v>
      </c>
      <c r="H174" s="3" t="s">
        <v>187</v>
      </c>
      <c r="L174" s="3" t="s">
        <v>160</v>
      </c>
      <c r="R174" s="14"/>
      <c r="T174" s="14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F174" s="14"/>
      <c r="AG174" s="18">
        <f>Inp_WM!AG157*Inp_WM_FS!AG24</f>
        <v>0</v>
      </c>
      <c r="AH174" s="18">
        <f>Inp_WM!AH157*Inp_WM_FS!AH24</f>
        <v>0</v>
      </c>
      <c r="AI174" s="18">
        <f>Inp_WM!AI157*Inp_WM_FS!AI24</f>
        <v>0</v>
      </c>
      <c r="AJ174" s="18">
        <f>Inp_WM!AJ157*Inp_WM_FS!AJ24</f>
        <v>0</v>
      </c>
      <c r="AK174" s="18">
        <f>Inp_WM!AK157*Inp_WM_FS!AK24</f>
        <v>0</v>
      </c>
      <c r="AM174" s="14"/>
      <c r="AN174" s="14"/>
      <c r="AO174" s="18">
        <f t="shared" si="11"/>
        <v>0</v>
      </c>
      <c r="AQ174" s="14"/>
      <c r="AR174" s="14"/>
      <c r="AS174" s="14"/>
    </row>
    <row r="175" spans="5:45" x14ac:dyDescent="0.3">
      <c r="E175" s="4" t="s">
        <v>172</v>
      </c>
      <c r="F175" s="4" t="s">
        <v>173</v>
      </c>
      <c r="G175" s="4" t="s">
        <v>188</v>
      </c>
      <c r="H175" s="4" t="s">
        <v>189</v>
      </c>
      <c r="L175" s="3" t="s">
        <v>160</v>
      </c>
      <c r="R175" s="14"/>
      <c r="T175" s="14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F175" s="14"/>
      <c r="AG175" s="75">
        <f>SUM(AG176:AG183)</f>
        <v>0</v>
      </c>
      <c r="AH175" s="75">
        <f t="shared" ref="AH175:AK175" si="14">SUM(AH176:AH183)</f>
        <v>0</v>
      </c>
      <c r="AI175" s="75">
        <f t="shared" si="14"/>
        <v>0</v>
      </c>
      <c r="AJ175" s="75">
        <f t="shared" si="14"/>
        <v>0</v>
      </c>
      <c r="AK175" s="75">
        <f t="shared" si="14"/>
        <v>0</v>
      </c>
      <c r="AM175" s="14"/>
      <c r="AN175" s="14"/>
      <c r="AO175" s="18">
        <f t="shared" si="11"/>
        <v>0</v>
      </c>
      <c r="AQ175" s="14"/>
      <c r="AR175" s="14"/>
      <c r="AS175" s="14"/>
    </row>
    <row r="176" spans="5:45" x14ac:dyDescent="0.3">
      <c r="E176" s="3" t="s">
        <v>172</v>
      </c>
      <c r="F176" s="3" t="s">
        <v>173</v>
      </c>
      <c r="G176" s="3" t="s">
        <v>188</v>
      </c>
      <c r="H176" s="3" t="s">
        <v>190</v>
      </c>
      <c r="L176" s="3" t="s">
        <v>160</v>
      </c>
      <c r="R176" s="14"/>
      <c r="T176" s="14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F176" s="14"/>
      <c r="AG176" s="18">
        <f>Inp_WM!AG159*Inp_WM_FS!AG26</f>
        <v>0</v>
      </c>
      <c r="AH176" s="18">
        <f>Inp_WM!AH159*Inp_WM_FS!AH26</f>
        <v>0</v>
      </c>
      <c r="AI176" s="18">
        <f>Inp_WM!AI159*Inp_WM_FS!AI26</f>
        <v>0</v>
      </c>
      <c r="AJ176" s="18">
        <f>Inp_WM!AJ159*Inp_WM_FS!AJ26</f>
        <v>0</v>
      </c>
      <c r="AK176" s="18">
        <f>Inp_WM!AK159*Inp_WM_FS!AK26</f>
        <v>0</v>
      </c>
      <c r="AM176" s="14"/>
      <c r="AN176" s="14"/>
      <c r="AO176" s="18">
        <f t="shared" si="11"/>
        <v>0</v>
      </c>
      <c r="AQ176" s="14"/>
      <c r="AR176" s="14"/>
      <c r="AS176" s="14"/>
    </row>
    <row r="177" spans="5:45" x14ac:dyDescent="0.3">
      <c r="E177" s="3" t="s">
        <v>172</v>
      </c>
      <c r="F177" s="3" t="s">
        <v>173</v>
      </c>
      <c r="G177" s="3" t="s">
        <v>188</v>
      </c>
      <c r="H177" s="3" t="s">
        <v>191</v>
      </c>
      <c r="L177" s="3" t="s">
        <v>160</v>
      </c>
      <c r="R177" s="14"/>
      <c r="T177" s="14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F177" s="14"/>
      <c r="AG177" s="18">
        <f>Inp_WM!AG160*Inp_WM_FS!AG27</f>
        <v>0</v>
      </c>
      <c r="AH177" s="18">
        <f>Inp_WM!AH160*Inp_WM_FS!AH27</f>
        <v>0</v>
      </c>
      <c r="AI177" s="18">
        <f>Inp_WM!AI160*Inp_WM_FS!AI27</f>
        <v>0</v>
      </c>
      <c r="AJ177" s="18">
        <f>Inp_WM!AJ160*Inp_WM_FS!AJ27</f>
        <v>0</v>
      </c>
      <c r="AK177" s="18">
        <f>Inp_WM!AK160*Inp_WM_FS!AK27</f>
        <v>0</v>
      </c>
      <c r="AM177" s="14"/>
      <c r="AN177" s="14"/>
      <c r="AO177" s="18">
        <f t="shared" si="11"/>
        <v>0</v>
      </c>
      <c r="AQ177" s="14"/>
      <c r="AR177" s="14"/>
      <c r="AS177" s="14"/>
    </row>
    <row r="178" spans="5:45" x14ac:dyDescent="0.3">
      <c r="E178" s="3" t="s">
        <v>172</v>
      </c>
      <c r="F178" s="3" t="s">
        <v>173</v>
      </c>
      <c r="G178" s="3" t="s">
        <v>188</v>
      </c>
      <c r="H178" s="3" t="s">
        <v>192</v>
      </c>
      <c r="L178" s="3" t="s">
        <v>160</v>
      </c>
      <c r="R178" s="14"/>
      <c r="T178" s="14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F178" s="14"/>
      <c r="AG178" s="18">
        <f>Inp_WM!AG161*Inp_WM_FS!AG28</f>
        <v>0</v>
      </c>
      <c r="AH178" s="18">
        <f>Inp_WM!AH161*Inp_WM_FS!AH28</f>
        <v>0</v>
      </c>
      <c r="AI178" s="18">
        <f>Inp_WM!AI161*Inp_WM_FS!AI28</f>
        <v>0</v>
      </c>
      <c r="AJ178" s="18">
        <f>Inp_WM!AJ161*Inp_WM_FS!AJ28</f>
        <v>0</v>
      </c>
      <c r="AK178" s="18">
        <f>Inp_WM!AK161*Inp_WM_FS!AK28</f>
        <v>0</v>
      </c>
      <c r="AM178" s="14"/>
      <c r="AN178" s="14"/>
      <c r="AO178" s="18">
        <f t="shared" si="11"/>
        <v>0</v>
      </c>
      <c r="AQ178" s="14"/>
      <c r="AR178" s="14"/>
      <c r="AS178" s="14"/>
    </row>
    <row r="179" spans="5:45" x14ac:dyDescent="0.3">
      <c r="E179" s="3" t="s">
        <v>172</v>
      </c>
      <c r="F179" s="3" t="s">
        <v>173</v>
      </c>
      <c r="G179" s="3" t="s">
        <v>188</v>
      </c>
      <c r="H179" s="3" t="s">
        <v>193</v>
      </c>
      <c r="L179" s="3" t="s">
        <v>160</v>
      </c>
      <c r="R179" s="14"/>
      <c r="T179" s="14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F179" s="14"/>
      <c r="AG179" s="18">
        <f>Inp_WM!AG162*Inp_WM_FS!AG29</f>
        <v>0</v>
      </c>
      <c r="AH179" s="18">
        <f>Inp_WM!AH162*Inp_WM_FS!AH29</f>
        <v>0</v>
      </c>
      <c r="AI179" s="18">
        <f>Inp_WM!AI162*Inp_WM_FS!AI29</f>
        <v>0</v>
      </c>
      <c r="AJ179" s="18">
        <f>Inp_WM!AJ162*Inp_WM_FS!AJ29</f>
        <v>0</v>
      </c>
      <c r="AK179" s="18">
        <f>Inp_WM!AK162*Inp_WM_FS!AK29</f>
        <v>0</v>
      </c>
      <c r="AM179" s="14"/>
      <c r="AN179" s="14"/>
      <c r="AO179" s="18">
        <f t="shared" si="11"/>
        <v>0</v>
      </c>
      <c r="AQ179" s="14"/>
      <c r="AR179" s="14"/>
      <c r="AS179" s="14"/>
    </row>
    <row r="180" spans="5:45" x14ac:dyDescent="0.3">
      <c r="E180" s="3" t="s">
        <v>172</v>
      </c>
      <c r="F180" s="3" t="s">
        <v>173</v>
      </c>
      <c r="G180" s="3" t="s">
        <v>188</v>
      </c>
      <c r="H180" s="3" t="s">
        <v>194</v>
      </c>
      <c r="L180" s="3" t="s">
        <v>160</v>
      </c>
      <c r="R180" s="14"/>
      <c r="T180" s="14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F180" s="14"/>
      <c r="AG180" s="18">
        <f>Inp_WM!AG163*Inp_WM_FS!AG30</f>
        <v>0</v>
      </c>
      <c r="AH180" s="18">
        <f>Inp_WM!AH163*Inp_WM_FS!AH30</f>
        <v>0</v>
      </c>
      <c r="AI180" s="18">
        <f>Inp_WM!AI163*Inp_WM_FS!AI30</f>
        <v>0</v>
      </c>
      <c r="AJ180" s="18">
        <f>Inp_WM!AJ163*Inp_WM_FS!AJ30</f>
        <v>0</v>
      </c>
      <c r="AK180" s="18">
        <f>Inp_WM!AK163*Inp_WM_FS!AK30</f>
        <v>0</v>
      </c>
      <c r="AM180" s="14"/>
      <c r="AN180" s="14"/>
      <c r="AO180" s="18">
        <f t="shared" si="11"/>
        <v>0</v>
      </c>
      <c r="AQ180" s="14"/>
      <c r="AR180" s="14"/>
      <c r="AS180" s="14"/>
    </row>
    <row r="181" spans="5:45" x14ac:dyDescent="0.3">
      <c r="E181" s="3" t="s">
        <v>172</v>
      </c>
      <c r="F181" s="3" t="s">
        <v>173</v>
      </c>
      <c r="G181" s="3" t="s">
        <v>188</v>
      </c>
      <c r="H181" s="3" t="s">
        <v>195</v>
      </c>
      <c r="L181" s="3" t="s">
        <v>160</v>
      </c>
      <c r="R181" s="14"/>
      <c r="T181" s="14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F181" s="14"/>
      <c r="AG181" s="18">
        <f>Inp_WM!AG164*Inp_WM_FS!AG31</f>
        <v>0</v>
      </c>
      <c r="AH181" s="18">
        <f>Inp_WM!AH164*Inp_WM_FS!AH31</f>
        <v>0</v>
      </c>
      <c r="AI181" s="18">
        <f>Inp_WM!AI164*Inp_WM_FS!AI31</f>
        <v>0</v>
      </c>
      <c r="AJ181" s="18">
        <f>Inp_WM!AJ164*Inp_WM_FS!AJ31</f>
        <v>0</v>
      </c>
      <c r="AK181" s="18">
        <f>Inp_WM!AK164*Inp_WM_FS!AK31</f>
        <v>0</v>
      </c>
      <c r="AM181" s="14"/>
      <c r="AN181" s="14"/>
      <c r="AO181" s="18">
        <f t="shared" si="11"/>
        <v>0</v>
      </c>
      <c r="AQ181" s="14"/>
      <c r="AR181" s="14"/>
      <c r="AS181" s="14"/>
    </row>
    <row r="182" spans="5:45" x14ac:dyDescent="0.3">
      <c r="E182" s="3" t="s">
        <v>172</v>
      </c>
      <c r="F182" s="3" t="s">
        <v>173</v>
      </c>
      <c r="G182" s="3" t="s">
        <v>188</v>
      </c>
      <c r="H182" s="3" t="s">
        <v>196</v>
      </c>
      <c r="L182" s="3" t="s">
        <v>160</v>
      </c>
      <c r="R182" s="14"/>
      <c r="T182" s="14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F182" s="14"/>
      <c r="AG182" s="18">
        <f>Inp_WM!AG165*Inp_WM_FS!AG32</f>
        <v>0</v>
      </c>
      <c r="AH182" s="18">
        <f>Inp_WM!AH165*Inp_WM_FS!AH32</f>
        <v>0</v>
      </c>
      <c r="AI182" s="18">
        <f>Inp_WM!AI165*Inp_WM_FS!AI32</f>
        <v>0</v>
      </c>
      <c r="AJ182" s="18">
        <f>Inp_WM!AJ165*Inp_WM_FS!AJ32</f>
        <v>0</v>
      </c>
      <c r="AK182" s="18">
        <f>Inp_WM!AK165*Inp_WM_FS!AK32</f>
        <v>0</v>
      </c>
      <c r="AM182" s="14"/>
      <c r="AN182" s="14"/>
      <c r="AO182" s="18">
        <f t="shared" si="11"/>
        <v>0</v>
      </c>
      <c r="AQ182" s="14"/>
      <c r="AR182" s="14"/>
      <c r="AS182" s="14"/>
    </row>
    <row r="183" spans="5:45" x14ac:dyDescent="0.3">
      <c r="E183" s="3" t="s">
        <v>172</v>
      </c>
      <c r="F183" s="3" t="s">
        <v>173</v>
      </c>
      <c r="G183" s="3" t="s">
        <v>188</v>
      </c>
      <c r="H183" s="3" t="s">
        <v>197</v>
      </c>
      <c r="L183" s="3" t="s">
        <v>160</v>
      </c>
      <c r="R183" s="14"/>
      <c r="T183" s="14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F183" s="14"/>
      <c r="AG183" s="18">
        <f>Inp_WM!AG166*Inp_WM_FS!AG33</f>
        <v>0</v>
      </c>
      <c r="AH183" s="18">
        <f>Inp_WM!AH166*Inp_WM_FS!AH33</f>
        <v>0</v>
      </c>
      <c r="AI183" s="18">
        <f>Inp_WM!AI166*Inp_WM_FS!AI33</f>
        <v>0</v>
      </c>
      <c r="AJ183" s="18">
        <f>Inp_WM!AJ166*Inp_WM_FS!AJ33</f>
        <v>0</v>
      </c>
      <c r="AK183" s="18">
        <f>Inp_WM!AK166*Inp_WM_FS!AK33</f>
        <v>0</v>
      </c>
      <c r="AM183" s="14"/>
      <c r="AN183" s="14"/>
      <c r="AO183" s="18">
        <f t="shared" si="11"/>
        <v>0</v>
      </c>
      <c r="AQ183" s="14"/>
      <c r="AR183" s="14"/>
      <c r="AS183" s="14"/>
    </row>
    <row r="184" spans="5:45" x14ac:dyDescent="0.3">
      <c r="E184" s="4" t="s">
        <v>172</v>
      </c>
      <c r="F184" s="4" t="s">
        <v>173</v>
      </c>
      <c r="G184" s="4" t="s">
        <v>198</v>
      </c>
      <c r="H184" s="4" t="s">
        <v>199</v>
      </c>
      <c r="L184" s="3" t="s">
        <v>160</v>
      </c>
      <c r="R184" s="14"/>
      <c r="T184" s="14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F184" s="14"/>
      <c r="AG184" s="18">
        <f>Inp_WM!AG167*Inp_WM_FS!AG34</f>
        <v>0</v>
      </c>
      <c r="AH184" s="18">
        <f>Inp_WM!AH167*Inp_WM_FS!AH34</f>
        <v>0</v>
      </c>
      <c r="AI184" s="18">
        <f>Inp_WM!AI167*Inp_WM_FS!AI34</f>
        <v>0</v>
      </c>
      <c r="AJ184" s="18">
        <f>Inp_WM!AJ167*Inp_WM_FS!AJ34</f>
        <v>0</v>
      </c>
      <c r="AK184" s="18">
        <f>Inp_WM!AK167*Inp_WM_FS!AK34</f>
        <v>0</v>
      </c>
      <c r="AM184" s="14"/>
      <c r="AN184" s="14"/>
      <c r="AO184" s="18">
        <f t="shared" si="11"/>
        <v>0</v>
      </c>
      <c r="AQ184" s="14"/>
      <c r="AR184" s="14"/>
      <c r="AS184" s="14"/>
    </row>
    <row r="185" spans="5:45" x14ac:dyDescent="0.3">
      <c r="E185" s="4" t="s">
        <v>172</v>
      </c>
      <c r="F185" s="4" t="s">
        <v>200</v>
      </c>
      <c r="H185" s="4" t="s">
        <v>201</v>
      </c>
      <c r="L185" s="3" t="s">
        <v>160</v>
      </c>
      <c r="R185" s="14"/>
      <c r="T185" s="14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F185" s="14"/>
      <c r="AG185" s="46"/>
      <c r="AH185" s="46"/>
      <c r="AI185" s="46"/>
      <c r="AJ185" s="46"/>
      <c r="AK185" s="46"/>
      <c r="AM185" s="14"/>
      <c r="AN185" s="14"/>
      <c r="AO185" s="18">
        <f t="shared" si="11"/>
        <v>0</v>
      </c>
      <c r="AQ185" s="14"/>
      <c r="AR185" s="14"/>
      <c r="AS185" s="14"/>
    </row>
    <row r="186" spans="5:45" x14ac:dyDescent="0.3">
      <c r="E186" s="3" t="s">
        <v>172</v>
      </c>
      <c r="F186" s="3" t="s">
        <v>200</v>
      </c>
      <c r="H186" s="3" t="s">
        <v>202</v>
      </c>
      <c r="L186" s="3" t="s">
        <v>160</v>
      </c>
      <c r="R186" s="14"/>
      <c r="T186" s="14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F186" s="14"/>
      <c r="AG186" s="46"/>
      <c r="AH186" s="46"/>
      <c r="AI186" s="46"/>
      <c r="AJ186" s="46"/>
      <c r="AK186" s="46"/>
      <c r="AM186" s="14"/>
      <c r="AN186" s="14"/>
      <c r="AO186" s="18">
        <f t="shared" si="11"/>
        <v>0</v>
      </c>
      <c r="AQ186" s="14"/>
      <c r="AR186" s="14"/>
      <c r="AS186" s="14"/>
    </row>
    <row r="187" spans="5:45" x14ac:dyDescent="0.3">
      <c r="E187" s="3" t="s">
        <v>172</v>
      </c>
      <c r="F187" s="3" t="s">
        <v>200</v>
      </c>
      <c r="H187" s="3" t="s">
        <v>203</v>
      </c>
      <c r="L187" s="3" t="s">
        <v>160</v>
      </c>
      <c r="R187" s="14"/>
      <c r="T187" s="14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F187" s="14"/>
      <c r="AG187" s="46"/>
      <c r="AH187" s="46"/>
      <c r="AI187" s="46"/>
      <c r="AJ187" s="46"/>
      <c r="AK187" s="46"/>
      <c r="AM187" s="14"/>
      <c r="AN187" s="14"/>
      <c r="AO187" s="18">
        <f t="shared" si="11"/>
        <v>0</v>
      </c>
      <c r="AQ187" s="14"/>
      <c r="AR187" s="14"/>
      <c r="AS187" s="14"/>
    </row>
    <row r="188" spans="5:45" x14ac:dyDescent="0.3">
      <c r="E188" s="3" t="s">
        <v>172</v>
      </c>
      <c r="F188" s="3" t="s">
        <v>200</v>
      </c>
      <c r="H188" s="3" t="s">
        <v>204</v>
      </c>
      <c r="L188" s="3" t="s">
        <v>160</v>
      </c>
      <c r="R188" s="14"/>
      <c r="T188" s="14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F188" s="14"/>
      <c r="AG188" s="46"/>
      <c r="AH188" s="46"/>
      <c r="AI188" s="46"/>
      <c r="AJ188" s="46"/>
      <c r="AK188" s="46"/>
      <c r="AM188" s="14"/>
      <c r="AN188" s="14"/>
      <c r="AO188" s="18">
        <f t="shared" si="11"/>
        <v>0</v>
      </c>
      <c r="AQ188" s="14"/>
      <c r="AR188" s="14"/>
      <c r="AS188" s="14"/>
    </row>
    <row r="189" spans="5:45" x14ac:dyDescent="0.3">
      <c r="E189" s="3" t="s">
        <v>172</v>
      </c>
      <c r="F189" s="3" t="s">
        <v>200</v>
      </c>
      <c r="H189" s="3" t="s">
        <v>205</v>
      </c>
      <c r="L189" s="3" t="s">
        <v>160</v>
      </c>
      <c r="R189" s="14"/>
      <c r="T189" s="14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F189" s="14"/>
      <c r="AG189" s="46"/>
      <c r="AH189" s="46"/>
      <c r="AI189" s="46"/>
      <c r="AJ189" s="46"/>
      <c r="AK189" s="46"/>
      <c r="AM189" s="14"/>
      <c r="AN189" s="14"/>
      <c r="AO189" s="18">
        <f t="shared" si="11"/>
        <v>0</v>
      </c>
      <c r="AQ189" s="14"/>
      <c r="AR189" s="14"/>
      <c r="AS189" s="14"/>
    </row>
    <row r="190" spans="5:45" x14ac:dyDescent="0.3">
      <c r="E190" s="3" t="s">
        <v>172</v>
      </c>
      <c r="F190" s="3" t="s">
        <v>200</v>
      </c>
      <c r="H190" s="3" t="s">
        <v>206</v>
      </c>
      <c r="L190" s="3" t="s">
        <v>160</v>
      </c>
      <c r="R190" s="14"/>
      <c r="T190" s="14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F190" s="14"/>
      <c r="AG190" s="46"/>
      <c r="AH190" s="46"/>
      <c r="AI190" s="46"/>
      <c r="AJ190" s="46"/>
      <c r="AK190" s="46"/>
      <c r="AM190" s="14"/>
      <c r="AN190" s="14"/>
      <c r="AO190" s="18">
        <f t="shared" si="11"/>
        <v>0</v>
      </c>
      <c r="AQ190" s="14"/>
      <c r="AR190" s="14"/>
      <c r="AS190" s="14"/>
    </row>
    <row r="191" spans="5:45" x14ac:dyDescent="0.3">
      <c r="E191" s="3" t="s">
        <v>172</v>
      </c>
      <c r="F191" s="3" t="s">
        <v>200</v>
      </c>
      <c r="H191" s="3" t="s">
        <v>207</v>
      </c>
      <c r="L191" s="3" t="s">
        <v>160</v>
      </c>
      <c r="R191" s="14"/>
      <c r="T191" s="14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F191" s="14"/>
      <c r="AG191" s="46"/>
      <c r="AH191" s="46"/>
      <c r="AI191" s="46"/>
      <c r="AJ191" s="46"/>
      <c r="AK191" s="46"/>
      <c r="AM191" s="14"/>
      <c r="AN191" s="14"/>
      <c r="AO191" s="18">
        <f t="shared" si="11"/>
        <v>0</v>
      </c>
      <c r="AQ191" s="14"/>
      <c r="AR191" s="14"/>
      <c r="AS191" s="14"/>
    </row>
    <row r="192" spans="5:45" x14ac:dyDescent="0.3">
      <c r="E192" s="3" t="s">
        <v>172</v>
      </c>
      <c r="F192" s="3" t="s">
        <v>200</v>
      </c>
      <c r="H192" s="3" t="s">
        <v>1117</v>
      </c>
      <c r="L192" s="3" t="s">
        <v>160</v>
      </c>
      <c r="R192" s="14"/>
      <c r="T192" s="14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F192" s="14"/>
      <c r="AG192" s="46"/>
      <c r="AH192" s="46"/>
      <c r="AI192" s="46"/>
      <c r="AJ192" s="46"/>
      <c r="AK192" s="46"/>
      <c r="AM192" s="14"/>
      <c r="AN192" s="14"/>
      <c r="AO192" s="18">
        <f t="shared" si="11"/>
        <v>0</v>
      </c>
      <c r="AQ192" s="14"/>
      <c r="AR192" s="14"/>
      <c r="AS192" s="14"/>
    </row>
    <row r="193" spans="5:45" x14ac:dyDescent="0.3">
      <c r="E193" s="3" t="s">
        <v>172</v>
      </c>
      <c r="F193" s="3" t="s">
        <v>200</v>
      </c>
      <c r="H193" s="3" t="s">
        <v>209</v>
      </c>
      <c r="L193" s="3" t="s">
        <v>160</v>
      </c>
      <c r="R193" s="14"/>
      <c r="T193" s="14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F193" s="14"/>
      <c r="AG193" s="46"/>
      <c r="AH193" s="46"/>
      <c r="AI193" s="46"/>
      <c r="AJ193" s="46"/>
      <c r="AK193" s="46"/>
      <c r="AM193" s="14"/>
      <c r="AN193" s="14"/>
      <c r="AO193" s="18">
        <f t="shared" si="11"/>
        <v>0</v>
      </c>
      <c r="AQ193" s="14"/>
      <c r="AR193" s="14"/>
      <c r="AS193" s="14"/>
    </row>
    <row r="194" spans="5:45" x14ac:dyDescent="0.3">
      <c r="E194" s="3" t="s">
        <v>172</v>
      </c>
      <c r="F194" s="3" t="s">
        <v>200</v>
      </c>
      <c r="H194" s="3" t="s">
        <v>210</v>
      </c>
      <c r="L194" s="3" t="s">
        <v>160</v>
      </c>
      <c r="R194" s="14"/>
      <c r="T194" s="14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F194" s="14"/>
      <c r="AG194" s="46"/>
      <c r="AH194" s="46"/>
      <c r="AI194" s="46"/>
      <c r="AJ194" s="46"/>
      <c r="AK194" s="46"/>
      <c r="AM194" s="14"/>
      <c r="AN194" s="14"/>
      <c r="AO194" s="18">
        <f t="shared" si="11"/>
        <v>0</v>
      </c>
      <c r="AQ194" s="14"/>
      <c r="AR194" s="14"/>
      <c r="AS194" s="14"/>
    </row>
    <row r="195" spans="5:45" x14ac:dyDescent="0.3">
      <c r="E195" s="3" t="s">
        <v>172</v>
      </c>
      <c r="F195" s="3" t="s">
        <v>200</v>
      </c>
      <c r="H195" s="3" t="s">
        <v>1118</v>
      </c>
      <c r="L195" s="3" t="s">
        <v>160</v>
      </c>
      <c r="R195" s="14"/>
      <c r="T195" s="14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F195" s="14"/>
      <c r="AG195" s="46"/>
      <c r="AH195" s="46"/>
      <c r="AI195" s="46"/>
      <c r="AJ195" s="46"/>
      <c r="AK195" s="46"/>
      <c r="AM195" s="14"/>
      <c r="AN195" s="14"/>
      <c r="AO195" s="18">
        <f t="shared" si="11"/>
        <v>0</v>
      </c>
      <c r="AQ195" s="14"/>
      <c r="AR195" s="14"/>
      <c r="AS195" s="14"/>
    </row>
    <row r="196" spans="5:45" x14ac:dyDescent="0.3">
      <c r="E196" s="3" t="s">
        <v>172</v>
      </c>
      <c r="F196" s="3" t="s">
        <v>200</v>
      </c>
      <c r="H196" s="3" t="s">
        <v>1119</v>
      </c>
      <c r="L196" s="3" t="s">
        <v>160</v>
      </c>
      <c r="R196" s="14"/>
      <c r="T196" s="14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F196" s="14"/>
      <c r="AG196" s="46"/>
      <c r="AH196" s="46"/>
      <c r="AI196" s="46"/>
      <c r="AJ196" s="46"/>
      <c r="AK196" s="46"/>
      <c r="AM196" s="14"/>
      <c r="AN196" s="14"/>
      <c r="AO196" s="18">
        <f t="shared" si="11"/>
        <v>0</v>
      </c>
      <c r="AQ196" s="14"/>
      <c r="AR196" s="14"/>
      <c r="AS196" s="14"/>
    </row>
    <row r="197" spans="5:45" x14ac:dyDescent="0.3">
      <c r="E197" s="3" t="s">
        <v>172</v>
      </c>
      <c r="F197" s="3" t="s">
        <v>200</v>
      </c>
      <c r="H197" s="3" t="s">
        <v>1120</v>
      </c>
      <c r="L197" s="3" t="s">
        <v>160</v>
      </c>
      <c r="R197" s="14"/>
      <c r="T197" s="14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F197" s="14"/>
      <c r="AG197" s="46"/>
      <c r="AH197" s="46"/>
      <c r="AI197" s="46"/>
      <c r="AJ197" s="46"/>
      <c r="AK197" s="46"/>
      <c r="AM197" s="14"/>
      <c r="AN197" s="14"/>
      <c r="AO197" s="18">
        <f t="shared" si="11"/>
        <v>0</v>
      </c>
      <c r="AQ197" s="14"/>
      <c r="AR197" s="14"/>
      <c r="AS197" s="14"/>
    </row>
    <row r="198" spans="5:45" x14ac:dyDescent="0.3">
      <c r="E198" s="3" t="s">
        <v>172</v>
      </c>
      <c r="F198" s="3" t="s">
        <v>200</v>
      </c>
      <c r="H198" s="3" t="s">
        <v>198</v>
      </c>
      <c r="L198" s="3" t="s">
        <v>160</v>
      </c>
      <c r="R198" s="14"/>
      <c r="T198" s="14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F198" s="14"/>
      <c r="AG198" s="46"/>
      <c r="AH198" s="46"/>
      <c r="AI198" s="46"/>
      <c r="AJ198" s="46"/>
      <c r="AK198" s="46"/>
      <c r="AM198" s="14"/>
      <c r="AN198" s="14"/>
      <c r="AO198" s="18">
        <f t="shared" si="11"/>
        <v>0</v>
      </c>
      <c r="AQ198" s="14"/>
      <c r="AR198" s="14"/>
      <c r="AS198" s="14"/>
    </row>
    <row r="199" spans="5:45" x14ac:dyDescent="0.3">
      <c r="E199" s="4" t="s">
        <v>212</v>
      </c>
      <c r="H199" s="4" t="s">
        <v>212</v>
      </c>
      <c r="L199" s="3" t="s">
        <v>160</v>
      </c>
      <c r="R199" s="14"/>
      <c r="T199" s="14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F199" s="14"/>
      <c r="AG199" s="75">
        <f>SUM(AG200:AG205)</f>
        <v>3.0777516814897652</v>
      </c>
      <c r="AH199" s="75">
        <f t="shared" ref="AH199:AK199" si="15">SUM(AH200:AH205)</f>
        <v>3.2092838693971055</v>
      </c>
      <c r="AI199" s="75">
        <f t="shared" si="15"/>
        <v>2.8365309234098071</v>
      </c>
      <c r="AJ199" s="75">
        <f t="shared" si="15"/>
        <v>3.5912047164691838</v>
      </c>
      <c r="AK199" s="75">
        <f t="shared" si="15"/>
        <v>1.8993140002901832</v>
      </c>
      <c r="AM199" s="14"/>
      <c r="AN199" s="14"/>
      <c r="AO199" s="18">
        <f t="shared" si="11"/>
        <v>14.614085191056043</v>
      </c>
      <c r="AQ199" s="14"/>
      <c r="AR199" s="14"/>
      <c r="AS199" s="14"/>
    </row>
    <row r="200" spans="5:45" x14ac:dyDescent="0.3">
      <c r="E200" s="3" t="s">
        <v>212</v>
      </c>
      <c r="H200" s="3" t="s">
        <v>213</v>
      </c>
      <c r="L200" s="3" t="s">
        <v>160</v>
      </c>
      <c r="R200" s="14"/>
      <c r="T200" s="14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F200" s="14"/>
      <c r="AG200" s="18">
        <f>Inp_WM!AG183*Inp_WM_FS!AG50</f>
        <v>1.6256965990843797</v>
      </c>
      <c r="AH200" s="18">
        <f>Inp_WM!AH183*Inp_WM_FS!AH50</f>
        <v>1.6559905923821081</v>
      </c>
      <c r="AI200" s="18">
        <f>Inp_WM!AI183*Inp_WM_FS!AI50</f>
        <v>1.5040667855952268</v>
      </c>
      <c r="AJ200" s="18">
        <f>Inp_WM!AJ183*Inp_WM_FS!AJ50</f>
        <v>2.3046614381624688</v>
      </c>
      <c r="AK200" s="18">
        <f>Inp_WM!AK183*Inp_WM_FS!AK50</f>
        <v>0.79928184482099951</v>
      </c>
      <c r="AM200" s="14"/>
      <c r="AN200" s="14"/>
      <c r="AO200" s="18">
        <f t="shared" si="11"/>
        <v>7.8896972600451836</v>
      </c>
      <c r="AQ200" s="14"/>
      <c r="AR200" s="14"/>
      <c r="AS200" s="14"/>
    </row>
    <row r="201" spans="5:45" x14ac:dyDescent="0.3">
      <c r="E201" s="3" t="s">
        <v>212</v>
      </c>
      <c r="H201" s="3" t="s">
        <v>214</v>
      </c>
      <c r="L201" s="3" t="s">
        <v>160</v>
      </c>
      <c r="R201" s="14"/>
      <c r="T201" s="14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F201" s="14"/>
      <c r="AG201" s="18">
        <f>Inp_WM!AG184*Inp_WM_FS!AG51</f>
        <v>0</v>
      </c>
      <c r="AH201" s="18">
        <f>Inp_WM!AH184*Inp_WM_FS!AH51</f>
        <v>0</v>
      </c>
      <c r="AI201" s="18">
        <f>Inp_WM!AI184*Inp_WM_FS!AI51</f>
        <v>0</v>
      </c>
      <c r="AJ201" s="18">
        <f>Inp_WM!AJ184*Inp_WM_FS!AJ51</f>
        <v>0</v>
      </c>
      <c r="AK201" s="18">
        <f>Inp_WM!AK184*Inp_WM_FS!AK51</f>
        <v>0</v>
      </c>
      <c r="AM201" s="14"/>
      <c r="AN201" s="14"/>
      <c r="AO201" s="18">
        <f t="shared" si="11"/>
        <v>0</v>
      </c>
      <c r="AQ201" s="14"/>
      <c r="AR201" s="14"/>
      <c r="AS201" s="14"/>
    </row>
    <row r="202" spans="5:45" x14ac:dyDescent="0.3">
      <c r="E202" s="3" t="s">
        <v>212</v>
      </c>
      <c r="H202" s="3" t="s">
        <v>215</v>
      </c>
      <c r="L202" s="3" t="s">
        <v>160</v>
      </c>
      <c r="R202" s="14"/>
      <c r="T202" s="14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F202" s="14"/>
      <c r="AG202" s="18">
        <f>Inp_WM!AG185*Inp_WM_FS!AG52</f>
        <v>0</v>
      </c>
      <c r="AH202" s="18">
        <f>Inp_WM!AH185*Inp_WM_FS!AH52</f>
        <v>0</v>
      </c>
      <c r="AI202" s="18">
        <f>Inp_WM!AI185*Inp_WM_FS!AI52</f>
        <v>0</v>
      </c>
      <c r="AJ202" s="18">
        <f>Inp_WM!AJ185*Inp_WM_FS!AJ52</f>
        <v>0</v>
      </c>
      <c r="AK202" s="18">
        <f>Inp_WM!AK185*Inp_WM_FS!AK52</f>
        <v>0</v>
      </c>
      <c r="AM202" s="14"/>
      <c r="AN202" s="14"/>
      <c r="AO202" s="18">
        <f t="shared" si="11"/>
        <v>0</v>
      </c>
      <c r="AQ202" s="14"/>
      <c r="AR202" s="14"/>
      <c r="AS202" s="14"/>
    </row>
    <row r="203" spans="5:45" x14ac:dyDescent="0.3">
      <c r="E203" s="3" t="s">
        <v>212</v>
      </c>
      <c r="H203" s="3" t="s">
        <v>217</v>
      </c>
      <c r="L203" s="3" t="s">
        <v>160</v>
      </c>
      <c r="R203" s="14"/>
      <c r="T203" s="14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F203" s="14"/>
      <c r="AG203" s="18">
        <f>Inp_WM!AG186*Inp_WM_FS!AG53</f>
        <v>0</v>
      </c>
      <c r="AH203" s="18">
        <f>Inp_WM!AH186*Inp_WM_FS!AH53</f>
        <v>0</v>
      </c>
      <c r="AI203" s="18">
        <f>Inp_WM!AI186*Inp_WM_FS!AI53</f>
        <v>0</v>
      </c>
      <c r="AJ203" s="18">
        <f>Inp_WM!AJ186*Inp_WM_FS!AJ53</f>
        <v>0</v>
      </c>
      <c r="AK203" s="18">
        <f>Inp_WM!AK186*Inp_WM_FS!AK53</f>
        <v>0</v>
      </c>
      <c r="AM203" s="14"/>
      <c r="AN203" s="14"/>
      <c r="AO203" s="18">
        <f t="shared" si="11"/>
        <v>0</v>
      </c>
      <c r="AQ203" s="14"/>
      <c r="AR203" s="14"/>
      <c r="AS203" s="14"/>
    </row>
    <row r="204" spans="5:45" x14ac:dyDescent="0.3">
      <c r="E204" s="3" t="s">
        <v>212</v>
      </c>
      <c r="H204" s="3" t="s">
        <v>218</v>
      </c>
      <c r="L204" s="3" t="s">
        <v>160</v>
      </c>
      <c r="R204" s="14"/>
      <c r="T204" s="14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F204" s="14"/>
      <c r="AG204" s="18">
        <f>Inp_WM!AG187*Inp_WM_FS!AG54</f>
        <v>0</v>
      </c>
      <c r="AH204" s="18">
        <f>Inp_WM!AH187*Inp_WM_FS!AH54</f>
        <v>0</v>
      </c>
      <c r="AI204" s="18">
        <f>Inp_WM!AI187*Inp_WM_FS!AI54</f>
        <v>0</v>
      </c>
      <c r="AJ204" s="18">
        <f>Inp_WM!AJ187*Inp_WM_FS!AJ54</f>
        <v>0</v>
      </c>
      <c r="AK204" s="18">
        <f>Inp_WM!AK187*Inp_WM_FS!AK54</f>
        <v>0</v>
      </c>
      <c r="AM204" s="14"/>
      <c r="AN204" s="14"/>
      <c r="AO204" s="18">
        <f t="shared" si="11"/>
        <v>0</v>
      </c>
      <c r="AQ204" s="14"/>
      <c r="AR204" s="14"/>
      <c r="AS204" s="14"/>
    </row>
    <row r="205" spans="5:45" x14ac:dyDescent="0.3">
      <c r="E205" s="3" t="s">
        <v>212</v>
      </c>
      <c r="H205" s="3" t="s">
        <v>219</v>
      </c>
      <c r="L205" s="3" t="s">
        <v>160</v>
      </c>
      <c r="R205" s="14"/>
      <c r="T205" s="14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F205" s="14"/>
      <c r="AG205" s="18">
        <f>Inp_WM!AG188*Inp_WM_FS!AG55</f>
        <v>1.4520550824053853</v>
      </c>
      <c r="AH205" s="18">
        <f>Inp_WM!AH188*Inp_WM_FS!AH55</f>
        <v>1.5532932770149972</v>
      </c>
      <c r="AI205" s="18">
        <f>Inp_WM!AI188*Inp_WM_FS!AI55</f>
        <v>1.3324641378145803</v>
      </c>
      <c r="AJ205" s="18">
        <f>Inp_WM!AJ188*Inp_WM_FS!AJ55</f>
        <v>1.2865432783067148</v>
      </c>
      <c r="AK205" s="18">
        <f>Inp_WM!AK188*Inp_WM_FS!AK55</f>
        <v>1.1000321554691836</v>
      </c>
      <c r="AM205" s="14"/>
      <c r="AN205" s="14"/>
      <c r="AO205" s="18">
        <f t="shared" si="11"/>
        <v>6.7243879310108614</v>
      </c>
      <c r="AQ205" s="14"/>
      <c r="AR205" s="14"/>
      <c r="AS205" s="14"/>
    </row>
    <row r="206" spans="5:45" x14ac:dyDescent="0.3">
      <c r="E206" s="4" t="s">
        <v>220</v>
      </c>
      <c r="H206" s="4" t="s">
        <v>220</v>
      </c>
      <c r="L206" s="3" t="s">
        <v>160</v>
      </c>
      <c r="R206" s="14"/>
      <c r="T206" s="14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F206" s="14"/>
      <c r="AG206" s="18">
        <f>Inp_WM!AG189*Inp_WM_FS!AG56</f>
        <v>0</v>
      </c>
      <c r="AH206" s="18">
        <f>Inp_WM!AH189*Inp_WM_FS!AH56</f>
        <v>0</v>
      </c>
      <c r="AI206" s="18">
        <f>Inp_WM!AI189*Inp_WM_FS!AI56</f>
        <v>0</v>
      </c>
      <c r="AJ206" s="18">
        <f>Inp_WM!AJ189*Inp_WM_FS!AJ56</f>
        <v>0</v>
      </c>
      <c r="AK206" s="18">
        <f>Inp_WM!AK189*Inp_WM_FS!AK56</f>
        <v>0</v>
      </c>
      <c r="AM206" s="14"/>
      <c r="AN206" s="14"/>
      <c r="AO206" s="18">
        <f t="shared" si="11"/>
        <v>0</v>
      </c>
      <c r="AQ206" s="14"/>
      <c r="AR206" s="14"/>
      <c r="AS206" s="14"/>
    </row>
    <row r="207" spans="5:45" x14ac:dyDescent="0.3">
      <c r="E207" s="3" t="s">
        <v>220</v>
      </c>
      <c r="H207" s="3" t="s">
        <v>221</v>
      </c>
      <c r="L207" s="3" t="s">
        <v>160</v>
      </c>
      <c r="R207" s="14"/>
      <c r="T207" s="14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F207" s="14"/>
      <c r="AG207" s="46"/>
      <c r="AH207" s="46"/>
      <c r="AI207" s="46"/>
      <c r="AJ207" s="46"/>
      <c r="AK207" s="46"/>
      <c r="AM207" s="14"/>
      <c r="AN207" s="14"/>
      <c r="AO207" s="18">
        <f t="shared" si="11"/>
        <v>0</v>
      </c>
      <c r="AQ207" s="14"/>
      <c r="AR207" s="14"/>
      <c r="AS207" s="14"/>
    </row>
    <row r="208" spans="5:45" x14ac:dyDescent="0.3">
      <c r="E208" s="3" t="s">
        <v>220</v>
      </c>
      <c r="H208" s="3" t="s">
        <v>222</v>
      </c>
      <c r="L208" s="3" t="s">
        <v>160</v>
      </c>
      <c r="R208" s="14"/>
      <c r="T208" s="14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F208" s="14"/>
      <c r="AG208" s="46"/>
      <c r="AH208" s="46"/>
      <c r="AI208" s="46"/>
      <c r="AJ208" s="46"/>
      <c r="AK208" s="46"/>
      <c r="AM208" s="14"/>
      <c r="AN208" s="14"/>
      <c r="AO208" s="18">
        <f t="shared" si="11"/>
        <v>0</v>
      </c>
      <c r="AQ208" s="14"/>
      <c r="AR208" s="14"/>
      <c r="AS208" s="14"/>
    </row>
    <row r="209" spans="2:61" x14ac:dyDescent="0.3">
      <c r="E209" s="3" t="s">
        <v>220</v>
      </c>
      <c r="H209" s="3" t="s">
        <v>223</v>
      </c>
      <c r="L209" s="3" t="s">
        <v>160</v>
      </c>
      <c r="R209" s="14"/>
      <c r="T209" s="14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F209" s="14"/>
      <c r="AG209" s="46"/>
      <c r="AH209" s="46"/>
      <c r="AI209" s="46"/>
      <c r="AJ209" s="46"/>
      <c r="AK209" s="46"/>
      <c r="AM209" s="14"/>
      <c r="AN209" s="14"/>
      <c r="AO209" s="18">
        <f t="shared" si="11"/>
        <v>0</v>
      </c>
      <c r="AQ209" s="14"/>
      <c r="AR209" s="14"/>
      <c r="AS209" s="14"/>
    </row>
    <row r="210" spans="2:61" x14ac:dyDescent="0.3">
      <c r="E210" s="3" t="s">
        <v>220</v>
      </c>
      <c r="H210" s="3" t="s">
        <v>224</v>
      </c>
      <c r="L210" s="3" t="s">
        <v>160</v>
      </c>
      <c r="R210" s="14"/>
      <c r="T210" s="14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F210" s="14"/>
      <c r="AG210" s="46"/>
      <c r="AH210" s="46"/>
      <c r="AI210" s="46"/>
      <c r="AJ210" s="46"/>
      <c r="AK210" s="46"/>
      <c r="AM210" s="14"/>
      <c r="AN210" s="14"/>
      <c r="AO210" s="18">
        <f t="shared" si="11"/>
        <v>0</v>
      </c>
      <c r="AQ210" s="14"/>
      <c r="AR210" s="14"/>
      <c r="AS210" s="14"/>
    </row>
    <row r="211" spans="2:61" x14ac:dyDescent="0.3">
      <c r="E211" s="3" t="s">
        <v>220</v>
      </c>
      <c r="H211" s="3" t="s">
        <v>225</v>
      </c>
      <c r="L211" s="3" t="s">
        <v>160</v>
      </c>
      <c r="R211" s="14"/>
      <c r="T211" s="14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F211" s="14"/>
      <c r="AG211" s="46"/>
      <c r="AH211" s="46"/>
      <c r="AI211" s="46"/>
      <c r="AJ211" s="46"/>
      <c r="AK211" s="46"/>
      <c r="AM211" s="14"/>
      <c r="AN211" s="14"/>
      <c r="AO211" s="18">
        <f t="shared" si="11"/>
        <v>0</v>
      </c>
      <c r="AQ211" s="14"/>
      <c r="AR211" s="14"/>
      <c r="AS211" s="14"/>
    </row>
    <row r="212" spans="2:61" x14ac:dyDescent="0.3">
      <c r="E212" s="3" t="s">
        <v>220</v>
      </c>
      <c r="H212" s="3" t="s">
        <v>226</v>
      </c>
      <c r="L212" s="3" t="s">
        <v>160</v>
      </c>
      <c r="R212" s="14"/>
      <c r="T212" s="14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F212" s="14"/>
      <c r="AG212" s="46"/>
      <c r="AH212" s="46"/>
      <c r="AI212" s="46"/>
      <c r="AJ212" s="46"/>
      <c r="AK212" s="46"/>
      <c r="AM212" s="14"/>
      <c r="AN212" s="14"/>
      <c r="AO212" s="18">
        <f t="shared" si="11"/>
        <v>0</v>
      </c>
      <c r="AQ212" s="14"/>
      <c r="AR212" s="14"/>
      <c r="AS212" s="14"/>
    </row>
    <row r="213" spans="2:61" x14ac:dyDescent="0.3">
      <c r="E213" s="3" t="s">
        <v>220</v>
      </c>
      <c r="H213" s="3" t="s">
        <v>227</v>
      </c>
      <c r="L213" s="3" t="s">
        <v>160</v>
      </c>
      <c r="R213" s="14"/>
      <c r="T213" s="14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F213" s="14"/>
      <c r="AG213" s="46"/>
      <c r="AH213" s="46"/>
      <c r="AI213" s="46"/>
      <c r="AJ213" s="46"/>
      <c r="AK213" s="46"/>
      <c r="AM213" s="14"/>
      <c r="AN213" s="14"/>
      <c r="AO213" s="18">
        <f t="shared" si="11"/>
        <v>0</v>
      </c>
      <c r="AQ213" s="14"/>
      <c r="AR213" s="14"/>
      <c r="AS213" s="14"/>
    </row>
    <row r="214" spans="2:61" x14ac:dyDescent="0.3">
      <c r="E214" s="3" t="s">
        <v>220</v>
      </c>
      <c r="H214" s="3" t="s">
        <v>228</v>
      </c>
      <c r="L214" s="3" t="s">
        <v>160</v>
      </c>
      <c r="R214" s="14"/>
      <c r="T214" s="14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F214" s="14"/>
      <c r="AG214" s="46"/>
      <c r="AH214" s="46"/>
      <c r="AI214" s="46"/>
      <c r="AJ214" s="46"/>
      <c r="AK214" s="46"/>
      <c r="AM214" s="14"/>
      <c r="AN214" s="14"/>
      <c r="AO214" s="18">
        <f t="shared" si="11"/>
        <v>0</v>
      </c>
      <c r="AQ214" s="14"/>
      <c r="AR214" s="14"/>
      <c r="AS214" s="14"/>
    </row>
    <row r="216" spans="2:61" ht="14.65" x14ac:dyDescent="0.35">
      <c r="B216" s="10" t="s">
        <v>1196</v>
      </c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  <c r="AA216" s="10"/>
      <c r="AB216" s="10"/>
      <c r="AC216" s="10"/>
      <c r="AD216" s="10"/>
      <c r="AE216" s="10"/>
      <c r="AF216" s="10"/>
      <c r="AG216" s="10"/>
      <c r="AH216" s="10"/>
      <c r="AI216" s="10"/>
      <c r="AJ216" s="10"/>
      <c r="AK216" s="10"/>
      <c r="AL216" s="10"/>
      <c r="AM216" s="10"/>
      <c r="AN216" s="10"/>
      <c r="AO216" s="10"/>
      <c r="AP216" s="10"/>
      <c r="AQ216" s="10"/>
      <c r="AR216" s="10"/>
      <c r="AS216" s="10"/>
      <c r="AT216" s="10"/>
      <c r="AU216" s="10"/>
      <c r="AV216" s="41"/>
      <c r="AW216" s="10"/>
      <c r="AX216" s="10"/>
      <c r="AY216" s="10"/>
      <c r="AZ216" s="10"/>
      <c r="BA216" s="10"/>
      <c r="BB216" s="10"/>
      <c r="BC216" s="10"/>
      <c r="BD216" s="10"/>
      <c r="BE216" s="10"/>
      <c r="BF216" s="10"/>
      <c r="BG216" s="10"/>
      <c r="BH216" s="10"/>
      <c r="BI216" s="10"/>
    </row>
    <row r="217" spans="2:61" x14ac:dyDescent="0.3">
      <c r="C217" s="30" t="s">
        <v>1198</v>
      </c>
    </row>
    <row r="219" spans="2:61" x14ac:dyDescent="0.3">
      <c r="E219" s="4" t="s">
        <v>168</v>
      </c>
      <c r="H219" s="4" t="s">
        <v>168</v>
      </c>
      <c r="L219" s="3" t="s">
        <v>160</v>
      </c>
      <c r="R219" s="14"/>
      <c r="T219" s="14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F219" s="14"/>
      <c r="AG219" s="18">
        <f>AG221+AG258+AG265</f>
        <v>180.76687328052117</v>
      </c>
      <c r="AH219" s="18">
        <f>AH221+AH258+AH265</f>
        <v>180.89377552819454</v>
      </c>
      <c r="AI219" s="18">
        <f>AI221+AI258+AI265</f>
        <v>181.25939458952348</v>
      </c>
      <c r="AJ219" s="18">
        <f>AJ221+AJ258+AJ265</f>
        <v>172.10125054177746</v>
      </c>
      <c r="AK219" s="18">
        <f>AK221+AK258+AK265</f>
        <v>168.95125427030374</v>
      </c>
      <c r="AM219" s="14"/>
      <c r="AN219" s="14"/>
      <c r="AO219" s="18">
        <f>SUM(AG219:AK219)</f>
        <v>883.97254821032038</v>
      </c>
      <c r="AQ219" s="14"/>
      <c r="AR219" s="14"/>
      <c r="AS219" s="14"/>
    </row>
    <row r="220" spans="2:61" x14ac:dyDescent="0.3">
      <c r="H220" s="4"/>
    </row>
    <row r="221" spans="2:61" x14ac:dyDescent="0.3">
      <c r="E221" s="4" t="s">
        <v>172</v>
      </c>
      <c r="H221" s="4" t="s">
        <v>172</v>
      </c>
      <c r="L221" s="3" t="s">
        <v>160</v>
      </c>
      <c r="R221" s="14"/>
      <c r="T221" s="14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F221" s="14"/>
      <c r="AG221" s="75">
        <f>AG222+AG244</f>
        <v>72.8281749699497</v>
      </c>
      <c r="AH221" s="75">
        <f t="shared" ref="AH221:AK221" si="16">AH222+AH244</f>
        <v>71.669156930500975</v>
      </c>
      <c r="AI221" s="75">
        <f t="shared" si="16"/>
        <v>69.34494330318077</v>
      </c>
      <c r="AJ221" s="75">
        <f t="shared" si="16"/>
        <v>66.872345718929949</v>
      </c>
      <c r="AK221" s="75">
        <f t="shared" si="16"/>
        <v>65.092541808208239</v>
      </c>
      <c r="AM221" s="14"/>
      <c r="AN221" s="14"/>
      <c r="AO221" s="18">
        <f t="shared" ref="AO221:AO273" si="17">SUM(AG221:AK221)</f>
        <v>345.80716273076962</v>
      </c>
      <c r="AQ221" s="14"/>
      <c r="AR221" s="14"/>
      <c r="AS221" s="14"/>
    </row>
    <row r="222" spans="2:61" x14ac:dyDescent="0.3">
      <c r="E222" s="4" t="s">
        <v>172</v>
      </c>
      <c r="F222" s="4" t="s">
        <v>173</v>
      </c>
      <c r="H222" s="4" t="s">
        <v>174</v>
      </c>
      <c r="L222" s="3" t="s">
        <v>160</v>
      </c>
      <c r="R222" s="14"/>
      <c r="T222" s="14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F222" s="14"/>
      <c r="AG222" s="75">
        <f>SUM(AG223,AG228,AG234,AG243)</f>
        <v>72.8281749699497</v>
      </c>
      <c r="AH222" s="75">
        <f t="shared" ref="AH222:AK222" si="18">SUM(AH223,AH228,AH234,AH243)</f>
        <v>71.669156930500975</v>
      </c>
      <c r="AI222" s="75">
        <f t="shared" si="18"/>
        <v>69.34494330318077</v>
      </c>
      <c r="AJ222" s="75">
        <f t="shared" si="18"/>
        <v>66.872345718929949</v>
      </c>
      <c r="AK222" s="75">
        <f t="shared" si="18"/>
        <v>65.092541808208239</v>
      </c>
      <c r="AM222" s="14"/>
      <c r="AN222" s="14"/>
      <c r="AO222" s="18">
        <f t="shared" si="17"/>
        <v>345.80716273076962</v>
      </c>
      <c r="AQ222" s="14"/>
      <c r="AR222" s="14"/>
      <c r="AS222" s="14"/>
    </row>
    <row r="223" spans="2:61" x14ac:dyDescent="0.3">
      <c r="E223" s="4" t="s">
        <v>172</v>
      </c>
      <c r="F223" s="4" t="s">
        <v>173</v>
      </c>
      <c r="G223" s="4" t="s">
        <v>175</v>
      </c>
      <c r="H223" s="4" t="s">
        <v>176</v>
      </c>
      <c r="L223" s="3" t="s">
        <v>160</v>
      </c>
      <c r="R223" s="14"/>
      <c r="T223" s="14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F223" s="14"/>
      <c r="AG223" s="18">
        <f>Inp_WM_sub!AG128*Inp_WM_FS!AG14</f>
        <v>14.757354843706528</v>
      </c>
      <c r="AH223" s="18">
        <f>Inp_WM_sub!AH128*Inp_WM_FS!AH14</f>
        <v>14.614689516023692</v>
      </c>
      <c r="AI223" s="18">
        <f>Inp_WM_sub!AI128*Inp_WM_FS!AI14</f>
        <v>14.186059941729837</v>
      </c>
      <c r="AJ223" s="18">
        <f>Inp_WM_sub!AJ128*Inp_WM_FS!AJ14</f>
        <v>13.819842683949069</v>
      </c>
      <c r="AK223" s="18">
        <f>Inp_WM_sub!AK128*Inp_WM_FS!AK14</f>
        <v>13.38095753732911</v>
      </c>
      <c r="AM223" s="14"/>
      <c r="AN223" s="14"/>
      <c r="AO223" s="18">
        <f t="shared" si="17"/>
        <v>70.758904522738234</v>
      </c>
      <c r="AQ223" s="14"/>
      <c r="AR223" s="14"/>
      <c r="AS223" s="14"/>
    </row>
    <row r="224" spans="2:61" x14ac:dyDescent="0.3">
      <c r="E224" s="3" t="s">
        <v>172</v>
      </c>
      <c r="F224" s="3" t="s">
        <v>173</v>
      </c>
      <c r="G224" s="3" t="s">
        <v>175</v>
      </c>
      <c r="H224" s="3" t="s">
        <v>177</v>
      </c>
      <c r="L224" s="3" t="s">
        <v>160</v>
      </c>
      <c r="R224" s="14"/>
      <c r="T224" s="14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F224" s="14"/>
      <c r="AG224" s="46"/>
      <c r="AH224" s="46"/>
      <c r="AI224" s="46"/>
      <c r="AJ224" s="46"/>
      <c r="AK224" s="46"/>
      <c r="AM224" s="14"/>
      <c r="AN224" s="14"/>
      <c r="AO224" s="18">
        <f t="shared" si="17"/>
        <v>0</v>
      </c>
      <c r="AQ224" s="14"/>
      <c r="AR224" s="14"/>
      <c r="AS224" s="14"/>
    </row>
    <row r="225" spans="5:45" x14ac:dyDescent="0.3">
      <c r="E225" s="3" t="s">
        <v>172</v>
      </c>
      <c r="F225" s="3" t="s">
        <v>173</v>
      </c>
      <c r="G225" s="3" t="s">
        <v>175</v>
      </c>
      <c r="H225" s="3" t="s">
        <v>178</v>
      </c>
      <c r="L225" s="3" t="s">
        <v>160</v>
      </c>
      <c r="R225" s="14"/>
      <c r="T225" s="14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F225" s="14"/>
      <c r="AG225" s="46"/>
      <c r="AH225" s="46"/>
      <c r="AI225" s="46"/>
      <c r="AJ225" s="46"/>
      <c r="AK225" s="46"/>
      <c r="AM225" s="14"/>
      <c r="AN225" s="14"/>
      <c r="AO225" s="18">
        <f t="shared" si="17"/>
        <v>0</v>
      </c>
      <c r="AQ225" s="14"/>
      <c r="AR225" s="14"/>
      <c r="AS225" s="14"/>
    </row>
    <row r="226" spans="5:45" x14ac:dyDescent="0.3">
      <c r="E226" s="3" t="s">
        <v>172</v>
      </c>
      <c r="F226" s="3" t="s">
        <v>173</v>
      </c>
      <c r="G226" s="3" t="s">
        <v>175</v>
      </c>
      <c r="H226" s="3" t="s">
        <v>179</v>
      </c>
      <c r="L226" s="3" t="s">
        <v>160</v>
      </c>
      <c r="R226" s="14"/>
      <c r="T226" s="14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F226" s="14"/>
      <c r="AG226" s="46"/>
      <c r="AH226" s="46"/>
      <c r="AI226" s="46"/>
      <c r="AJ226" s="46"/>
      <c r="AK226" s="46"/>
      <c r="AM226" s="14"/>
      <c r="AN226" s="14"/>
      <c r="AO226" s="18">
        <f t="shared" si="17"/>
        <v>0</v>
      </c>
      <c r="AQ226" s="14"/>
      <c r="AR226" s="14"/>
      <c r="AS226" s="14"/>
    </row>
    <row r="227" spans="5:45" x14ac:dyDescent="0.3">
      <c r="E227" s="3" t="s">
        <v>172</v>
      </c>
      <c r="F227" s="3" t="s">
        <v>173</v>
      </c>
      <c r="G227" s="3" t="s">
        <v>175</v>
      </c>
      <c r="H227" s="3" t="s">
        <v>180</v>
      </c>
      <c r="L227" s="3" t="s">
        <v>160</v>
      </c>
      <c r="R227" s="14"/>
      <c r="T227" s="14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F227" s="14"/>
      <c r="AG227" s="46"/>
      <c r="AH227" s="46"/>
      <c r="AI227" s="46"/>
      <c r="AJ227" s="46"/>
      <c r="AK227" s="46"/>
      <c r="AM227" s="14"/>
      <c r="AN227" s="14"/>
      <c r="AO227" s="18">
        <f t="shared" si="17"/>
        <v>0</v>
      </c>
      <c r="AQ227" s="14"/>
      <c r="AR227" s="14"/>
      <c r="AS227" s="14"/>
    </row>
    <row r="228" spans="5:45" x14ac:dyDescent="0.3">
      <c r="E228" s="4" t="s">
        <v>172</v>
      </c>
      <c r="F228" s="4" t="s">
        <v>173</v>
      </c>
      <c r="G228" s="4" t="s">
        <v>181</v>
      </c>
      <c r="H228" s="4" t="s">
        <v>182</v>
      </c>
      <c r="L228" s="3" t="s">
        <v>160</v>
      </c>
      <c r="R228" s="14"/>
      <c r="T228" s="14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F228" s="14"/>
      <c r="AG228" s="75">
        <f>SUM(AG229:AG233)</f>
        <v>36.194905974038626</v>
      </c>
      <c r="AH228" s="75">
        <f t="shared" ref="AH228:AK228" si="19">SUM(AH229:AH233)</f>
        <v>35.798753121971636</v>
      </c>
      <c r="AI228" s="75">
        <f t="shared" si="19"/>
        <v>33.64403823981494</v>
      </c>
      <c r="AJ228" s="75">
        <f t="shared" si="19"/>
        <v>31.870867565251388</v>
      </c>
      <c r="AK228" s="75">
        <f t="shared" si="19"/>
        <v>30.587739275168843</v>
      </c>
      <c r="AM228" s="14"/>
      <c r="AN228" s="14"/>
      <c r="AO228" s="18">
        <f t="shared" si="17"/>
        <v>168.09630417624544</v>
      </c>
      <c r="AQ228" s="14"/>
      <c r="AR228" s="14"/>
      <c r="AS228" s="14"/>
    </row>
    <row r="229" spans="5:45" x14ac:dyDescent="0.3">
      <c r="E229" s="3" t="s">
        <v>172</v>
      </c>
      <c r="F229" s="3" t="s">
        <v>173</v>
      </c>
      <c r="G229" s="3" t="s">
        <v>181</v>
      </c>
      <c r="H229" s="3" t="s">
        <v>183</v>
      </c>
      <c r="L229" s="3" t="s">
        <v>160</v>
      </c>
      <c r="R229" s="14"/>
      <c r="T229" s="14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F229" s="14"/>
      <c r="AG229" s="18">
        <f>Inp_WM_sub!AG134*Inp_WM_FS!AG20</f>
        <v>7.9962301954038351</v>
      </c>
      <c r="AH229" s="18">
        <f>Inp_WM_sub!AH134*Inp_WM_FS!AH20</f>
        <v>7.6598242560444243</v>
      </c>
      <c r="AI229" s="18">
        <f>Inp_WM_sub!AI134*Inp_WM_FS!AI20</f>
        <v>7.2750005124507275</v>
      </c>
      <c r="AJ229" s="18">
        <f>Inp_WM_sub!AJ134*Inp_WM_FS!AJ20</f>
        <v>6.6356882373454926</v>
      </c>
      <c r="AK229" s="18">
        <f>Inp_WM_sub!AK134*Inp_WM_FS!AK20</f>
        <v>6.4321304872555993</v>
      </c>
      <c r="AM229" s="14"/>
      <c r="AN229" s="14"/>
      <c r="AO229" s="18">
        <f t="shared" si="17"/>
        <v>35.998873688500076</v>
      </c>
      <c r="AQ229" s="14"/>
      <c r="AR229" s="14"/>
      <c r="AS229" s="14"/>
    </row>
    <row r="230" spans="5:45" x14ac:dyDescent="0.3">
      <c r="E230" s="3" t="s">
        <v>172</v>
      </c>
      <c r="F230" s="3" t="s">
        <v>173</v>
      </c>
      <c r="G230" s="3" t="s">
        <v>181</v>
      </c>
      <c r="H230" s="3" t="s">
        <v>310</v>
      </c>
      <c r="L230" s="3" t="s">
        <v>160</v>
      </c>
      <c r="R230" s="14"/>
      <c r="T230" s="14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F230" s="14"/>
      <c r="AG230" s="18">
        <f>Inp_WM_sub!AG135*Inp_WM_FS!AG21</f>
        <v>10.541947924784314</v>
      </c>
      <c r="AH230" s="18">
        <f>Inp_WM_sub!AH135*Inp_WM_FS!AH21</f>
        <v>10.179733193709145</v>
      </c>
      <c r="AI230" s="18">
        <f>Inp_WM_sub!AI135*Inp_WM_FS!AI21</f>
        <v>9.8002514733825254</v>
      </c>
      <c r="AJ230" s="18">
        <f>Inp_WM_sub!AJ135*Inp_WM_FS!AJ21</f>
        <v>9.414460253268544</v>
      </c>
      <c r="AK230" s="18">
        <f>Inp_WM_sub!AK135*Inp_WM_FS!AK21</f>
        <v>9.0176530404794057</v>
      </c>
      <c r="AM230" s="14"/>
      <c r="AN230" s="14"/>
      <c r="AO230" s="18">
        <f t="shared" si="17"/>
        <v>48.954045885623927</v>
      </c>
      <c r="AQ230" s="14"/>
      <c r="AR230" s="14"/>
      <c r="AS230" s="14"/>
    </row>
    <row r="231" spans="5:45" x14ac:dyDescent="0.3">
      <c r="E231" s="3" t="s">
        <v>172</v>
      </c>
      <c r="F231" s="3" t="s">
        <v>173</v>
      </c>
      <c r="G231" s="3" t="s">
        <v>181</v>
      </c>
      <c r="H231" s="3" t="s">
        <v>185</v>
      </c>
      <c r="L231" s="3" t="s">
        <v>160</v>
      </c>
      <c r="R231" s="14"/>
      <c r="T231" s="14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F231" s="14"/>
      <c r="AG231" s="18">
        <f>Inp_WM_sub!AG136*Inp_WM_FS!AG22</f>
        <v>14.077906517913092</v>
      </c>
      <c r="AH231" s="18">
        <f>Inp_WM_sub!AH136*Inp_WM_FS!AH22</f>
        <v>14.347054562179679</v>
      </c>
      <c r="AI231" s="18">
        <f>Inp_WM_sub!AI136*Inp_WM_FS!AI22</f>
        <v>13.009027944680199</v>
      </c>
      <c r="AJ231" s="18">
        <f>Inp_WM_sub!AJ136*Inp_WM_FS!AJ22</f>
        <v>12.292528502098728</v>
      </c>
      <c r="AK231" s="18">
        <f>Inp_WM_sub!AK136*Inp_WM_FS!AK22</f>
        <v>11.722484889052797</v>
      </c>
      <c r="AM231" s="14"/>
      <c r="AN231" s="14"/>
      <c r="AO231" s="18">
        <f t="shared" si="17"/>
        <v>65.449002415924497</v>
      </c>
      <c r="AQ231" s="14"/>
      <c r="AR231" s="14"/>
      <c r="AS231" s="14"/>
    </row>
    <row r="232" spans="5:45" x14ac:dyDescent="0.3">
      <c r="E232" s="3" t="s">
        <v>172</v>
      </c>
      <c r="F232" s="3" t="s">
        <v>173</v>
      </c>
      <c r="G232" s="3" t="s">
        <v>181</v>
      </c>
      <c r="H232" s="3" t="s">
        <v>311</v>
      </c>
      <c r="L232" s="3" t="s">
        <v>160</v>
      </c>
      <c r="R232" s="14"/>
      <c r="T232" s="14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F232" s="14"/>
      <c r="AG232" s="18">
        <f>Inp_WM_sub!AG137*Inp_WM_FS!AG23</f>
        <v>0</v>
      </c>
      <c r="AH232" s="18">
        <f>Inp_WM_sub!AH137*Inp_WM_FS!AH23</f>
        <v>0</v>
      </c>
      <c r="AI232" s="18">
        <f>Inp_WM_sub!AI137*Inp_WM_FS!AI23</f>
        <v>0</v>
      </c>
      <c r="AJ232" s="18">
        <f>Inp_WM_sub!AJ137*Inp_WM_FS!AJ23</f>
        <v>0</v>
      </c>
      <c r="AK232" s="18">
        <f>Inp_WM_sub!AK137*Inp_WM_FS!AK23</f>
        <v>0</v>
      </c>
      <c r="AM232" s="14"/>
      <c r="AN232" s="14"/>
      <c r="AO232" s="18">
        <f t="shared" si="17"/>
        <v>0</v>
      </c>
      <c r="AQ232" s="14"/>
      <c r="AR232" s="14"/>
      <c r="AS232" s="14"/>
    </row>
    <row r="233" spans="5:45" x14ac:dyDescent="0.3">
      <c r="E233" s="3" t="s">
        <v>172</v>
      </c>
      <c r="F233" s="3" t="s">
        <v>173</v>
      </c>
      <c r="G233" s="3" t="s">
        <v>181</v>
      </c>
      <c r="H233" s="3" t="s">
        <v>312</v>
      </c>
      <c r="L233" s="3" t="s">
        <v>160</v>
      </c>
      <c r="R233" s="14"/>
      <c r="T233" s="14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F233" s="14"/>
      <c r="AG233" s="18">
        <f>Inp_WM_sub!AG138*Inp_WM_FS!AG24</f>
        <v>3.5788213359373815</v>
      </c>
      <c r="AH233" s="18">
        <f>Inp_WM_sub!AH138*Inp_WM_FS!AH24</f>
        <v>3.6121411100383893</v>
      </c>
      <c r="AI233" s="18">
        <f>Inp_WM_sub!AI138*Inp_WM_FS!AI24</f>
        <v>3.5597583093014848</v>
      </c>
      <c r="AJ233" s="18">
        <f>Inp_WM_sub!AJ138*Inp_WM_FS!AJ24</f>
        <v>3.5281905725386253</v>
      </c>
      <c r="AK233" s="18">
        <f>Inp_WM_sub!AK138*Inp_WM_FS!AK24</f>
        <v>3.4154708583810405</v>
      </c>
      <c r="AM233" s="14"/>
      <c r="AN233" s="14"/>
      <c r="AO233" s="18">
        <f t="shared" si="17"/>
        <v>17.694382186196922</v>
      </c>
      <c r="AQ233" s="14"/>
      <c r="AR233" s="14"/>
      <c r="AS233" s="14"/>
    </row>
    <row r="234" spans="5:45" x14ac:dyDescent="0.3">
      <c r="E234" s="4" t="s">
        <v>172</v>
      </c>
      <c r="F234" s="4" t="s">
        <v>173</v>
      </c>
      <c r="G234" s="4" t="s">
        <v>188</v>
      </c>
      <c r="H234" s="4" t="s">
        <v>189</v>
      </c>
      <c r="L234" s="3" t="s">
        <v>160</v>
      </c>
      <c r="R234" s="14"/>
      <c r="T234" s="14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F234" s="14"/>
      <c r="AG234" s="75">
        <f>SUM(AG235:AG242)</f>
        <v>18.237172641057843</v>
      </c>
      <c r="AH234" s="75">
        <f t="shared" ref="AH234:AK234" si="20">SUM(AH235:AH242)</f>
        <v>17.877684000868001</v>
      </c>
      <c r="AI234" s="75">
        <f t="shared" si="20"/>
        <v>17.846757982865213</v>
      </c>
      <c r="AJ234" s="75">
        <f t="shared" si="20"/>
        <v>17.888016148555437</v>
      </c>
      <c r="AK234" s="75">
        <f t="shared" si="20"/>
        <v>17.538103144145317</v>
      </c>
      <c r="AM234" s="14"/>
      <c r="AN234" s="14"/>
      <c r="AO234" s="18">
        <f t="shared" si="17"/>
        <v>89.387733917491801</v>
      </c>
      <c r="AQ234" s="14"/>
      <c r="AR234" s="14"/>
      <c r="AS234" s="14"/>
    </row>
    <row r="235" spans="5:45" x14ac:dyDescent="0.3">
      <c r="E235" s="3" t="s">
        <v>172</v>
      </c>
      <c r="F235" s="3" t="s">
        <v>173</v>
      </c>
      <c r="G235" s="3" t="s">
        <v>188</v>
      </c>
      <c r="H235" s="3" t="s">
        <v>190</v>
      </c>
      <c r="L235" s="3" t="s">
        <v>160</v>
      </c>
      <c r="R235" s="14"/>
      <c r="T235" s="14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F235" s="14"/>
      <c r="AG235" s="18">
        <f>Inp_WM_sub!AG140*Inp_WM_FS!AG26</f>
        <v>8.7070624682387496</v>
      </c>
      <c r="AH235" s="18">
        <f>Inp_WM_sub!AH140*Inp_WM_FS!AH26</f>
        <v>8.8543884390664971</v>
      </c>
      <c r="AI235" s="18">
        <f>Inp_WM_sub!AI140*Inp_WM_FS!AI26</f>
        <v>8.7161875191452385</v>
      </c>
      <c r="AJ235" s="18">
        <f>Inp_WM_sub!AJ140*Inp_WM_FS!AJ26</f>
        <v>8.5973077048758491</v>
      </c>
      <c r="AK235" s="18">
        <f>Inp_WM_sub!AK140*Inp_WM_FS!AK26</f>
        <v>8.3924080304469726</v>
      </c>
      <c r="AM235" s="14"/>
      <c r="AN235" s="14"/>
      <c r="AO235" s="18">
        <f t="shared" si="17"/>
        <v>43.267354161773312</v>
      </c>
      <c r="AQ235" s="14"/>
      <c r="AR235" s="14"/>
      <c r="AS235" s="14"/>
    </row>
    <row r="236" spans="5:45" x14ac:dyDescent="0.3">
      <c r="E236" s="3" t="s">
        <v>172</v>
      </c>
      <c r="F236" s="3" t="s">
        <v>173</v>
      </c>
      <c r="G236" s="3" t="s">
        <v>188</v>
      </c>
      <c r="H236" s="3" t="s">
        <v>191</v>
      </c>
      <c r="L236" s="3" t="s">
        <v>160</v>
      </c>
      <c r="R236" s="14"/>
      <c r="T236" s="14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F236" s="14"/>
      <c r="AG236" s="18">
        <f>Inp_WM_sub!AG141*Inp_WM_FS!AG27</f>
        <v>2.8968422448320612</v>
      </c>
      <c r="AH236" s="18">
        <f>Inp_WM_sub!AH141*Inp_WM_FS!AH27</f>
        <v>2.8659900390154274</v>
      </c>
      <c r="AI236" s="18">
        <f>Inp_WM_sub!AI141*Inp_WM_FS!AI27</f>
        <v>2.7704804939522263</v>
      </c>
      <c r="AJ236" s="18">
        <f>Inp_WM_sub!AJ141*Inp_WM_FS!AJ27</f>
        <v>2.7838451787040928</v>
      </c>
      <c r="AK236" s="18">
        <f>Inp_WM_sub!AK141*Inp_WM_FS!AK27</f>
        <v>2.7831616363491145</v>
      </c>
      <c r="AM236" s="14"/>
      <c r="AN236" s="14"/>
      <c r="AO236" s="18">
        <f t="shared" si="17"/>
        <v>14.100319592852923</v>
      </c>
      <c r="AQ236" s="14"/>
      <c r="AR236" s="14"/>
      <c r="AS236" s="14"/>
    </row>
    <row r="237" spans="5:45" x14ac:dyDescent="0.3">
      <c r="E237" s="3" t="s">
        <v>172</v>
      </c>
      <c r="F237" s="3" t="s">
        <v>173</v>
      </c>
      <c r="G237" s="3" t="s">
        <v>188</v>
      </c>
      <c r="H237" s="3" t="s">
        <v>192</v>
      </c>
      <c r="L237" s="3" t="s">
        <v>160</v>
      </c>
      <c r="R237" s="14"/>
      <c r="T237" s="14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F237" s="14"/>
      <c r="AG237" s="18">
        <f>Inp_WM_sub!AG142*Inp_WM_FS!AG28</f>
        <v>1.1934910242191277</v>
      </c>
      <c r="AH237" s="18">
        <f>Inp_WM_sub!AH142*Inp_WM_FS!AH28</f>
        <v>1.1711513683227419</v>
      </c>
      <c r="AI237" s="18">
        <f>Inp_WM_sub!AI142*Inp_WM_FS!AI28</f>
        <v>1.1611601855208977</v>
      </c>
      <c r="AJ237" s="18">
        <f>Inp_WM_sub!AJ142*Inp_WM_FS!AJ28</f>
        <v>1.1422745391901155</v>
      </c>
      <c r="AK237" s="18">
        <f>Inp_WM_sub!AK142*Inp_WM_FS!AK28</f>
        <v>1.1133946874779141</v>
      </c>
      <c r="AM237" s="14"/>
      <c r="AN237" s="14"/>
      <c r="AO237" s="18">
        <f t="shared" si="17"/>
        <v>5.7814718047307965</v>
      </c>
      <c r="AQ237" s="14"/>
      <c r="AR237" s="14"/>
      <c r="AS237" s="14"/>
    </row>
    <row r="238" spans="5:45" x14ac:dyDescent="0.3">
      <c r="E238" s="3" t="s">
        <v>172</v>
      </c>
      <c r="F238" s="3" t="s">
        <v>173</v>
      </c>
      <c r="G238" s="3" t="s">
        <v>188</v>
      </c>
      <c r="H238" s="3" t="s">
        <v>193</v>
      </c>
      <c r="L238" s="3" t="s">
        <v>160</v>
      </c>
      <c r="R238" s="14"/>
      <c r="T238" s="14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F238" s="14"/>
      <c r="AG238" s="18">
        <f>Inp_WM_sub!AG143*Inp_WM_FS!AG29</f>
        <v>2.4383500072888546</v>
      </c>
      <c r="AH238" s="18">
        <f>Inp_WM_sub!AH143*Inp_WM_FS!AH29</f>
        <v>2.0952839707890947</v>
      </c>
      <c r="AI238" s="18">
        <f>Inp_WM_sub!AI143*Inp_WM_FS!AI29</f>
        <v>2.3171134916964058</v>
      </c>
      <c r="AJ238" s="18">
        <f>Inp_WM_sub!AJ143*Inp_WM_FS!AJ29</f>
        <v>2.5232694162163547</v>
      </c>
      <c r="AK238" s="18">
        <f>Inp_WM_sub!AK143*Inp_WM_FS!AK29</f>
        <v>2.4538320806324045</v>
      </c>
      <c r="AM238" s="14"/>
      <c r="AN238" s="14"/>
      <c r="AO238" s="18">
        <f t="shared" si="17"/>
        <v>11.827848966623113</v>
      </c>
      <c r="AQ238" s="14"/>
      <c r="AR238" s="14"/>
      <c r="AS238" s="14"/>
    </row>
    <row r="239" spans="5:45" x14ac:dyDescent="0.3">
      <c r="E239" s="3" t="s">
        <v>172</v>
      </c>
      <c r="F239" s="3" t="s">
        <v>173</v>
      </c>
      <c r="G239" s="3" t="s">
        <v>188</v>
      </c>
      <c r="H239" s="3" t="s">
        <v>194</v>
      </c>
      <c r="L239" s="3" t="s">
        <v>160</v>
      </c>
      <c r="R239" s="14"/>
      <c r="T239" s="14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F239" s="14"/>
      <c r="AG239" s="18">
        <f>Inp_WM_sub!AG144*Inp_WM_FS!AG30</f>
        <v>1.1833322878186696</v>
      </c>
      <c r="AH239" s="18">
        <f>Inp_WM_sub!AH144*Inp_WM_FS!AH30</f>
        <v>1.1495970162557014</v>
      </c>
      <c r="AI239" s="18">
        <f>Inp_WM_sub!AI144*Inp_WM_FS!AI30</f>
        <v>1.1447641770905626</v>
      </c>
      <c r="AJ239" s="18">
        <f>Inp_WM_sub!AJ144*Inp_WM_FS!AJ30</f>
        <v>1.1285155023076772</v>
      </c>
      <c r="AK239" s="18">
        <f>Inp_WM_sub!AK144*Inp_WM_FS!AK30</f>
        <v>1.1236244331205909</v>
      </c>
      <c r="AM239" s="14"/>
      <c r="AN239" s="14"/>
      <c r="AO239" s="18">
        <f t="shared" si="17"/>
        <v>5.7298334165932019</v>
      </c>
      <c r="AQ239" s="14"/>
      <c r="AR239" s="14"/>
      <c r="AS239" s="14"/>
    </row>
    <row r="240" spans="5:45" x14ac:dyDescent="0.3">
      <c r="E240" s="3" t="s">
        <v>172</v>
      </c>
      <c r="F240" s="3" t="s">
        <v>173</v>
      </c>
      <c r="G240" s="3" t="s">
        <v>188</v>
      </c>
      <c r="H240" s="3" t="s">
        <v>195</v>
      </c>
      <c r="L240" s="3" t="s">
        <v>160</v>
      </c>
      <c r="R240" s="14"/>
      <c r="T240" s="14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F240" s="14"/>
      <c r="AG240" s="18">
        <f>Inp_WM_sub!AG145*Inp_WM_FS!AG31</f>
        <v>0.47986731620791495</v>
      </c>
      <c r="AH240" s="18">
        <f>Inp_WM_sub!AH145*Inp_WM_FS!AH31</f>
        <v>0.44685443457751839</v>
      </c>
      <c r="AI240" s="18">
        <f>Inp_WM_sub!AI145*Inp_WM_FS!AI31</f>
        <v>0.43864023544947195</v>
      </c>
      <c r="AJ240" s="18">
        <f>Inp_WM_sub!AJ145*Inp_WM_FS!AJ31</f>
        <v>0.4341338740233181</v>
      </c>
      <c r="AK240" s="18">
        <f>Inp_WM_sub!AK145*Inp_WM_FS!AK31</f>
        <v>0.42958542216429324</v>
      </c>
      <c r="AM240" s="14"/>
      <c r="AN240" s="14"/>
      <c r="AO240" s="18">
        <f t="shared" si="17"/>
        <v>2.2290812824225168</v>
      </c>
      <c r="AQ240" s="14"/>
      <c r="AR240" s="14"/>
      <c r="AS240" s="14"/>
    </row>
    <row r="241" spans="5:45" x14ac:dyDescent="0.3">
      <c r="E241" s="3" t="s">
        <v>172</v>
      </c>
      <c r="F241" s="3" t="s">
        <v>173</v>
      </c>
      <c r="G241" s="3" t="s">
        <v>188</v>
      </c>
      <c r="H241" s="3" t="s">
        <v>196</v>
      </c>
      <c r="L241" s="3" t="s">
        <v>160</v>
      </c>
      <c r="R241" s="14"/>
      <c r="T241" s="14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F241" s="14"/>
      <c r="AG241" s="18">
        <f>Inp_WM_sub!AG146*Inp_WM_FS!AG32</f>
        <v>1.0919523354519201</v>
      </c>
      <c r="AH241" s="18">
        <f>Inp_WM_sub!AH146*Inp_WM_FS!AH32</f>
        <v>1.0461720498787974</v>
      </c>
      <c r="AI241" s="18">
        <f>Inp_WM_sub!AI146*Inp_WM_FS!AI32</f>
        <v>1.0526664945224751</v>
      </c>
      <c r="AJ241" s="18">
        <f>Inp_WM_sub!AJ146*Inp_WM_FS!AJ32</f>
        <v>1.0354492079073736</v>
      </c>
      <c r="AK241" s="18">
        <f>Inp_WM_sub!AK146*Inp_WM_FS!AK32</f>
        <v>1.006391809432851</v>
      </c>
      <c r="AM241" s="14"/>
      <c r="AN241" s="14"/>
      <c r="AO241" s="18">
        <f t="shared" si="17"/>
        <v>5.2326318971934178</v>
      </c>
      <c r="AQ241" s="14"/>
      <c r="AR241" s="14"/>
      <c r="AS241" s="14"/>
    </row>
    <row r="242" spans="5:45" x14ac:dyDescent="0.3">
      <c r="E242" s="3" t="s">
        <v>172</v>
      </c>
      <c r="F242" s="3" t="s">
        <v>173</v>
      </c>
      <c r="G242" s="3" t="s">
        <v>188</v>
      </c>
      <c r="H242" s="3" t="s">
        <v>197</v>
      </c>
      <c r="L242" s="3" t="s">
        <v>160</v>
      </c>
      <c r="R242" s="14"/>
      <c r="T242" s="14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F242" s="14"/>
      <c r="AG242" s="18">
        <f>Inp_WM_sub!AG147*Inp_WM_FS!AG33</f>
        <v>0.24627495700054494</v>
      </c>
      <c r="AH242" s="18">
        <f>Inp_WM_sub!AH147*Inp_WM_FS!AH33</f>
        <v>0.24824668296222588</v>
      </c>
      <c r="AI242" s="18">
        <f>Inp_WM_sub!AI147*Inp_WM_FS!AI33</f>
        <v>0.24574538548793703</v>
      </c>
      <c r="AJ242" s="18">
        <f>Inp_WM_sub!AJ147*Inp_WM_FS!AJ33</f>
        <v>0.24322072533065944</v>
      </c>
      <c r="AK242" s="18">
        <f>Inp_WM_sub!AK147*Inp_WM_FS!AK33</f>
        <v>0.23570504452117672</v>
      </c>
      <c r="AM242" s="14"/>
      <c r="AN242" s="14"/>
      <c r="AO242" s="18">
        <f t="shared" si="17"/>
        <v>1.2191927953025441</v>
      </c>
      <c r="AQ242" s="14"/>
      <c r="AR242" s="14"/>
      <c r="AS242" s="14"/>
    </row>
    <row r="243" spans="5:45" x14ac:dyDescent="0.3">
      <c r="E243" s="4" t="s">
        <v>172</v>
      </c>
      <c r="F243" s="4" t="s">
        <v>173</v>
      </c>
      <c r="G243" s="4" t="s">
        <v>198</v>
      </c>
      <c r="H243" s="4" t="s">
        <v>199</v>
      </c>
      <c r="L243" s="3" t="s">
        <v>160</v>
      </c>
      <c r="R243" s="14"/>
      <c r="T243" s="14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F243" s="14"/>
      <c r="AG243" s="18">
        <f>Inp_WM_sub!AG148*Inp_WM_FS!AG34</f>
        <v>3.6387415111467103</v>
      </c>
      <c r="AH243" s="18">
        <f>Inp_WM_sub!AH148*Inp_WM_FS!AH34</f>
        <v>3.3780302916376406</v>
      </c>
      <c r="AI243" s="18">
        <f>Inp_WM_sub!AI148*Inp_WM_FS!AI34</f>
        <v>3.6680871387707699</v>
      </c>
      <c r="AJ243" s="18">
        <f>Inp_WM_sub!AJ148*Inp_WM_FS!AJ34</f>
        <v>3.2936193211740603</v>
      </c>
      <c r="AK243" s="18">
        <f>Inp_WM_sub!AK148*Inp_WM_FS!AK34</f>
        <v>3.5857418515649617</v>
      </c>
      <c r="AM243" s="14"/>
      <c r="AN243" s="14"/>
      <c r="AO243" s="18">
        <f t="shared" si="17"/>
        <v>17.564220114294141</v>
      </c>
      <c r="AQ243" s="14"/>
      <c r="AR243" s="14"/>
      <c r="AS243" s="14"/>
    </row>
    <row r="244" spans="5:45" x14ac:dyDescent="0.3">
      <c r="E244" s="4" t="s">
        <v>172</v>
      </c>
      <c r="F244" s="4" t="s">
        <v>200</v>
      </c>
      <c r="H244" s="4" t="s">
        <v>201</v>
      </c>
      <c r="L244" s="3" t="s">
        <v>160</v>
      </c>
      <c r="R244" s="14"/>
      <c r="T244" s="14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F244" s="14"/>
      <c r="AG244" s="46"/>
      <c r="AH244" s="46"/>
      <c r="AI244" s="46"/>
      <c r="AJ244" s="46"/>
      <c r="AK244" s="46"/>
      <c r="AM244" s="14"/>
      <c r="AN244" s="14"/>
      <c r="AO244" s="18">
        <f t="shared" si="17"/>
        <v>0</v>
      </c>
      <c r="AQ244" s="14"/>
      <c r="AR244" s="14"/>
      <c r="AS244" s="14"/>
    </row>
    <row r="245" spans="5:45" x14ac:dyDescent="0.3">
      <c r="E245" s="3" t="s">
        <v>172</v>
      </c>
      <c r="F245" s="3" t="s">
        <v>200</v>
      </c>
      <c r="H245" s="106" t="s">
        <v>202</v>
      </c>
      <c r="L245" s="3" t="s">
        <v>160</v>
      </c>
      <c r="R245" s="14"/>
      <c r="T245" s="14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F245" s="14"/>
      <c r="AG245" s="46"/>
      <c r="AH245" s="46"/>
      <c r="AI245" s="46"/>
      <c r="AJ245" s="46"/>
      <c r="AK245" s="46"/>
      <c r="AM245" s="14"/>
      <c r="AN245" s="14"/>
      <c r="AO245" s="18">
        <f t="shared" si="17"/>
        <v>0</v>
      </c>
      <c r="AQ245" s="14"/>
      <c r="AR245" s="14"/>
      <c r="AS245" s="14"/>
    </row>
    <row r="246" spans="5:45" x14ac:dyDescent="0.3">
      <c r="E246" s="3" t="s">
        <v>172</v>
      </c>
      <c r="F246" s="3" t="s">
        <v>200</v>
      </c>
      <c r="H246" s="106" t="s">
        <v>203</v>
      </c>
      <c r="L246" s="3" t="s">
        <v>160</v>
      </c>
      <c r="R246" s="14"/>
      <c r="T246" s="14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F246" s="14"/>
      <c r="AG246" s="46"/>
      <c r="AH246" s="46"/>
      <c r="AI246" s="46"/>
      <c r="AJ246" s="46"/>
      <c r="AK246" s="46"/>
      <c r="AM246" s="14"/>
      <c r="AN246" s="14"/>
      <c r="AO246" s="18">
        <f t="shared" si="17"/>
        <v>0</v>
      </c>
      <c r="AQ246" s="14"/>
      <c r="AR246" s="14"/>
      <c r="AS246" s="14"/>
    </row>
    <row r="247" spans="5:45" x14ac:dyDescent="0.3">
      <c r="E247" s="3" t="s">
        <v>172</v>
      </c>
      <c r="F247" s="3" t="s">
        <v>200</v>
      </c>
      <c r="H247" s="106" t="s">
        <v>204</v>
      </c>
      <c r="L247" s="3" t="s">
        <v>160</v>
      </c>
      <c r="R247" s="14"/>
      <c r="T247" s="14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F247" s="14"/>
      <c r="AG247" s="46"/>
      <c r="AH247" s="46"/>
      <c r="AI247" s="46"/>
      <c r="AJ247" s="46"/>
      <c r="AK247" s="46"/>
      <c r="AM247" s="14"/>
      <c r="AN247" s="14"/>
      <c r="AO247" s="18">
        <f t="shared" si="17"/>
        <v>0</v>
      </c>
      <c r="AQ247" s="14"/>
      <c r="AR247" s="14"/>
      <c r="AS247" s="14"/>
    </row>
    <row r="248" spans="5:45" x14ac:dyDescent="0.3">
      <c r="E248" s="3" t="s">
        <v>172</v>
      </c>
      <c r="F248" s="3" t="s">
        <v>200</v>
      </c>
      <c r="H248" s="106" t="s">
        <v>205</v>
      </c>
      <c r="L248" s="3" t="s">
        <v>160</v>
      </c>
      <c r="R248" s="14"/>
      <c r="T248" s="14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F248" s="14"/>
      <c r="AG248" s="46"/>
      <c r="AH248" s="46"/>
      <c r="AI248" s="46"/>
      <c r="AJ248" s="46"/>
      <c r="AK248" s="46"/>
      <c r="AM248" s="14"/>
      <c r="AN248" s="14"/>
      <c r="AO248" s="18">
        <f t="shared" si="17"/>
        <v>0</v>
      </c>
      <c r="AQ248" s="14"/>
      <c r="AR248" s="14"/>
      <c r="AS248" s="14"/>
    </row>
    <row r="249" spans="5:45" x14ac:dyDescent="0.3">
      <c r="E249" s="3" t="s">
        <v>172</v>
      </c>
      <c r="F249" s="3" t="s">
        <v>200</v>
      </c>
      <c r="H249" s="106" t="s">
        <v>206</v>
      </c>
      <c r="L249" s="3" t="s">
        <v>160</v>
      </c>
      <c r="R249" s="14"/>
      <c r="T249" s="14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F249" s="14"/>
      <c r="AG249" s="46"/>
      <c r="AH249" s="46"/>
      <c r="AI249" s="46"/>
      <c r="AJ249" s="46"/>
      <c r="AK249" s="46"/>
      <c r="AM249" s="14"/>
      <c r="AN249" s="14"/>
      <c r="AO249" s="18">
        <f t="shared" si="17"/>
        <v>0</v>
      </c>
      <c r="AQ249" s="14"/>
      <c r="AR249" s="14"/>
      <c r="AS249" s="14"/>
    </row>
    <row r="250" spans="5:45" x14ac:dyDescent="0.3">
      <c r="E250" s="3" t="s">
        <v>172</v>
      </c>
      <c r="F250" s="3" t="s">
        <v>200</v>
      </c>
      <c r="H250" s="106" t="s">
        <v>207</v>
      </c>
      <c r="L250" s="3" t="s">
        <v>160</v>
      </c>
      <c r="R250" s="14"/>
      <c r="T250" s="14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F250" s="14"/>
      <c r="AG250" s="46"/>
      <c r="AH250" s="46"/>
      <c r="AI250" s="46"/>
      <c r="AJ250" s="46"/>
      <c r="AK250" s="46"/>
      <c r="AM250" s="14"/>
      <c r="AN250" s="14"/>
      <c r="AO250" s="18">
        <f t="shared" si="17"/>
        <v>0</v>
      </c>
      <c r="AQ250" s="14"/>
      <c r="AR250" s="14"/>
      <c r="AS250" s="14"/>
    </row>
    <row r="251" spans="5:45" x14ac:dyDescent="0.3">
      <c r="E251" s="3" t="s">
        <v>172</v>
      </c>
      <c r="F251" s="3" t="s">
        <v>200</v>
      </c>
      <c r="H251" s="106" t="s">
        <v>1117</v>
      </c>
      <c r="L251" s="3" t="s">
        <v>160</v>
      </c>
      <c r="R251" s="14"/>
      <c r="T251" s="14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F251" s="14"/>
      <c r="AG251" s="46"/>
      <c r="AH251" s="46"/>
      <c r="AI251" s="46"/>
      <c r="AJ251" s="46"/>
      <c r="AK251" s="46"/>
      <c r="AM251" s="14"/>
      <c r="AN251" s="14"/>
      <c r="AO251" s="18">
        <f t="shared" si="17"/>
        <v>0</v>
      </c>
      <c r="AQ251" s="14"/>
      <c r="AR251" s="14"/>
      <c r="AS251" s="14"/>
    </row>
    <row r="252" spans="5:45" x14ac:dyDescent="0.3">
      <c r="E252" s="3" t="s">
        <v>172</v>
      </c>
      <c r="F252" s="3" t="s">
        <v>200</v>
      </c>
      <c r="H252" s="106" t="s">
        <v>209</v>
      </c>
      <c r="L252" s="3" t="s">
        <v>160</v>
      </c>
      <c r="R252" s="14"/>
      <c r="T252" s="14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F252" s="14"/>
      <c r="AG252" s="46"/>
      <c r="AH252" s="46"/>
      <c r="AI252" s="46"/>
      <c r="AJ252" s="46"/>
      <c r="AK252" s="46"/>
      <c r="AM252" s="14"/>
      <c r="AN252" s="14"/>
      <c r="AO252" s="18">
        <f t="shared" si="17"/>
        <v>0</v>
      </c>
      <c r="AQ252" s="14"/>
      <c r="AR252" s="14"/>
      <c r="AS252" s="14"/>
    </row>
    <row r="253" spans="5:45" x14ac:dyDescent="0.3">
      <c r="E253" s="3" t="s">
        <v>172</v>
      </c>
      <c r="F253" s="3" t="s">
        <v>200</v>
      </c>
      <c r="H253" s="106" t="s">
        <v>210</v>
      </c>
      <c r="L253" s="3" t="s">
        <v>160</v>
      </c>
      <c r="R253" s="14"/>
      <c r="T253" s="14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F253" s="14"/>
      <c r="AG253" s="46"/>
      <c r="AH253" s="46"/>
      <c r="AI253" s="46"/>
      <c r="AJ253" s="46"/>
      <c r="AK253" s="46"/>
      <c r="AM253" s="14"/>
      <c r="AN253" s="14"/>
      <c r="AO253" s="18">
        <f t="shared" si="17"/>
        <v>0</v>
      </c>
      <c r="AQ253" s="14"/>
      <c r="AR253" s="14"/>
      <c r="AS253" s="14"/>
    </row>
    <row r="254" spans="5:45" x14ac:dyDescent="0.3">
      <c r="E254" s="3" t="s">
        <v>172</v>
      </c>
      <c r="F254" s="3" t="s">
        <v>200</v>
      </c>
      <c r="H254" s="3" t="s">
        <v>1118</v>
      </c>
      <c r="L254" s="3" t="s">
        <v>160</v>
      </c>
      <c r="R254" s="14"/>
      <c r="T254" s="14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F254" s="14"/>
      <c r="AG254" s="46"/>
      <c r="AH254" s="46"/>
      <c r="AI254" s="46"/>
      <c r="AJ254" s="46"/>
      <c r="AK254" s="46"/>
      <c r="AM254" s="14"/>
      <c r="AN254" s="14"/>
      <c r="AO254" s="18">
        <f t="shared" si="17"/>
        <v>0</v>
      </c>
      <c r="AQ254" s="14"/>
      <c r="AR254" s="14"/>
      <c r="AS254" s="14"/>
    </row>
    <row r="255" spans="5:45" x14ac:dyDescent="0.3">
      <c r="E255" s="3" t="s">
        <v>172</v>
      </c>
      <c r="F255" s="3" t="s">
        <v>200</v>
      </c>
      <c r="H255" s="106" t="s">
        <v>1119</v>
      </c>
      <c r="L255" s="3" t="s">
        <v>160</v>
      </c>
      <c r="R255" s="14"/>
      <c r="T255" s="14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F255" s="14"/>
      <c r="AG255" s="46"/>
      <c r="AH255" s="46"/>
      <c r="AI255" s="46"/>
      <c r="AJ255" s="46"/>
      <c r="AK255" s="46"/>
      <c r="AM255" s="14"/>
      <c r="AN255" s="14"/>
      <c r="AO255" s="18">
        <f t="shared" si="17"/>
        <v>0</v>
      </c>
      <c r="AQ255" s="14"/>
      <c r="AR255" s="14"/>
      <c r="AS255" s="14"/>
    </row>
    <row r="256" spans="5:45" x14ac:dyDescent="0.3">
      <c r="E256" s="3" t="s">
        <v>172</v>
      </c>
      <c r="F256" s="3" t="s">
        <v>200</v>
      </c>
      <c r="H256" s="106" t="s">
        <v>1120</v>
      </c>
      <c r="L256" s="3" t="s">
        <v>160</v>
      </c>
      <c r="R256" s="14"/>
      <c r="T256" s="14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F256" s="14"/>
      <c r="AG256" s="46"/>
      <c r="AH256" s="46"/>
      <c r="AI256" s="46"/>
      <c r="AJ256" s="46"/>
      <c r="AK256" s="46"/>
      <c r="AM256" s="14"/>
      <c r="AN256" s="14"/>
      <c r="AO256" s="18">
        <f t="shared" si="17"/>
        <v>0</v>
      </c>
      <c r="AQ256" s="14"/>
      <c r="AR256" s="14"/>
      <c r="AS256" s="14"/>
    </row>
    <row r="257" spans="5:45" x14ac:dyDescent="0.3">
      <c r="E257" s="3" t="s">
        <v>172</v>
      </c>
      <c r="F257" s="3" t="s">
        <v>200</v>
      </c>
      <c r="H257" s="106" t="s">
        <v>198</v>
      </c>
      <c r="L257" s="3" t="s">
        <v>160</v>
      </c>
      <c r="R257" s="14"/>
      <c r="T257" s="14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F257" s="14"/>
      <c r="AG257" s="46"/>
      <c r="AH257" s="46"/>
      <c r="AI257" s="46"/>
      <c r="AJ257" s="46"/>
      <c r="AK257" s="46"/>
      <c r="AM257" s="14"/>
      <c r="AN257" s="14"/>
      <c r="AO257" s="18">
        <f t="shared" si="17"/>
        <v>0</v>
      </c>
      <c r="AQ257" s="14"/>
      <c r="AR257" s="14"/>
      <c r="AS257" s="14"/>
    </row>
    <row r="258" spans="5:45" x14ac:dyDescent="0.3">
      <c r="E258" s="4" t="s">
        <v>212</v>
      </c>
      <c r="H258" s="4" t="s">
        <v>212</v>
      </c>
      <c r="L258" s="3" t="s">
        <v>160</v>
      </c>
      <c r="R258" s="14"/>
      <c r="T258" s="14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F258" s="14"/>
      <c r="AG258" s="75">
        <f>SUM(AG259:AG264)</f>
        <v>23.702989207113376</v>
      </c>
      <c r="AH258" s="75">
        <f>SUM(AH259:AH264)</f>
        <v>24.227621681482731</v>
      </c>
      <c r="AI258" s="75">
        <f>SUM(AI259:AI264)</f>
        <v>26.571459851731412</v>
      </c>
      <c r="AJ258" s="75">
        <f>SUM(AJ259:AJ264)</f>
        <v>20.422883451823669</v>
      </c>
      <c r="AK258" s="75">
        <f>SUM(AK259:AK264)</f>
        <v>19.940042899218319</v>
      </c>
      <c r="AM258" s="14"/>
      <c r="AN258" s="14"/>
      <c r="AO258" s="18">
        <f t="shared" si="17"/>
        <v>114.8649970913695</v>
      </c>
      <c r="AQ258" s="14"/>
      <c r="AR258" s="14"/>
      <c r="AS258" s="14"/>
    </row>
    <row r="259" spans="5:45" x14ac:dyDescent="0.3">
      <c r="E259" s="3" t="s">
        <v>212</v>
      </c>
      <c r="H259" s="3" t="s">
        <v>313</v>
      </c>
      <c r="L259" s="3" t="s">
        <v>160</v>
      </c>
      <c r="R259" s="14"/>
      <c r="T259" s="14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F259" s="14"/>
      <c r="AG259" s="18">
        <f>Inp_WM_sub!AG164*Inp_WM_FS!AG50</f>
        <v>4.4531032885546908</v>
      </c>
      <c r="AH259" s="18">
        <f>Inp_WM_sub!AH164*Inp_WM_FS!AH50</f>
        <v>2.5757511844519367</v>
      </c>
      <c r="AI259" s="18">
        <f>Inp_WM_sub!AI164*Inp_WM_FS!AI50</f>
        <v>4.2525197444001899</v>
      </c>
      <c r="AJ259" s="18">
        <f>Inp_WM_sub!AJ164*Inp_WM_FS!AJ50</f>
        <v>2.7600357680055452</v>
      </c>
      <c r="AK259" s="18">
        <f>Inp_WM_sub!AK164*Inp_WM_FS!AK50</f>
        <v>3.4025655437721247</v>
      </c>
      <c r="AM259" s="14"/>
      <c r="AN259" s="14"/>
      <c r="AO259" s="18">
        <f t="shared" si="17"/>
        <v>17.443975529184488</v>
      </c>
      <c r="AQ259" s="14"/>
      <c r="AR259" s="14"/>
      <c r="AS259" s="14"/>
    </row>
    <row r="260" spans="5:45" x14ac:dyDescent="0.3">
      <c r="E260" s="3" t="s">
        <v>212</v>
      </c>
      <c r="H260" s="3" t="s">
        <v>214</v>
      </c>
      <c r="L260" s="3" t="s">
        <v>160</v>
      </c>
      <c r="R260" s="14"/>
      <c r="T260" s="14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F260" s="14"/>
      <c r="AG260" s="18">
        <f>Inp_WM_sub!AG165*Inp_WM_FS!AG51</f>
        <v>4.6377924267716608</v>
      </c>
      <c r="AH260" s="18">
        <f>Inp_WM_sub!AH165*Inp_WM_FS!AH51</f>
        <v>4.5762064797893007</v>
      </c>
      <c r="AI260" s="18">
        <f>Inp_WM_sub!AI165*Inp_WM_FS!AI51</f>
        <v>4.5144549945146055</v>
      </c>
      <c r="AJ260" s="18">
        <f>Inp_WM_sub!AJ165*Inp_WM_FS!AJ51</f>
        <v>4.4525375067206419</v>
      </c>
      <c r="AK260" s="18">
        <f>Inp_WM_sub!AK165*Inp_WM_FS!AK51</f>
        <v>4.3904543149993698</v>
      </c>
      <c r="AM260" s="14"/>
      <c r="AN260" s="14"/>
      <c r="AO260" s="18">
        <f t="shared" si="17"/>
        <v>22.57144572279558</v>
      </c>
      <c r="AQ260" s="14"/>
      <c r="AR260" s="14"/>
      <c r="AS260" s="14"/>
    </row>
    <row r="261" spans="5:45" x14ac:dyDescent="0.3">
      <c r="E261" s="3" t="s">
        <v>212</v>
      </c>
      <c r="H261" s="3" t="s">
        <v>215</v>
      </c>
      <c r="L261" s="3" t="s">
        <v>160</v>
      </c>
      <c r="R261" s="14"/>
      <c r="T261" s="14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F261" s="14"/>
      <c r="AG261" s="18">
        <f>Inp_WM_sub!AG166*Inp_WM_FS!AG52</f>
        <v>1.7583994994345773</v>
      </c>
      <c r="AH261" s="18">
        <f>Inp_WM_sub!AH166*Inp_WM_FS!AH52</f>
        <v>1.6978117351387489</v>
      </c>
      <c r="AI261" s="18">
        <f>Inp_WM_sub!AI166*Inp_WM_FS!AI52</f>
        <v>1.6493273938164401</v>
      </c>
      <c r="AJ261" s="18">
        <f>Inp_WM_sub!AJ166*Inp_WM_FS!AJ52</f>
        <v>0.63515852735728306</v>
      </c>
      <c r="AK261" s="18">
        <f>Inp_WM_sub!AK166*Inp_WM_FS!AK52</f>
        <v>0.6240393242062382</v>
      </c>
      <c r="AM261" s="14"/>
      <c r="AN261" s="14"/>
      <c r="AO261" s="18">
        <f t="shared" si="17"/>
        <v>6.3647364799532875</v>
      </c>
      <c r="AQ261" s="14"/>
      <c r="AR261" s="14"/>
      <c r="AS261" s="14"/>
    </row>
    <row r="262" spans="5:45" x14ac:dyDescent="0.3">
      <c r="E262" s="3" t="s">
        <v>212</v>
      </c>
      <c r="H262" s="3" t="s">
        <v>217</v>
      </c>
      <c r="L262" s="3" t="s">
        <v>160</v>
      </c>
      <c r="R262" s="14"/>
      <c r="T262" s="14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F262" s="14"/>
      <c r="AG262" s="18">
        <f>Inp_WM_sub!AG167*Inp_WM_FS!AG53</f>
        <v>0.60065424263047729</v>
      </c>
      <c r="AH262" s="18">
        <f>Inp_WM_sub!AH167*Inp_WM_FS!AH53</f>
        <v>0.47350630100780455</v>
      </c>
      <c r="AI262" s="18">
        <f>Inp_WM_sub!AI167*Inp_WM_FS!AI53</f>
        <v>0.54346450190777829</v>
      </c>
      <c r="AJ262" s="18">
        <f>Inp_WM_sub!AJ167*Inp_WM_FS!AJ53</f>
        <v>0.45750839816866334</v>
      </c>
      <c r="AK262" s="18">
        <f>Inp_WM_sub!AK167*Inp_WM_FS!AK53</f>
        <v>0.45115325172512571</v>
      </c>
      <c r="AM262" s="14"/>
      <c r="AN262" s="14"/>
      <c r="AO262" s="18">
        <f t="shared" si="17"/>
        <v>2.5262866954398491</v>
      </c>
      <c r="AQ262" s="14"/>
      <c r="AR262" s="14"/>
      <c r="AS262" s="14"/>
    </row>
    <row r="263" spans="5:45" x14ac:dyDescent="0.3">
      <c r="E263" s="3" t="s">
        <v>212</v>
      </c>
      <c r="H263" s="3" t="s">
        <v>218</v>
      </c>
      <c r="L263" s="3" t="s">
        <v>160</v>
      </c>
      <c r="R263" s="14"/>
      <c r="T263" s="14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F263" s="14"/>
      <c r="AG263" s="18">
        <f>Inp_WM_sub!AG168*Inp_WM_FS!AG54</f>
        <v>3.6351494404022588</v>
      </c>
      <c r="AH263" s="18">
        <f>Inp_WM_sub!AH168*Inp_WM_FS!AH54</f>
        <v>2.9411833572621711</v>
      </c>
      <c r="AI263" s="18">
        <f>Inp_WM_sub!AI168*Inp_WM_FS!AI54</f>
        <v>1.2654421649279965</v>
      </c>
      <c r="AJ263" s="18">
        <f>Inp_WM_sub!AJ168*Inp_WM_FS!AJ54</f>
        <v>1.6236731303266614</v>
      </c>
      <c r="AK263" s="18">
        <f>Inp_WM_sub!AK168*Inp_WM_FS!AK54</f>
        <v>1.3491874472902659</v>
      </c>
      <c r="AM263" s="14"/>
      <c r="AN263" s="14"/>
      <c r="AO263" s="18">
        <f t="shared" si="17"/>
        <v>10.814635540209354</v>
      </c>
      <c r="AQ263" s="14"/>
      <c r="AR263" s="14"/>
      <c r="AS263" s="14"/>
    </row>
    <row r="264" spans="5:45" x14ac:dyDescent="0.3">
      <c r="E264" s="3" t="s">
        <v>212</v>
      </c>
      <c r="H264" s="3" t="s">
        <v>219</v>
      </c>
      <c r="L264" s="3" t="s">
        <v>160</v>
      </c>
      <c r="R264" s="14"/>
      <c r="T264" s="14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F264" s="14"/>
      <c r="AG264" s="18">
        <f>Inp_WM_sub!AG169*Inp_WM_FS!AG55</f>
        <v>8.6178903093197103</v>
      </c>
      <c r="AH264" s="18">
        <f>Inp_WM_sub!AH169*Inp_WM_FS!AH55</f>
        <v>11.963162623832767</v>
      </c>
      <c r="AI264" s="18">
        <f>Inp_WM_sub!AI169*Inp_WM_FS!AI55</f>
        <v>14.346251052164401</v>
      </c>
      <c r="AJ264" s="18">
        <f>Inp_WM_sub!AJ169*Inp_WM_FS!AJ55</f>
        <v>10.493970121244873</v>
      </c>
      <c r="AK264" s="18">
        <f>Inp_WM_sub!AK169*Inp_WM_FS!AK55</f>
        <v>9.722643017225197</v>
      </c>
      <c r="AM264" s="14"/>
      <c r="AN264" s="14"/>
      <c r="AO264" s="18">
        <f t="shared" si="17"/>
        <v>55.143917123786949</v>
      </c>
      <c r="AQ264" s="14"/>
      <c r="AR264" s="14"/>
      <c r="AS264" s="14"/>
    </row>
    <row r="265" spans="5:45" x14ac:dyDescent="0.3">
      <c r="E265" s="4" t="s">
        <v>220</v>
      </c>
      <c r="H265" s="4" t="s">
        <v>220</v>
      </c>
      <c r="L265" s="3" t="s">
        <v>160</v>
      </c>
      <c r="R265" s="14"/>
      <c r="T265" s="14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F265" s="14"/>
      <c r="AG265" s="18">
        <f>Inp_WM_sub!AG170*Inp_WM_FS!AG56</f>
        <v>84.235709103458106</v>
      </c>
      <c r="AH265" s="18">
        <f>Inp_WM_sub!AH170*Inp_WM_FS!AH56</f>
        <v>84.996996916210833</v>
      </c>
      <c r="AI265" s="18">
        <f>Inp_WM_sub!AI170*Inp_WM_FS!AI56</f>
        <v>85.342991434611307</v>
      </c>
      <c r="AJ265" s="18">
        <f>Inp_WM_sub!AJ170*Inp_WM_FS!AJ56</f>
        <v>84.80602137102386</v>
      </c>
      <c r="AK265" s="18">
        <f>Inp_WM_sub!AK170*Inp_WM_FS!AK56</f>
        <v>83.91866956287717</v>
      </c>
      <c r="AM265" s="14"/>
      <c r="AN265" s="14"/>
      <c r="AO265" s="18">
        <f t="shared" si="17"/>
        <v>423.30038838818132</v>
      </c>
      <c r="AQ265" s="14"/>
      <c r="AR265" s="14"/>
      <c r="AS265" s="14"/>
    </row>
    <row r="266" spans="5:45" x14ac:dyDescent="0.3">
      <c r="E266" s="3" t="s">
        <v>220</v>
      </c>
      <c r="H266" s="3" t="s">
        <v>314</v>
      </c>
      <c r="L266" s="3" t="s">
        <v>160</v>
      </c>
      <c r="R266" s="14"/>
      <c r="T266" s="14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F266" s="14"/>
      <c r="AG266" s="46"/>
      <c r="AH266" s="46"/>
      <c r="AI266" s="46"/>
      <c r="AJ266" s="46"/>
      <c r="AK266" s="46"/>
      <c r="AM266" s="14"/>
      <c r="AN266" s="14"/>
      <c r="AO266" s="18">
        <f t="shared" si="17"/>
        <v>0</v>
      </c>
      <c r="AQ266" s="14"/>
      <c r="AR266" s="14"/>
      <c r="AS266" s="14"/>
    </row>
    <row r="267" spans="5:45" x14ac:dyDescent="0.3">
      <c r="E267" s="3" t="s">
        <v>220</v>
      </c>
      <c r="H267" s="3" t="s">
        <v>315</v>
      </c>
      <c r="L267" s="3" t="s">
        <v>160</v>
      </c>
      <c r="R267" s="14"/>
      <c r="T267" s="14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F267" s="14"/>
      <c r="AG267" s="46"/>
      <c r="AH267" s="46"/>
      <c r="AI267" s="46"/>
      <c r="AJ267" s="46"/>
      <c r="AK267" s="46"/>
      <c r="AM267" s="14"/>
      <c r="AN267" s="14"/>
      <c r="AO267" s="18">
        <f t="shared" si="17"/>
        <v>0</v>
      </c>
      <c r="AQ267" s="14"/>
      <c r="AR267" s="14"/>
      <c r="AS267" s="14"/>
    </row>
    <row r="268" spans="5:45" x14ac:dyDescent="0.3">
      <c r="E268" s="3" t="s">
        <v>220</v>
      </c>
      <c r="H268" s="3" t="s">
        <v>316</v>
      </c>
      <c r="L268" s="3" t="s">
        <v>160</v>
      </c>
      <c r="R268" s="14"/>
      <c r="T268" s="14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F268" s="14"/>
      <c r="AG268" s="46"/>
      <c r="AH268" s="46"/>
      <c r="AI268" s="46"/>
      <c r="AJ268" s="46"/>
      <c r="AK268" s="46"/>
      <c r="AM268" s="14"/>
      <c r="AN268" s="14"/>
      <c r="AO268" s="18">
        <f t="shared" si="17"/>
        <v>0</v>
      </c>
      <c r="AQ268" s="14"/>
      <c r="AR268" s="14"/>
      <c r="AS268" s="14"/>
    </row>
    <row r="269" spans="5:45" x14ac:dyDescent="0.3">
      <c r="E269" s="3" t="s">
        <v>220</v>
      </c>
      <c r="H269" s="3" t="s">
        <v>224</v>
      </c>
      <c r="L269" s="3" t="s">
        <v>160</v>
      </c>
      <c r="R269" s="14"/>
      <c r="T269" s="14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F269" s="14"/>
      <c r="AG269" s="46"/>
      <c r="AH269" s="46"/>
      <c r="AI269" s="46"/>
      <c r="AJ269" s="46"/>
      <c r="AK269" s="46"/>
      <c r="AM269" s="14"/>
      <c r="AN269" s="14"/>
      <c r="AO269" s="18">
        <f t="shared" si="17"/>
        <v>0</v>
      </c>
      <c r="AQ269" s="14"/>
      <c r="AR269" s="14"/>
      <c r="AS269" s="14"/>
    </row>
    <row r="270" spans="5:45" x14ac:dyDescent="0.3">
      <c r="E270" s="3" t="s">
        <v>220</v>
      </c>
      <c r="H270" s="3" t="s">
        <v>225</v>
      </c>
      <c r="L270" s="3" t="s">
        <v>160</v>
      </c>
      <c r="R270" s="14"/>
      <c r="T270" s="14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F270" s="14"/>
      <c r="AG270" s="46"/>
      <c r="AH270" s="46"/>
      <c r="AI270" s="46"/>
      <c r="AJ270" s="46"/>
      <c r="AK270" s="46"/>
      <c r="AM270" s="14"/>
      <c r="AN270" s="14"/>
      <c r="AO270" s="18">
        <f t="shared" si="17"/>
        <v>0</v>
      </c>
      <c r="AQ270" s="14"/>
      <c r="AR270" s="14"/>
      <c r="AS270" s="14"/>
    </row>
    <row r="271" spans="5:45" x14ac:dyDescent="0.3">
      <c r="E271" s="3" t="s">
        <v>220</v>
      </c>
      <c r="H271" s="3" t="s">
        <v>216</v>
      </c>
      <c r="L271" s="3" t="s">
        <v>160</v>
      </c>
      <c r="R271" s="14"/>
      <c r="T271" s="14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F271" s="14"/>
      <c r="AG271" s="46"/>
      <c r="AH271" s="46"/>
      <c r="AI271" s="46"/>
      <c r="AJ271" s="46"/>
      <c r="AK271" s="46"/>
      <c r="AM271" s="14"/>
      <c r="AN271" s="14"/>
      <c r="AO271" s="18">
        <f t="shared" si="17"/>
        <v>0</v>
      </c>
      <c r="AQ271" s="14"/>
      <c r="AR271" s="14"/>
      <c r="AS271" s="14"/>
    </row>
    <row r="272" spans="5:45" x14ac:dyDescent="0.3">
      <c r="E272" s="3" t="s">
        <v>220</v>
      </c>
      <c r="H272" s="3" t="s">
        <v>227</v>
      </c>
      <c r="L272" s="3" t="s">
        <v>160</v>
      </c>
      <c r="R272" s="14"/>
      <c r="T272" s="14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F272" s="14"/>
      <c r="AG272" s="46"/>
      <c r="AH272" s="46"/>
      <c r="AI272" s="46"/>
      <c r="AJ272" s="46"/>
      <c r="AK272" s="46"/>
      <c r="AM272" s="14"/>
      <c r="AN272" s="14"/>
      <c r="AO272" s="18">
        <f t="shared" si="17"/>
        <v>0</v>
      </c>
      <c r="AQ272" s="14"/>
      <c r="AR272" s="14"/>
      <c r="AS272" s="14"/>
    </row>
    <row r="273" spans="2:61" x14ac:dyDescent="0.3">
      <c r="E273" s="3" t="s">
        <v>220</v>
      </c>
      <c r="H273" s="3" t="s">
        <v>317</v>
      </c>
      <c r="L273" s="3" t="s">
        <v>160</v>
      </c>
      <c r="R273" s="14"/>
      <c r="T273" s="14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F273" s="14"/>
      <c r="AG273" s="46"/>
      <c r="AH273" s="46"/>
      <c r="AI273" s="46"/>
      <c r="AJ273" s="46"/>
      <c r="AK273" s="46"/>
      <c r="AM273" s="14"/>
      <c r="AN273" s="14"/>
      <c r="AO273" s="18">
        <f t="shared" si="17"/>
        <v>0</v>
      </c>
      <c r="AQ273" s="14"/>
      <c r="AR273" s="14"/>
      <c r="AS273" s="14"/>
    </row>
    <row r="275" spans="2:61" ht="14.65" x14ac:dyDescent="0.35">
      <c r="B275" s="10" t="s">
        <v>161</v>
      </c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  <c r="AA275" s="10"/>
      <c r="AB275" s="10"/>
      <c r="AC275" s="10"/>
      <c r="AD275" s="10"/>
      <c r="AE275" s="10"/>
      <c r="AF275" s="10"/>
      <c r="AG275" s="10"/>
      <c r="AH275" s="10"/>
      <c r="AI275" s="10"/>
      <c r="AJ275" s="10"/>
      <c r="AK275" s="10"/>
      <c r="AL275" s="10"/>
      <c r="AM275" s="10"/>
      <c r="AN275" s="10"/>
      <c r="AO275" s="10"/>
      <c r="AP275" s="10"/>
      <c r="AQ275" s="10"/>
      <c r="AR275" s="10"/>
      <c r="AS275" s="10"/>
      <c r="AT275" s="10"/>
      <c r="AU275" s="10"/>
      <c r="AV275" s="41"/>
      <c r="AW275" s="10"/>
      <c r="AX275" s="10"/>
      <c r="AY275" s="10"/>
      <c r="AZ275" s="10"/>
      <c r="BA275" s="10"/>
      <c r="BB275" s="10"/>
      <c r="BC275" s="10"/>
      <c r="BD275" s="10"/>
      <c r="BE275" s="10"/>
      <c r="BF275" s="10"/>
      <c r="BG275" s="10"/>
      <c r="BH275" s="10"/>
      <c r="BI275" s="10"/>
    </row>
    <row r="276" spans="2:61" x14ac:dyDescent="0.3">
      <c r="C276" s="30" t="s">
        <v>162</v>
      </c>
    </row>
    <row r="278" spans="2:61" x14ac:dyDescent="0.3">
      <c r="F278" s="3" t="s">
        <v>1175</v>
      </c>
      <c r="R278" s="29">
        <f>COUNTIF(T278:AS278, FALSE)</f>
        <v>0</v>
      </c>
      <c r="T278" s="29" t="b">
        <f>TRUE</f>
        <v>1</v>
      </c>
      <c r="U278" s="29" t="b">
        <f>TRUE</f>
        <v>1</v>
      </c>
      <c r="V278" s="29" t="b">
        <f>TRUE</f>
        <v>1</v>
      </c>
      <c r="W278" s="29" t="b">
        <f>TRUE</f>
        <v>1</v>
      </c>
      <c r="X278" s="29" t="b">
        <f>TRUE</f>
        <v>1</v>
      </c>
      <c r="Y278" s="29" t="b">
        <f>TRUE</f>
        <v>1</v>
      </c>
      <c r="Z278" s="29" t="b">
        <f>TRUE</f>
        <v>1</v>
      </c>
      <c r="AA278" s="29" t="b">
        <f>TRUE</f>
        <v>1</v>
      </c>
      <c r="AB278" s="29" t="b">
        <f>TRUE</f>
        <v>1</v>
      </c>
      <c r="AC278" s="29" t="b">
        <f>TRUE</f>
        <v>1</v>
      </c>
      <c r="AD278" s="29" t="b">
        <f>TRUE</f>
        <v>1</v>
      </c>
      <c r="AE278" s="29" t="b">
        <f>TRUE</f>
        <v>1</v>
      </c>
      <c r="AF278" s="29" t="b">
        <f>TRUE</f>
        <v>1</v>
      </c>
      <c r="AG278" s="29" t="b">
        <f>TRUE</f>
        <v>1</v>
      </c>
      <c r="AH278" s="29" t="b">
        <f>TRUE</f>
        <v>1</v>
      </c>
      <c r="AI278" s="29" t="b">
        <f>TRUE</f>
        <v>1</v>
      </c>
      <c r="AJ278" s="29" t="b">
        <f>TRUE</f>
        <v>1</v>
      </c>
      <c r="AK278" s="29" t="b">
        <f>TRUE</f>
        <v>1</v>
      </c>
      <c r="AM278" s="29" t="b">
        <f>TRUE</f>
        <v>1</v>
      </c>
      <c r="AN278" s="29" t="b">
        <f>TRUE</f>
        <v>1</v>
      </c>
      <c r="AO278" s="131" t="str">
        <f>IF(AO12=AO19,"TRUE","FALSE")</f>
        <v>TRUE</v>
      </c>
      <c r="AQ278" s="29" t="b">
        <f>TRUE</f>
        <v>1</v>
      </c>
      <c r="AR278" s="29" t="b">
        <f>TRUE</f>
        <v>1</v>
      </c>
      <c r="AS278" s="29" t="b">
        <f>TRUE</f>
        <v>1</v>
      </c>
    </row>
    <row r="279" spans="2:61" x14ac:dyDescent="0.3">
      <c r="F279" s="3" t="s">
        <v>164</v>
      </c>
      <c r="R279" s="29">
        <f>COUNTIF(T279:AS279, FALSE)</f>
        <v>0</v>
      </c>
      <c r="T279" s="29" t="b">
        <f>TRUE</f>
        <v>1</v>
      </c>
      <c r="U279" s="29" t="b">
        <f>TRUE</f>
        <v>1</v>
      </c>
      <c r="V279" s="29" t="b">
        <f>TRUE</f>
        <v>1</v>
      </c>
      <c r="W279" s="29" t="b">
        <f>TRUE</f>
        <v>1</v>
      </c>
      <c r="X279" s="29" t="b">
        <f>TRUE</f>
        <v>1</v>
      </c>
      <c r="Y279" s="29" t="b">
        <f>TRUE</f>
        <v>1</v>
      </c>
      <c r="Z279" s="29" t="b">
        <f>TRUE</f>
        <v>1</v>
      </c>
      <c r="AA279" s="29" t="b">
        <f>TRUE</f>
        <v>1</v>
      </c>
      <c r="AB279" s="29" t="b">
        <f>TRUE</f>
        <v>1</v>
      </c>
      <c r="AC279" s="29" t="b">
        <f>TRUE</f>
        <v>1</v>
      </c>
      <c r="AD279" s="29" t="b">
        <f>TRUE</f>
        <v>1</v>
      </c>
      <c r="AE279" s="29" t="b">
        <f>TRUE</f>
        <v>1</v>
      </c>
      <c r="AF279" s="29" t="b">
        <f>TRUE</f>
        <v>1</v>
      </c>
      <c r="AG279" s="29" t="b">
        <f>TRUE</f>
        <v>1</v>
      </c>
      <c r="AH279" s="29" t="b">
        <f>TRUE</f>
        <v>1</v>
      </c>
      <c r="AI279" s="29" t="b">
        <f>TRUE</f>
        <v>1</v>
      </c>
      <c r="AJ279" s="29" t="b">
        <f>TRUE</f>
        <v>1</v>
      </c>
      <c r="AK279" s="29" t="b">
        <f>TRUE</f>
        <v>1</v>
      </c>
      <c r="AM279" s="29" t="b">
        <f>TRUE</f>
        <v>1</v>
      </c>
      <c r="AN279" s="29" t="b">
        <f>TRUE</f>
        <v>1</v>
      </c>
      <c r="AO279" s="29" t="b">
        <f>TRUE</f>
        <v>1</v>
      </c>
      <c r="AQ279" s="29" t="b">
        <f>TRUE</f>
        <v>1</v>
      </c>
      <c r="AR279" s="29" t="b">
        <f>TRUE</f>
        <v>1</v>
      </c>
      <c r="AS279" s="29" t="b">
        <f>TRUE</f>
        <v>1</v>
      </c>
    </row>
    <row r="281" spans="2:61" x14ac:dyDescent="0.3">
      <c r="F281" s="3" t="s">
        <v>165</v>
      </c>
      <c r="R281" s="29">
        <f>SUM(R278:R279)</f>
        <v>0</v>
      </c>
    </row>
  </sheetData>
  <conditionalFormatting sqref="R4">
    <cfRule type="cellIs" dxfId="51" priority="9" operator="greaterThan">
      <formula>0</formula>
    </cfRule>
  </conditionalFormatting>
  <conditionalFormatting sqref="AQ279:AS279">
    <cfRule type="cellIs" dxfId="50" priority="4" operator="equal">
      <formula>FALSE</formula>
    </cfRule>
  </conditionalFormatting>
  <conditionalFormatting sqref="R279">
    <cfRule type="cellIs" dxfId="49" priority="7" operator="greaterThan">
      <formula>0</formula>
    </cfRule>
  </conditionalFormatting>
  <conditionalFormatting sqref="T279:AK279 AM279:AO279">
    <cfRule type="cellIs" dxfId="48" priority="6" operator="equal">
      <formula>FALSE</formula>
    </cfRule>
  </conditionalFormatting>
  <conditionalFormatting sqref="R281">
    <cfRule type="cellIs" dxfId="47" priority="5" operator="greaterThan">
      <formula>0</formula>
    </cfRule>
  </conditionalFormatting>
  <conditionalFormatting sqref="R278">
    <cfRule type="cellIs" dxfId="46" priority="3" operator="greaterThan">
      <formula>0</formula>
    </cfRule>
  </conditionalFormatting>
  <conditionalFormatting sqref="T278:AK278 AM278:AO278">
    <cfRule type="cellIs" dxfId="45" priority="2" operator="equal">
      <formula>FALSE</formula>
    </cfRule>
  </conditionalFormatting>
  <conditionalFormatting sqref="AQ278:AS278">
    <cfRule type="cellIs" dxfId="44" priority="1" operator="equal">
      <formula>FALSE</formula>
    </cfRule>
  </conditionalFormatting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tabColor theme="8"/>
  </sheetPr>
  <dimension ref="A1:BI281"/>
  <sheetViews>
    <sheetView zoomScale="70" zoomScaleNormal="70" workbookViewId="0">
      <pane xSplit="19" ySplit="7" topLeftCell="T8" activePane="bottomRight" state="frozen"/>
      <selection activeCell="F14" sqref="F14"/>
      <selection pane="topRight" activeCell="F14" sqref="F14"/>
      <selection pane="bottomLeft" activeCell="F14" sqref="F14"/>
      <selection pane="bottomRight" activeCell="F12" sqref="F12:F13"/>
    </sheetView>
  </sheetViews>
  <sheetFormatPr defaultColWidth="0" defaultRowHeight="12.4" outlineLevelCol="1" x14ac:dyDescent="0.3"/>
  <cols>
    <col min="1" max="4" width="1.703125" style="3" customWidth="1"/>
    <col min="5" max="5" width="5.703125" style="3" customWidth="1"/>
    <col min="6" max="6" width="50.703125" style="3" customWidth="1"/>
    <col min="7" max="9" width="15.64453125" style="3" customWidth="1"/>
    <col min="10" max="10" width="13.64453125" style="3" customWidth="1"/>
    <col min="11" max="11" width="1.703125" style="3" customWidth="1"/>
    <col min="12" max="12" width="9.17578125" style="3" customWidth="1"/>
    <col min="13" max="16" width="5.703125" style="3" customWidth="1"/>
    <col min="17" max="17" width="1.703125" style="3" customWidth="1"/>
    <col min="18" max="18" width="9.17578125" style="3" customWidth="1"/>
    <col min="19" max="19" width="1.703125" style="3" customWidth="1"/>
    <col min="20" max="32" width="9.17578125" style="3" hidden="1" customWidth="1" outlineLevel="1"/>
    <col min="33" max="33" width="9.17578125" style="3" customWidth="1" collapsed="1"/>
    <col min="34" max="37" width="9.17578125" style="3" customWidth="1"/>
    <col min="38" max="38" width="1.64453125" style="3" customWidth="1"/>
    <col min="39" max="41" width="9.17578125" style="3" customWidth="1"/>
    <col min="42" max="42" width="1.64453125" style="3" customWidth="1"/>
    <col min="43" max="45" width="9.17578125" style="3" customWidth="1"/>
    <col min="46" max="46" width="1.703125" style="3" customWidth="1"/>
    <col min="47" max="47" width="9.17578125" style="3" customWidth="1"/>
    <col min="48" max="48" width="9.17578125" style="42" customWidth="1"/>
    <col min="49" max="49" width="60.87890625" style="3" bestFit="1" customWidth="1"/>
    <col min="50" max="61" width="1.703125" style="3" customWidth="1"/>
    <col min="62" max="16384" width="9.17578125" style="3" hidden="1"/>
  </cols>
  <sheetData>
    <row r="1" spans="1:61" ht="22.8" x14ac:dyDescent="0.5">
      <c r="A1" s="9" t="s">
        <v>256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9"/>
      <c r="AV1" s="40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  <c r="BI1" s="9"/>
    </row>
    <row r="2" spans="1:61" ht="15" x14ac:dyDescent="0.35">
      <c r="A2" s="10" t="str">
        <f>"["&amp; Cover!$F$28 &amp;"] "&amp; Cover!$F$8 &amp;" - Version "&amp; Cover!$F$22 &amp;" ("&amp; TEXT(Cover!$F$23, "dd/mm/yy") &amp;")"</f>
        <v>[Final] Allowances_File - Version 0.8 (02/07/20)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10"/>
      <c r="AV2" s="41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  <c r="BI2" s="10"/>
    </row>
    <row r="3" spans="1:61" ht="15" x14ac:dyDescent="0.35">
      <c r="A3" s="10" t="s">
        <v>1197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10"/>
      <c r="AV3" s="41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  <c r="BI3" s="10"/>
    </row>
    <row r="4" spans="1:61" ht="15" x14ac:dyDescent="0.35">
      <c r="A4" s="10"/>
      <c r="B4" s="10"/>
      <c r="C4" s="10"/>
      <c r="D4" s="10"/>
      <c r="E4" s="10"/>
      <c r="F4" s="10"/>
      <c r="G4" s="10" t="s">
        <v>135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47">
        <f>R162</f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41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  <c r="BI4" s="10"/>
    </row>
    <row r="5" spans="1:61" s="11" customFormat="1" ht="12.5" x14ac:dyDescent="0.3">
      <c r="A5" s="11" t="s">
        <v>136</v>
      </c>
      <c r="G5" s="11" t="s">
        <v>137</v>
      </c>
      <c r="H5" s="128">
        <f>Cover!$F$26</f>
        <v>44019.426921296297</v>
      </c>
      <c r="O5" s="11" t="s">
        <v>138</v>
      </c>
      <c r="R5" s="17">
        <f>Cover!$F$25</f>
        <v>65</v>
      </c>
      <c r="AV5" s="44"/>
    </row>
    <row r="6" spans="1:61" ht="12.5" x14ac:dyDescent="0.3">
      <c r="T6" s="68" t="s">
        <v>139</v>
      </c>
      <c r="U6" s="69"/>
      <c r="V6" s="69"/>
      <c r="W6" s="69"/>
      <c r="X6" s="70"/>
      <c r="Y6" s="68" t="s">
        <v>140</v>
      </c>
      <c r="Z6" s="69"/>
      <c r="AA6" s="69"/>
      <c r="AB6" s="69"/>
      <c r="AC6" s="69"/>
      <c r="AD6" s="69"/>
      <c r="AE6" s="69"/>
      <c r="AF6" s="70"/>
      <c r="AG6" s="68" t="s">
        <v>141</v>
      </c>
      <c r="AH6" s="69"/>
      <c r="AI6" s="69"/>
      <c r="AJ6" s="69"/>
      <c r="AK6" s="70"/>
      <c r="AL6" s="50"/>
      <c r="AM6" s="66" t="s">
        <v>139</v>
      </c>
      <c r="AN6" s="53" t="s">
        <v>140</v>
      </c>
      <c r="AO6" s="67" t="s">
        <v>141</v>
      </c>
      <c r="AP6" s="50"/>
      <c r="AQ6" s="66" t="s">
        <v>142</v>
      </c>
      <c r="AR6" s="66" t="s">
        <v>142</v>
      </c>
      <c r="AS6" s="66" t="s">
        <v>142</v>
      </c>
      <c r="AU6" s="71" t="s">
        <v>143</v>
      </c>
      <c r="AV6" s="71"/>
      <c r="AW6" s="71"/>
    </row>
    <row r="7" spans="1:61" x14ac:dyDescent="0.3">
      <c r="A7" s="4"/>
      <c r="B7" s="4"/>
      <c r="C7" s="4"/>
      <c r="D7" s="4"/>
      <c r="E7" s="4" t="s">
        <v>282</v>
      </c>
      <c r="F7" s="4" t="s">
        <v>166</v>
      </c>
      <c r="G7" s="4" t="s">
        <v>167</v>
      </c>
      <c r="H7" s="4" t="s">
        <v>772</v>
      </c>
      <c r="I7" s="4"/>
      <c r="J7" s="4"/>
      <c r="K7" s="4"/>
      <c r="L7" s="4" t="s">
        <v>146</v>
      </c>
      <c r="M7" s="4"/>
      <c r="N7" s="4"/>
      <c r="O7" s="4"/>
      <c r="P7" s="4" t="s">
        <v>150</v>
      </c>
      <c r="Q7" s="4"/>
      <c r="R7" s="4" t="s">
        <v>151</v>
      </c>
      <c r="S7" s="4"/>
      <c r="T7" s="37">
        <v>2009</v>
      </c>
      <c r="U7" s="38">
        <v>2010</v>
      </c>
      <c r="V7" s="38">
        <v>2011</v>
      </c>
      <c r="W7" s="38">
        <v>2012</v>
      </c>
      <c r="X7" s="38">
        <v>2013</v>
      </c>
      <c r="Y7" s="37">
        <v>2014</v>
      </c>
      <c r="Z7" s="38">
        <v>2015</v>
      </c>
      <c r="AA7" s="38">
        <v>2016</v>
      </c>
      <c r="AB7" s="38">
        <v>2017</v>
      </c>
      <c r="AC7" s="38">
        <v>2018</v>
      </c>
      <c r="AD7" s="38">
        <v>2019</v>
      </c>
      <c r="AE7" s="38">
        <v>2020</v>
      </c>
      <c r="AF7" s="38">
        <v>2021</v>
      </c>
      <c r="AG7" s="37">
        <v>2022</v>
      </c>
      <c r="AH7" s="38">
        <v>2023</v>
      </c>
      <c r="AI7" s="38">
        <v>2024</v>
      </c>
      <c r="AJ7" s="38">
        <v>2025</v>
      </c>
      <c r="AK7" s="39">
        <v>2026</v>
      </c>
      <c r="AL7" s="38"/>
      <c r="AM7" s="51" t="s">
        <v>152</v>
      </c>
      <c r="AN7" s="54" t="s">
        <v>152</v>
      </c>
      <c r="AO7" s="52" t="s">
        <v>152</v>
      </c>
      <c r="AP7" s="38"/>
      <c r="AQ7" s="51" t="s">
        <v>153</v>
      </c>
      <c r="AR7" s="51" t="s">
        <v>153</v>
      </c>
      <c r="AS7" s="51" t="s">
        <v>153</v>
      </c>
      <c r="AT7" s="4"/>
      <c r="AU7" s="36" t="s">
        <v>154</v>
      </c>
      <c r="AV7" s="43" t="s">
        <v>155</v>
      </c>
      <c r="AW7" s="35" t="s">
        <v>156</v>
      </c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</row>
    <row r="9" spans="1:61" ht="15" x14ac:dyDescent="0.35">
      <c r="B9" s="10" t="s">
        <v>1223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41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</row>
    <row r="10" spans="1:61" ht="12.5" x14ac:dyDescent="0.3">
      <c r="C10" s="30" t="s">
        <v>1222</v>
      </c>
    </row>
    <row r="12" spans="1:61" x14ac:dyDescent="0.3">
      <c r="E12" s="3" t="s">
        <v>88</v>
      </c>
      <c r="F12" s="3" t="s">
        <v>1249</v>
      </c>
      <c r="G12" s="3" t="s">
        <v>168</v>
      </c>
      <c r="L12" s="3" t="s">
        <v>160</v>
      </c>
      <c r="R12" s="14"/>
      <c r="T12" s="14"/>
      <c r="U12" s="14"/>
      <c r="V12" s="14"/>
      <c r="W12" s="14"/>
      <c r="X12" s="14"/>
      <c r="Y12" s="14"/>
      <c r="Z12" s="14"/>
      <c r="AA12" s="14"/>
      <c r="AB12" s="14"/>
      <c r="AC12" s="14"/>
      <c r="AD12" s="14"/>
      <c r="AE12" s="14"/>
      <c r="AF12" s="14"/>
      <c r="AG12" s="17">
        <f>Cal_EfficientCosts!AG57</f>
        <v>216.39982125144044</v>
      </c>
      <c r="AH12" s="17">
        <f>Cal_EfficientCosts!AH57</f>
        <v>210.98632899991014</v>
      </c>
      <c r="AI12" s="17">
        <f>Cal_EfficientCosts!AI57</f>
        <v>206.75027393792442</v>
      </c>
      <c r="AJ12" s="17">
        <f>Cal_EfficientCosts!AJ57</f>
        <v>202.69903544162125</v>
      </c>
      <c r="AK12" s="17">
        <f>Cal_EfficientCosts!AK57</f>
        <v>200.88169249862926</v>
      </c>
      <c r="AM12" s="14"/>
      <c r="AN12" s="14"/>
      <c r="AO12" s="18">
        <f>SUM(AG12:AK12)</f>
        <v>1037.7171521295254</v>
      </c>
      <c r="AQ12" s="14"/>
      <c r="AR12" s="14"/>
      <c r="AS12" s="14"/>
    </row>
    <row r="13" spans="1:61" x14ac:dyDescent="0.3">
      <c r="E13" s="3" t="s">
        <v>88</v>
      </c>
      <c r="F13" s="3" t="s">
        <v>1250</v>
      </c>
      <c r="G13" s="3" t="s">
        <v>168</v>
      </c>
      <c r="L13" s="3" t="s">
        <v>160</v>
      </c>
      <c r="R13" s="14"/>
      <c r="T13" s="14"/>
      <c r="U13" s="14"/>
      <c r="V13" s="14"/>
      <c r="W13" s="14"/>
      <c r="X13" s="14"/>
      <c r="Y13" s="14"/>
      <c r="Z13" s="14"/>
      <c r="AA13" s="14"/>
      <c r="AB13" s="14"/>
      <c r="AC13" s="14"/>
      <c r="AD13" s="14"/>
      <c r="AE13" s="14"/>
      <c r="AF13" s="14"/>
      <c r="AG13" s="17">
        <f>Inp_NGN_sub!AG182</f>
        <v>197.37020165109618</v>
      </c>
      <c r="AH13" s="17">
        <f>Inp_NGN_sub!AH182</f>
        <v>198.55909858176346</v>
      </c>
      <c r="AI13" s="17">
        <f>Inp_NGN_sub!AI182</f>
        <v>197.28106438718135</v>
      </c>
      <c r="AJ13" s="17">
        <f>Inp_NGN_sub!AJ182</f>
        <v>192.6852595502782</v>
      </c>
      <c r="AK13" s="17">
        <f>Inp_NGN_sub!AK182</f>
        <v>191.07830399839625</v>
      </c>
      <c r="AM13" s="14"/>
      <c r="AN13" s="14"/>
      <c r="AO13" s="18">
        <f>SUM(AG13:AK13)</f>
        <v>976.97392816871547</v>
      </c>
      <c r="AQ13" s="14"/>
      <c r="AR13" s="14"/>
      <c r="AS13" s="14"/>
    </row>
    <row r="14" spans="1:61" ht="12.5" x14ac:dyDescent="0.3">
      <c r="E14" s="3" t="s">
        <v>88</v>
      </c>
      <c r="F14" s="3" t="s">
        <v>251</v>
      </c>
      <c r="G14" s="3" t="s">
        <v>168</v>
      </c>
      <c r="L14" s="3" t="s">
        <v>231</v>
      </c>
      <c r="R14" s="18">
        <f>AO12/AO13</f>
        <v>1.0621748669124362</v>
      </c>
      <c r="T14" s="14"/>
      <c r="U14" s="14"/>
      <c r="V14" s="14"/>
      <c r="W14" s="14"/>
      <c r="X14" s="14"/>
      <c r="Y14" s="14"/>
      <c r="Z14" s="14"/>
      <c r="AA14" s="14"/>
      <c r="AB14" s="14"/>
      <c r="AC14" s="14"/>
      <c r="AD14" s="14"/>
      <c r="AE14" s="14"/>
      <c r="AF14" s="14"/>
      <c r="AG14" s="14"/>
      <c r="AH14" s="14"/>
      <c r="AI14" s="14"/>
      <c r="AJ14" s="14"/>
      <c r="AK14" s="14"/>
      <c r="AM14" s="14"/>
      <c r="AN14" s="14"/>
      <c r="AO14" s="14"/>
      <c r="AQ14" s="14"/>
      <c r="AR14" s="14"/>
      <c r="AS14" s="14"/>
    </row>
    <row r="16" spans="1:61" ht="15" x14ac:dyDescent="0.35">
      <c r="B16" s="10" t="s">
        <v>1191</v>
      </c>
      <c r="C16" s="10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10"/>
      <c r="AL16" s="10"/>
      <c r="AM16" s="10"/>
      <c r="AN16" s="10"/>
      <c r="AO16" s="10"/>
      <c r="AP16" s="10"/>
      <c r="AQ16" s="10"/>
      <c r="AR16" s="10"/>
      <c r="AS16" s="10"/>
      <c r="AT16" s="10"/>
      <c r="AU16" s="10"/>
      <c r="AV16" s="41"/>
      <c r="AW16" s="10"/>
      <c r="AX16" s="10"/>
      <c r="AY16" s="10"/>
      <c r="AZ16" s="10"/>
      <c r="BA16" s="10"/>
      <c r="BB16" s="10"/>
      <c r="BC16" s="10"/>
      <c r="BD16" s="10"/>
      <c r="BE16" s="10"/>
      <c r="BF16" s="10"/>
      <c r="BG16" s="10"/>
      <c r="BH16" s="10"/>
      <c r="BI16" s="10"/>
    </row>
    <row r="17" spans="3:45" ht="12.5" x14ac:dyDescent="0.3">
      <c r="C17" s="30" t="s">
        <v>252</v>
      </c>
    </row>
    <row r="19" spans="3:45" x14ac:dyDescent="0.3">
      <c r="E19" s="4" t="s">
        <v>168</v>
      </c>
      <c r="H19" s="4" t="s">
        <v>168</v>
      </c>
      <c r="L19" s="3" t="s">
        <v>160</v>
      </c>
      <c r="R19" s="14"/>
      <c r="T19" s="14"/>
      <c r="U19" s="14"/>
      <c r="V19" s="14"/>
      <c r="W19" s="14"/>
      <c r="X19" s="14"/>
      <c r="Y19" s="14"/>
      <c r="Z19" s="14"/>
      <c r="AA19" s="14"/>
      <c r="AB19" s="14"/>
      <c r="AC19" s="14"/>
      <c r="AD19" s="14"/>
      <c r="AE19" s="14"/>
      <c r="AF19" s="14"/>
      <c r="AG19" s="75">
        <f>AG20+AG57+AG64</f>
        <v>209.64166767123379</v>
      </c>
      <c r="AH19" s="75">
        <f>AH20+AH57+AH64</f>
        <v>210.90448411033793</v>
      </c>
      <c r="AI19" s="75">
        <f>AI20+AI57+AI64</f>
        <v>209.54698830979808</v>
      </c>
      <c r="AJ19" s="75">
        <f>AJ20+AJ57+AJ64</f>
        <v>204.66543991880499</v>
      </c>
      <c r="AK19" s="75">
        <f>AK20+AK57+AK64</f>
        <v>202.95857211935055</v>
      </c>
      <c r="AM19" s="14"/>
      <c r="AN19" s="14"/>
      <c r="AO19" s="18">
        <f>SUM(AG19:AK19)</f>
        <v>1037.7171521295254</v>
      </c>
      <c r="AQ19" s="14"/>
      <c r="AR19" s="14"/>
      <c r="AS19" s="14"/>
    </row>
    <row r="20" spans="3:45" x14ac:dyDescent="0.3">
      <c r="E20" s="4" t="s">
        <v>172</v>
      </c>
      <c r="H20" s="4" t="s">
        <v>172</v>
      </c>
      <c r="L20" s="3" t="s">
        <v>160</v>
      </c>
      <c r="R20" s="14"/>
      <c r="T20" s="14"/>
      <c r="U20" s="14"/>
      <c r="V20" s="14"/>
      <c r="W20" s="14"/>
      <c r="X20" s="14"/>
      <c r="Y20" s="14"/>
      <c r="Z20" s="14"/>
      <c r="AA20" s="14"/>
      <c r="AB20" s="14"/>
      <c r="AC20" s="14"/>
      <c r="AD20" s="14"/>
      <c r="AE20" s="14"/>
      <c r="AF20" s="14"/>
      <c r="AG20" s="75">
        <f>AG21+AG43</f>
        <v>92.074104365674387</v>
      </c>
      <c r="AH20" s="75">
        <f t="shared" ref="AH20:AK20" si="0">AH21+AH43</f>
        <v>90.057886585788253</v>
      </c>
      <c r="AI20" s="75">
        <f t="shared" si="0"/>
        <v>89.264873303759273</v>
      </c>
      <c r="AJ20" s="75">
        <f t="shared" si="0"/>
        <v>87.871904803514624</v>
      </c>
      <c r="AK20" s="75">
        <f t="shared" si="0"/>
        <v>88.301799262410526</v>
      </c>
      <c r="AM20" s="14"/>
      <c r="AN20" s="14"/>
      <c r="AO20" s="18">
        <f t="shared" ref="AO20:AO64" si="1">SUM(AG20:AK20)</f>
        <v>447.57056832114699</v>
      </c>
      <c r="AQ20" s="14"/>
      <c r="AR20" s="14"/>
      <c r="AS20" s="14"/>
    </row>
    <row r="21" spans="3:45" x14ac:dyDescent="0.3">
      <c r="E21" s="4" t="s">
        <v>172</v>
      </c>
      <c r="F21" s="4" t="s">
        <v>173</v>
      </c>
      <c r="H21" s="4" t="s">
        <v>174</v>
      </c>
      <c r="L21" s="3" t="s">
        <v>160</v>
      </c>
      <c r="R21" s="14"/>
      <c r="T21" s="14"/>
      <c r="U21" s="14"/>
      <c r="V21" s="14"/>
      <c r="W21" s="14"/>
      <c r="X21" s="14"/>
      <c r="Y21" s="14"/>
      <c r="Z21" s="14"/>
      <c r="AA21" s="14"/>
      <c r="AB21" s="14"/>
      <c r="AC21" s="14"/>
      <c r="AD21" s="14"/>
      <c r="AE21" s="14"/>
      <c r="AF21" s="14"/>
      <c r="AG21" s="75">
        <f>SUM(AG22,AG27,AG33,AG42)</f>
        <v>92.074104365674387</v>
      </c>
      <c r="AH21" s="75">
        <f t="shared" ref="AH21:AK21" si="2">SUM(AH22,AH27,AH33,AH42)</f>
        <v>90.057886585788253</v>
      </c>
      <c r="AI21" s="75">
        <f t="shared" si="2"/>
        <v>89.264873303759273</v>
      </c>
      <c r="AJ21" s="75">
        <f t="shared" si="2"/>
        <v>87.871904803514624</v>
      </c>
      <c r="AK21" s="75">
        <f t="shared" si="2"/>
        <v>88.301799262410526</v>
      </c>
      <c r="AM21" s="14"/>
      <c r="AN21" s="14"/>
      <c r="AO21" s="18">
        <f t="shared" si="1"/>
        <v>447.57056832114699</v>
      </c>
      <c r="AQ21" s="14"/>
      <c r="AR21" s="14"/>
      <c r="AS21" s="14"/>
    </row>
    <row r="22" spans="3:45" x14ac:dyDescent="0.3">
      <c r="E22" s="4" t="s">
        <v>172</v>
      </c>
      <c r="F22" s="4" t="s">
        <v>173</v>
      </c>
      <c r="G22" s="4" t="s">
        <v>175</v>
      </c>
      <c r="H22" s="4" t="s">
        <v>176</v>
      </c>
      <c r="L22" s="3" t="s">
        <v>160</v>
      </c>
      <c r="R22" s="14"/>
      <c r="T22" s="14"/>
      <c r="U22" s="14"/>
      <c r="V22" s="14"/>
      <c r="W22" s="14"/>
      <c r="X22" s="14"/>
      <c r="Y22" s="14"/>
      <c r="Z22" s="14"/>
      <c r="AA22" s="14"/>
      <c r="AB22" s="14"/>
      <c r="AC22" s="14"/>
      <c r="AD22" s="14"/>
      <c r="AE22" s="14"/>
      <c r="AF22" s="14"/>
      <c r="AG22" s="18">
        <f>$R$14*Inp_NGN_sub!AG185</f>
        <v>15.321096718437886</v>
      </c>
      <c r="AH22" s="18">
        <f>$R$14*Inp_NGN_sub!AH185</f>
        <v>14.088350304939533</v>
      </c>
      <c r="AI22" s="18">
        <f>$R$14*Inp_NGN_sub!AI185</f>
        <v>13.92874882893274</v>
      </c>
      <c r="AJ22" s="18">
        <f>$R$14*Inp_NGN_sub!AJ185</f>
        <v>14.001047946511438</v>
      </c>
      <c r="AK22" s="18">
        <f>$R$14*Inp_NGN_sub!AK185</f>
        <v>14.717369986439438</v>
      </c>
      <c r="AM22" s="14"/>
      <c r="AN22" s="14"/>
      <c r="AO22" s="18">
        <f t="shared" si="1"/>
        <v>72.056613785261035</v>
      </c>
      <c r="AQ22" s="14"/>
      <c r="AR22" s="14"/>
      <c r="AS22" s="14"/>
    </row>
    <row r="23" spans="3:45" x14ac:dyDescent="0.3">
      <c r="E23" s="3" t="s">
        <v>172</v>
      </c>
      <c r="F23" s="3" t="s">
        <v>173</v>
      </c>
      <c r="G23" s="3" t="s">
        <v>175</v>
      </c>
      <c r="H23" s="3" t="s">
        <v>177</v>
      </c>
      <c r="L23" s="3" t="s">
        <v>160</v>
      </c>
      <c r="R23" s="14"/>
      <c r="T23" s="14"/>
      <c r="U23" s="14"/>
      <c r="V23" s="14"/>
      <c r="W23" s="14"/>
      <c r="X23" s="14"/>
      <c r="Y23" s="14"/>
      <c r="Z23" s="14"/>
      <c r="AA23" s="14"/>
      <c r="AB23" s="14"/>
      <c r="AC23" s="14"/>
      <c r="AD23" s="14"/>
      <c r="AE23" s="14"/>
      <c r="AF23" s="14"/>
      <c r="AG23" s="14"/>
      <c r="AH23" s="14"/>
      <c r="AI23" s="14"/>
      <c r="AJ23" s="14"/>
      <c r="AK23" s="14"/>
      <c r="AM23" s="14"/>
      <c r="AN23" s="14"/>
      <c r="AO23" s="14"/>
      <c r="AQ23" s="14"/>
      <c r="AR23" s="14"/>
      <c r="AS23" s="14"/>
    </row>
    <row r="24" spans="3:45" x14ac:dyDescent="0.3">
      <c r="E24" s="3" t="s">
        <v>172</v>
      </c>
      <c r="F24" s="3" t="s">
        <v>173</v>
      </c>
      <c r="G24" s="3" t="s">
        <v>175</v>
      </c>
      <c r="H24" s="3" t="s">
        <v>178</v>
      </c>
      <c r="L24" s="3" t="s">
        <v>160</v>
      </c>
      <c r="R24" s="14"/>
      <c r="T24" s="14"/>
      <c r="U24" s="14"/>
      <c r="V24" s="14"/>
      <c r="W24" s="14"/>
      <c r="X24" s="14"/>
      <c r="Y24" s="14"/>
      <c r="Z24" s="14"/>
      <c r="AA24" s="14"/>
      <c r="AB24" s="14"/>
      <c r="AC24" s="14"/>
      <c r="AD24" s="14"/>
      <c r="AE24" s="14"/>
      <c r="AF24" s="14"/>
      <c r="AG24" s="14"/>
      <c r="AH24" s="14"/>
      <c r="AI24" s="14"/>
      <c r="AJ24" s="14"/>
      <c r="AK24" s="14"/>
      <c r="AM24" s="14"/>
      <c r="AN24" s="14"/>
      <c r="AO24" s="14"/>
      <c r="AQ24" s="14"/>
      <c r="AR24" s="14"/>
      <c r="AS24" s="14"/>
    </row>
    <row r="25" spans="3:45" x14ac:dyDescent="0.3">
      <c r="E25" s="3" t="s">
        <v>172</v>
      </c>
      <c r="F25" s="3" t="s">
        <v>173</v>
      </c>
      <c r="G25" s="3" t="s">
        <v>175</v>
      </c>
      <c r="H25" s="3" t="s">
        <v>179</v>
      </c>
      <c r="L25" s="3" t="s">
        <v>160</v>
      </c>
      <c r="R25" s="14"/>
      <c r="T25" s="14"/>
      <c r="U25" s="14"/>
      <c r="V25" s="14"/>
      <c r="W25" s="14"/>
      <c r="X25" s="14"/>
      <c r="Y25" s="14"/>
      <c r="Z25" s="14"/>
      <c r="AA25" s="14"/>
      <c r="AB25" s="14"/>
      <c r="AC25" s="14"/>
      <c r="AD25" s="14"/>
      <c r="AE25" s="14"/>
      <c r="AF25" s="14"/>
      <c r="AG25" s="14"/>
      <c r="AH25" s="14"/>
      <c r="AI25" s="14"/>
      <c r="AJ25" s="14"/>
      <c r="AK25" s="14"/>
      <c r="AM25" s="14"/>
      <c r="AN25" s="14"/>
      <c r="AO25" s="14"/>
      <c r="AQ25" s="14"/>
      <c r="AR25" s="14"/>
      <c r="AS25" s="14"/>
    </row>
    <row r="26" spans="3:45" x14ac:dyDescent="0.3">
      <c r="E26" s="3" t="s">
        <v>172</v>
      </c>
      <c r="F26" s="3" t="s">
        <v>173</v>
      </c>
      <c r="G26" s="3" t="s">
        <v>175</v>
      </c>
      <c r="H26" s="3" t="s">
        <v>180</v>
      </c>
      <c r="L26" s="3" t="s">
        <v>160</v>
      </c>
      <c r="R26" s="14"/>
      <c r="T26" s="14"/>
      <c r="U26" s="14"/>
      <c r="V26" s="14"/>
      <c r="W26" s="14"/>
      <c r="X26" s="14"/>
      <c r="Y26" s="14"/>
      <c r="Z26" s="14"/>
      <c r="AA26" s="14"/>
      <c r="AB26" s="14"/>
      <c r="AC26" s="14"/>
      <c r="AD26" s="14"/>
      <c r="AE26" s="14"/>
      <c r="AF26" s="14"/>
      <c r="AG26" s="14"/>
      <c r="AH26" s="14"/>
      <c r="AI26" s="14"/>
      <c r="AJ26" s="14"/>
      <c r="AK26" s="14"/>
      <c r="AM26" s="14"/>
      <c r="AN26" s="14"/>
      <c r="AO26" s="14"/>
      <c r="AQ26" s="14"/>
      <c r="AR26" s="14"/>
      <c r="AS26" s="14"/>
    </row>
    <row r="27" spans="3:45" x14ac:dyDescent="0.3">
      <c r="E27" s="4" t="s">
        <v>172</v>
      </c>
      <c r="F27" s="4" t="s">
        <v>173</v>
      </c>
      <c r="G27" s="4" t="s">
        <v>181</v>
      </c>
      <c r="H27" s="4" t="s">
        <v>182</v>
      </c>
      <c r="L27" s="3" t="s">
        <v>160</v>
      </c>
      <c r="R27" s="14"/>
      <c r="T27" s="14"/>
      <c r="U27" s="14"/>
      <c r="V27" s="14"/>
      <c r="W27" s="14"/>
      <c r="X27" s="14"/>
      <c r="Y27" s="14"/>
      <c r="Z27" s="14"/>
      <c r="AA27" s="14"/>
      <c r="AB27" s="14"/>
      <c r="AC27" s="14"/>
      <c r="AD27" s="14"/>
      <c r="AE27" s="14"/>
      <c r="AF27" s="14"/>
      <c r="AG27" s="75">
        <f>SUM(AG28:AG32)</f>
        <v>49.389876968946623</v>
      </c>
      <c r="AH27" s="75">
        <f t="shared" ref="AH27:AK27" si="3">SUM(AH28:AH32)</f>
        <v>49.623757742554687</v>
      </c>
      <c r="AI27" s="75">
        <f t="shared" si="3"/>
        <v>49.13249887233674</v>
      </c>
      <c r="AJ27" s="75">
        <f t="shared" si="3"/>
        <v>47.4038215976652</v>
      </c>
      <c r="AK27" s="75">
        <f t="shared" si="3"/>
        <v>47.603260813753145</v>
      </c>
      <c r="AM27" s="14"/>
      <c r="AN27" s="14"/>
      <c r="AO27" s="18">
        <f t="shared" si="1"/>
        <v>243.15321599525637</v>
      </c>
      <c r="AQ27" s="14"/>
      <c r="AR27" s="14"/>
      <c r="AS27" s="14"/>
    </row>
    <row r="28" spans="3:45" x14ac:dyDescent="0.3">
      <c r="E28" s="3" t="s">
        <v>172</v>
      </c>
      <c r="F28" s="3" t="s">
        <v>173</v>
      </c>
      <c r="G28" s="3" t="s">
        <v>181</v>
      </c>
      <c r="H28" s="3" t="s">
        <v>183</v>
      </c>
      <c r="L28" s="3" t="s">
        <v>160</v>
      </c>
      <c r="R28" s="14"/>
      <c r="T28" s="14"/>
      <c r="U28" s="14"/>
      <c r="V28" s="14"/>
      <c r="W28" s="14"/>
      <c r="X28" s="14"/>
      <c r="Y28" s="14"/>
      <c r="Z28" s="14"/>
      <c r="AA28" s="14"/>
      <c r="AB28" s="14"/>
      <c r="AC28" s="14"/>
      <c r="AD28" s="14"/>
      <c r="AE28" s="14"/>
      <c r="AF28" s="14"/>
      <c r="AG28" s="18">
        <f>$R$14*Inp_NGN_sub!AG191</f>
        <v>11.455949060128443</v>
      </c>
      <c r="AH28" s="18">
        <f>$R$14*Inp_NGN_sub!AH191</f>
        <v>11.284109824900996</v>
      </c>
      <c r="AI28" s="18">
        <f>$R$14*Inp_NGN_sub!AI191</f>
        <v>11.114848176858315</v>
      </c>
      <c r="AJ28" s="18">
        <f>$R$14*Inp_NGN_sub!AJ191</f>
        <v>10.948125454959582</v>
      </c>
      <c r="AK28" s="18">
        <f>$R$14*Inp_NGN_sub!AK191</f>
        <v>10.783903572800602</v>
      </c>
      <c r="AM28" s="14"/>
      <c r="AN28" s="14"/>
      <c r="AO28" s="18">
        <f t="shared" si="1"/>
        <v>55.586936089647942</v>
      </c>
      <c r="AQ28" s="14"/>
      <c r="AR28" s="14"/>
      <c r="AS28" s="14"/>
    </row>
    <row r="29" spans="3:45" x14ac:dyDescent="0.3">
      <c r="E29" s="3" t="s">
        <v>172</v>
      </c>
      <c r="F29" s="3" t="s">
        <v>173</v>
      </c>
      <c r="G29" s="3" t="s">
        <v>181</v>
      </c>
      <c r="H29" s="3" t="s">
        <v>310</v>
      </c>
      <c r="L29" s="3" t="s">
        <v>160</v>
      </c>
      <c r="R29" s="14"/>
      <c r="T29" s="14"/>
      <c r="U29" s="14"/>
      <c r="V29" s="14"/>
      <c r="W29" s="14"/>
      <c r="X29" s="14"/>
      <c r="Y29" s="14"/>
      <c r="Z29" s="14"/>
      <c r="AA29" s="14"/>
      <c r="AB29" s="14"/>
      <c r="AC29" s="14"/>
      <c r="AD29" s="14"/>
      <c r="AE29" s="14"/>
      <c r="AF29" s="14"/>
      <c r="AG29" s="18">
        <f>$R$14*Inp_NGN_sub!AG192</f>
        <v>16.624194436722387</v>
      </c>
      <c r="AH29" s="18">
        <f>$R$14*Inp_NGN_sub!AH192</f>
        <v>16.208589576839948</v>
      </c>
      <c r="AI29" s="18">
        <f>$R$14*Inp_NGN_sub!AI192</f>
        <v>15.803374839277756</v>
      </c>
      <c r="AJ29" s="18">
        <f>$R$14*Inp_NGN_sub!AJ192</f>
        <v>15.40829046598558</v>
      </c>
      <c r="AK29" s="18">
        <f>$R$14*Inp_NGN_sub!AK192</f>
        <v>15.023083204734258</v>
      </c>
      <c r="AM29" s="14"/>
      <c r="AN29" s="14"/>
      <c r="AO29" s="18">
        <f t="shared" si="1"/>
        <v>79.067532523559933</v>
      </c>
      <c r="AQ29" s="14"/>
      <c r="AR29" s="14"/>
      <c r="AS29" s="14"/>
    </row>
    <row r="30" spans="3:45" x14ac:dyDescent="0.3">
      <c r="E30" s="3" t="s">
        <v>172</v>
      </c>
      <c r="F30" s="3" t="s">
        <v>173</v>
      </c>
      <c r="G30" s="3" t="s">
        <v>181</v>
      </c>
      <c r="H30" s="3" t="s">
        <v>185</v>
      </c>
      <c r="L30" s="3" t="s">
        <v>160</v>
      </c>
      <c r="R30" s="14"/>
      <c r="T30" s="14"/>
      <c r="U30" s="14"/>
      <c r="V30" s="14"/>
      <c r="W30" s="14"/>
      <c r="X30" s="14"/>
      <c r="Y30" s="14"/>
      <c r="Z30" s="14"/>
      <c r="AA30" s="14"/>
      <c r="AB30" s="14"/>
      <c r="AC30" s="14"/>
      <c r="AD30" s="14"/>
      <c r="AE30" s="14"/>
      <c r="AF30" s="14"/>
      <c r="AG30" s="18">
        <f>$R$14*Inp_NGN_sub!AG193</f>
        <v>17.446352068592965</v>
      </c>
      <c r="AH30" s="18">
        <f>$R$14*Inp_NGN_sub!AH193</f>
        <v>18.280954124209494</v>
      </c>
      <c r="AI30" s="18">
        <f>$R$14*Inp_NGN_sub!AI193</f>
        <v>18.377382438441469</v>
      </c>
      <c r="AJ30" s="18">
        <f>$R$14*Inp_NGN_sub!AJ193</f>
        <v>17.22365700433744</v>
      </c>
      <c r="AK30" s="18">
        <f>$R$14*Inp_NGN_sub!AK193</f>
        <v>17.985604387142395</v>
      </c>
      <c r="AM30" s="14"/>
      <c r="AN30" s="14"/>
      <c r="AO30" s="18">
        <f t="shared" si="1"/>
        <v>89.313950022723759</v>
      </c>
      <c r="AQ30" s="14"/>
      <c r="AR30" s="14"/>
      <c r="AS30" s="14"/>
    </row>
    <row r="31" spans="3:45" x14ac:dyDescent="0.3">
      <c r="E31" s="3" t="s">
        <v>172</v>
      </c>
      <c r="F31" s="3" t="s">
        <v>173</v>
      </c>
      <c r="G31" s="3" t="s">
        <v>181</v>
      </c>
      <c r="H31" s="3" t="s">
        <v>311</v>
      </c>
      <c r="L31" s="3" t="s">
        <v>160</v>
      </c>
      <c r="R31" s="14"/>
      <c r="T31" s="14"/>
      <c r="U31" s="14"/>
      <c r="V31" s="14"/>
      <c r="W31" s="14"/>
      <c r="X31" s="14"/>
      <c r="Y31" s="14"/>
      <c r="Z31" s="14"/>
      <c r="AA31" s="14"/>
      <c r="AB31" s="14"/>
      <c r="AC31" s="14"/>
      <c r="AD31" s="14"/>
      <c r="AE31" s="14"/>
      <c r="AF31" s="14"/>
      <c r="AG31" s="18">
        <f>$R$14*Inp_NGN_sub!AG194</f>
        <v>0</v>
      </c>
      <c r="AH31" s="18">
        <f>$R$14*Inp_NGN_sub!AH194</f>
        <v>0</v>
      </c>
      <c r="AI31" s="18">
        <f>$R$14*Inp_NGN_sub!AI194</f>
        <v>0</v>
      </c>
      <c r="AJ31" s="18">
        <f>$R$14*Inp_NGN_sub!AJ194</f>
        <v>0</v>
      </c>
      <c r="AK31" s="18">
        <f>$R$14*Inp_NGN_sub!AK194</f>
        <v>0</v>
      </c>
      <c r="AM31" s="14"/>
      <c r="AN31" s="14"/>
      <c r="AO31" s="18">
        <f t="shared" si="1"/>
        <v>0</v>
      </c>
      <c r="AQ31" s="14"/>
      <c r="AR31" s="14"/>
      <c r="AS31" s="14"/>
    </row>
    <row r="32" spans="3:45" x14ac:dyDescent="0.3">
      <c r="E32" s="3" t="s">
        <v>172</v>
      </c>
      <c r="F32" s="3" t="s">
        <v>173</v>
      </c>
      <c r="G32" s="3" t="s">
        <v>181</v>
      </c>
      <c r="H32" s="3" t="s">
        <v>312</v>
      </c>
      <c r="L32" s="3" t="s">
        <v>160</v>
      </c>
      <c r="R32" s="14"/>
      <c r="T32" s="14"/>
      <c r="U32" s="14"/>
      <c r="V32" s="14"/>
      <c r="W32" s="14"/>
      <c r="X32" s="14"/>
      <c r="Y32" s="14"/>
      <c r="Z32" s="14"/>
      <c r="AA32" s="14"/>
      <c r="AB32" s="14"/>
      <c r="AC32" s="14"/>
      <c r="AD32" s="14"/>
      <c r="AE32" s="14"/>
      <c r="AF32" s="14"/>
      <c r="AG32" s="18">
        <f>$R$14*Inp_NGN_sub!AG195</f>
        <v>3.8633814035028298</v>
      </c>
      <c r="AH32" s="18">
        <f>$R$14*Inp_NGN_sub!AH195</f>
        <v>3.8501042166042492</v>
      </c>
      <c r="AI32" s="18">
        <f>$R$14*Inp_NGN_sub!AI195</f>
        <v>3.8368934177592005</v>
      </c>
      <c r="AJ32" s="18">
        <f>$R$14*Inp_NGN_sub!AJ195</f>
        <v>3.8237486723826004</v>
      </c>
      <c r="AK32" s="18">
        <f>$R$14*Inp_NGN_sub!AK195</f>
        <v>3.8106696490758911</v>
      </c>
      <c r="AM32" s="14"/>
      <c r="AN32" s="14"/>
      <c r="AO32" s="18">
        <f t="shared" si="1"/>
        <v>19.184797359324769</v>
      </c>
      <c r="AQ32" s="14"/>
      <c r="AR32" s="14"/>
      <c r="AS32" s="14"/>
    </row>
    <row r="33" spans="5:45" x14ac:dyDescent="0.3">
      <c r="E33" s="4" t="s">
        <v>172</v>
      </c>
      <c r="F33" s="4" t="s">
        <v>173</v>
      </c>
      <c r="G33" s="4" t="s">
        <v>188</v>
      </c>
      <c r="H33" s="4" t="s">
        <v>189</v>
      </c>
      <c r="L33" s="3" t="s">
        <v>160</v>
      </c>
      <c r="R33" s="14"/>
      <c r="T33" s="14"/>
      <c r="U33" s="14"/>
      <c r="V33" s="14"/>
      <c r="W33" s="14"/>
      <c r="X33" s="14"/>
      <c r="Y33" s="14"/>
      <c r="Z33" s="14"/>
      <c r="AA33" s="14"/>
      <c r="AB33" s="14"/>
      <c r="AC33" s="14"/>
      <c r="AD33" s="14"/>
      <c r="AE33" s="14"/>
      <c r="AF33" s="14"/>
      <c r="AG33" s="75">
        <f>IF(Local!$M$11=1,SUM(AG34:AG41),$R$14*Inp_NGN!AG41)</f>
        <v>23.381962563512769</v>
      </c>
      <c r="AH33" s="75">
        <f>IF(Local!$M$11=1,SUM(AH34:AH41),$R$14*Inp_NGN!AH41)</f>
        <v>22.605259416801779</v>
      </c>
      <c r="AI33" s="75">
        <f>IF(Local!$M$11=1,SUM(AI34:AI41),$R$14*Inp_NGN!AI41)</f>
        <v>22.502823323621133</v>
      </c>
      <c r="AJ33" s="75">
        <f>IF(Local!$M$11=1,SUM(AJ34:AJ41),$R$14*Inp_NGN!AJ41)</f>
        <v>22.726516137845735</v>
      </c>
      <c r="AK33" s="75">
        <f>IF(Local!$M$11=1,SUM(AK34:AK41),$R$14*Inp_NGN!AK41)</f>
        <v>22.299485330953694</v>
      </c>
      <c r="AM33" s="14"/>
      <c r="AN33" s="14"/>
      <c r="AO33" s="18">
        <f t="shared" si="1"/>
        <v>113.51604677273511</v>
      </c>
      <c r="AQ33" s="14"/>
      <c r="AR33" s="14"/>
      <c r="AS33" s="14"/>
    </row>
    <row r="34" spans="5:45" x14ac:dyDescent="0.3">
      <c r="E34" s="3" t="s">
        <v>172</v>
      </c>
      <c r="F34" s="3" t="s">
        <v>173</v>
      </c>
      <c r="G34" s="3" t="s">
        <v>188</v>
      </c>
      <c r="H34" s="3" t="s">
        <v>190</v>
      </c>
      <c r="L34" s="3" t="s">
        <v>160</v>
      </c>
      <c r="R34" s="14"/>
      <c r="T34" s="14"/>
      <c r="U34" s="14"/>
      <c r="V34" s="14"/>
      <c r="W34" s="14"/>
      <c r="X34" s="14"/>
      <c r="Y34" s="14"/>
      <c r="Z34" s="14"/>
      <c r="AA34" s="14"/>
      <c r="AB34" s="14"/>
      <c r="AC34" s="14"/>
      <c r="AD34" s="14"/>
      <c r="AE34" s="14"/>
      <c r="AF34" s="14"/>
      <c r="AG34" s="18">
        <f>$R$14*Inp_NGN_sub!AG197</f>
        <v>6.5746078165210093</v>
      </c>
      <c r="AH34" s="18">
        <f>$R$14*Inp_NGN_sub!AH197</f>
        <v>5.8628082543021538</v>
      </c>
      <c r="AI34" s="18">
        <f>$R$14*Inp_NGN_sub!AI197</f>
        <v>5.8249513393523191</v>
      </c>
      <c r="AJ34" s="18">
        <f>$R$14*Inp_NGN_sub!AJ197</f>
        <v>6.1129003286793973</v>
      </c>
      <c r="AK34" s="18">
        <f>$R$14*Inp_NGN_sub!AK197</f>
        <v>5.7498045217644567</v>
      </c>
      <c r="AM34" s="14"/>
      <c r="AN34" s="14"/>
      <c r="AO34" s="18">
        <f t="shared" ref="AO34:AO41" si="4">SUM(AG34:AK34)</f>
        <v>30.125072260619337</v>
      </c>
      <c r="AQ34" s="14"/>
      <c r="AR34" s="14"/>
      <c r="AS34" s="14"/>
    </row>
    <row r="35" spans="5:45" x14ac:dyDescent="0.3">
      <c r="E35" s="3" t="s">
        <v>172</v>
      </c>
      <c r="F35" s="3" t="s">
        <v>173</v>
      </c>
      <c r="G35" s="3" t="s">
        <v>188</v>
      </c>
      <c r="H35" s="3" t="s">
        <v>191</v>
      </c>
      <c r="L35" s="3" t="s">
        <v>160</v>
      </c>
      <c r="R35" s="14"/>
      <c r="T35" s="14"/>
      <c r="U35" s="14"/>
      <c r="V35" s="14"/>
      <c r="W35" s="14"/>
      <c r="X35" s="14"/>
      <c r="Y35" s="14"/>
      <c r="Z35" s="14"/>
      <c r="AA35" s="14"/>
      <c r="AB35" s="14"/>
      <c r="AC35" s="14"/>
      <c r="AD35" s="14"/>
      <c r="AE35" s="14"/>
      <c r="AF35" s="14"/>
      <c r="AG35" s="18">
        <f>$R$14*Inp_NGN_sub!AG198</f>
        <v>2.9592191516015007</v>
      </c>
      <c r="AH35" s="18">
        <f>$R$14*Inp_NGN_sub!AH198</f>
        <v>2.9444231130628533</v>
      </c>
      <c r="AI35" s="18">
        <f>$R$14*Inp_NGN_sub!AI198</f>
        <v>2.9297009466618498</v>
      </c>
      <c r="AJ35" s="18">
        <f>$R$14*Inp_NGN_sub!AJ198</f>
        <v>2.9150524951966101</v>
      </c>
      <c r="AK35" s="18">
        <f>$R$14*Inp_NGN_sub!AK198</f>
        <v>2.9004771829683564</v>
      </c>
      <c r="AM35" s="14"/>
      <c r="AN35" s="14"/>
      <c r="AO35" s="18">
        <f t="shared" si="4"/>
        <v>14.64887288949117</v>
      </c>
      <c r="AQ35" s="14"/>
      <c r="AR35" s="14"/>
      <c r="AS35" s="14"/>
    </row>
    <row r="36" spans="5:45" x14ac:dyDescent="0.3">
      <c r="E36" s="3" t="s">
        <v>172</v>
      </c>
      <c r="F36" s="3" t="s">
        <v>173</v>
      </c>
      <c r="G36" s="3" t="s">
        <v>188</v>
      </c>
      <c r="H36" s="3" t="s">
        <v>192</v>
      </c>
      <c r="L36" s="3" t="s">
        <v>160</v>
      </c>
      <c r="R36" s="14"/>
      <c r="T36" s="14"/>
      <c r="U36" s="14"/>
      <c r="V36" s="14"/>
      <c r="W36" s="14"/>
      <c r="X36" s="14"/>
      <c r="Y36" s="14"/>
      <c r="Z36" s="14"/>
      <c r="AA36" s="14"/>
      <c r="AB36" s="14"/>
      <c r="AC36" s="14"/>
      <c r="AD36" s="14"/>
      <c r="AE36" s="14"/>
      <c r="AF36" s="14"/>
      <c r="AG36" s="18">
        <f>$R$14*Inp_NGN_sub!AG199</f>
        <v>1.2618956060758069</v>
      </c>
      <c r="AH36" s="18">
        <f>$R$14*Inp_NGN_sub!AH199</f>
        <v>1.2555861291022916</v>
      </c>
      <c r="AI36" s="18">
        <f>$R$14*Inp_NGN_sub!AI199</f>
        <v>1.249308197660149</v>
      </c>
      <c r="AJ36" s="18">
        <f>$R$14*Inp_NGN_sub!AJ199</f>
        <v>1.2430616577340232</v>
      </c>
      <c r="AK36" s="18">
        <f>$R$14*Inp_NGN_sub!AK199</f>
        <v>1.2368463489355093</v>
      </c>
      <c r="AM36" s="14"/>
      <c r="AN36" s="14"/>
      <c r="AO36" s="18">
        <f t="shared" si="4"/>
        <v>6.2466979395077811</v>
      </c>
      <c r="AQ36" s="14"/>
      <c r="AR36" s="14"/>
      <c r="AS36" s="14"/>
    </row>
    <row r="37" spans="5:45" x14ac:dyDescent="0.3">
      <c r="E37" s="3" t="s">
        <v>172</v>
      </c>
      <c r="F37" s="3" t="s">
        <v>173</v>
      </c>
      <c r="G37" s="3" t="s">
        <v>188</v>
      </c>
      <c r="H37" s="3" t="s">
        <v>193</v>
      </c>
      <c r="L37" s="3" t="s">
        <v>160</v>
      </c>
      <c r="R37" s="14"/>
      <c r="T37" s="14"/>
      <c r="U37" s="14"/>
      <c r="V37" s="14"/>
      <c r="W37" s="14"/>
      <c r="X37" s="14"/>
      <c r="Y37" s="14"/>
      <c r="Z37" s="14"/>
      <c r="AA37" s="14"/>
      <c r="AB37" s="14"/>
      <c r="AC37" s="14"/>
      <c r="AD37" s="14"/>
      <c r="AE37" s="14"/>
      <c r="AF37" s="14"/>
      <c r="AG37" s="18">
        <f>$R$14*Inp_NGN_sub!AG200</f>
        <v>3.9103967714759591</v>
      </c>
      <c r="AH37" s="18">
        <f>$R$14*Inp_NGN_sub!AH200</f>
        <v>3.8908447897376179</v>
      </c>
      <c r="AI37" s="18">
        <f>$R$14*Inp_NGN_sub!AI200</f>
        <v>3.8713905652631535</v>
      </c>
      <c r="AJ37" s="18">
        <f>$R$14*Inp_NGN_sub!AJ200</f>
        <v>3.852033612638651</v>
      </c>
      <c r="AK37" s="18">
        <f>$R$14*Inp_NGN_sub!AK200</f>
        <v>3.832773443263672</v>
      </c>
      <c r="AM37" s="14"/>
      <c r="AN37" s="14"/>
      <c r="AO37" s="18">
        <f t="shared" si="4"/>
        <v>19.357439182379053</v>
      </c>
      <c r="AQ37" s="14"/>
      <c r="AR37" s="14"/>
      <c r="AS37" s="14"/>
    </row>
    <row r="38" spans="5:45" x14ac:dyDescent="0.3">
      <c r="E38" s="3" t="s">
        <v>172</v>
      </c>
      <c r="F38" s="3" t="s">
        <v>173</v>
      </c>
      <c r="G38" s="3" t="s">
        <v>188</v>
      </c>
      <c r="H38" s="3" t="s">
        <v>194</v>
      </c>
      <c r="L38" s="3" t="s">
        <v>160</v>
      </c>
      <c r="R38" s="14"/>
      <c r="T38" s="14"/>
      <c r="U38" s="14"/>
      <c r="V38" s="14"/>
      <c r="W38" s="14"/>
      <c r="X38" s="14"/>
      <c r="Y38" s="14"/>
      <c r="Z38" s="14"/>
      <c r="AA38" s="14"/>
      <c r="AB38" s="14"/>
      <c r="AC38" s="14"/>
      <c r="AD38" s="14"/>
      <c r="AE38" s="14"/>
      <c r="AF38" s="14"/>
      <c r="AG38" s="18">
        <f>$R$14*Inp_NGN_sub!AG201</f>
        <v>3.5052448445623465</v>
      </c>
      <c r="AH38" s="18">
        <f>$R$14*Inp_NGN_sub!AH201</f>
        <v>3.5052448445623465</v>
      </c>
      <c r="AI38" s="18">
        <f>$R$14*Inp_NGN_sub!AI201</f>
        <v>3.5052448445623465</v>
      </c>
      <c r="AJ38" s="18">
        <f>$R$14*Inp_NGN_sub!AJ201</f>
        <v>3.5052448445623465</v>
      </c>
      <c r="AK38" s="18">
        <f>$R$14*Inp_NGN_sub!AK201</f>
        <v>3.5052448445623465</v>
      </c>
      <c r="AM38" s="14"/>
      <c r="AN38" s="14"/>
      <c r="AO38" s="18">
        <f t="shared" si="4"/>
        <v>17.526224222811734</v>
      </c>
      <c r="AQ38" s="14"/>
      <c r="AR38" s="14"/>
      <c r="AS38" s="14"/>
    </row>
    <row r="39" spans="5:45" x14ac:dyDescent="0.3">
      <c r="E39" s="3" t="s">
        <v>172</v>
      </c>
      <c r="F39" s="3" t="s">
        <v>173</v>
      </c>
      <c r="G39" s="3" t="s">
        <v>188</v>
      </c>
      <c r="H39" s="3" t="s">
        <v>195</v>
      </c>
      <c r="L39" s="3" t="s">
        <v>160</v>
      </c>
      <c r="R39" s="14"/>
      <c r="T39" s="14"/>
      <c r="U39" s="14"/>
      <c r="V39" s="14"/>
      <c r="W39" s="14"/>
      <c r="X39" s="14"/>
      <c r="Y39" s="14"/>
      <c r="Z39" s="14"/>
      <c r="AA39" s="14"/>
      <c r="AB39" s="14"/>
      <c r="AC39" s="14"/>
      <c r="AD39" s="14"/>
      <c r="AE39" s="14"/>
      <c r="AF39" s="14"/>
      <c r="AG39" s="18">
        <f>$R$14*Inp_NGN_sub!AG202</f>
        <v>0.35218415860285207</v>
      </c>
      <c r="AH39" s="18">
        <f>$R$14*Inp_NGN_sub!AH202</f>
        <v>0.35218415860285207</v>
      </c>
      <c r="AI39" s="18">
        <f>$R$14*Inp_NGN_sub!AI202</f>
        <v>0.35218415860285207</v>
      </c>
      <c r="AJ39" s="18">
        <f>$R$14*Inp_NGN_sub!AJ202</f>
        <v>0.35218415860285207</v>
      </c>
      <c r="AK39" s="18">
        <f>$R$14*Inp_NGN_sub!AK202</f>
        <v>0.35218415860285207</v>
      </c>
      <c r="AM39" s="14"/>
      <c r="AN39" s="14"/>
      <c r="AO39" s="18">
        <f t="shared" si="4"/>
        <v>1.7609207930142603</v>
      </c>
      <c r="AQ39" s="14"/>
      <c r="AR39" s="14"/>
      <c r="AS39" s="14"/>
    </row>
    <row r="40" spans="5:45" x14ac:dyDescent="0.3">
      <c r="E40" s="3" t="s">
        <v>172</v>
      </c>
      <c r="F40" s="3" t="s">
        <v>173</v>
      </c>
      <c r="G40" s="3" t="s">
        <v>188</v>
      </c>
      <c r="H40" s="3" t="s">
        <v>196</v>
      </c>
      <c r="L40" s="3" t="s">
        <v>160</v>
      </c>
      <c r="R40" s="14"/>
      <c r="T40" s="14"/>
      <c r="U40" s="14"/>
      <c r="V40" s="14"/>
      <c r="W40" s="14"/>
      <c r="X40" s="14"/>
      <c r="Y40" s="14"/>
      <c r="Z40" s="14"/>
      <c r="AA40" s="14"/>
      <c r="AB40" s="14"/>
      <c r="AC40" s="14"/>
      <c r="AD40" s="14"/>
      <c r="AE40" s="14"/>
      <c r="AF40" s="14"/>
      <c r="AG40" s="18">
        <f>$R$14*Inp_NGN_sub!AG203</f>
        <v>4.8184142146732931</v>
      </c>
      <c r="AH40" s="18">
        <f>$R$14*Inp_NGN_sub!AH203</f>
        <v>4.7941681274316608</v>
      </c>
      <c r="AI40" s="18">
        <f>$R$14*Inp_NGN_sub!AI203</f>
        <v>4.7700432715184631</v>
      </c>
      <c r="AJ40" s="18">
        <f>$R$14*Inp_NGN_sub!AJ203</f>
        <v>4.7460390404318513</v>
      </c>
      <c r="AK40" s="18">
        <f>$R$14*Inp_NGN_sub!AK203</f>
        <v>4.7221548308565016</v>
      </c>
      <c r="AM40" s="14"/>
      <c r="AN40" s="14"/>
      <c r="AO40" s="18">
        <f t="shared" si="4"/>
        <v>23.850819484911774</v>
      </c>
      <c r="AQ40" s="14"/>
      <c r="AR40" s="14"/>
      <c r="AS40" s="14"/>
    </row>
    <row r="41" spans="5:45" x14ac:dyDescent="0.3">
      <c r="E41" s="3" t="s">
        <v>172</v>
      </c>
      <c r="F41" s="3" t="s">
        <v>173</v>
      </c>
      <c r="G41" s="3" t="s">
        <v>188</v>
      </c>
      <c r="H41" s="3" t="s">
        <v>197</v>
      </c>
      <c r="L41" s="3" t="s">
        <v>160</v>
      </c>
      <c r="R41" s="14"/>
      <c r="T41" s="14"/>
      <c r="U41" s="14"/>
      <c r="V41" s="14"/>
      <c r="W41" s="14"/>
      <c r="X41" s="14"/>
      <c r="Y41" s="14"/>
      <c r="Z41" s="14"/>
      <c r="AA41" s="14"/>
      <c r="AB41" s="14"/>
      <c r="AC41" s="14"/>
      <c r="AD41" s="14"/>
      <c r="AE41" s="14"/>
      <c r="AF41" s="14"/>
      <c r="AG41" s="18">
        <f>$R$14*Inp_NGN_sub!AG204</f>
        <v>0</v>
      </c>
      <c r="AH41" s="18">
        <f>$R$14*Inp_NGN_sub!AH204</f>
        <v>0</v>
      </c>
      <c r="AI41" s="18">
        <f>$R$14*Inp_NGN_sub!AI204</f>
        <v>0</v>
      </c>
      <c r="AJ41" s="18">
        <f>$R$14*Inp_NGN_sub!AJ204</f>
        <v>0</v>
      </c>
      <c r="AK41" s="18">
        <f>$R$14*Inp_NGN_sub!AK204</f>
        <v>0</v>
      </c>
      <c r="AM41" s="14"/>
      <c r="AN41" s="14"/>
      <c r="AO41" s="18">
        <f t="shared" si="4"/>
        <v>0</v>
      </c>
      <c r="AQ41" s="14"/>
      <c r="AR41" s="14"/>
      <c r="AS41" s="14"/>
    </row>
    <row r="42" spans="5:45" x14ac:dyDescent="0.3">
      <c r="E42" s="4" t="s">
        <v>172</v>
      </c>
      <c r="F42" s="4" t="s">
        <v>173</v>
      </c>
      <c r="G42" s="4" t="s">
        <v>198</v>
      </c>
      <c r="H42" s="4" t="s">
        <v>199</v>
      </c>
      <c r="L42" s="3" t="s">
        <v>160</v>
      </c>
      <c r="R42" s="14"/>
      <c r="T42" s="14"/>
      <c r="U42" s="14"/>
      <c r="V42" s="14"/>
      <c r="W42" s="14"/>
      <c r="X42" s="14"/>
      <c r="Y42" s="14"/>
      <c r="Z42" s="14"/>
      <c r="AA42" s="14"/>
      <c r="AB42" s="14"/>
      <c r="AC42" s="14"/>
      <c r="AD42" s="14"/>
      <c r="AE42" s="14"/>
      <c r="AF42" s="14"/>
      <c r="AG42" s="18">
        <f>$R$14*Inp_NGN_sub!AG205</f>
        <v>3.9811681147771059</v>
      </c>
      <c r="AH42" s="18">
        <f>$R$14*Inp_NGN_sub!AH205</f>
        <v>3.7405191214922571</v>
      </c>
      <c r="AI42" s="18">
        <f>$R$14*Inp_NGN_sub!AI205</f>
        <v>3.7008022788686676</v>
      </c>
      <c r="AJ42" s="18">
        <f>$R$14*Inp_NGN_sub!AJ205</f>
        <v>3.7405191214922571</v>
      </c>
      <c r="AK42" s="18">
        <f>$R$14*Inp_NGN_sub!AK205</f>
        <v>3.681683131264244</v>
      </c>
      <c r="AM42" s="14"/>
      <c r="AN42" s="14"/>
      <c r="AO42" s="18">
        <f t="shared" si="1"/>
        <v>18.844691767894531</v>
      </c>
      <c r="AQ42" s="14"/>
      <c r="AR42" s="14"/>
      <c r="AS42" s="14"/>
    </row>
    <row r="43" spans="5:45" x14ac:dyDescent="0.3">
      <c r="E43" s="4" t="s">
        <v>172</v>
      </c>
      <c r="F43" s="4" t="s">
        <v>200</v>
      </c>
      <c r="H43" s="4" t="s">
        <v>201</v>
      </c>
      <c r="L43" s="3" t="s">
        <v>160</v>
      </c>
      <c r="R43" s="14"/>
      <c r="T43" s="14"/>
      <c r="U43" s="14"/>
      <c r="V43" s="14"/>
      <c r="W43" s="14"/>
      <c r="X43" s="14"/>
      <c r="Y43" s="14"/>
      <c r="Z43" s="14"/>
      <c r="AA43" s="14"/>
      <c r="AB43" s="14"/>
      <c r="AC43" s="14"/>
      <c r="AD43" s="14"/>
      <c r="AE43" s="14"/>
      <c r="AF43" s="14"/>
      <c r="AG43" s="14"/>
      <c r="AH43" s="14"/>
      <c r="AI43" s="14"/>
      <c r="AJ43" s="14"/>
      <c r="AK43" s="14"/>
      <c r="AM43" s="14"/>
      <c r="AN43" s="14"/>
      <c r="AO43" s="14"/>
      <c r="AQ43" s="14"/>
      <c r="AR43" s="14"/>
      <c r="AS43" s="14"/>
    </row>
    <row r="44" spans="5:45" x14ac:dyDescent="0.3">
      <c r="E44" s="3" t="s">
        <v>172</v>
      </c>
      <c r="F44" s="3" t="s">
        <v>200</v>
      </c>
      <c r="H44" s="109" t="s">
        <v>202</v>
      </c>
      <c r="L44" s="3" t="s">
        <v>160</v>
      </c>
      <c r="R44" s="14"/>
      <c r="T44" s="14"/>
      <c r="U44" s="14"/>
      <c r="V44" s="14"/>
      <c r="W44" s="14"/>
      <c r="X44" s="14"/>
      <c r="Y44" s="14"/>
      <c r="Z44" s="14"/>
      <c r="AA44" s="14"/>
      <c r="AB44" s="14"/>
      <c r="AC44" s="14"/>
      <c r="AD44" s="14"/>
      <c r="AE44" s="14"/>
      <c r="AF44" s="14"/>
      <c r="AG44" s="14"/>
      <c r="AH44" s="14"/>
      <c r="AI44" s="14"/>
      <c r="AJ44" s="14"/>
      <c r="AK44" s="14"/>
      <c r="AM44" s="14"/>
      <c r="AN44" s="14"/>
      <c r="AO44" s="14"/>
      <c r="AQ44" s="14"/>
      <c r="AR44" s="14"/>
      <c r="AS44" s="14"/>
    </row>
    <row r="45" spans="5:45" x14ac:dyDescent="0.3">
      <c r="E45" s="3" t="s">
        <v>172</v>
      </c>
      <c r="F45" s="3" t="s">
        <v>200</v>
      </c>
      <c r="H45" s="110" t="s">
        <v>203</v>
      </c>
      <c r="L45" s="3" t="s">
        <v>160</v>
      </c>
      <c r="R45" s="14"/>
      <c r="T45" s="14"/>
      <c r="U45" s="14"/>
      <c r="V45" s="14"/>
      <c r="W45" s="14"/>
      <c r="X45" s="14"/>
      <c r="Y45" s="14"/>
      <c r="Z45" s="14"/>
      <c r="AA45" s="14"/>
      <c r="AB45" s="14"/>
      <c r="AC45" s="14"/>
      <c r="AD45" s="14"/>
      <c r="AE45" s="14"/>
      <c r="AF45" s="14"/>
      <c r="AG45" s="14"/>
      <c r="AH45" s="14"/>
      <c r="AI45" s="14"/>
      <c r="AJ45" s="14"/>
      <c r="AK45" s="14"/>
      <c r="AM45" s="14"/>
      <c r="AN45" s="14"/>
      <c r="AO45" s="14"/>
      <c r="AQ45" s="14"/>
      <c r="AR45" s="14"/>
      <c r="AS45" s="14"/>
    </row>
    <row r="46" spans="5:45" x14ac:dyDescent="0.3">
      <c r="E46" s="3" t="s">
        <v>172</v>
      </c>
      <c r="F46" s="3" t="s">
        <v>200</v>
      </c>
      <c r="H46" s="110" t="s">
        <v>204</v>
      </c>
      <c r="L46" s="3" t="s">
        <v>160</v>
      </c>
      <c r="R46" s="14"/>
      <c r="T46" s="14"/>
      <c r="U46" s="14"/>
      <c r="V46" s="14"/>
      <c r="W46" s="14"/>
      <c r="X46" s="14"/>
      <c r="Y46" s="14"/>
      <c r="Z46" s="14"/>
      <c r="AA46" s="14"/>
      <c r="AB46" s="14"/>
      <c r="AC46" s="14"/>
      <c r="AD46" s="14"/>
      <c r="AE46" s="14"/>
      <c r="AF46" s="14"/>
      <c r="AG46" s="14"/>
      <c r="AH46" s="14"/>
      <c r="AI46" s="14"/>
      <c r="AJ46" s="14"/>
      <c r="AK46" s="14"/>
      <c r="AM46" s="14"/>
      <c r="AN46" s="14"/>
      <c r="AO46" s="14"/>
      <c r="AQ46" s="14"/>
      <c r="AR46" s="14"/>
      <c r="AS46" s="14"/>
    </row>
    <row r="47" spans="5:45" x14ac:dyDescent="0.3">
      <c r="E47" s="3" t="s">
        <v>172</v>
      </c>
      <c r="F47" s="3" t="s">
        <v>200</v>
      </c>
      <c r="H47" s="110" t="s">
        <v>205</v>
      </c>
      <c r="L47" s="3" t="s">
        <v>160</v>
      </c>
      <c r="R47" s="14"/>
      <c r="T47" s="14"/>
      <c r="U47" s="14"/>
      <c r="V47" s="14"/>
      <c r="W47" s="14"/>
      <c r="X47" s="14"/>
      <c r="Y47" s="14"/>
      <c r="Z47" s="14"/>
      <c r="AA47" s="14"/>
      <c r="AB47" s="14"/>
      <c r="AC47" s="14"/>
      <c r="AD47" s="14"/>
      <c r="AE47" s="14"/>
      <c r="AF47" s="14"/>
      <c r="AG47" s="14"/>
      <c r="AH47" s="14"/>
      <c r="AI47" s="14"/>
      <c r="AJ47" s="14"/>
      <c r="AK47" s="14"/>
      <c r="AM47" s="14"/>
      <c r="AN47" s="14"/>
      <c r="AO47" s="14"/>
      <c r="AQ47" s="14"/>
      <c r="AR47" s="14"/>
      <c r="AS47" s="14"/>
    </row>
    <row r="48" spans="5:45" x14ac:dyDescent="0.3">
      <c r="E48" s="3" t="s">
        <v>172</v>
      </c>
      <c r="F48" s="3" t="s">
        <v>200</v>
      </c>
      <c r="H48" s="110" t="s">
        <v>206</v>
      </c>
      <c r="L48" s="3" t="s">
        <v>160</v>
      </c>
      <c r="R48" s="14"/>
      <c r="T48" s="14"/>
      <c r="U48" s="14"/>
      <c r="V48" s="14"/>
      <c r="W48" s="14"/>
      <c r="X48" s="14"/>
      <c r="Y48" s="14"/>
      <c r="Z48" s="14"/>
      <c r="AA48" s="14"/>
      <c r="AB48" s="14"/>
      <c r="AC48" s="14"/>
      <c r="AD48" s="14"/>
      <c r="AE48" s="14"/>
      <c r="AF48" s="14"/>
      <c r="AG48" s="14"/>
      <c r="AH48" s="14"/>
      <c r="AI48" s="14"/>
      <c r="AJ48" s="14"/>
      <c r="AK48" s="14"/>
      <c r="AM48" s="14"/>
      <c r="AN48" s="14"/>
      <c r="AO48" s="14"/>
      <c r="AQ48" s="14"/>
      <c r="AR48" s="14"/>
      <c r="AS48" s="14"/>
    </row>
    <row r="49" spans="5:45" x14ac:dyDescent="0.3">
      <c r="E49" s="3" t="s">
        <v>172</v>
      </c>
      <c r="F49" s="3" t="s">
        <v>200</v>
      </c>
      <c r="H49" s="110" t="s">
        <v>207</v>
      </c>
      <c r="L49" s="3" t="s">
        <v>160</v>
      </c>
      <c r="R49" s="14"/>
      <c r="T49" s="14"/>
      <c r="U49" s="14"/>
      <c r="V49" s="14"/>
      <c r="W49" s="14"/>
      <c r="X49" s="14"/>
      <c r="Y49" s="14"/>
      <c r="Z49" s="14"/>
      <c r="AA49" s="14"/>
      <c r="AB49" s="14"/>
      <c r="AC49" s="14"/>
      <c r="AD49" s="14"/>
      <c r="AE49" s="14"/>
      <c r="AF49" s="14"/>
      <c r="AG49" s="14"/>
      <c r="AH49" s="14"/>
      <c r="AI49" s="14"/>
      <c r="AJ49" s="14"/>
      <c r="AK49" s="14"/>
      <c r="AM49" s="14"/>
      <c r="AN49" s="14"/>
      <c r="AO49" s="14"/>
      <c r="AQ49" s="14"/>
      <c r="AR49" s="14"/>
      <c r="AS49" s="14"/>
    </row>
    <row r="50" spans="5:45" x14ac:dyDescent="0.3">
      <c r="E50" s="3" t="s">
        <v>172</v>
      </c>
      <c r="F50" s="3" t="s">
        <v>200</v>
      </c>
      <c r="H50" s="110" t="s">
        <v>1117</v>
      </c>
      <c r="L50" s="3" t="s">
        <v>160</v>
      </c>
      <c r="R50" s="14"/>
      <c r="T50" s="14"/>
      <c r="U50" s="14"/>
      <c r="V50" s="14"/>
      <c r="W50" s="14"/>
      <c r="X50" s="14"/>
      <c r="Y50" s="14"/>
      <c r="Z50" s="14"/>
      <c r="AA50" s="14"/>
      <c r="AB50" s="14"/>
      <c r="AC50" s="14"/>
      <c r="AD50" s="14"/>
      <c r="AE50" s="14"/>
      <c r="AF50" s="14"/>
      <c r="AG50" s="14"/>
      <c r="AH50" s="14"/>
      <c r="AI50" s="14"/>
      <c r="AJ50" s="14"/>
      <c r="AK50" s="14"/>
      <c r="AM50" s="14"/>
      <c r="AN50" s="14"/>
      <c r="AO50" s="14"/>
      <c r="AQ50" s="14"/>
      <c r="AR50" s="14"/>
      <c r="AS50" s="14"/>
    </row>
    <row r="51" spans="5:45" x14ac:dyDescent="0.3">
      <c r="E51" s="3" t="s">
        <v>172</v>
      </c>
      <c r="F51" s="3" t="s">
        <v>200</v>
      </c>
      <c r="H51" s="110" t="s">
        <v>209</v>
      </c>
      <c r="L51" s="3" t="s">
        <v>160</v>
      </c>
      <c r="R51" s="14"/>
      <c r="T51" s="14"/>
      <c r="U51" s="14"/>
      <c r="V51" s="14"/>
      <c r="W51" s="14"/>
      <c r="X51" s="14"/>
      <c r="Y51" s="14"/>
      <c r="Z51" s="14"/>
      <c r="AA51" s="14"/>
      <c r="AB51" s="14"/>
      <c r="AC51" s="14"/>
      <c r="AD51" s="14"/>
      <c r="AE51" s="14"/>
      <c r="AF51" s="14"/>
      <c r="AG51" s="14"/>
      <c r="AH51" s="14"/>
      <c r="AI51" s="14"/>
      <c r="AJ51" s="14"/>
      <c r="AK51" s="14"/>
      <c r="AM51" s="14"/>
      <c r="AN51" s="14"/>
      <c r="AO51" s="14"/>
      <c r="AQ51" s="14"/>
      <c r="AR51" s="14"/>
      <c r="AS51" s="14"/>
    </row>
    <row r="52" spans="5:45" x14ac:dyDescent="0.3">
      <c r="E52" s="3" t="s">
        <v>172</v>
      </c>
      <c r="F52" s="3" t="s">
        <v>200</v>
      </c>
      <c r="H52" s="110" t="s">
        <v>210</v>
      </c>
      <c r="L52" s="3" t="s">
        <v>160</v>
      </c>
      <c r="R52" s="14"/>
      <c r="T52" s="14"/>
      <c r="U52" s="14"/>
      <c r="V52" s="14"/>
      <c r="W52" s="14"/>
      <c r="X52" s="14"/>
      <c r="Y52" s="14"/>
      <c r="Z52" s="14"/>
      <c r="AA52" s="14"/>
      <c r="AB52" s="14"/>
      <c r="AC52" s="14"/>
      <c r="AD52" s="14"/>
      <c r="AE52" s="14"/>
      <c r="AF52" s="14"/>
      <c r="AG52" s="14"/>
      <c r="AH52" s="14"/>
      <c r="AI52" s="14"/>
      <c r="AJ52" s="14"/>
      <c r="AK52" s="14"/>
      <c r="AM52" s="14"/>
      <c r="AN52" s="14"/>
      <c r="AO52" s="14"/>
      <c r="AQ52" s="14"/>
      <c r="AR52" s="14"/>
      <c r="AS52" s="14"/>
    </row>
    <row r="53" spans="5:45" x14ac:dyDescent="0.3">
      <c r="E53" s="3" t="s">
        <v>172</v>
      </c>
      <c r="F53" s="3" t="s">
        <v>200</v>
      </c>
      <c r="H53" s="110" t="s">
        <v>1118</v>
      </c>
      <c r="L53" s="3" t="s">
        <v>160</v>
      </c>
      <c r="R53" s="14"/>
      <c r="T53" s="14"/>
      <c r="U53" s="14"/>
      <c r="V53" s="14"/>
      <c r="W53" s="14"/>
      <c r="X53" s="14"/>
      <c r="Y53" s="14"/>
      <c r="Z53" s="14"/>
      <c r="AA53" s="14"/>
      <c r="AB53" s="14"/>
      <c r="AC53" s="14"/>
      <c r="AD53" s="14"/>
      <c r="AE53" s="14"/>
      <c r="AF53" s="14"/>
      <c r="AG53" s="14"/>
      <c r="AH53" s="14"/>
      <c r="AI53" s="14"/>
      <c r="AJ53" s="14"/>
      <c r="AK53" s="14"/>
      <c r="AM53" s="14"/>
      <c r="AN53" s="14"/>
      <c r="AO53" s="14"/>
      <c r="AQ53" s="14"/>
      <c r="AR53" s="14"/>
      <c r="AS53" s="14"/>
    </row>
    <row r="54" spans="5:45" x14ac:dyDescent="0.3">
      <c r="E54" s="3" t="s">
        <v>172</v>
      </c>
      <c r="F54" s="3" t="s">
        <v>200</v>
      </c>
      <c r="H54" s="110" t="s">
        <v>1119</v>
      </c>
      <c r="L54" s="3" t="s">
        <v>160</v>
      </c>
      <c r="R54" s="14"/>
      <c r="T54" s="14"/>
      <c r="U54" s="14"/>
      <c r="V54" s="14"/>
      <c r="W54" s="14"/>
      <c r="X54" s="14"/>
      <c r="Y54" s="14"/>
      <c r="Z54" s="14"/>
      <c r="AA54" s="14"/>
      <c r="AB54" s="14"/>
      <c r="AC54" s="14"/>
      <c r="AD54" s="14"/>
      <c r="AE54" s="14"/>
      <c r="AF54" s="14"/>
      <c r="AG54" s="14"/>
      <c r="AH54" s="14"/>
      <c r="AI54" s="14"/>
      <c r="AJ54" s="14"/>
      <c r="AK54" s="14"/>
      <c r="AM54" s="14"/>
      <c r="AN54" s="14"/>
      <c r="AO54" s="14"/>
      <c r="AQ54" s="14"/>
      <c r="AR54" s="14"/>
      <c r="AS54" s="14"/>
    </row>
    <row r="55" spans="5:45" x14ac:dyDescent="0.3">
      <c r="E55" s="3" t="s">
        <v>172</v>
      </c>
      <c r="F55" s="3" t="s">
        <v>200</v>
      </c>
      <c r="H55" s="110" t="s">
        <v>1120</v>
      </c>
      <c r="L55" s="3" t="s">
        <v>160</v>
      </c>
      <c r="R55" s="14"/>
      <c r="T55" s="14"/>
      <c r="U55" s="14"/>
      <c r="V55" s="14"/>
      <c r="W55" s="14"/>
      <c r="X55" s="14"/>
      <c r="Y55" s="14"/>
      <c r="Z55" s="14"/>
      <c r="AA55" s="14"/>
      <c r="AB55" s="14"/>
      <c r="AC55" s="14"/>
      <c r="AD55" s="14"/>
      <c r="AE55" s="14"/>
      <c r="AF55" s="14"/>
      <c r="AG55" s="14"/>
      <c r="AH55" s="14"/>
      <c r="AI55" s="14"/>
      <c r="AJ55" s="14"/>
      <c r="AK55" s="14"/>
      <c r="AM55" s="14"/>
      <c r="AN55" s="14"/>
      <c r="AO55" s="14"/>
      <c r="AQ55" s="14"/>
      <c r="AR55" s="14"/>
      <c r="AS55" s="14"/>
    </row>
    <row r="56" spans="5:45" x14ac:dyDescent="0.3">
      <c r="E56" s="3" t="s">
        <v>172</v>
      </c>
      <c r="F56" s="3" t="s">
        <v>200</v>
      </c>
      <c r="H56" s="110" t="s">
        <v>198</v>
      </c>
      <c r="L56" s="3" t="s">
        <v>160</v>
      </c>
      <c r="R56" s="14"/>
      <c r="T56" s="14"/>
      <c r="U56" s="14"/>
      <c r="V56" s="14"/>
      <c r="W56" s="14"/>
      <c r="X56" s="14"/>
      <c r="Y56" s="14"/>
      <c r="Z56" s="14"/>
      <c r="AA56" s="14"/>
      <c r="AB56" s="14"/>
      <c r="AC56" s="14"/>
      <c r="AD56" s="14"/>
      <c r="AE56" s="14"/>
      <c r="AF56" s="14"/>
      <c r="AG56" s="14"/>
      <c r="AH56" s="14"/>
      <c r="AI56" s="14"/>
      <c r="AJ56" s="14"/>
      <c r="AK56" s="14"/>
      <c r="AM56" s="14"/>
      <c r="AN56" s="14"/>
      <c r="AO56" s="14"/>
      <c r="AQ56" s="14"/>
      <c r="AR56" s="14"/>
      <c r="AS56" s="14"/>
    </row>
    <row r="57" spans="5:45" x14ac:dyDescent="0.3">
      <c r="E57" s="4" t="s">
        <v>212</v>
      </c>
      <c r="H57" s="4" t="s">
        <v>212</v>
      </c>
      <c r="L57" s="3" t="s">
        <v>160</v>
      </c>
      <c r="R57" s="14"/>
      <c r="T57" s="14"/>
      <c r="U57" s="14"/>
      <c r="V57" s="14"/>
      <c r="W57" s="14"/>
      <c r="X57" s="14"/>
      <c r="Y57" s="14"/>
      <c r="Z57" s="14"/>
      <c r="AA57" s="14"/>
      <c r="AB57" s="14"/>
      <c r="AC57" s="14"/>
      <c r="AD57" s="14"/>
      <c r="AE57" s="14"/>
      <c r="AF57" s="14"/>
      <c r="AG57" s="75">
        <f>SUM(AG58:AG63)</f>
        <v>38.35443624985971</v>
      </c>
      <c r="AH57" s="75">
        <f>SUM(AH58:AH63)</f>
        <v>42.154640876920425</v>
      </c>
      <c r="AI57" s="75">
        <f>SUM(AI58:AI63)</f>
        <v>42.105607527258648</v>
      </c>
      <c r="AJ57" s="75">
        <f>SUM(AJ58:AJ63)</f>
        <v>39.126863018933967</v>
      </c>
      <c r="AK57" s="75">
        <f>SUM(AK58:AK63)</f>
        <v>37.494424735368838</v>
      </c>
      <c r="AM57" s="14"/>
      <c r="AN57" s="14"/>
      <c r="AO57" s="18">
        <f t="shared" si="1"/>
        <v>199.23597240834158</v>
      </c>
      <c r="AQ57" s="14"/>
      <c r="AR57" s="14"/>
      <c r="AS57" s="14"/>
    </row>
    <row r="58" spans="5:45" x14ac:dyDescent="0.3">
      <c r="E58" s="3" t="s">
        <v>212</v>
      </c>
      <c r="H58" s="3" t="s">
        <v>313</v>
      </c>
      <c r="L58" s="3" t="s">
        <v>160</v>
      </c>
      <c r="R58" s="14"/>
      <c r="T58" s="14"/>
      <c r="U58" s="14"/>
      <c r="V58" s="14"/>
      <c r="W58" s="14"/>
      <c r="X58" s="14"/>
      <c r="Y58" s="14"/>
      <c r="Z58" s="14"/>
      <c r="AA58" s="14"/>
      <c r="AB58" s="14"/>
      <c r="AC58" s="14"/>
      <c r="AD58" s="14"/>
      <c r="AE58" s="14"/>
      <c r="AF58" s="14"/>
      <c r="AG58" s="18">
        <f>$R$14*Inp_NGN_sub!AG221</f>
        <v>9.2529405390466248</v>
      </c>
      <c r="AH58" s="18">
        <f>$R$14*Inp_NGN_sub!AH221</f>
        <v>13.725188313898137</v>
      </c>
      <c r="AI58" s="18">
        <f>$R$14*Inp_NGN_sub!AI221</f>
        <v>15.680465488050137</v>
      </c>
      <c r="AJ58" s="18">
        <f>$R$14*Inp_NGN_sub!AJ221</f>
        <v>13.642317435030327</v>
      </c>
      <c r="AK58" s="18">
        <f>$R$14*Inp_NGN_sub!AK221</f>
        <v>15.351417069005258</v>
      </c>
      <c r="AM58" s="14"/>
      <c r="AN58" s="14"/>
      <c r="AO58" s="18">
        <f t="shared" si="1"/>
        <v>67.652328845030496</v>
      </c>
      <c r="AQ58" s="14"/>
      <c r="AR58" s="14"/>
      <c r="AS58" s="14"/>
    </row>
    <row r="59" spans="5:45" x14ac:dyDescent="0.3">
      <c r="E59" s="3" t="s">
        <v>212</v>
      </c>
      <c r="H59" s="3" t="s">
        <v>214</v>
      </c>
      <c r="L59" s="3" t="s">
        <v>160</v>
      </c>
      <c r="R59" s="14"/>
      <c r="T59" s="14"/>
      <c r="U59" s="14"/>
      <c r="V59" s="14"/>
      <c r="W59" s="14"/>
      <c r="X59" s="14"/>
      <c r="Y59" s="14"/>
      <c r="Z59" s="14"/>
      <c r="AA59" s="14"/>
      <c r="AB59" s="14"/>
      <c r="AC59" s="14"/>
      <c r="AD59" s="14"/>
      <c r="AE59" s="14"/>
      <c r="AF59" s="14"/>
      <c r="AG59" s="18">
        <f>$R$14*Inp_NGN_sub!AG222</f>
        <v>8.3971809723338442</v>
      </c>
      <c r="AH59" s="18">
        <f>$R$14*Inp_NGN_sub!AH222</f>
        <v>8.6140095428306296</v>
      </c>
      <c r="AI59" s="18">
        <f>$R$14*Inp_NGN_sub!AI222</f>
        <v>8.8280253595649434</v>
      </c>
      <c r="AJ59" s="18">
        <f>$R$14*Inp_NGN_sub!AJ222</f>
        <v>9.0462056389269065</v>
      </c>
      <c r="AK59" s="18">
        <f>$R$14*Inp_NGN_sub!AK222</f>
        <v>6.6440106250232258</v>
      </c>
      <c r="AM59" s="14"/>
      <c r="AN59" s="14"/>
      <c r="AO59" s="18">
        <f t="shared" si="1"/>
        <v>41.529432138679553</v>
      </c>
      <c r="AQ59" s="14"/>
      <c r="AR59" s="14"/>
      <c r="AS59" s="14"/>
    </row>
    <row r="60" spans="5:45" x14ac:dyDescent="0.3">
      <c r="E60" s="3" t="s">
        <v>212</v>
      </c>
      <c r="H60" s="3" t="s">
        <v>215</v>
      </c>
      <c r="L60" s="3" t="s">
        <v>160</v>
      </c>
      <c r="R60" s="14"/>
      <c r="T60" s="14"/>
      <c r="U60" s="14"/>
      <c r="V60" s="14"/>
      <c r="W60" s="14"/>
      <c r="X60" s="14"/>
      <c r="Y60" s="14"/>
      <c r="Z60" s="14"/>
      <c r="AA60" s="14"/>
      <c r="AB60" s="14"/>
      <c r="AC60" s="14"/>
      <c r="AD60" s="14"/>
      <c r="AE60" s="14"/>
      <c r="AF60" s="14"/>
      <c r="AG60" s="18">
        <f>$R$14*Inp_NGN_sub!AG223</f>
        <v>4.5625316613381921</v>
      </c>
      <c r="AH60" s="18">
        <f>$R$14*Inp_NGN_sub!AH223</f>
        <v>4.5307762219063852</v>
      </c>
      <c r="AI60" s="18">
        <f>$R$14*Inp_NGN_sub!AI223</f>
        <v>4.6354072399677069</v>
      </c>
      <c r="AJ60" s="18">
        <f>$R$14*Inp_NGN_sub!AJ223</f>
        <v>4.7485589154073926</v>
      </c>
      <c r="AK60" s="18">
        <f>$R$14*Inp_NGN_sub!AK223</f>
        <v>4.5804170163581066</v>
      </c>
      <c r="AM60" s="14"/>
      <c r="AN60" s="14"/>
      <c r="AO60" s="18">
        <f t="shared" si="1"/>
        <v>23.057691054977781</v>
      </c>
      <c r="AQ60" s="14"/>
      <c r="AR60" s="14"/>
      <c r="AS60" s="14"/>
    </row>
    <row r="61" spans="5:45" x14ac:dyDescent="0.3">
      <c r="E61" s="3" t="s">
        <v>212</v>
      </c>
      <c r="H61" s="3" t="s">
        <v>217</v>
      </c>
      <c r="L61" s="3" t="s">
        <v>160</v>
      </c>
      <c r="R61" s="14"/>
      <c r="T61" s="14"/>
      <c r="U61" s="14"/>
      <c r="V61" s="14"/>
      <c r="W61" s="14"/>
      <c r="X61" s="14"/>
      <c r="Y61" s="14"/>
      <c r="Z61" s="14"/>
      <c r="AA61" s="14"/>
      <c r="AB61" s="14"/>
      <c r="AC61" s="14"/>
      <c r="AD61" s="14"/>
      <c r="AE61" s="14"/>
      <c r="AF61" s="14"/>
      <c r="AG61" s="18">
        <f>$R$14*Inp_NGN_sub!AG224</f>
        <v>1.6761286310036829</v>
      </c>
      <c r="AH61" s="18">
        <f>$R$14*Inp_NGN_sub!AH224</f>
        <v>1.6761286310036829</v>
      </c>
      <c r="AI61" s="18">
        <f>$R$14*Inp_NGN_sub!AI224</f>
        <v>1.6761286310036829</v>
      </c>
      <c r="AJ61" s="18">
        <f>$R$14*Inp_NGN_sub!AJ224</f>
        <v>1.6761286310036829</v>
      </c>
      <c r="AK61" s="18">
        <f>$R$14*Inp_NGN_sub!AK224</f>
        <v>1.6761286310036829</v>
      </c>
      <c r="AM61" s="14"/>
      <c r="AN61" s="14"/>
      <c r="AO61" s="18">
        <f t="shared" si="1"/>
        <v>8.3806431550184151</v>
      </c>
      <c r="AQ61" s="14"/>
      <c r="AR61" s="14"/>
      <c r="AS61" s="14"/>
    </row>
    <row r="62" spans="5:45" x14ac:dyDescent="0.3">
      <c r="E62" s="3" t="s">
        <v>212</v>
      </c>
      <c r="H62" s="3" t="s">
        <v>218</v>
      </c>
      <c r="L62" s="3" t="s">
        <v>160</v>
      </c>
      <c r="R62" s="14"/>
      <c r="T62" s="14"/>
      <c r="U62" s="14"/>
      <c r="V62" s="14"/>
      <c r="W62" s="14"/>
      <c r="X62" s="14"/>
      <c r="Y62" s="14"/>
      <c r="Z62" s="14"/>
      <c r="AA62" s="14"/>
      <c r="AB62" s="14"/>
      <c r="AC62" s="14"/>
      <c r="AD62" s="14"/>
      <c r="AE62" s="14"/>
      <c r="AF62" s="14"/>
      <c r="AG62" s="18">
        <f>$R$14*Inp_NGN_sub!AG225</f>
        <v>4.4614605998820913</v>
      </c>
      <c r="AH62" s="18">
        <f>$R$14*Inp_NGN_sub!AH225</f>
        <v>5.5756883647732671</v>
      </c>
      <c r="AI62" s="18">
        <f>$R$14*Inp_NGN_sub!AI225</f>
        <v>4.4852080979924951</v>
      </c>
      <c r="AJ62" s="18">
        <f>$R$14*Inp_NGN_sub!AJ225</f>
        <v>3.9619128919504822</v>
      </c>
      <c r="AK62" s="18">
        <f>$R$14*Inp_NGN_sub!AK225</f>
        <v>2.1273684666618835</v>
      </c>
      <c r="AM62" s="14"/>
      <c r="AN62" s="14"/>
      <c r="AO62" s="18">
        <f t="shared" si="1"/>
        <v>20.611638421260221</v>
      </c>
      <c r="AQ62" s="14"/>
      <c r="AR62" s="14"/>
      <c r="AS62" s="14"/>
    </row>
    <row r="63" spans="5:45" x14ac:dyDescent="0.3">
      <c r="E63" s="3" t="s">
        <v>212</v>
      </c>
      <c r="H63" s="3" t="s">
        <v>219</v>
      </c>
      <c r="L63" s="3" t="s">
        <v>160</v>
      </c>
      <c r="R63" s="14"/>
      <c r="T63" s="14"/>
      <c r="U63" s="14"/>
      <c r="V63" s="14"/>
      <c r="W63" s="14"/>
      <c r="X63" s="14"/>
      <c r="Y63" s="14"/>
      <c r="Z63" s="14"/>
      <c r="AA63" s="14"/>
      <c r="AB63" s="14"/>
      <c r="AC63" s="14"/>
      <c r="AD63" s="14"/>
      <c r="AE63" s="14"/>
      <c r="AF63" s="14"/>
      <c r="AG63" s="18">
        <f>$R$14*Inp_NGN_sub!AG226</f>
        <v>10.004193846255278</v>
      </c>
      <c r="AH63" s="18">
        <f>$R$14*Inp_NGN_sub!AH226</f>
        <v>8.0328498025083217</v>
      </c>
      <c r="AI63" s="18">
        <f>$R$14*Inp_NGN_sub!AI226</f>
        <v>6.8003727106796878</v>
      </c>
      <c r="AJ63" s="18">
        <f>$R$14*Inp_NGN_sub!AJ226</f>
        <v>6.0517395066151751</v>
      </c>
      <c r="AK63" s="18">
        <f>$R$14*Inp_NGN_sub!AK226</f>
        <v>7.1150829273166813</v>
      </c>
      <c r="AM63" s="14"/>
      <c r="AN63" s="14"/>
      <c r="AO63" s="18">
        <f t="shared" si="1"/>
        <v>38.004238793375144</v>
      </c>
      <c r="AQ63" s="14"/>
      <c r="AR63" s="14"/>
      <c r="AS63" s="14"/>
    </row>
    <row r="64" spans="5:45" x14ac:dyDescent="0.3">
      <c r="E64" s="4" t="s">
        <v>220</v>
      </c>
      <c r="H64" s="4" t="s">
        <v>220</v>
      </c>
      <c r="L64" s="3" t="s">
        <v>160</v>
      </c>
      <c r="R64" s="14"/>
      <c r="T64" s="14"/>
      <c r="U64" s="14"/>
      <c r="V64" s="14"/>
      <c r="W64" s="14"/>
      <c r="X64" s="14"/>
      <c r="Y64" s="14"/>
      <c r="Z64" s="14"/>
      <c r="AA64" s="14"/>
      <c r="AB64" s="14"/>
      <c r="AC64" s="14"/>
      <c r="AD64" s="14"/>
      <c r="AE64" s="14"/>
      <c r="AF64" s="14"/>
      <c r="AG64" s="18">
        <f>$R$14*Inp_NGN_sub!AG227</f>
        <v>79.213127055699672</v>
      </c>
      <c r="AH64" s="18">
        <f>$R$14*Inp_NGN_sub!AH227</f>
        <v>78.691956647629254</v>
      </c>
      <c r="AI64" s="18">
        <f>$R$14*Inp_NGN_sub!AI227</f>
        <v>78.176507478780167</v>
      </c>
      <c r="AJ64" s="18">
        <f>$R$14*Inp_NGN_sub!AJ227</f>
        <v>77.666672096356393</v>
      </c>
      <c r="AK64" s="18">
        <f>$R$14*Inp_NGN_sub!AK227</f>
        <v>77.162348121571199</v>
      </c>
      <c r="AM64" s="14"/>
      <c r="AN64" s="14"/>
      <c r="AO64" s="18">
        <f t="shared" si="1"/>
        <v>390.91061140003671</v>
      </c>
      <c r="AQ64" s="14"/>
      <c r="AR64" s="14"/>
      <c r="AS64" s="14"/>
    </row>
    <row r="65" spans="2:61" x14ac:dyDescent="0.3">
      <c r="E65" s="3" t="s">
        <v>220</v>
      </c>
      <c r="H65" s="3" t="s">
        <v>314</v>
      </c>
      <c r="L65" s="3" t="s">
        <v>160</v>
      </c>
      <c r="R65" s="14"/>
      <c r="T65" s="14"/>
      <c r="U65" s="14"/>
      <c r="V65" s="14"/>
      <c r="W65" s="14"/>
      <c r="X65" s="14"/>
      <c r="Y65" s="14"/>
      <c r="Z65" s="14"/>
      <c r="AA65" s="14"/>
      <c r="AB65" s="14"/>
      <c r="AC65" s="14"/>
      <c r="AD65" s="14"/>
      <c r="AE65" s="14"/>
      <c r="AF65" s="14"/>
      <c r="AG65" s="14"/>
      <c r="AH65" s="14"/>
      <c r="AI65" s="14"/>
      <c r="AJ65" s="14"/>
      <c r="AK65" s="14"/>
      <c r="AM65" s="14"/>
      <c r="AN65" s="14"/>
      <c r="AO65" s="14"/>
      <c r="AQ65" s="14"/>
      <c r="AR65" s="14"/>
      <c r="AS65" s="14"/>
    </row>
    <row r="66" spans="2:61" x14ac:dyDescent="0.3">
      <c r="E66" s="3" t="s">
        <v>220</v>
      </c>
      <c r="H66" s="3" t="s">
        <v>315</v>
      </c>
      <c r="L66" s="3" t="s">
        <v>160</v>
      </c>
      <c r="R66" s="14"/>
      <c r="T66" s="14"/>
      <c r="U66" s="14"/>
      <c r="V66" s="14"/>
      <c r="W66" s="14"/>
      <c r="X66" s="14"/>
      <c r="Y66" s="14"/>
      <c r="Z66" s="14"/>
      <c r="AA66" s="14"/>
      <c r="AB66" s="14"/>
      <c r="AC66" s="14"/>
      <c r="AD66" s="14"/>
      <c r="AE66" s="14"/>
      <c r="AF66" s="14"/>
      <c r="AG66" s="14"/>
      <c r="AH66" s="14"/>
      <c r="AI66" s="14"/>
      <c r="AJ66" s="14"/>
      <c r="AK66" s="14"/>
      <c r="AM66" s="14"/>
      <c r="AN66" s="14"/>
      <c r="AO66" s="14"/>
      <c r="AQ66" s="14"/>
      <c r="AR66" s="14"/>
      <c r="AS66" s="14"/>
    </row>
    <row r="67" spans="2:61" x14ac:dyDescent="0.3">
      <c r="E67" s="3" t="s">
        <v>220</v>
      </c>
      <c r="H67" s="3" t="s">
        <v>316</v>
      </c>
      <c r="L67" s="3" t="s">
        <v>160</v>
      </c>
      <c r="R67" s="14"/>
      <c r="T67" s="14"/>
      <c r="U67" s="14"/>
      <c r="V67" s="14"/>
      <c r="W67" s="14"/>
      <c r="X67" s="14"/>
      <c r="Y67" s="14"/>
      <c r="Z67" s="14"/>
      <c r="AA67" s="14"/>
      <c r="AB67" s="14"/>
      <c r="AC67" s="14"/>
      <c r="AD67" s="14"/>
      <c r="AE67" s="14"/>
      <c r="AF67" s="14"/>
      <c r="AG67" s="14"/>
      <c r="AH67" s="14"/>
      <c r="AI67" s="14"/>
      <c r="AJ67" s="14"/>
      <c r="AK67" s="14"/>
      <c r="AM67" s="14"/>
      <c r="AN67" s="14"/>
      <c r="AO67" s="14"/>
      <c r="AQ67" s="14"/>
      <c r="AR67" s="14"/>
      <c r="AS67" s="14"/>
    </row>
    <row r="68" spans="2:61" x14ac:dyDescent="0.3">
      <c r="E68" s="3" t="s">
        <v>220</v>
      </c>
      <c r="H68" s="3" t="s">
        <v>224</v>
      </c>
      <c r="L68" s="3" t="s">
        <v>160</v>
      </c>
      <c r="R68" s="14"/>
      <c r="T68" s="14"/>
      <c r="U68" s="14"/>
      <c r="V68" s="14"/>
      <c r="W68" s="14"/>
      <c r="X68" s="14"/>
      <c r="Y68" s="14"/>
      <c r="Z68" s="14"/>
      <c r="AA68" s="14"/>
      <c r="AB68" s="14"/>
      <c r="AC68" s="14"/>
      <c r="AD68" s="14"/>
      <c r="AE68" s="14"/>
      <c r="AF68" s="14"/>
      <c r="AG68" s="14"/>
      <c r="AH68" s="14"/>
      <c r="AI68" s="14"/>
      <c r="AJ68" s="14"/>
      <c r="AK68" s="14"/>
      <c r="AM68" s="14"/>
      <c r="AN68" s="14"/>
      <c r="AO68" s="14"/>
      <c r="AQ68" s="14"/>
      <c r="AR68" s="14"/>
      <c r="AS68" s="14"/>
    </row>
    <row r="69" spans="2:61" x14ac:dyDescent="0.3">
      <c r="E69" s="3" t="s">
        <v>220</v>
      </c>
      <c r="H69" s="3" t="s">
        <v>225</v>
      </c>
      <c r="L69" s="3" t="s">
        <v>160</v>
      </c>
      <c r="R69" s="14"/>
      <c r="T69" s="14"/>
      <c r="U69" s="14"/>
      <c r="V69" s="14"/>
      <c r="W69" s="14"/>
      <c r="X69" s="14"/>
      <c r="Y69" s="14"/>
      <c r="Z69" s="14"/>
      <c r="AA69" s="14"/>
      <c r="AB69" s="14"/>
      <c r="AC69" s="14"/>
      <c r="AD69" s="14"/>
      <c r="AE69" s="14"/>
      <c r="AF69" s="14"/>
      <c r="AG69" s="14"/>
      <c r="AH69" s="14"/>
      <c r="AI69" s="14"/>
      <c r="AJ69" s="14"/>
      <c r="AK69" s="14"/>
      <c r="AM69" s="14"/>
      <c r="AN69" s="14"/>
      <c r="AO69" s="14"/>
      <c r="AQ69" s="14"/>
      <c r="AR69" s="14"/>
      <c r="AS69" s="14"/>
    </row>
    <row r="70" spans="2:61" x14ac:dyDescent="0.3">
      <c r="E70" s="3" t="s">
        <v>220</v>
      </c>
      <c r="H70" s="3" t="s">
        <v>216</v>
      </c>
      <c r="L70" s="3" t="s">
        <v>160</v>
      </c>
      <c r="R70" s="14"/>
      <c r="T70" s="14"/>
      <c r="U70" s="14"/>
      <c r="V70" s="14"/>
      <c r="W70" s="14"/>
      <c r="X70" s="14"/>
      <c r="Y70" s="14"/>
      <c r="Z70" s="14"/>
      <c r="AA70" s="14"/>
      <c r="AB70" s="14"/>
      <c r="AC70" s="14"/>
      <c r="AD70" s="14"/>
      <c r="AE70" s="14"/>
      <c r="AF70" s="14"/>
      <c r="AG70" s="14"/>
      <c r="AH70" s="14"/>
      <c r="AI70" s="14"/>
      <c r="AJ70" s="14"/>
      <c r="AK70" s="14"/>
      <c r="AM70" s="14"/>
      <c r="AN70" s="14"/>
      <c r="AO70" s="14"/>
      <c r="AQ70" s="14"/>
      <c r="AR70" s="14"/>
      <c r="AS70" s="14"/>
    </row>
    <row r="71" spans="2:61" x14ac:dyDescent="0.3">
      <c r="E71" s="3" t="s">
        <v>220</v>
      </c>
      <c r="H71" s="3" t="s">
        <v>227</v>
      </c>
      <c r="L71" s="3" t="s">
        <v>160</v>
      </c>
      <c r="R71" s="14"/>
      <c r="T71" s="14"/>
      <c r="U71" s="14"/>
      <c r="V71" s="14"/>
      <c r="W71" s="14"/>
      <c r="X71" s="14"/>
      <c r="Y71" s="14"/>
      <c r="Z71" s="14"/>
      <c r="AA71" s="14"/>
      <c r="AB71" s="14"/>
      <c r="AC71" s="14"/>
      <c r="AD71" s="14"/>
      <c r="AE71" s="14"/>
      <c r="AF71" s="14"/>
      <c r="AG71" s="14"/>
      <c r="AH71" s="14"/>
      <c r="AI71" s="14"/>
      <c r="AJ71" s="14"/>
      <c r="AK71" s="14"/>
      <c r="AM71" s="14"/>
      <c r="AN71" s="14"/>
      <c r="AO71" s="14"/>
      <c r="AQ71" s="14"/>
      <c r="AR71" s="14"/>
      <c r="AS71" s="14"/>
    </row>
    <row r="72" spans="2:61" x14ac:dyDescent="0.3">
      <c r="E72" s="3" t="s">
        <v>220</v>
      </c>
      <c r="H72" s="3" t="s">
        <v>317</v>
      </c>
      <c r="L72" s="3" t="s">
        <v>160</v>
      </c>
      <c r="R72" s="14"/>
      <c r="T72" s="14"/>
      <c r="U72" s="14"/>
      <c r="V72" s="14"/>
      <c r="W72" s="14"/>
      <c r="X72" s="14"/>
      <c r="Y72" s="14"/>
      <c r="Z72" s="14"/>
      <c r="AA72" s="14"/>
      <c r="AB72" s="14"/>
      <c r="AC72" s="14"/>
      <c r="AD72" s="14"/>
      <c r="AE72" s="14"/>
      <c r="AF72" s="14"/>
      <c r="AG72" s="14"/>
      <c r="AH72" s="14"/>
      <c r="AI72" s="14"/>
      <c r="AJ72" s="14"/>
      <c r="AK72" s="14"/>
      <c r="AM72" s="14"/>
      <c r="AN72" s="14"/>
      <c r="AO72" s="14"/>
      <c r="AQ72" s="14"/>
      <c r="AR72" s="14"/>
      <c r="AS72" s="14"/>
    </row>
    <row r="74" spans="2:61" ht="14.65" x14ac:dyDescent="0.35">
      <c r="B74" s="10" t="s">
        <v>1192</v>
      </c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  <c r="AF74" s="10"/>
      <c r="AG74" s="10"/>
      <c r="AH74" s="10"/>
      <c r="AI74" s="10"/>
      <c r="AJ74" s="10"/>
      <c r="AK74" s="10"/>
      <c r="AL74" s="10"/>
      <c r="AM74" s="10"/>
      <c r="AN74" s="10"/>
      <c r="AO74" s="10"/>
      <c r="AP74" s="10"/>
      <c r="AQ74" s="10"/>
      <c r="AR74" s="10"/>
      <c r="AS74" s="10"/>
      <c r="AT74" s="10"/>
      <c r="AU74" s="10"/>
      <c r="AV74" s="41"/>
      <c r="AW74" s="10"/>
      <c r="AX74" s="10"/>
      <c r="AY74" s="10"/>
      <c r="AZ74" s="10"/>
      <c r="BA74" s="10"/>
      <c r="BB74" s="10"/>
      <c r="BC74" s="10"/>
      <c r="BD74" s="10"/>
      <c r="BE74" s="10"/>
      <c r="BF74" s="10"/>
      <c r="BG74" s="10"/>
      <c r="BH74" s="10"/>
      <c r="BI74" s="10"/>
    </row>
    <row r="75" spans="2:61" x14ac:dyDescent="0.3">
      <c r="C75" s="30" t="s">
        <v>1193</v>
      </c>
    </row>
    <row r="77" spans="2:61" x14ac:dyDescent="0.3">
      <c r="E77" s="4" t="s">
        <v>168</v>
      </c>
      <c r="H77" s="4" t="s">
        <v>168</v>
      </c>
      <c r="L77" s="3" t="s">
        <v>160</v>
      </c>
      <c r="R77" s="14"/>
      <c r="T77" s="14"/>
      <c r="U77" s="14"/>
      <c r="V77" s="14"/>
      <c r="W77" s="14"/>
      <c r="X77" s="14"/>
      <c r="Y77" s="14"/>
      <c r="Z77" s="14"/>
      <c r="AA77" s="14"/>
      <c r="AB77" s="14"/>
      <c r="AC77" s="14"/>
      <c r="AD77" s="14"/>
      <c r="AE77" s="14"/>
      <c r="AF77" s="14"/>
      <c r="AG77" s="18">
        <f>AG79+AG116+AG123</f>
        <v>204.83156328507772</v>
      </c>
      <c r="AH77" s="18">
        <f>AH79+AH116+AH123</f>
        <v>204.39848085504872</v>
      </c>
      <c r="AI77" s="18">
        <f>AI79+AI116+AI123</f>
        <v>201.43204079545018</v>
      </c>
      <c r="AJ77" s="18">
        <f>AJ79+AJ116+AJ123</f>
        <v>195.14636781180963</v>
      </c>
      <c r="AK77" s="18">
        <f>AK79+AK116+AK123</f>
        <v>191.92644482373717</v>
      </c>
      <c r="AM77" s="14"/>
      <c r="AN77" s="14"/>
      <c r="AO77" s="18">
        <f>SUM(AG77:AK77)</f>
        <v>997.73489757112327</v>
      </c>
      <c r="AQ77" s="14"/>
      <c r="AR77" s="14"/>
      <c r="AS77" s="14"/>
    </row>
    <row r="79" spans="2:61" x14ac:dyDescent="0.3">
      <c r="E79" s="4" t="s">
        <v>172</v>
      </c>
      <c r="H79" s="4" t="s">
        <v>172</v>
      </c>
      <c r="L79" s="3" t="s">
        <v>160</v>
      </c>
      <c r="R79" s="14"/>
      <c r="T79" s="14"/>
      <c r="U79" s="14"/>
      <c r="V79" s="14"/>
      <c r="W79" s="14"/>
      <c r="X79" s="14"/>
      <c r="Y79" s="14"/>
      <c r="Z79" s="14"/>
      <c r="AA79" s="14"/>
      <c r="AB79" s="14"/>
      <c r="AC79" s="14"/>
      <c r="AD79" s="14"/>
      <c r="AE79" s="14"/>
      <c r="AF79" s="14"/>
      <c r="AG79" s="75">
        <f>AG80+AG102</f>
        <v>89.806450955433249</v>
      </c>
      <c r="AH79" s="75">
        <f t="shared" ref="AH79:AK79" si="5">AH80+AH102</f>
        <v>87.091296789398271</v>
      </c>
      <c r="AI79" s="75">
        <f t="shared" si="5"/>
        <v>85.573348015266461</v>
      </c>
      <c r="AJ79" s="75">
        <f t="shared" si="5"/>
        <v>83.48602716186079</v>
      </c>
      <c r="AK79" s="75">
        <f t="shared" si="5"/>
        <v>83.146337738415085</v>
      </c>
      <c r="AM79" s="14"/>
      <c r="AN79" s="14"/>
      <c r="AO79" s="18">
        <f t="shared" ref="AO79:AO131" si="6">SUM(AG79:AK79)</f>
        <v>429.10346066037386</v>
      </c>
      <c r="AQ79" s="14"/>
      <c r="AR79" s="14"/>
      <c r="AS79" s="14"/>
    </row>
    <row r="80" spans="2:61" x14ac:dyDescent="0.3">
      <c r="E80" s="4" t="s">
        <v>172</v>
      </c>
      <c r="F80" s="4" t="s">
        <v>173</v>
      </c>
      <c r="H80" s="4" t="s">
        <v>174</v>
      </c>
      <c r="L80" s="3" t="s">
        <v>160</v>
      </c>
      <c r="R80" s="14"/>
      <c r="T80" s="14"/>
      <c r="U80" s="14"/>
      <c r="V80" s="14"/>
      <c r="W80" s="14"/>
      <c r="X80" s="14"/>
      <c r="Y80" s="14"/>
      <c r="Z80" s="14"/>
      <c r="AA80" s="14"/>
      <c r="AB80" s="14"/>
      <c r="AC80" s="14"/>
      <c r="AD80" s="14"/>
      <c r="AE80" s="14"/>
      <c r="AF80" s="14"/>
      <c r="AG80" s="75">
        <f>SUM(AG81,AG86,AG92,AG101)</f>
        <v>89.806450955433249</v>
      </c>
      <c r="AH80" s="75">
        <f t="shared" ref="AH80:AK80" si="7">SUM(AH81,AH86,AH92,AH101)</f>
        <v>87.091296789398271</v>
      </c>
      <c r="AI80" s="75">
        <f t="shared" si="7"/>
        <v>85.573348015266461</v>
      </c>
      <c r="AJ80" s="75">
        <f t="shared" si="7"/>
        <v>83.48602716186079</v>
      </c>
      <c r="AK80" s="75">
        <f t="shared" si="7"/>
        <v>83.146337738415085</v>
      </c>
      <c r="AM80" s="14"/>
      <c r="AN80" s="14"/>
      <c r="AO80" s="18">
        <f t="shared" si="6"/>
        <v>429.10346066037386</v>
      </c>
      <c r="AQ80" s="14"/>
      <c r="AR80" s="14"/>
      <c r="AS80" s="14"/>
    </row>
    <row r="81" spans="5:45" x14ac:dyDescent="0.3">
      <c r="E81" s="4" t="s">
        <v>172</v>
      </c>
      <c r="F81" s="4" t="s">
        <v>173</v>
      </c>
      <c r="G81" s="4" t="s">
        <v>175</v>
      </c>
      <c r="H81" s="4" t="s">
        <v>176</v>
      </c>
      <c r="L81" s="3" t="s">
        <v>160</v>
      </c>
      <c r="R81" s="14"/>
      <c r="T81" s="14"/>
      <c r="U81" s="14"/>
      <c r="V81" s="14"/>
      <c r="W81" s="14"/>
      <c r="X81" s="14"/>
      <c r="Y81" s="14"/>
      <c r="Z81" s="14"/>
      <c r="AA81" s="14"/>
      <c r="AB81" s="14"/>
      <c r="AC81" s="14"/>
      <c r="AD81" s="14"/>
      <c r="AE81" s="14"/>
      <c r="AF81" s="14"/>
      <c r="AG81" s="18">
        <f>AG22*Inp_NGN_FS!AG14</f>
        <v>14.967436813706312</v>
      </c>
      <c r="AH81" s="18">
        <f>AH22*Inp_NGN_FS!AH14</f>
        <v>13.653085046108011</v>
      </c>
      <c r="AI81" s="18">
        <f>AI22*Inp_NGN_FS!AI14</f>
        <v>13.388769378806183</v>
      </c>
      <c r="AJ81" s="18">
        <f>AJ22*Inp_NGN_FS!AJ14</f>
        <v>13.347209796019884</v>
      </c>
      <c r="AK81" s="18">
        <f>AK22*Inp_NGN_FS!AK14</f>
        <v>13.912451041249746</v>
      </c>
      <c r="AM81" s="14"/>
      <c r="AN81" s="14"/>
      <c r="AO81" s="18">
        <f t="shared" si="6"/>
        <v>69.268952075890127</v>
      </c>
      <c r="AQ81" s="14"/>
      <c r="AR81" s="14"/>
      <c r="AS81" s="14"/>
    </row>
    <row r="82" spans="5:45" x14ac:dyDescent="0.3">
      <c r="E82" s="3" t="s">
        <v>172</v>
      </c>
      <c r="F82" s="3" t="s">
        <v>173</v>
      </c>
      <c r="G82" s="3" t="s">
        <v>175</v>
      </c>
      <c r="H82" s="3" t="s">
        <v>177</v>
      </c>
      <c r="L82" s="3" t="s">
        <v>160</v>
      </c>
      <c r="R82" s="14"/>
      <c r="T82" s="14"/>
      <c r="U82" s="14"/>
      <c r="V82" s="14"/>
      <c r="W82" s="14"/>
      <c r="X82" s="14"/>
      <c r="Y82" s="14"/>
      <c r="Z82" s="14"/>
      <c r="AA82" s="14"/>
      <c r="AB82" s="14"/>
      <c r="AC82" s="14"/>
      <c r="AD82" s="14"/>
      <c r="AE82" s="14"/>
      <c r="AF82" s="14"/>
      <c r="AG82" s="46"/>
      <c r="AH82" s="46"/>
      <c r="AI82" s="46"/>
      <c r="AJ82" s="46"/>
      <c r="AK82" s="46"/>
      <c r="AM82" s="14"/>
      <c r="AN82" s="14"/>
      <c r="AO82" s="18">
        <f t="shared" si="6"/>
        <v>0</v>
      </c>
      <c r="AQ82" s="14"/>
      <c r="AR82" s="14"/>
      <c r="AS82" s="14"/>
    </row>
    <row r="83" spans="5:45" x14ac:dyDescent="0.3">
      <c r="E83" s="3" t="s">
        <v>172</v>
      </c>
      <c r="F83" s="3" t="s">
        <v>173</v>
      </c>
      <c r="G83" s="3" t="s">
        <v>175</v>
      </c>
      <c r="H83" s="3" t="s">
        <v>178</v>
      </c>
      <c r="L83" s="3" t="s">
        <v>160</v>
      </c>
      <c r="R83" s="14"/>
      <c r="T83" s="14"/>
      <c r="U83" s="14"/>
      <c r="V83" s="14"/>
      <c r="W83" s="14"/>
      <c r="X83" s="14"/>
      <c r="Y83" s="14"/>
      <c r="Z83" s="14"/>
      <c r="AA83" s="14"/>
      <c r="AB83" s="14"/>
      <c r="AC83" s="14"/>
      <c r="AD83" s="14"/>
      <c r="AE83" s="14"/>
      <c r="AF83" s="14"/>
      <c r="AG83" s="46"/>
      <c r="AH83" s="46"/>
      <c r="AI83" s="46"/>
      <c r="AJ83" s="46"/>
      <c r="AK83" s="46"/>
      <c r="AM83" s="14"/>
      <c r="AN83" s="14"/>
      <c r="AO83" s="18">
        <f t="shared" si="6"/>
        <v>0</v>
      </c>
      <c r="AQ83" s="14"/>
      <c r="AR83" s="14"/>
      <c r="AS83" s="14"/>
    </row>
    <row r="84" spans="5:45" x14ac:dyDescent="0.3">
      <c r="E84" s="3" t="s">
        <v>172</v>
      </c>
      <c r="F84" s="3" t="s">
        <v>173</v>
      </c>
      <c r="G84" s="3" t="s">
        <v>175</v>
      </c>
      <c r="H84" s="3" t="s">
        <v>179</v>
      </c>
      <c r="L84" s="3" t="s">
        <v>160</v>
      </c>
      <c r="R84" s="14"/>
      <c r="T84" s="14"/>
      <c r="U84" s="14"/>
      <c r="V84" s="14"/>
      <c r="W84" s="14"/>
      <c r="X84" s="14"/>
      <c r="Y84" s="14"/>
      <c r="Z84" s="14"/>
      <c r="AA84" s="14"/>
      <c r="AB84" s="14"/>
      <c r="AC84" s="14"/>
      <c r="AD84" s="14"/>
      <c r="AE84" s="14"/>
      <c r="AF84" s="14"/>
      <c r="AG84" s="46"/>
      <c r="AH84" s="46"/>
      <c r="AI84" s="46"/>
      <c r="AJ84" s="46"/>
      <c r="AK84" s="46"/>
      <c r="AM84" s="14"/>
      <c r="AN84" s="14"/>
      <c r="AO84" s="18">
        <f t="shared" si="6"/>
        <v>0</v>
      </c>
      <c r="AQ84" s="14"/>
      <c r="AR84" s="14"/>
      <c r="AS84" s="14"/>
    </row>
    <row r="85" spans="5:45" x14ac:dyDescent="0.3">
      <c r="E85" s="3" t="s">
        <v>172</v>
      </c>
      <c r="F85" s="3" t="s">
        <v>173</v>
      </c>
      <c r="G85" s="3" t="s">
        <v>175</v>
      </c>
      <c r="H85" s="3" t="s">
        <v>180</v>
      </c>
      <c r="L85" s="3" t="s">
        <v>160</v>
      </c>
      <c r="R85" s="14"/>
      <c r="T85" s="14"/>
      <c r="U85" s="14"/>
      <c r="V85" s="14"/>
      <c r="W85" s="14"/>
      <c r="X85" s="14"/>
      <c r="Y85" s="14"/>
      <c r="Z85" s="14"/>
      <c r="AA85" s="14"/>
      <c r="AB85" s="14"/>
      <c r="AC85" s="14"/>
      <c r="AD85" s="14"/>
      <c r="AE85" s="14"/>
      <c r="AF85" s="14"/>
      <c r="AG85" s="46"/>
      <c r="AH85" s="46"/>
      <c r="AI85" s="46"/>
      <c r="AJ85" s="46"/>
      <c r="AK85" s="46"/>
      <c r="AM85" s="14"/>
      <c r="AN85" s="14"/>
      <c r="AO85" s="18">
        <f t="shared" si="6"/>
        <v>0</v>
      </c>
      <c r="AQ85" s="14"/>
      <c r="AR85" s="14"/>
      <c r="AS85" s="14"/>
    </row>
    <row r="86" spans="5:45" x14ac:dyDescent="0.3">
      <c r="E86" s="4" t="s">
        <v>172</v>
      </c>
      <c r="F86" s="4" t="s">
        <v>173</v>
      </c>
      <c r="G86" s="4" t="s">
        <v>181</v>
      </c>
      <c r="H86" s="4" t="s">
        <v>182</v>
      </c>
      <c r="L86" s="3" t="s">
        <v>160</v>
      </c>
      <c r="R86" s="14"/>
      <c r="T86" s="14"/>
      <c r="U86" s="14"/>
      <c r="V86" s="14"/>
      <c r="W86" s="14"/>
      <c r="X86" s="14"/>
      <c r="Y86" s="14"/>
      <c r="Z86" s="14"/>
      <c r="AA86" s="14"/>
      <c r="AB86" s="14"/>
      <c r="AC86" s="14"/>
      <c r="AD86" s="14"/>
      <c r="AE86" s="14"/>
      <c r="AF86" s="14"/>
      <c r="AG86" s="75">
        <f>SUM(AG87:AG91)</f>
        <v>48.249800673852079</v>
      </c>
      <c r="AH86" s="75">
        <f t="shared" ref="AH86:AK86" si="8">SUM(AH87:AH91)</f>
        <v>48.090611753812993</v>
      </c>
      <c r="AI86" s="75">
        <f t="shared" si="8"/>
        <v>47.227766433675853</v>
      </c>
      <c r="AJ86" s="75">
        <f t="shared" si="8"/>
        <v>45.190099656417821</v>
      </c>
      <c r="AK86" s="75">
        <f t="shared" si="8"/>
        <v>44.999754445624809</v>
      </c>
      <c r="AM86" s="14"/>
      <c r="AN86" s="14"/>
      <c r="AO86" s="18">
        <f t="shared" si="6"/>
        <v>233.75803296338356</v>
      </c>
      <c r="AQ86" s="14"/>
      <c r="AR86" s="14"/>
      <c r="AS86" s="14"/>
    </row>
    <row r="87" spans="5:45" x14ac:dyDescent="0.3">
      <c r="E87" s="3" t="s">
        <v>172</v>
      </c>
      <c r="F87" s="3" t="s">
        <v>173</v>
      </c>
      <c r="G87" s="3" t="s">
        <v>181</v>
      </c>
      <c r="H87" s="3" t="s">
        <v>183</v>
      </c>
      <c r="L87" s="3" t="s">
        <v>160</v>
      </c>
      <c r="R87" s="14"/>
      <c r="T87" s="14"/>
      <c r="U87" s="14"/>
      <c r="V87" s="14"/>
      <c r="W87" s="14"/>
      <c r="X87" s="14"/>
      <c r="Y87" s="14"/>
      <c r="Z87" s="14"/>
      <c r="AA87" s="14"/>
      <c r="AB87" s="14"/>
      <c r="AC87" s="14"/>
      <c r="AD87" s="14"/>
      <c r="AE87" s="14"/>
      <c r="AF87" s="14"/>
      <c r="AG87" s="18">
        <f>AG28*Inp_NGN_FS!AG20</f>
        <v>11.191509122983534</v>
      </c>
      <c r="AH87" s="18">
        <f>AH28*Inp_NGN_FS!AH20</f>
        <v>10.935482705521604</v>
      </c>
      <c r="AI87" s="18">
        <f>AI28*Inp_NGN_FS!AI20</f>
        <v>10.683955949531104</v>
      </c>
      <c r="AJ87" s="18">
        <f>AJ28*Inp_NGN_FS!AJ20</f>
        <v>10.436856432371608</v>
      </c>
      <c r="AK87" s="18">
        <f>AK28*Inp_NGN_FS!AK20</f>
        <v>10.194112849536602</v>
      </c>
      <c r="AM87" s="14"/>
      <c r="AN87" s="14"/>
      <c r="AO87" s="18">
        <f t="shared" si="6"/>
        <v>53.441917059944451</v>
      </c>
      <c r="AQ87" s="14"/>
      <c r="AR87" s="14"/>
      <c r="AS87" s="14"/>
    </row>
    <row r="88" spans="5:45" x14ac:dyDescent="0.3">
      <c r="E88" s="3" t="s">
        <v>172</v>
      </c>
      <c r="F88" s="3" t="s">
        <v>173</v>
      </c>
      <c r="G88" s="3" t="s">
        <v>181</v>
      </c>
      <c r="H88" s="3" t="s">
        <v>310</v>
      </c>
      <c r="L88" s="3" t="s">
        <v>160</v>
      </c>
      <c r="R88" s="14"/>
      <c r="T88" s="14"/>
      <c r="U88" s="14"/>
      <c r="V88" s="14"/>
      <c r="W88" s="14"/>
      <c r="X88" s="14"/>
      <c r="Y88" s="14"/>
      <c r="Z88" s="14"/>
      <c r="AA88" s="14"/>
      <c r="AB88" s="14"/>
      <c r="AC88" s="14"/>
      <c r="AD88" s="14"/>
      <c r="AE88" s="14"/>
      <c r="AF88" s="14"/>
      <c r="AG88" s="18">
        <f>AG29*Inp_NGN_FS!AG21</f>
        <v>16.240454869720303</v>
      </c>
      <c r="AH88" s="18">
        <f>AH29*Inp_NGN_FS!AH21</f>
        <v>15.707818671464066</v>
      </c>
      <c r="AI88" s="18">
        <f>AI29*Inp_NGN_FS!AI21</f>
        <v>15.190721272136727</v>
      </c>
      <c r="AJ88" s="18">
        <f>AJ29*Inp_NGN_FS!AJ21</f>
        <v>14.688735174195662</v>
      </c>
      <c r="AK88" s="18">
        <f>AK29*Inp_NGN_FS!AK21</f>
        <v>14.201444263959271</v>
      </c>
      <c r="AM88" s="14"/>
      <c r="AN88" s="14"/>
      <c r="AO88" s="18">
        <f t="shared" si="6"/>
        <v>76.029174251476036</v>
      </c>
      <c r="AQ88" s="14"/>
      <c r="AR88" s="14"/>
      <c r="AS88" s="14"/>
    </row>
    <row r="89" spans="5:45" x14ac:dyDescent="0.3">
      <c r="E89" s="3" t="s">
        <v>172</v>
      </c>
      <c r="F89" s="3" t="s">
        <v>173</v>
      </c>
      <c r="G89" s="3" t="s">
        <v>181</v>
      </c>
      <c r="H89" s="3" t="s">
        <v>185</v>
      </c>
      <c r="L89" s="3" t="s">
        <v>160</v>
      </c>
      <c r="R89" s="14"/>
      <c r="T89" s="14"/>
      <c r="U89" s="14"/>
      <c r="V89" s="14"/>
      <c r="W89" s="14"/>
      <c r="X89" s="14"/>
      <c r="Y89" s="14"/>
      <c r="Z89" s="14"/>
      <c r="AA89" s="14"/>
      <c r="AB89" s="14"/>
      <c r="AC89" s="14"/>
      <c r="AD89" s="14"/>
      <c r="AE89" s="14"/>
      <c r="AF89" s="14"/>
      <c r="AG89" s="18">
        <f>AG30*Inp_NGN_FS!AG22</f>
        <v>17.043634474423168</v>
      </c>
      <c r="AH89" s="18">
        <f>AH30*Inp_NGN_FS!AH22</f>
        <v>17.716156681192238</v>
      </c>
      <c r="AI89" s="18">
        <f>AI30*Inp_NGN_FS!AI22</f>
        <v>17.66494164524817</v>
      </c>
      <c r="AJ89" s="18">
        <f>AJ30*Inp_NGN_FS!AJ22</f>
        <v>16.419325494050536</v>
      </c>
      <c r="AK89" s="18">
        <f>AK30*Inp_NGN_FS!AK22</f>
        <v>17.001939933151174</v>
      </c>
      <c r="AM89" s="14"/>
      <c r="AN89" s="14"/>
      <c r="AO89" s="18">
        <f t="shared" si="6"/>
        <v>85.845998228065284</v>
      </c>
      <c r="AQ89" s="14"/>
      <c r="AR89" s="14"/>
      <c r="AS89" s="14"/>
    </row>
    <row r="90" spans="5:45" x14ac:dyDescent="0.3">
      <c r="E90" s="3" t="s">
        <v>172</v>
      </c>
      <c r="F90" s="3" t="s">
        <v>173</v>
      </c>
      <c r="G90" s="3" t="s">
        <v>181</v>
      </c>
      <c r="H90" s="3" t="s">
        <v>311</v>
      </c>
      <c r="L90" s="3" t="s">
        <v>160</v>
      </c>
      <c r="R90" s="14"/>
      <c r="T90" s="14"/>
      <c r="U90" s="14"/>
      <c r="V90" s="14"/>
      <c r="W90" s="14"/>
      <c r="X90" s="14"/>
      <c r="Y90" s="14"/>
      <c r="Z90" s="14"/>
      <c r="AA90" s="14"/>
      <c r="AB90" s="14"/>
      <c r="AC90" s="14"/>
      <c r="AD90" s="14"/>
      <c r="AE90" s="14"/>
      <c r="AF90" s="14"/>
      <c r="AG90" s="18">
        <f>AG31*Inp_NGN_FS!AG23</f>
        <v>0</v>
      </c>
      <c r="AH90" s="18">
        <f>AH31*Inp_NGN_FS!AH23</f>
        <v>0</v>
      </c>
      <c r="AI90" s="18">
        <f>AI31*Inp_NGN_FS!AI23</f>
        <v>0</v>
      </c>
      <c r="AJ90" s="18">
        <f>AJ31*Inp_NGN_FS!AJ23</f>
        <v>0</v>
      </c>
      <c r="AK90" s="18">
        <f>AK31*Inp_NGN_FS!AK23</f>
        <v>0</v>
      </c>
      <c r="AM90" s="14"/>
      <c r="AN90" s="14"/>
      <c r="AO90" s="18">
        <f t="shared" si="6"/>
        <v>0</v>
      </c>
      <c r="AQ90" s="14"/>
      <c r="AR90" s="14"/>
      <c r="AS90" s="14"/>
    </row>
    <row r="91" spans="5:45" x14ac:dyDescent="0.3">
      <c r="E91" s="3" t="s">
        <v>172</v>
      </c>
      <c r="F91" s="3" t="s">
        <v>173</v>
      </c>
      <c r="G91" s="3" t="s">
        <v>181</v>
      </c>
      <c r="H91" s="3" t="s">
        <v>312</v>
      </c>
      <c r="L91" s="3" t="s">
        <v>160</v>
      </c>
      <c r="R91" s="14"/>
      <c r="T91" s="14"/>
      <c r="U91" s="14"/>
      <c r="V91" s="14"/>
      <c r="W91" s="14"/>
      <c r="X91" s="14"/>
      <c r="Y91" s="14"/>
      <c r="Z91" s="14"/>
      <c r="AA91" s="14"/>
      <c r="AB91" s="14"/>
      <c r="AC91" s="14"/>
      <c r="AD91" s="14"/>
      <c r="AE91" s="14"/>
      <c r="AF91" s="14"/>
      <c r="AG91" s="18">
        <f>AG32*Inp_NGN_FS!AG24</f>
        <v>3.7742022067250778</v>
      </c>
      <c r="AH91" s="18">
        <f>AH32*Inp_NGN_FS!AH24</f>
        <v>3.731153695635089</v>
      </c>
      <c r="AI91" s="18">
        <f>AI32*Inp_NGN_FS!AI24</f>
        <v>3.6881475667598491</v>
      </c>
      <c r="AJ91" s="18">
        <f>AJ32*Inp_NGN_FS!AJ24</f>
        <v>3.6451825558000115</v>
      </c>
      <c r="AK91" s="18">
        <f>AK32*Inp_NGN_FS!AK24</f>
        <v>3.6022573989777604</v>
      </c>
      <c r="AM91" s="14"/>
      <c r="AN91" s="14"/>
      <c r="AO91" s="18">
        <f t="shared" si="6"/>
        <v>18.440943423897785</v>
      </c>
      <c r="AQ91" s="14"/>
      <c r="AR91" s="14"/>
      <c r="AS91" s="14"/>
    </row>
    <row r="92" spans="5:45" x14ac:dyDescent="0.3">
      <c r="E92" s="4" t="s">
        <v>172</v>
      </c>
      <c r="F92" s="4" t="s">
        <v>173</v>
      </c>
      <c r="G92" s="4" t="s">
        <v>188</v>
      </c>
      <c r="H92" s="4" t="s">
        <v>189</v>
      </c>
      <c r="L92" s="3" t="s">
        <v>160</v>
      </c>
      <c r="R92" s="14"/>
      <c r="T92" s="14"/>
      <c r="U92" s="14"/>
      <c r="V92" s="14"/>
      <c r="W92" s="14"/>
      <c r="X92" s="14"/>
      <c r="Y92" s="14"/>
      <c r="Z92" s="14"/>
      <c r="AA92" s="14"/>
      <c r="AB92" s="14"/>
      <c r="AC92" s="14"/>
      <c r="AD92" s="14"/>
      <c r="AE92" s="14"/>
      <c r="AF92" s="14"/>
      <c r="AG92" s="75">
        <f>IF(Local!$M$11=1,SUM(AG93:AG100),AG33*Inp_NGN_FS!AG25)</f>
        <v>22.720645572634254</v>
      </c>
      <c r="AH92" s="75">
        <f>IF(Local!$M$11=1,SUM(AH93:AH100),AH33*Inp_NGN_FS!AH25)</f>
        <v>21.748800192888822</v>
      </c>
      <c r="AI92" s="75">
        <f>IF(Local!$M$11=1,SUM(AI93:AI100),AI33*Inp_NGN_FS!AI25)</f>
        <v>21.432100436768884</v>
      </c>
      <c r="AJ92" s="75">
        <f>IF(Local!$M$11=1,SUM(AJ93:AJ100),AJ33*Inp_NGN_FS!AJ25)</f>
        <v>21.422778565336884</v>
      </c>
      <c r="AK92" s="75">
        <f>IF(Local!$M$11=1,SUM(AK93:AK100),AK33*Inp_NGN_FS!AK25)</f>
        <v>20.800014342599219</v>
      </c>
      <c r="AM92" s="14"/>
      <c r="AN92" s="14"/>
      <c r="AO92" s="18">
        <f t="shared" si="6"/>
        <v>108.12433911022808</v>
      </c>
      <c r="AQ92" s="14"/>
      <c r="AR92" s="14"/>
      <c r="AS92" s="14"/>
    </row>
    <row r="93" spans="5:45" x14ac:dyDescent="0.3">
      <c r="E93" s="3" t="s">
        <v>172</v>
      </c>
      <c r="F93" s="3" t="s">
        <v>173</v>
      </c>
      <c r="G93" s="3" t="s">
        <v>188</v>
      </c>
      <c r="H93" s="3" t="s">
        <v>190</v>
      </c>
      <c r="L93" s="3" t="s">
        <v>160</v>
      </c>
      <c r="R93" s="14"/>
      <c r="T93" s="14"/>
      <c r="U93" s="14"/>
      <c r="V93" s="14"/>
      <c r="W93" s="14"/>
      <c r="X93" s="14"/>
      <c r="Y93" s="14"/>
      <c r="Z93" s="14"/>
      <c r="AA93" s="14"/>
      <c r="AB93" s="14"/>
      <c r="AC93" s="14"/>
      <c r="AD93" s="14"/>
      <c r="AE93" s="14"/>
      <c r="AF93" s="14"/>
      <c r="AG93" s="18">
        <f>AG34*Inp_NGN_FS!AG26</f>
        <v>6.3886567935639853</v>
      </c>
      <c r="AH93" s="18">
        <f>AH34*Inp_NGN_FS!AH26</f>
        <v>5.6406804691329224</v>
      </c>
      <c r="AI93" s="18">
        <f>AI34*Inp_NGN_FS!AI26</f>
        <v>5.5477901749886316</v>
      </c>
      <c r="AJ93" s="18">
        <f>AJ34*Inp_NGN_FS!AJ26</f>
        <v>5.7622254699741742</v>
      </c>
      <c r="AK93" s="18">
        <f>AK34*Inp_NGN_FS!AK26</f>
        <v>5.3631738466103744</v>
      </c>
      <c r="AM93" s="14"/>
      <c r="AN93" s="14"/>
      <c r="AO93" s="18">
        <f t="shared" si="6"/>
        <v>28.702526754270089</v>
      </c>
      <c r="AQ93" s="14"/>
      <c r="AR93" s="14"/>
      <c r="AS93" s="14"/>
    </row>
    <row r="94" spans="5:45" x14ac:dyDescent="0.3">
      <c r="E94" s="3" t="s">
        <v>172</v>
      </c>
      <c r="F94" s="3" t="s">
        <v>173</v>
      </c>
      <c r="G94" s="3" t="s">
        <v>188</v>
      </c>
      <c r="H94" s="3" t="s">
        <v>191</v>
      </c>
      <c r="L94" s="3" t="s">
        <v>160</v>
      </c>
      <c r="R94" s="14"/>
      <c r="T94" s="14"/>
      <c r="U94" s="14"/>
      <c r="V94" s="14"/>
      <c r="W94" s="14"/>
      <c r="X94" s="14"/>
      <c r="Y94" s="14"/>
      <c r="Z94" s="14"/>
      <c r="AA94" s="14"/>
      <c r="AB94" s="14"/>
      <c r="AC94" s="14"/>
      <c r="AD94" s="14"/>
      <c r="AE94" s="14"/>
      <c r="AF94" s="14"/>
      <c r="AG94" s="18">
        <f>AG35*Inp_NGN_FS!AG27</f>
        <v>2.8755229306631858</v>
      </c>
      <c r="AH94" s="18">
        <f>AH35*Inp_NGN_FS!AH27</f>
        <v>2.8328659622340147</v>
      </c>
      <c r="AI94" s="18">
        <f>AI35*Inp_NGN_FS!AI27</f>
        <v>2.7903007562897044</v>
      </c>
      <c r="AJ94" s="18">
        <f>AJ35*Inp_NGN_FS!AJ27</f>
        <v>2.747826535847095</v>
      </c>
      <c r="AK94" s="18">
        <f>AK35*Inp_NGN_FS!AK27</f>
        <v>2.7054421261633408</v>
      </c>
      <c r="AM94" s="14"/>
      <c r="AN94" s="14"/>
      <c r="AO94" s="18">
        <f t="shared" si="6"/>
        <v>13.951958311197341</v>
      </c>
      <c r="AQ94" s="14"/>
      <c r="AR94" s="14"/>
      <c r="AS94" s="14"/>
    </row>
    <row r="95" spans="5:45" x14ac:dyDescent="0.3">
      <c r="E95" s="3" t="s">
        <v>172</v>
      </c>
      <c r="F95" s="3" t="s">
        <v>173</v>
      </c>
      <c r="G95" s="3" t="s">
        <v>188</v>
      </c>
      <c r="H95" s="3" t="s">
        <v>192</v>
      </c>
      <c r="L95" s="3" t="s">
        <v>160</v>
      </c>
      <c r="R95" s="14"/>
      <c r="T95" s="14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F95" s="14"/>
      <c r="AG95" s="18">
        <f>AG36*Inp_NGN_FS!AG28</f>
        <v>1.2262051458440761</v>
      </c>
      <c r="AH95" s="18">
        <f>AH36*Inp_NGN_FS!AH28</f>
        <v>1.208014973122213</v>
      </c>
      <c r="AI95" s="18">
        <f>AI36*Inp_NGN_FS!AI28</f>
        <v>1.1898639732297545</v>
      </c>
      <c r="AJ95" s="18">
        <f>AJ36*Inp_NGN_FS!AJ28</f>
        <v>1.1717517315533796</v>
      </c>
      <c r="AK95" s="18">
        <f>AK36*Inp_NGN_FS!AK28</f>
        <v>1.1536778277900199</v>
      </c>
      <c r="AM95" s="14"/>
      <c r="AN95" s="14"/>
      <c r="AO95" s="18">
        <f t="shared" si="6"/>
        <v>5.9495136515394424</v>
      </c>
      <c r="AQ95" s="14"/>
      <c r="AR95" s="14"/>
      <c r="AS95" s="14"/>
    </row>
    <row r="96" spans="5:45" x14ac:dyDescent="0.3">
      <c r="E96" s="3" t="s">
        <v>172</v>
      </c>
      <c r="F96" s="3" t="s">
        <v>173</v>
      </c>
      <c r="G96" s="3" t="s">
        <v>188</v>
      </c>
      <c r="H96" s="3" t="s">
        <v>193</v>
      </c>
      <c r="L96" s="3" t="s">
        <v>160</v>
      </c>
      <c r="R96" s="14"/>
      <c r="T96" s="14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4"/>
      <c r="AF96" s="14"/>
      <c r="AG96" s="18">
        <f>AG37*Inp_NGN_FS!AG29</f>
        <v>3.7997981928053659</v>
      </c>
      <c r="AH96" s="18">
        <f>AH37*Inp_NGN_FS!AH29</f>
        <v>3.7434299847339818</v>
      </c>
      <c r="AI96" s="18">
        <f>AI37*Inp_NGN_FS!AI29</f>
        <v>3.687183169481846</v>
      </c>
      <c r="AJ96" s="18">
        <f>AJ37*Inp_NGN_FS!AJ29</f>
        <v>3.6310564544634492</v>
      </c>
      <c r="AK96" s="18">
        <f>AK37*Inp_NGN_FS!AK29</f>
        <v>3.5750485452306298</v>
      </c>
      <c r="AM96" s="14"/>
      <c r="AN96" s="14"/>
      <c r="AO96" s="18">
        <f t="shared" si="6"/>
        <v>18.436516346715273</v>
      </c>
      <c r="AQ96" s="14"/>
      <c r="AR96" s="14"/>
      <c r="AS96" s="14"/>
    </row>
    <row r="97" spans="5:45" x14ac:dyDescent="0.3">
      <c r="E97" s="3" t="s">
        <v>172</v>
      </c>
      <c r="F97" s="3" t="s">
        <v>173</v>
      </c>
      <c r="G97" s="3" t="s">
        <v>188</v>
      </c>
      <c r="H97" s="3" t="s">
        <v>194</v>
      </c>
      <c r="L97" s="3" t="s">
        <v>160</v>
      </c>
      <c r="R97" s="14"/>
      <c r="T97" s="14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F97" s="14"/>
      <c r="AG97" s="18">
        <f>AG38*Inp_NGN_FS!AG30</f>
        <v>3.4061052635027256</v>
      </c>
      <c r="AH97" s="18">
        <f>AH38*Inp_NGN_FS!AH30</f>
        <v>3.3724394994059272</v>
      </c>
      <c r="AI97" s="18">
        <f>AI38*Inp_NGN_FS!AI30</f>
        <v>3.3384592894736174</v>
      </c>
      <c r="AJ97" s="18">
        <f>AJ38*Inp_NGN_FS!AJ30</f>
        <v>3.3041616967107172</v>
      </c>
      <c r="AK97" s="18">
        <f>AK38*Inp_NGN_FS!AK30</f>
        <v>3.2695437566899499</v>
      </c>
      <c r="AM97" s="14"/>
      <c r="AN97" s="14"/>
      <c r="AO97" s="18">
        <f t="shared" si="6"/>
        <v>16.690709505782937</v>
      </c>
      <c r="AQ97" s="14"/>
      <c r="AR97" s="14"/>
      <c r="AS97" s="14"/>
    </row>
    <row r="98" spans="5:45" x14ac:dyDescent="0.3">
      <c r="E98" s="3" t="s">
        <v>172</v>
      </c>
      <c r="F98" s="3" t="s">
        <v>173</v>
      </c>
      <c r="G98" s="3" t="s">
        <v>188</v>
      </c>
      <c r="H98" s="3" t="s">
        <v>195</v>
      </c>
      <c r="L98" s="3" t="s">
        <v>160</v>
      </c>
      <c r="R98" s="14"/>
      <c r="T98" s="14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F98" s="14"/>
      <c r="AG98" s="18">
        <f>AG39*Inp_NGN_FS!AG31</f>
        <v>0.34222325958209299</v>
      </c>
      <c r="AH98" s="18">
        <f>AH39*Inp_NGN_FS!AH31</f>
        <v>0.33884074300253197</v>
      </c>
      <c r="AI98" s="18">
        <f>AI39*Inp_NGN_FS!AI31</f>
        <v>0.33542663295463515</v>
      </c>
      <c r="AJ98" s="18">
        <f>AJ39*Inp_NGN_FS!AJ31</f>
        <v>0.33198063434827718</v>
      </c>
      <c r="AK98" s="18">
        <f>AK39*Inp_NGN_FS!AK31</f>
        <v>0.32850244933712425</v>
      </c>
      <c r="AM98" s="14"/>
      <c r="AN98" s="14"/>
      <c r="AO98" s="18">
        <f t="shared" si="6"/>
        <v>1.6769737192246614</v>
      </c>
      <c r="AQ98" s="14"/>
      <c r="AR98" s="14"/>
      <c r="AS98" s="14"/>
    </row>
    <row r="99" spans="5:45" x14ac:dyDescent="0.3">
      <c r="E99" s="3" t="s">
        <v>172</v>
      </c>
      <c r="F99" s="3" t="s">
        <v>173</v>
      </c>
      <c r="G99" s="3" t="s">
        <v>188</v>
      </c>
      <c r="H99" s="3" t="s">
        <v>196</v>
      </c>
      <c r="L99" s="3" t="s">
        <v>160</v>
      </c>
      <c r="R99" s="14"/>
      <c r="T99" s="14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F99" s="14"/>
      <c r="AG99" s="18">
        <f>AG40*Inp_NGN_FS!AG32</f>
        <v>4.682133986672822</v>
      </c>
      <c r="AH99" s="18">
        <f>AH40*Inp_NGN_FS!AH32</f>
        <v>4.6125285612572302</v>
      </c>
      <c r="AI99" s="18">
        <f>AI40*Inp_NGN_FS!AI32</f>
        <v>4.5430764403506974</v>
      </c>
      <c r="AJ99" s="18">
        <f>AJ40*Inp_NGN_FS!AJ32</f>
        <v>4.4737760424397894</v>
      </c>
      <c r="AK99" s="18">
        <f>AK40*Inp_NGN_FS!AK32</f>
        <v>4.4046257907777804</v>
      </c>
      <c r="AM99" s="14"/>
      <c r="AN99" s="14"/>
      <c r="AO99" s="18">
        <f t="shared" si="6"/>
        <v>22.716140821498321</v>
      </c>
      <c r="AQ99" s="14"/>
      <c r="AR99" s="14"/>
      <c r="AS99" s="14"/>
    </row>
    <row r="100" spans="5:45" x14ac:dyDescent="0.3">
      <c r="E100" s="3" t="s">
        <v>172</v>
      </c>
      <c r="F100" s="3" t="s">
        <v>173</v>
      </c>
      <c r="G100" s="3" t="s">
        <v>188</v>
      </c>
      <c r="H100" s="3" t="s">
        <v>197</v>
      </c>
      <c r="L100" s="3" t="s">
        <v>160</v>
      </c>
      <c r="R100" s="14"/>
      <c r="T100" s="14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F100" s="14"/>
      <c r="AG100" s="18">
        <f>AG41*Inp_NGN_FS!AG33</f>
        <v>0</v>
      </c>
      <c r="AH100" s="18">
        <f>AH41*Inp_NGN_FS!AH33</f>
        <v>0</v>
      </c>
      <c r="AI100" s="18">
        <f>AI41*Inp_NGN_FS!AI33</f>
        <v>0</v>
      </c>
      <c r="AJ100" s="18">
        <f>AJ41*Inp_NGN_FS!AJ33</f>
        <v>0</v>
      </c>
      <c r="AK100" s="18">
        <f>AK41*Inp_NGN_FS!AK33</f>
        <v>0</v>
      </c>
      <c r="AM100" s="14"/>
      <c r="AN100" s="14"/>
      <c r="AO100" s="18">
        <f t="shared" si="6"/>
        <v>0</v>
      </c>
      <c r="AQ100" s="14"/>
      <c r="AR100" s="14"/>
      <c r="AS100" s="14"/>
    </row>
    <row r="101" spans="5:45" x14ac:dyDescent="0.3">
      <c r="E101" s="4" t="s">
        <v>172</v>
      </c>
      <c r="F101" s="4" t="s">
        <v>173</v>
      </c>
      <c r="G101" s="4" t="s">
        <v>198</v>
      </c>
      <c r="H101" s="4" t="s">
        <v>199</v>
      </c>
      <c r="L101" s="3" t="s">
        <v>160</v>
      </c>
      <c r="R101" s="14"/>
      <c r="T101" s="14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4"/>
      <c r="AF101" s="14"/>
      <c r="AG101" s="18">
        <f>AG42*Inp_NGN_FS!AG34</f>
        <v>3.8685678952406009</v>
      </c>
      <c r="AH101" s="18">
        <f>AH42*Inp_NGN_FS!AH34</f>
        <v>3.5987997965884388</v>
      </c>
      <c r="AI101" s="18">
        <f>AI42*Inp_NGN_FS!AI34</f>
        <v>3.524711766015546</v>
      </c>
      <c r="AJ101" s="18">
        <f>AJ42*Inp_NGN_FS!AJ34</f>
        <v>3.5259391440862036</v>
      </c>
      <c r="AK101" s="18">
        <f>AK42*Inp_NGN_FS!AK34</f>
        <v>3.4341179089412992</v>
      </c>
      <c r="AM101" s="14"/>
      <c r="AN101" s="14"/>
      <c r="AO101" s="18">
        <f t="shared" si="6"/>
        <v>17.952136510872087</v>
      </c>
      <c r="AQ101" s="14"/>
      <c r="AR101" s="14"/>
      <c r="AS101" s="14"/>
    </row>
    <row r="102" spans="5:45" x14ac:dyDescent="0.3">
      <c r="E102" s="4" t="s">
        <v>172</v>
      </c>
      <c r="F102" s="4" t="s">
        <v>200</v>
      </c>
      <c r="H102" s="4" t="s">
        <v>201</v>
      </c>
      <c r="L102" s="3" t="s">
        <v>160</v>
      </c>
      <c r="R102" s="14"/>
      <c r="T102" s="14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F102" s="14"/>
      <c r="AG102" s="46"/>
      <c r="AH102" s="46"/>
      <c r="AI102" s="46"/>
      <c r="AJ102" s="46"/>
      <c r="AK102" s="46"/>
      <c r="AM102" s="14"/>
      <c r="AN102" s="14"/>
      <c r="AO102" s="18">
        <f t="shared" si="6"/>
        <v>0</v>
      </c>
      <c r="AQ102" s="14"/>
      <c r="AR102" s="14"/>
      <c r="AS102" s="14"/>
    </row>
    <row r="103" spans="5:45" x14ac:dyDescent="0.3">
      <c r="E103" s="3" t="s">
        <v>172</v>
      </c>
      <c r="F103" s="3" t="s">
        <v>200</v>
      </c>
      <c r="H103" s="109" t="s">
        <v>202</v>
      </c>
      <c r="L103" s="3" t="s">
        <v>160</v>
      </c>
      <c r="R103" s="14"/>
      <c r="T103" s="14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F103" s="14"/>
      <c r="AG103" s="46"/>
      <c r="AH103" s="46"/>
      <c r="AI103" s="46"/>
      <c r="AJ103" s="46"/>
      <c r="AK103" s="46"/>
      <c r="AM103" s="14"/>
      <c r="AN103" s="14"/>
      <c r="AO103" s="18">
        <f t="shared" si="6"/>
        <v>0</v>
      </c>
      <c r="AQ103" s="14"/>
      <c r="AR103" s="14"/>
      <c r="AS103" s="14"/>
    </row>
    <row r="104" spans="5:45" x14ac:dyDescent="0.3">
      <c r="E104" s="3" t="s">
        <v>172</v>
      </c>
      <c r="F104" s="3" t="s">
        <v>200</v>
      </c>
      <c r="H104" s="110" t="s">
        <v>203</v>
      </c>
      <c r="L104" s="3" t="s">
        <v>160</v>
      </c>
      <c r="R104" s="14"/>
      <c r="T104" s="14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F104" s="14"/>
      <c r="AG104" s="46"/>
      <c r="AH104" s="46"/>
      <c r="AI104" s="46"/>
      <c r="AJ104" s="46"/>
      <c r="AK104" s="46"/>
      <c r="AM104" s="14"/>
      <c r="AN104" s="14"/>
      <c r="AO104" s="18">
        <f t="shared" si="6"/>
        <v>0</v>
      </c>
      <c r="AQ104" s="14"/>
      <c r="AR104" s="14"/>
      <c r="AS104" s="14"/>
    </row>
    <row r="105" spans="5:45" x14ac:dyDescent="0.3">
      <c r="E105" s="3" t="s">
        <v>172</v>
      </c>
      <c r="F105" s="3" t="s">
        <v>200</v>
      </c>
      <c r="H105" s="110" t="s">
        <v>204</v>
      </c>
      <c r="L105" s="3" t="s">
        <v>160</v>
      </c>
      <c r="R105" s="14"/>
      <c r="T105" s="14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F105" s="14"/>
      <c r="AG105" s="46"/>
      <c r="AH105" s="46"/>
      <c r="AI105" s="46"/>
      <c r="AJ105" s="46"/>
      <c r="AK105" s="46"/>
      <c r="AM105" s="14"/>
      <c r="AN105" s="14"/>
      <c r="AO105" s="18">
        <f t="shared" si="6"/>
        <v>0</v>
      </c>
      <c r="AQ105" s="14"/>
      <c r="AR105" s="14"/>
      <c r="AS105" s="14"/>
    </row>
    <row r="106" spans="5:45" x14ac:dyDescent="0.3">
      <c r="E106" s="3" t="s">
        <v>172</v>
      </c>
      <c r="F106" s="3" t="s">
        <v>200</v>
      </c>
      <c r="H106" s="110" t="s">
        <v>205</v>
      </c>
      <c r="L106" s="3" t="s">
        <v>160</v>
      </c>
      <c r="R106" s="14"/>
      <c r="T106" s="14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F106" s="14"/>
      <c r="AG106" s="46"/>
      <c r="AH106" s="46"/>
      <c r="AI106" s="46"/>
      <c r="AJ106" s="46"/>
      <c r="AK106" s="46"/>
      <c r="AM106" s="14"/>
      <c r="AN106" s="14"/>
      <c r="AO106" s="18">
        <f t="shared" si="6"/>
        <v>0</v>
      </c>
      <c r="AQ106" s="14"/>
      <c r="AR106" s="14"/>
      <c r="AS106" s="14"/>
    </row>
    <row r="107" spans="5:45" x14ac:dyDescent="0.3">
      <c r="E107" s="3" t="s">
        <v>172</v>
      </c>
      <c r="F107" s="3" t="s">
        <v>200</v>
      </c>
      <c r="H107" s="110" t="s">
        <v>206</v>
      </c>
      <c r="L107" s="3" t="s">
        <v>160</v>
      </c>
      <c r="R107" s="14"/>
      <c r="T107" s="14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F107" s="14"/>
      <c r="AG107" s="46"/>
      <c r="AH107" s="46"/>
      <c r="AI107" s="46"/>
      <c r="AJ107" s="46"/>
      <c r="AK107" s="46"/>
      <c r="AM107" s="14"/>
      <c r="AN107" s="14"/>
      <c r="AO107" s="18">
        <f t="shared" si="6"/>
        <v>0</v>
      </c>
      <c r="AQ107" s="14"/>
      <c r="AR107" s="14"/>
      <c r="AS107" s="14"/>
    </row>
    <row r="108" spans="5:45" x14ac:dyDescent="0.3">
      <c r="E108" s="3" t="s">
        <v>172</v>
      </c>
      <c r="F108" s="3" t="s">
        <v>200</v>
      </c>
      <c r="H108" s="110" t="s">
        <v>207</v>
      </c>
      <c r="L108" s="3" t="s">
        <v>160</v>
      </c>
      <c r="R108" s="14"/>
      <c r="T108" s="14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F108" s="14"/>
      <c r="AG108" s="46"/>
      <c r="AH108" s="46"/>
      <c r="AI108" s="46"/>
      <c r="AJ108" s="46"/>
      <c r="AK108" s="46"/>
      <c r="AM108" s="14"/>
      <c r="AN108" s="14"/>
      <c r="AO108" s="18">
        <f t="shared" si="6"/>
        <v>0</v>
      </c>
      <c r="AQ108" s="14"/>
      <c r="AR108" s="14"/>
      <c r="AS108" s="14"/>
    </row>
    <row r="109" spans="5:45" x14ac:dyDescent="0.3">
      <c r="E109" s="3" t="s">
        <v>172</v>
      </c>
      <c r="F109" s="3" t="s">
        <v>200</v>
      </c>
      <c r="H109" s="110" t="s">
        <v>1117</v>
      </c>
      <c r="L109" s="3" t="s">
        <v>160</v>
      </c>
      <c r="R109" s="14"/>
      <c r="T109" s="14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F109" s="14"/>
      <c r="AG109" s="46"/>
      <c r="AH109" s="46"/>
      <c r="AI109" s="46"/>
      <c r="AJ109" s="46"/>
      <c r="AK109" s="46"/>
      <c r="AM109" s="14"/>
      <c r="AN109" s="14"/>
      <c r="AO109" s="18">
        <f t="shared" si="6"/>
        <v>0</v>
      </c>
      <c r="AQ109" s="14"/>
      <c r="AR109" s="14"/>
      <c r="AS109" s="14"/>
    </row>
    <row r="110" spans="5:45" x14ac:dyDescent="0.3">
      <c r="E110" s="3" t="s">
        <v>172</v>
      </c>
      <c r="F110" s="3" t="s">
        <v>200</v>
      </c>
      <c r="H110" s="110" t="s">
        <v>209</v>
      </c>
      <c r="L110" s="3" t="s">
        <v>160</v>
      </c>
      <c r="R110" s="14"/>
      <c r="T110" s="14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F110" s="14"/>
      <c r="AG110" s="46"/>
      <c r="AH110" s="46"/>
      <c r="AI110" s="46"/>
      <c r="AJ110" s="46"/>
      <c r="AK110" s="46"/>
      <c r="AM110" s="14"/>
      <c r="AN110" s="14"/>
      <c r="AO110" s="18">
        <f t="shared" si="6"/>
        <v>0</v>
      </c>
      <c r="AQ110" s="14"/>
      <c r="AR110" s="14"/>
      <c r="AS110" s="14"/>
    </row>
    <row r="111" spans="5:45" x14ac:dyDescent="0.3">
      <c r="E111" s="3" t="s">
        <v>172</v>
      </c>
      <c r="F111" s="3" t="s">
        <v>200</v>
      </c>
      <c r="H111" s="110" t="s">
        <v>210</v>
      </c>
      <c r="L111" s="3" t="s">
        <v>160</v>
      </c>
      <c r="R111" s="14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46"/>
      <c r="AH111" s="46"/>
      <c r="AI111" s="46"/>
      <c r="AJ111" s="46"/>
      <c r="AK111" s="46"/>
      <c r="AM111" s="14"/>
      <c r="AN111" s="14"/>
      <c r="AO111" s="18">
        <f t="shared" si="6"/>
        <v>0</v>
      </c>
      <c r="AQ111" s="14"/>
      <c r="AR111" s="14"/>
      <c r="AS111" s="14"/>
    </row>
    <row r="112" spans="5:45" x14ac:dyDescent="0.3">
      <c r="E112" s="3" t="s">
        <v>172</v>
      </c>
      <c r="F112" s="3" t="s">
        <v>200</v>
      </c>
      <c r="H112" s="110" t="s">
        <v>1118</v>
      </c>
      <c r="L112" s="3" t="s">
        <v>160</v>
      </c>
      <c r="R112" s="14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46"/>
      <c r="AH112" s="46"/>
      <c r="AI112" s="46"/>
      <c r="AJ112" s="46"/>
      <c r="AK112" s="46"/>
      <c r="AM112" s="14"/>
      <c r="AN112" s="14"/>
      <c r="AO112" s="18">
        <f t="shared" si="6"/>
        <v>0</v>
      </c>
      <c r="AQ112" s="14"/>
      <c r="AR112" s="14"/>
      <c r="AS112" s="14"/>
    </row>
    <row r="113" spans="5:45" x14ac:dyDescent="0.3">
      <c r="E113" s="3" t="s">
        <v>172</v>
      </c>
      <c r="F113" s="3" t="s">
        <v>200</v>
      </c>
      <c r="H113" s="110" t="s">
        <v>1119</v>
      </c>
      <c r="L113" s="3" t="s">
        <v>160</v>
      </c>
      <c r="R113" s="14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46"/>
      <c r="AH113" s="46"/>
      <c r="AI113" s="46"/>
      <c r="AJ113" s="46"/>
      <c r="AK113" s="46"/>
      <c r="AM113" s="14"/>
      <c r="AN113" s="14"/>
      <c r="AO113" s="18">
        <f t="shared" si="6"/>
        <v>0</v>
      </c>
      <c r="AQ113" s="14"/>
      <c r="AR113" s="14"/>
      <c r="AS113" s="14"/>
    </row>
    <row r="114" spans="5:45" x14ac:dyDescent="0.3">
      <c r="E114" s="3" t="s">
        <v>172</v>
      </c>
      <c r="F114" s="3" t="s">
        <v>200</v>
      </c>
      <c r="H114" s="110" t="s">
        <v>1120</v>
      </c>
      <c r="L114" s="3" t="s">
        <v>160</v>
      </c>
      <c r="R114" s="14"/>
      <c r="T114" s="14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46"/>
      <c r="AH114" s="46"/>
      <c r="AI114" s="46"/>
      <c r="AJ114" s="46"/>
      <c r="AK114" s="46"/>
      <c r="AM114" s="14"/>
      <c r="AN114" s="14"/>
      <c r="AO114" s="18"/>
      <c r="AQ114" s="14"/>
      <c r="AR114" s="14"/>
      <c r="AS114" s="14"/>
    </row>
    <row r="115" spans="5:45" x14ac:dyDescent="0.3">
      <c r="E115" s="3" t="s">
        <v>172</v>
      </c>
      <c r="F115" s="3" t="s">
        <v>200</v>
      </c>
      <c r="H115" s="110" t="s">
        <v>198</v>
      </c>
      <c r="L115" s="3" t="s">
        <v>160</v>
      </c>
      <c r="R115" s="14"/>
      <c r="T115" s="14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F115" s="14"/>
      <c r="AG115" s="46"/>
      <c r="AH115" s="46"/>
      <c r="AI115" s="46"/>
      <c r="AJ115" s="46"/>
      <c r="AK115" s="46"/>
      <c r="AM115" s="14"/>
      <c r="AN115" s="14"/>
      <c r="AO115" s="18"/>
      <c r="AQ115" s="14"/>
      <c r="AR115" s="14"/>
      <c r="AS115" s="14"/>
    </row>
    <row r="116" spans="5:45" x14ac:dyDescent="0.3">
      <c r="E116" s="4" t="s">
        <v>212</v>
      </c>
      <c r="H116" s="4" t="s">
        <v>212</v>
      </c>
      <c r="L116" s="3" t="s">
        <v>160</v>
      </c>
      <c r="R116" s="14"/>
      <c r="T116" s="1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F116" s="14"/>
      <c r="AG116" s="75">
        <f>SUM(AG117:AG122)</f>
        <v>37.231429029139235</v>
      </c>
      <c r="AH116" s="75">
        <f>SUM(AH117:AH122)</f>
        <v>40.500960016563155</v>
      </c>
      <c r="AI116" s="75">
        <f>SUM(AI117:AI122)</f>
        <v>40.030884006574922</v>
      </c>
      <c r="AJ116" s="75">
        <f>SUM(AJ117:AJ122)</f>
        <v>36.80207215374908</v>
      </c>
      <c r="AK116" s="75">
        <f>SUM(AK117:AK122)</f>
        <v>34.882666242606042</v>
      </c>
      <c r="AM116" s="14"/>
      <c r="AN116" s="14"/>
      <c r="AO116" s="18">
        <f t="shared" si="6"/>
        <v>189.44801144863243</v>
      </c>
      <c r="AQ116" s="14"/>
      <c r="AR116" s="14"/>
      <c r="AS116" s="14"/>
    </row>
    <row r="117" spans="5:45" x14ac:dyDescent="0.3">
      <c r="E117" s="3" t="s">
        <v>212</v>
      </c>
      <c r="H117" s="3" t="s">
        <v>313</v>
      </c>
      <c r="L117" s="3" t="s">
        <v>160</v>
      </c>
      <c r="R117" s="14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F117" s="14"/>
      <c r="AG117" s="18">
        <f>AG58*Inp_NGN_FS!AG50</f>
        <v>8.9820170148275835</v>
      </c>
      <c r="AH117" s="18">
        <f>AH58*Inp_NGN_FS!AH50</f>
        <v>13.18676405627579</v>
      </c>
      <c r="AI117" s="18">
        <f>AI58*Inp_NGN_FS!AI50</f>
        <v>14.907821831447727</v>
      </c>
      <c r="AJ117" s="18">
        <f>AJ58*Inp_NGN_FS!AJ50</f>
        <v>12.831735330925444</v>
      </c>
      <c r="AK117" s="18">
        <f>AK58*Inp_NGN_FS!AK50</f>
        <v>14.282079582461638</v>
      </c>
      <c r="AM117" s="14"/>
      <c r="AN117" s="14"/>
      <c r="AO117" s="18">
        <f t="shared" si="6"/>
        <v>64.190417815938176</v>
      </c>
      <c r="AQ117" s="14"/>
      <c r="AR117" s="14"/>
      <c r="AS117" s="14"/>
    </row>
    <row r="118" spans="5:45" x14ac:dyDescent="0.3">
      <c r="E118" s="3" t="s">
        <v>212</v>
      </c>
      <c r="H118" s="3" t="s">
        <v>214</v>
      </c>
      <c r="L118" s="3" t="s">
        <v>160</v>
      </c>
      <c r="R118" s="14"/>
      <c r="T118" s="14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F118" s="14"/>
      <c r="AG118" s="18">
        <f>AG59*Inp_NGN_FS!AG51</f>
        <v>8.1513138501007028</v>
      </c>
      <c r="AH118" s="18">
        <f>AH59*Inp_NGN_FS!AH51</f>
        <v>8.276091287198831</v>
      </c>
      <c r="AI118" s="18">
        <f>AI59*Inp_NGN_FS!AI51</f>
        <v>8.3930307607380659</v>
      </c>
      <c r="AJ118" s="18">
        <f>AJ59*Inp_NGN_FS!AJ51</f>
        <v>8.5087095400501749</v>
      </c>
      <c r="AK118" s="18">
        <f>AK59*Inp_NGN_FS!AK51</f>
        <v>6.1812071202786427</v>
      </c>
      <c r="AM118" s="14"/>
      <c r="AN118" s="14"/>
      <c r="AO118" s="18">
        <f t="shared" si="6"/>
        <v>39.510352558366421</v>
      </c>
      <c r="AQ118" s="14"/>
      <c r="AR118" s="14"/>
      <c r="AS118" s="14"/>
    </row>
    <row r="119" spans="5:45" x14ac:dyDescent="0.3">
      <c r="E119" s="3" t="s">
        <v>212</v>
      </c>
      <c r="H119" s="3" t="s">
        <v>215</v>
      </c>
      <c r="L119" s="3" t="s">
        <v>160</v>
      </c>
      <c r="R119" s="14"/>
      <c r="T119" s="14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F119" s="14"/>
      <c r="AG119" s="18">
        <f>AG60*Inp_NGN_FS!AG52</f>
        <v>4.4289420038844911</v>
      </c>
      <c r="AH119" s="18">
        <f>AH60*Inp_NGN_FS!AH52</f>
        <v>4.3530387826857728</v>
      </c>
      <c r="AI119" s="18">
        <f>AI60*Inp_NGN_FS!AI52</f>
        <v>4.4070008828694842</v>
      </c>
      <c r="AJ119" s="18">
        <f>AJ60*Inp_NGN_FS!AJ52</f>
        <v>4.4664149984777568</v>
      </c>
      <c r="AK119" s="18">
        <f>AK60*Inp_NGN_FS!AK52</f>
        <v>4.2613577661548687</v>
      </c>
      <c r="AM119" s="14"/>
      <c r="AN119" s="14"/>
      <c r="AO119" s="18">
        <f t="shared" si="6"/>
        <v>21.916754434072374</v>
      </c>
      <c r="AQ119" s="14"/>
      <c r="AR119" s="14"/>
      <c r="AS119" s="14"/>
    </row>
    <row r="120" spans="5:45" x14ac:dyDescent="0.3">
      <c r="E120" s="3" t="s">
        <v>212</v>
      </c>
      <c r="H120" s="3" t="s">
        <v>217</v>
      </c>
      <c r="L120" s="3" t="s">
        <v>160</v>
      </c>
      <c r="R120" s="14"/>
      <c r="T120" s="14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F120" s="14"/>
      <c r="AG120" s="18">
        <f>AG61*Inp_NGN_FS!AG53</f>
        <v>1.6270520510948765</v>
      </c>
      <c r="AH120" s="18">
        <f>AH61*Inp_NGN_FS!AH53</f>
        <v>1.6103759219560496</v>
      </c>
      <c r="AI120" s="18">
        <f>AI61*Inp_NGN_FS!AI53</f>
        <v>1.5935385984959352</v>
      </c>
      <c r="AJ120" s="18">
        <f>AJ61*Inp_NGN_FS!AJ53</f>
        <v>1.5765385225826072</v>
      </c>
      <c r="AK120" s="18">
        <f>AK61*Inp_NGN_FS!AK53</f>
        <v>1.559374121022969</v>
      </c>
      <c r="AM120" s="14"/>
      <c r="AN120" s="14"/>
      <c r="AO120" s="18">
        <f t="shared" si="6"/>
        <v>7.9668792151524386</v>
      </c>
      <c r="AQ120" s="14"/>
      <c r="AR120" s="14"/>
      <c r="AS120" s="14"/>
    </row>
    <row r="121" spans="5:45" x14ac:dyDescent="0.3">
      <c r="E121" s="3" t="s">
        <v>212</v>
      </c>
      <c r="H121" s="3" t="s">
        <v>218</v>
      </c>
      <c r="L121" s="3" t="s">
        <v>160</v>
      </c>
      <c r="R121" s="14"/>
      <c r="T121" s="14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F121" s="14"/>
      <c r="AG121" s="18">
        <f>AG62*Inp_NGN_FS!AG54</f>
        <v>4.3308302749833434</v>
      </c>
      <c r="AH121" s="18">
        <f>AH62*Inp_NGN_FS!AH54</f>
        <v>5.3569601550118975</v>
      </c>
      <c r="AI121" s="18">
        <f>AI62*Inp_NGN_FS!AI54</f>
        <v>4.2642026955638084</v>
      </c>
      <c r="AJ121" s="18">
        <f>AJ62*Inp_NGN_FS!AJ54</f>
        <v>3.7265089216549954</v>
      </c>
      <c r="AK121" s="18">
        <f>AK62*Inp_NGN_FS!AK54</f>
        <v>1.9791818309352456</v>
      </c>
      <c r="AM121" s="14"/>
      <c r="AN121" s="14"/>
      <c r="AO121" s="18">
        <f t="shared" si="6"/>
        <v>19.657683878149292</v>
      </c>
      <c r="AQ121" s="14"/>
      <c r="AR121" s="14"/>
      <c r="AS121" s="14"/>
    </row>
    <row r="122" spans="5:45" x14ac:dyDescent="0.3">
      <c r="E122" s="3" t="s">
        <v>212</v>
      </c>
      <c r="H122" s="3" t="s">
        <v>219</v>
      </c>
      <c r="L122" s="3" t="s">
        <v>160</v>
      </c>
      <c r="R122" s="14"/>
      <c r="T122" s="14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F122" s="14"/>
      <c r="AG122" s="18">
        <f>AG63*Inp_NGN_FS!AG55</f>
        <v>9.7112738342482423</v>
      </c>
      <c r="AH122" s="18">
        <f>AH63*Inp_NGN_FS!AH55</f>
        <v>7.7177298134348176</v>
      </c>
      <c r="AI122" s="18">
        <f>AI63*Inp_NGN_FS!AI55</f>
        <v>6.4652892374599036</v>
      </c>
      <c r="AJ122" s="18">
        <f>AJ63*Inp_NGN_FS!AJ55</f>
        <v>5.6921648400581022</v>
      </c>
      <c r="AK122" s="18">
        <f>AK63*Inp_NGN_FS!AK55</f>
        <v>6.6194658217526765</v>
      </c>
      <c r="AM122" s="14"/>
      <c r="AN122" s="14"/>
      <c r="AO122" s="18">
        <f t="shared" si="6"/>
        <v>36.205923546953741</v>
      </c>
      <c r="AQ122" s="14"/>
      <c r="AR122" s="14"/>
      <c r="AS122" s="14"/>
    </row>
    <row r="123" spans="5:45" x14ac:dyDescent="0.3">
      <c r="E123" s="4" t="s">
        <v>220</v>
      </c>
      <c r="H123" s="4" t="s">
        <v>220</v>
      </c>
      <c r="L123" s="3" t="s">
        <v>160</v>
      </c>
      <c r="R123" s="14"/>
      <c r="T123" s="14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F123" s="14"/>
      <c r="AG123" s="18">
        <f>AG64*Inp_NGN_FS!AG56</f>
        <v>77.793683300505222</v>
      </c>
      <c r="AH123" s="18">
        <f>AH64*Inp_NGN_FS!AH56</f>
        <v>76.806224049087305</v>
      </c>
      <c r="AI123" s="18">
        <f>AI64*Inp_NGN_FS!AI56</f>
        <v>75.827808773608794</v>
      </c>
      <c r="AJ123" s="18">
        <f>AJ64*Inp_NGN_FS!AJ56</f>
        <v>74.85826849619977</v>
      </c>
      <c r="AK123" s="18">
        <f>AK64*Inp_NGN_FS!AK56</f>
        <v>73.897440842716037</v>
      </c>
      <c r="AM123" s="14"/>
      <c r="AN123" s="14"/>
      <c r="AO123" s="18">
        <f t="shared" si="6"/>
        <v>379.18342546211716</v>
      </c>
      <c r="AQ123" s="14"/>
      <c r="AR123" s="14"/>
      <c r="AS123" s="14"/>
    </row>
    <row r="124" spans="5:45" x14ac:dyDescent="0.3">
      <c r="E124" s="3" t="s">
        <v>220</v>
      </c>
      <c r="H124" s="3" t="s">
        <v>314</v>
      </c>
      <c r="L124" s="3" t="s">
        <v>160</v>
      </c>
      <c r="R124" s="14"/>
      <c r="T124" s="14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F124" s="14"/>
      <c r="AG124" s="46"/>
      <c r="AH124" s="46"/>
      <c r="AI124" s="46"/>
      <c r="AJ124" s="46"/>
      <c r="AK124" s="46"/>
      <c r="AM124" s="14"/>
      <c r="AN124" s="14"/>
      <c r="AO124" s="18">
        <f t="shared" si="6"/>
        <v>0</v>
      </c>
      <c r="AQ124" s="14"/>
      <c r="AR124" s="14"/>
      <c r="AS124" s="14"/>
    </row>
    <row r="125" spans="5:45" x14ac:dyDescent="0.3">
      <c r="E125" s="3" t="s">
        <v>220</v>
      </c>
      <c r="H125" s="3" t="s">
        <v>315</v>
      </c>
      <c r="L125" s="3" t="s">
        <v>160</v>
      </c>
      <c r="R125" s="14"/>
      <c r="T125" s="14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F125" s="14"/>
      <c r="AG125" s="46"/>
      <c r="AH125" s="46"/>
      <c r="AI125" s="46"/>
      <c r="AJ125" s="46"/>
      <c r="AK125" s="46"/>
      <c r="AM125" s="14"/>
      <c r="AN125" s="14"/>
      <c r="AO125" s="18">
        <f t="shared" si="6"/>
        <v>0</v>
      </c>
      <c r="AQ125" s="14"/>
      <c r="AR125" s="14"/>
      <c r="AS125" s="14"/>
    </row>
    <row r="126" spans="5:45" x14ac:dyDescent="0.3">
      <c r="E126" s="3" t="s">
        <v>220</v>
      </c>
      <c r="H126" s="3" t="s">
        <v>316</v>
      </c>
      <c r="L126" s="3" t="s">
        <v>160</v>
      </c>
      <c r="R126" s="14"/>
      <c r="T126" s="14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F126" s="14"/>
      <c r="AG126" s="46"/>
      <c r="AH126" s="46"/>
      <c r="AI126" s="46"/>
      <c r="AJ126" s="46"/>
      <c r="AK126" s="46"/>
      <c r="AM126" s="14"/>
      <c r="AN126" s="14"/>
      <c r="AO126" s="18">
        <f t="shared" si="6"/>
        <v>0</v>
      </c>
      <c r="AQ126" s="14"/>
      <c r="AR126" s="14"/>
      <c r="AS126" s="14"/>
    </row>
    <row r="127" spans="5:45" x14ac:dyDescent="0.3">
      <c r="E127" s="3" t="s">
        <v>220</v>
      </c>
      <c r="H127" s="3" t="s">
        <v>224</v>
      </c>
      <c r="L127" s="3" t="s">
        <v>160</v>
      </c>
      <c r="R127" s="14"/>
      <c r="T127" s="14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F127" s="14"/>
      <c r="AG127" s="46"/>
      <c r="AH127" s="46"/>
      <c r="AI127" s="46"/>
      <c r="AJ127" s="46"/>
      <c r="AK127" s="46"/>
      <c r="AM127" s="14"/>
      <c r="AN127" s="14"/>
      <c r="AO127" s="18">
        <f t="shared" si="6"/>
        <v>0</v>
      </c>
      <c r="AQ127" s="14"/>
      <c r="AR127" s="14"/>
      <c r="AS127" s="14"/>
    </row>
    <row r="128" spans="5:45" x14ac:dyDescent="0.3">
      <c r="E128" s="3" t="s">
        <v>220</v>
      </c>
      <c r="H128" s="3" t="s">
        <v>225</v>
      </c>
      <c r="L128" s="3" t="s">
        <v>160</v>
      </c>
      <c r="R128" s="14"/>
      <c r="T128" s="14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F128" s="14"/>
      <c r="AG128" s="46"/>
      <c r="AH128" s="46"/>
      <c r="AI128" s="46"/>
      <c r="AJ128" s="46"/>
      <c r="AK128" s="46"/>
      <c r="AM128" s="14"/>
      <c r="AN128" s="14"/>
      <c r="AO128" s="18">
        <f t="shared" si="6"/>
        <v>0</v>
      </c>
      <c r="AQ128" s="14"/>
      <c r="AR128" s="14"/>
      <c r="AS128" s="14"/>
    </row>
    <row r="129" spans="2:61" x14ac:dyDescent="0.3">
      <c r="E129" s="3" t="s">
        <v>220</v>
      </c>
      <c r="H129" s="3" t="s">
        <v>216</v>
      </c>
      <c r="L129" s="3" t="s">
        <v>160</v>
      </c>
      <c r="R129" s="14"/>
      <c r="T129" s="14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F129" s="14"/>
      <c r="AG129" s="46"/>
      <c r="AH129" s="46"/>
      <c r="AI129" s="46"/>
      <c r="AJ129" s="46"/>
      <c r="AK129" s="46"/>
      <c r="AM129" s="14"/>
      <c r="AN129" s="14"/>
      <c r="AO129" s="18">
        <f t="shared" si="6"/>
        <v>0</v>
      </c>
      <c r="AQ129" s="14"/>
      <c r="AR129" s="14"/>
      <c r="AS129" s="14"/>
    </row>
    <row r="130" spans="2:61" x14ac:dyDescent="0.3">
      <c r="E130" s="3" t="s">
        <v>220</v>
      </c>
      <c r="H130" s="3" t="s">
        <v>227</v>
      </c>
      <c r="L130" s="3" t="s">
        <v>160</v>
      </c>
      <c r="R130" s="14"/>
      <c r="T130" s="14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F130" s="14"/>
      <c r="AG130" s="46"/>
      <c r="AH130" s="46"/>
      <c r="AI130" s="46"/>
      <c r="AJ130" s="46"/>
      <c r="AK130" s="46"/>
      <c r="AM130" s="14"/>
      <c r="AN130" s="14"/>
      <c r="AO130" s="18">
        <f t="shared" si="6"/>
        <v>0</v>
      </c>
      <c r="AQ130" s="14"/>
      <c r="AR130" s="14"/>
      <c r="AS130" s="14"/>
    </row>
    <row r="131" spans="2:61" x14ac:dyDescent="0.3">
      <c r="E131" s="3" t="s">
        <v>220</v>
      </c>
      <c r="H131" s="3" t="s">
        <v>317</v>
      </c>
      <c r="L131" s="3" t="s">
        <v>160</v>
      </c>
      <c r="R131" s="14"/>
      <c r="T131" s="14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F131" s="14"/>
      <c r="AG131" s="46"/>
      <c r="AH131" s="46"/>
      <c r="AI131" s="46"/>
      <c r="AJ131" s="46"/>
      <c r="AK131" s="46"/>
      <c r="AM131" s="14"/>
      <c r="AN131" s="14"/>
      <c r="AO131" s="18">
        <f t="shared" si="6"/>
        <v>0</v>
      </c>
      <c r="AQ131" s="14"/>
      <c r="AR131" s="14"/>
      <c r="AS131" s="14"/>
    </row>
    <row r="133" spans="2:61" ht="14.65" x14ac:dyDescent="0.35">
      <c r="B133" s="10" t="s">
        <v>1194</v>
      </c>
      <c r="C133" s="10"/>
      <c r="D133" s="10"/>
      <c r="E133" s="10"/>
      <c r="F133" s="10"/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  <c r="AA133" s="10"/>
      <c r="AB133" s="10"/>
      <c r="AC133" s="10"/>
      <c r="AD133" s="10"/>
      <c r="AE133" s="10"/>
      <c r="AF133" s="10"/>
      <c r="AG133" s="10"/>
      <c r="AH133" s="10"/>
      <c r="AI133" s="10"/>
      <c r="AJ133" s="10"/>
      <c r="AK133" s="10"/>
      <c r="AL133" s="10"/>
      <c r="AM133" s="10"/>
      <c r="AN133" s="10"/>
      <c r="AO133" s="10"/>
      <c r="AP133" s="10"/>
      <c r="AQ133" s="10"/>
      <c r="AR133" s="10"/>
      <c r="AS133" s="10"/>
      <c r="AT133" s="10"/>
      <c r="AU133" s="10"/>
      <c r="AV133" s="41"/>
      <c r="AW133" s="10"/>
      <c r="AX133" s="10"/>
      <c r="AY133" s="10"/>
      <c r="AZ133" s="10"/>
      <c r="BA133" s="10"/>
      <c r="BB133" s="10"/>
      <c r="BC133" s="10"/>
      <c r="BD133" s="10"/>
      <c r="BE133" s="10"/>
      <c r="BF133" s="10"/>
      <c r="BG133" s="10"/>
      <c r="BH133" s="10"/>
      <c r="BI133" s="10"/>
    </row>
    <row r="134" spans="2:61" x14ac:dyDescent="0.3">
      <c r="C134" s="30" t="s">
        <v>1195</v>
      </c>
    </row>
    <row r="136" spans="2:61" x14ac:dyDescent="0.3">
      <c r="E136" s="3" t="s">
        <v>88</v>
      </c>
      <c r="F136" s="3" t="s">
        <v>361</v>
      </c>
      <c r="H136" s="132" t="str">
        <f>Inp_NGN!H121</f>
        <v>Reinforcement</v>
      </c>
      <c r="I136" s="132" t="str">
        <f>Inp_NGN!I121</f>
        <v>Reinforcement</v>
      </c>
      <c r="J136" s="132" t="str">
        <f>Inp_NGN!J121</f>
        <v>Large load connections</v>
      </c>
      <c r="L136" s="3" t="s">
        <v>160</v>
      </c>
      <c r="R136" s="14"/>
      <c r="T136" s="14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F136" s="14"/>
      <c r="AG136" s="18">
        <f>Inp_NGN!AG121*SUMIF(Inp_NGN_FS!$H$12:$H$64,$I136,Inp_NGN_FS!AG$12:AG$64)</f>
        <v>0.87364825043798877</v>
      </c>
      <c r="AH136" s="18">
        <f>Inp_NGN!AH121*SUMIF(Inp_NGN_FS!$H$12:$H$64,$I136,Inp_NGN_FS!AH$12:AH$64)</f>
        <v>1.1529253009598006</v>
      </c>
      <c r="AI136" s="18">
        <f>Inp_NGN!AI121*SUMIF(Inp_NGN_FS!$H$12:$H$64,$I136,Inp_NGN_FS!AI$12:AI$64)</f>
        <v>1.4260885790803313</v>
      </c>
      <c r="AJ136" s="18">
        <f>Inp_NGN!AJ121*SUMIF(Inp_NGN_FS!$H$12:$H$64,$I136,Inp_NGN_FS!AJ$12:AJ$64)</f>
        <v>1.4108748816359278</v>
      </c>
      <c r="AK136" s="18">
        <f>Inp_NGN!AK121*SUMIF(Inp_NGN_FS!$H$12:$H$64,$I136,Inp_NGN_FS!AK$12:AK$64)</f>
        <v>1.6746169511826545</v>
      </c>
      <c r="AM136" s="14"/>
      <c r="AN136" s="14"/>
      <c r="AO136" s="18">
        <f>SUM(AG136:AK136)</f>
        <v>6.5381539632967032</v>
      </c>
      <c r="AQ136" s="14"/>
      <c r="AR136" s="14"/>
      <c r="AS136" s="14"/>
    </row>
    <row r="137" spans="2:61" x14ac:dyDescent="0.3">
      <c r="E137" s="3" t="s">
        <v>88</v>
      </c>
      <c r="F137" s="3" t="s">
        <v>363</v>
      </c>
      <c r="H137" s="132" t="str">
        <f>Inp_NGN!H122</f>
        <v/>
      </c>
      <c r="I137" s="132" t="str">
        <f>Inp_NGN!I122</f>
        <v/>
      </c>
      <c r="J137" s="132" t="str">
        <f>Inp_NGN!J122</f>
        <v/>
      </c>
      <c r="L137" s="3" t="s">
        <v>160</v>
      </c>
      <c r="R137" s="14"/>
      <c r="T137" s="14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F137" s="14"/>
      <c r="AG137" s="18">
        <f>Inp_NGN!AG122*SUMIF(Inp_NGN_FS!$H$12:$H$64,$I137,Inp_NGN_FS!AG$12:AG$64)</f>
        <v>0</v>
      </c>
      <c r="AH137" s="18">
        <f>Inp_NGN!AH122*SUMIF(Inp_NGN_FS!$H$12:$H$64,$I137,Inp_NGN_FS!AH$12:AH$64)</f>
        <v>0</v>
      </c>
      <c r="AI137" s="18">
        <f>Inp_NGN!AI122*SUMIF(Inp_NGN_FS!$H$12:$H$64,$I137,Inp_NGN_FS!AI$12:AI$64)</f>
        <v>0</v>
      </c>
      <c r="AJ137" s="18">
        <f>Inp_NGN!AJ122*SUMIF(Inp_NGN_FS!$H$12:$H$64,$I137,Inp_NGN_FS!AJ$12:AJ$64)</f>
        <v>0</v>
      </c>
      <c r="AK137" s="18">
        <f>Inp_NGN!AK122*SUMIF(Inp_NGN_FS!$H$12:$H$64,$I137,Inp_NGN_FS!AK$12:AK$64)</f>
        <v>0</v>
      </c>
      <c r="AM137" s="14"/>
      <c r="AN137" s="14"/>
      <c r="AO137" s="18">
        <f>SUM(AG137:AK137)</f>
        <v>0</v>
      </c>
      <c r="AQ137" s="14"/>
      <c r="AR137" s="14"/>
      <c r="AS137" s="14"/>
    </row>
    <row r="138" spans="2:61" x14ac:dyDescent="0.3">
      <c r="E138" s="3" t="s">
        <v>88</v>
      </c>
      <c r="F138" s="3" t="s">
        <v>365</v>
      </c>
      <c r="H138" s="132" t="str">
        <f>Inp_NGN!H123</f>
        <v/>
      </c>
      <c r="I138" s="132" t="str">
        <f>Inp_NGN!I123</f>
        <v/>
      </c>
      <c r="J138" s="132" t="str">
        <f>Inp_NGN!J123</f>
        <v/>
      </c>
      <c r="L138" s="3" t="s">
        <v>160</v>
      </c>
      <c r="R138" s="14"/>
      <c r="T138" s="14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F138" s="14"/>
      <c r="AG138" s="18">
        <f>Inp_NGN!AG123*SUMIF(Inp_NGN_FS!$H$12:$H$64,$I138,Inp_NGN_FS!AG$12:AG$64)</f>
        <v>0</v>
      </c>
      <c r="AH138" s="18">
        <f>Inp_NGN!AH123*SUMIF(Inp_NGN_FS!$H$12:$H$64,$I138,Inp_NGN_FS!AH$12:AH$64)</f>
        <v>0</v>
      </c>
      <c r="AI138" s="18">
        <f>Inp_NGN!AI123*SUMIF(Inp_NGN_FS!$H$12:$H$64,$I138,Inp_NGN_FS!AI$12:AI$64)</f>
        <v>0</v>
      </c>
      <c r="AJ138" s="18">
        <f>Inp_NGN!AJ123*SUMIF(Inp_NGN_FS!$H$12:$H$64,$I138,Inp_NGN_FS!AJ$12:AJ$64)</f>
        <v>0</v>
      </c>
      <c r="AK138" s="18">
        <f>Inp_NGN!AK123*SUMIF(Inp_NGN_FS!$H$12:$H$64,$I138,Inp_NGN_FS!AK$12:AK$64)</f>
        <v>0</v>
      </c>
      <c r="AM138" s="14"/>
      <c r="AN138" s="14"/>
      <c r="AO138" s="18">
        <f t="shared" ref="AO138:AO155" si="9">SUM(AG138:AK138)</f>
        <v>0</v>
      </c>
      <c r="AQ138" s="14"/>
      <c r="AR138" s="14"/>
      <c r="AS138" s="14"/>
    </row>
    <row r="139" spans="2:61" x14ac:dyDescent="0.3">
      <c r="E139" s="3" t="s">
        <v>88</v>
      </c>
      <c r="F139" s="3" t="s">
        <v>367</v>
      </c>
      <c r="H139" s="132" t="str">
        <f>Inp_NGN!H124</f>
        <v/>
      </c>
      <c r="I139" s="132" t="str">
        <f>Inp_NGN!I124</f>
        <v/>
      </c>
      <c r="J139" s="132" t="str">
        <f>Inp_NGN!J124</f>
        <v/>
      </c>
      <c r="L139" s="3" t="s">
        <v>160</v>
      </c>
      <c r="R139" s="14"/>
      <c r="T139" s="14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F139" s="14"/>
      <c r="AG139" s="18">
        <f>Inp_NGN!AG124*SUMIF(Inp_NGN_FS!$H$12:$H$64,$I139,Inp_NGN_FS!AG$12:AG$64)</f>
        <v>0</v>
      </c>
      <c r="AH139" s="18">
        <f>Inp_NGN!AH124*SUMIF(Inp_NGN_FS!$H$12:$H$64,$I139,Inp_NGN_FS!AH$12:AH$64)</f>
        <v>0</v>
      </c>
      <c r="AI139" s="18">
        <f>Inp_NGN!AI124*SUMIF(Inp_NGN_FS!$H$12:$H$64,$I139,Inp_NGN_FS!AI$12:AI$64)</f>
        <v>0</v>
      </c>
      <c r="AJ139" s="18">
        <f>Inp_NGN!AJ124*SUMIF(Inp_NGN_FS!$H$12:$H$64,$I139,Inp_NGN_FS!AJ$12:AJ$64)</f>
        <v>0</v>
      </c>
      <c r="AK139" s="18">
        <f>Inp_NGN!AK124*SUMIF(Inp_NGN_FS!$H$12:$H$64,$I139,Inp_NGN_FS!AK$12:AK$64)</f>
        <v>0</v>
      </c>
      <c r="AM139" s="14"/>
      <c r="AN139" s="14"/>
      <c r="AO139" s="18">
        <f t="shared" si="9"/>
        <v>0</v>
      </c>
      <c r="AQ139" s="14"/>
      <c r="AR139" s="14"/>
      <c r="AS139" s="14"/>
    </row>
    <row r="140" spans="2:61" x14ac:dyDescent="0.3">
      <c r="E140" s="3" t="s">
        <v>88</v>
      </c>
      <c r="F140" s="3" t="s">
        <v>369</v>
      </c>
      <c r="H140" s="132" t="str">
        <f>Inp_NGN!H125</f>
        <v/>
      </c>
      <c r="I140" s="132" t="str">
        <f>Inp_NGN!I125</f>
        <v/>
      </c>
      <c r="J140" s="132" t="str">
        <f>Inp_NGN!J125</f>
        <v/>
      </c>
      <c r="L140" s="3" t="s">
        <v>160</v>
      </c>
      <c r="R140" s="14"/>
      <c r="T140" s="14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F140" s="14"/>
      <c r="AG140" s="18">
        <f>Inp_NGN!AG125*SUMIF(Inp_NGN_FS!$H$12:$H$64,$I140,Inp_NGN_FS!AG$12:AG$64)</f>
        <v>0</v>
      </c>
      <c r="AH140" s="18">
        <f>Inp_NGN!AH125*SUMIF(Inp_NGN_FS!$H$12:$H$64,$I140,Inp_NGN_FS!AH$12:AH$64)</f>
        <v>0</v>
      </c>
      <c r="AI140" s="18">
        <f>Inp_NGN!AI125*SUMIF(Inp_NGN_FS!$H$12:$H$64,$I140,Inp_NGN_FS!AI$12:AI$64)</f>
        <v>0</v>
      </c>
      <c r="AJ140" s="18">
        <f>Inp_NGN!AJ125*SUMIF(Inp_NGN_FS!$H$12:$H$64,$I140,Inp_NGN_FS!AJ$12:AJ$64)</f>
        <v>0</v>
      </c>
      <c r="AK140" s="18">
        <f>Inp_NGN!AK125*SUMIF(Inp_NGN_FS!$H$12:$H$64,$I140,Inp_NGN_FS!AK$12:AK$64)</f>
        <v>0</v>
      </c>
      <c r="AM140" s="14"/>
      <c r="AN140" s="14"/>
      <c r="AO140" s="18">
        <f t="shared" si="9"/>
        <v>0</v>
      </c>
      <c r="AQ140" s="14"/>
      <c r="AR140" s="14"/>
      <c r="AS140" s="14"/>
    </row>
    <row r="141" spans="2:61" x14ac:dyDescent="0.3">
      <c r="E141" s="3" t="s">
        <v>88</v>
      </c>
      <c r="F141" s="3" t="s">
        <v>371</v>
      </c>
      <c r="H141" s="132" t="str">
        <f>Inp_NGN!H126</f>
        <v/>
      </c>
      <c r="I141" s="132" t="str">
        <f>Inp_NGN!I126</f>
        <v/>
      </c>
      <c r="J141" s="132" t="str">
        <f>Inp_NGN!J126</f>
        <v/>
      </c>
      <c r="L141" s="3" t="s">
        <v>160</v>
      </c>
      <c r="R141" s="14"/>
      <c r="T141" s="14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F141" s="14"/>
      <c r="AG141" s="18">
        <f>Inp_NGN!AG126*SUMIF(Inp_NGN_FS!$H$12:$H$64,$I141,Inp_NGN_FS!AG$12:AG$64)</f>
        <v>0</v>
      </c>
      <c r="AH141" s="18">
        <f>Inp_NGN!AH126*SUMIF(Inp_NGN_FS!$H$12:$H$64,$I141,Inp_NGN_FS!AH$12:AH$64)</f>
        <v>0</v>
      </c>
      <c r="AI141" s="18">
        <f>Inp_NGN!AI126*SUMIF(Inp_NGN_FS!$H$12:$H$64,$I141,Inp_NGN_FS!AI$12:AI$64)</f>
        <v>0</v>
      </c>
      <c r="AJ141" s="18">
        <f>Inp_NGN!AJ126*SUMIF(Inp_NGN_FS!$H$12:$H$64,$I141,Inp_NGN_FS!AJ$12:AJ$64)</f>
        <v>0</v>
      </c>
      <c r="AK141" s="18">
        <f>Inp_NGN!AK126*SUMIF(Inp_NGN_FS!$H$12:$H$64,$I141,Inp_NGN_FS!AK$12:AK$64)</f>
        <v>0</v>
      </c>
      <c r="AM141" s="14"/>
      <c r="AN141" s="14"/>
      <c r="AO141" s="18">
        <f t="shared" si="9"/>
        <v>0</v>
      </c>
      <c r="AQ141" s="14"/>
      <c r="AR141" s="14"/>
      <c r="AS141" s="14"/>
    </row>
    <row r="142" spans="2:61" x14ac:dyDescent="0.3">
      <c r="E142" s="3" t="s">
        <v>88</v>
      </c>
      <c r="F142" s="3" t="s">
        <v>373</v>
      </c>
      <c r="H142" s="132" t="str">
        <f>Inp_NGN!H127</f>
        <v/>
      </c>
      <c r="I142" s="132" t="str">
        <f>Inp_NGN!I127</f>
        <v/>
      </c>
      <c r="J142" s="132" t="str">
        <f>Inp_NGN!J127</f>
        <v/>
      </c>
      <c r="L142" s="3" t="s">
        <v>160</v>
      </c>
      <c r="R142" s="14"/>
      <c r="T142" s="14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F142" s="14"/>
      <c r="AG142" s="18">
        <f>Inp_NGN!AG127*SUMIF(Inp_NGN_FS!$H$12:$H$64,$I142,Inp_NGN_FS!AG$12:AG$64)</f>
        <v>0</v>
      </c>
      <c r="AH142" s="18">
        <f>Inp_NGN!AH127*SUMIF(Inp_NGN_FS!$H$12:$H$64,$I142,Inp_NGN_FS!AH$12:AH$64)</f>
        <v>0</v>
      </c>
      <c r="AI142" s="18">
        <f>Inp_NGN!AI127*SUMIF(Inp_NGN_FS!$H$12:$H$64,$I142,Inp_NGN_FS!AI$12:AI$64)</f>
        <v>0</v>
      </c>
      <c r="AJ142" s="18">
        <f>Inp_NGN!AJ127*SUMIF(Inp_NGN_FS!$H$12:$H$64,$I142,Inp_NGN_FS!AJ$12:AJ$64)</f>
        <v>0</v>
      </c>
      <c r="AK142" s="18">
        <f>Inp_NGN!AK127*SUMIF(Inp_NGN_FS!$H$12:$H$64,$I142,Inp_NGN_FS!AK$12:AK$64)</f>
        <v>0</v>
      </c>
      <c r="AM142" s="14"/>
      <c r="AN142" s="14"/>
      <c r="AO142" s="18">
        <f t="shared" si="9"/>
        <v>0</v>
      </c>
      <c r="AQ142" s="14"/>
      <c r="AR142" s="14"/>
      <c r="AS142" s="14"/>
    </row>
    <row r="143" spans="2:61" x14ac:dyDescent="0.3">
      <c r="E143" s="3" t="s">
        <v>88</v>
      </c>
      <c r="F143" s="3" t="s">
        <v>375</v>
      </c>
      <c r="H143" s="132" t="str">
        <f>Inp_NGN!H128</f>
        <v/>
      </c>
      <c r="I143" s="132" t="str">
        <f>Inp_NGN!I128</f>
        <v/>
      </c>
      <c r="J143" s="132" t="str">
        <f>Inp_NGN!J128</f>
        <v/>
      </c>
      <c r="L143" s="3" t="s">
        <v>160</v>
      </c>
      <c r="R143" s="14"/>
      <c r="T143" s="14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F143" s="14"/>
      <c r="AG143" s="18">
        <f>Inp_NGN!AG128*SUMIF(Inp_NGN_FS!$H$12:$H$64,$I143,Inp_NGN_FS!AG$12:AG$64)</f>
        <v>0</v>
      </c>
      <c r="AH143" s="18">
        <f>Inp_NGN!AH128*SUMIF(Inp_NGN_FS!$H$12:$H$64,$I143,Inp_NGN_FS!AH$12:AH$64)</f>
        <v>0</v>
      </c>
      <c r="AI143" s="18">
        <f>Inp_NGN!AI128*SUMIF(Inp_NGN_FS!$H$12:$H$64,$I143,Inp_NGN_FS!AI$12:AI$64)</f>
        <v>0</v>
      </c>
      <c r="AJ143" s="18">
        <f>Inp_NGN!AJ128*SUMIF(Inp_NGN_FS!$H$12:$H$64,$I143,Inp_NGN_FS!AJ$12:AJ$64)</f>
        <v>0</v>
      </c>
      <c r="AK143" s="18">
        <f>Inp_NGN!AK128*SUMIF(Inp_NGN_FS!$H$12:$H$64,$I143,Inp_NGN_FS!AK$12:AK$64)</f>
        <v>0</v>
      </c>
      <c r="AM143" s="14"/>
      <c r="AN143" s="14"/>
      <c r="AO143" s="18">
        <f t="shared" si="9"/>
        <v>0</v>
      </c>
      <c r="AQ143" s="14"/>
      <c r="AR143" s="14"/>
      <c r="AS143" s="14"/>
    </row>
    <row r="144" spans="2:61" x14ac:dyDescent="0.3">
      <c r="E144" s="3" t="s">
        <v>88</v>
      </c>
      <c r="F144" s="3" t="s">
        <v>377</v>
      </c>
      <c r="H144" s="132" t="str">
        <f>Inp_NGN!H129</f>
        <v/>
      </c>
      <c r="I144" s="132" t="str">
        <f>Inp_NGN!I129</f>
        <v/>
      </c>
      <c r="J144" s="132" t="str">
        <f>Inp_NGN!J129</f>
        <v/>
      </c>
      <c r="L144" s="3" t="s">
        <v>160</v>
      </c>
      <c r="R144" s="14"/>
      <c r="T144" s="14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F144" s="14"/>
      <c r="AG144" s="18">
        <f>Inp_NGN!AG129*SUMIF(Inp_NGN_FS!$H$12:$H$64,$I144,Inp_NGN_FS!AG$12:AG$64)</f>
        <v>0</v>
      </c>
      <c r="AH144" s="18">
        <f>Inp_NGN!AH129*SUMIF(Inp_NGN_FS!$H$12:$H$64,$I144,Inp_NGN_FS!AH$12:AH$64)</f>
        <v>0</v>
      </c>
      <c r="AI144" s="18">
        <f>Inp_NGN!AI129*SUMIF(Inp_NGN_FS!$H$12:$H$64,$I144,Inp_NGN_FS!AI$12:AI$64)</f>
        <v>0</v>
      </c>
      <c r="AJ144" s="18">
        <f>Inp_NGN!AJ129*SUMIF(Inp_NGN_FS!$H$12:$H$64,$I144,Inp_NGN_FS!AJ$12:AJ$64)</f>
        <v>0</v>
      </c>
      <c r="AK144" s="18">
        <f>Inp_NGN!AK129*SUMIF(Inp_NGN_FS!$H$12:$H$64,$I144,Inp_NGN_FS!AK$12:AK$64)</f>
        <v>0</v>
      </c>
      <c r="AM144" s="14"/>
      <c r="AN144" s="14"/>
      <c r="AO144" s="18">
        <f t="shared" si="9"/>
        <v>0</v>
      </c>
      <c r="AQ144" s="14"/>
      <c r="AR144" s="14"/>
      <c r="AS144" s="14"/>
    </row>
    <row r="145" spans="2:61" x14ac:dyDescent="0.3">
      <c r="E145" s="3" t="s">
        <v>88</v>
      </c>
      <c r="F145" s="3" t="s">
        <v>379</v>
      </c>
      <c r="H145" s="132" t="str">
        <f>Inp_NGN!H130</f>
        <v/>
      </c>
      <c r="I145" s="132" t="str">
        <f>Inp_NGN!I130</f>
        <v/>
      </c>
      <c r="J145" s="132" t="str">
        <f>Inp_NGN!J130</f>
        <v/>
      </c>
      <c r="L145" s="3" t="s">
        <v>160</v>
      </c>
      <c r="R145" s="14"/>
      <c r="T145" s="14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F145" s="14"/>
      <c r="AG145" s="18">
        <f>Inp_NGN!AG130*SUMIF(Inp_NGN_FS!$H$12:$H$64,$I145,Inp_NGN_FS!AG$12:AG$64)</f>
        <v>0</v>
      </c>
      <c r="AH145" s="18">
        <f>Inp_NGN!AH130*SUMIF(Inp_NGN_FS!$H$12:$H$64,$I145,Inp_NGN_FS!AH$12:AH$64)</f>
        <v>0</v>
      </c>
      <c r="AI145" s="18">
        <f>Inp_NGN!AI130*SUMIF(Inp_NGN_FS!$H$12:$H$64,$I145,Inp_NGN_FS!AI$12:AI$64)</f>
        <v>0</v>
      </c>
      <c r="AJ145" s="18">
        <f>Inp_NGN!AJ130*SUMIF(Inp_NGN_FS!$H$12:$H$64,$I145,Inp_NGN_FS!AJ$12:AJ$64)</f>
        <v>0</v>
      </c>
      <c r="AK145" s="18">
        <f>Inp_NGN!AK130*SUMIF(Inp_NGN_FS!$H$12:$H$64,$I145,Inp_NGN_FS!AK$12:AK$64)</f>
        <v>0</v>
      </c>
      <c r="AM145" s="14"/>
      <c r="AN145" s="14"/>
      <c r="AO145" s="18">
        <f t="shared" si="9"/>
        <v>0</v>
      </c>
      <c r="AQ145" s="14"/>
      <c r="AR145" s="14"/>
      <c r="AS145" s="14"/>
    </row>
    <row r="146" spans="2:61" x14ac:dyDescent="0.3">
      <c r="E146" s="3" t="s">
        <v>88</v>
      </c>
      <c r="F146" s="3" t="s">
        <v>381</v>
      </c>
      <c r="H146" s="132" t="str">
        <f>Inp_NGN!H131</f>
        <v/>
      </c>
      <c r="I146" s="132" t="str">
        <f>Inp_NGN!I131</f>
        <v/>
      </c>
      <c r="J146" s="132" t="str">
        <f>Inp_NGN!J131</f>
        <v/>
      </c>
      <c r="L146" s="3" t="s">
        <v>160</v>
      </c>
      <c r="R146" s="14"/>
      <c r="T146" s="1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F146" s="14"/>
      <c r="AG146" s="18">
        <f>Inp_NGN!AG131*SUMIF(Inp_NGN_FS!$H$12:$H$64,$I146,Inp_NGN_FS!AG$12:AG$64)</f>
        <v>0</v>
      </c>
      <c r="AH146" s="18">
        <f>Inp_NGN!AH131*SUMIF(Inp_NGN_FS!$H$12:$H$64,$I146,Inp_NGN_FS!AH$12:AH$64)</f>
        <v>0</v>
      </c>
      <c r="AI146" s="18">
        <f>Inp_NGN!AI131*SUMIF(Inp_NGN_FS!$H$12:$H$64,$I146,Inp_NGN_FS!AI$12:AI$64)</f>
        <v>0</v>
      </c>
      <c r="AJ146" s="18">
        <f>Inp_NGN!AJ131*SUMIF(Inp_NGN_FS!$H$12:$H$64,$I146,Inp_NGN_FS!AJ$12:AJ$64)</f>
        <v>0</v>
      </c>
      <c r="AK146" s="18">
        <f>Inp_NGN!AK131*SUMIF(Inp_NGN_FS!$H$12:$H$64,$I146,Inp_NGN_FS!AK$12:AK$64)</f>
        <v>0</v>
      </c>
      <c r="AM146" s="14"/>
      <c r="AN146" s="14"/>
      <c r="AO146" s="18">
        <f t="shared" si="9"/>
        <v>0</v>
      </c>
      <c r="AQ146" s="14"/>
      <c r="AR146" s="14"/>
      <c r="AS146" s="14"/>
    </row>
    <row r="147" spans="2:61" x14ac:dyDescent="0.3">
      <c r="E147" s="3" t="s">
        <v>88</v>
      </c>
      <c r="F147" s="3" t="s">
        <v>383</v>
      </c>
      <c r="H147" s="132" t="str">
        <f>Inp_NGN!H132</f>
        <v/>
      </c>
      <c r="I147" s="132" t="str">
        <f>Inp_NGN!I132</f>
        <v/>
      </c>
      <c r="J147" s="132" t="str">
        <f>Inp_NGN!J132</f>
        <v/>
      </c>
      <c r="L147" s="3" t="s">
        <v>160</v>
      </c>
      <c r="R147" s="14"/>
      <c r="T147" s="14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F147" s="14"/>
      <c r="AG147" s="18">
        <f>Inp_NGN!AG132*SUMIF(Inp_NGN_FS!$H$12:$H$64,$I147,Inp_NGN_FS!AG$12:AG$64)</f>
        <v>0</v>
      </c>
      <c r="AH147" s="18">
        <f>Inp_NGN!AH132*SUMIF(Inp_NGN_FS!$H$12:$H$64,$I147,Inp_NGN_FS!AH$12:AH$64)</f>
        <v>0</v>
      </c>
      <c r="AI147" s="18">
        <f>Inp_NGN!AI132*SUMIF(Inp_NGN_FS!$H$12:$H$64,$I147,Inp_NGN_FS!AI$12:AI$64)</f>
        <v>0</v>
      </c>
      <c r="AJ147" s="18">
        <f>Inp_NGN!AJ132*SUMIF(Inp_NGN_FS!$H$12:$H$64,$I147,Inp_NGN_FS!AJ$12:AJ$64)</f>
        <v>0</v>
      </c>
      <c r="AK147" s="18">
        <f>Inp_NGN!AK132*SUMIF(Inp_NGN_FS!$H$12:$H$64,$I147,Inp_NGN_FS!AK$12:AK$64)</f>
        <v>0</v>
      </c>
      <c r="AM147" s="14"/>
      <c r="AN147" s="14"/>
      <c r="AO147" s="18">
        <f t="shared" si="9"/>
        <v>0</v>
      </c>
      <c r="AQ147" s="14"/>
      <c r="AR147" s="14"/>
      <c r="AS147" s="14"/>
    </row>
    <row r="148" spans="2:61" x14ac:dyDescent="0.3">
      <c r="E148" s="3" t="s">
        <v>88</v>
      </c>
      <c r="F148" s="3" t="s">
        <v>385</v>
      </c>
      <c r="H148" s="132" t="str">
        <f>Inp_NGN!H133</f>
        <v/>
      </c>
      <c r="I148" s="132" t="str">
        <f>Inp_NGN!I133</f>
        <v/>
      </c>
      <c r="J148" s="132" t="str">
        <f>Inp_NGN!J133</f>
        <v/>
      </c>
      <c r="L148" s="3" t="s">
        <v>160</v>
      </c>
      <c r="R148" s="14"/>
      <c r="T148" s="14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F148" s="14"/>
      <c r="AG148" s="18">
        <f>Inp_NGN!AG133*SUMIF(Inp_NGN_FS!$H$12:$H$64,$I148,Inp_NGN_FS!AG$12:AG$64)</f>
        <v>0</v>
      </c>
      <c r="AH148" s="18">
        <f>Inp_NGN!AH133*SUMIF(Inp_NGN_FS!$H$12:$H$64,$I148,Inp_NGN_FS!AH$12:AH$64)</f>
        <v>0</v>
      </c>
      <c r="AI148" s="18">
        <f>Inp_NGN!AI133*SUMIF(Inp_NGN_FS!$H$12:$H$64,$I148,Inp_NGN_FS!AI$12:AI$64)</f>
        <v>0</v>
      </c>
      <c r="AJ148" s="18">
        <f>Inp_NGN!AJ133*SUMIF(Inp_NGN_FS!$H$12:$H$64,$I148,Inp_NGN_FS!AJ$12:AJ$64)</f>
        <v>0</v>
      </c>
      <c r="AK148" s="18">
        <f>Inp_NGN!AK133*SUMIF(Inp_NGN_FS!$H$12:$H$64,$I148,Inp_NGN_FS!AK$12:AK$64)</f>
        <v>0</v>
      </c>
      <c r="AM148" s="14"/>
      <c r="AN148" s="14"/>
      <c r="AO148" s="18">
        <f t="shared" si="9"/>
        <v>0</v>
      </c>
      <c r="AQ148" s="14"/>
      <c r="AR148" s="14"/>
      <c r="AS148" s="14"/>
    </row>
    <row r="149" spans="2:61" x14ac:dyDescent="0.3">
      <c r="E149" s="3" t="s">
        <v>88</v>
      </c>
      <c r="F149" s="3" t="s">
        <v>387</v>
      </c>
      <c r="H149" s="132" t="str">
        <f>Inp_NGN!H134</f>
        <v/>
      </c>
      <c r="I149" s="132" t="str">
        <f>Inp_NGN!I134</f>
        <v/>
      </c>
      <c r="J149" s="132" t="str">
        <f>Inp_NGN!J134</f>
        <v/>
      </c>
      <c r="L149" s="3" t="s">
        <v>160</v>
      </c>
      <c r="R149" s="14"/>
      <c r="T149" s="14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F149" s="14"/>
      <c r="AG149" s="18">
        <f>Inp_NGN!AG134*SUMIF(Inp_NGN_FS!$H$12:$H$64,$I149,Inp_NGN_FS!AG$12:AG$64)</f>
        <v>0</v>
      </c>
      <c r="AH149" s="18">
        <f>Inp_NGN!AH134*SUMIF(Inp_NGN_FS!$H$12:$H$64,$I149,Inp_NGN_FS!AH$12:AH$64)</f>
        <v>0</v>
      </c>
      <c r="AI149" s="18">
        <f>Inp_NGN!AI134*SUMIF(Inp_NGN_FS!$H$12:$H$64,$I149,Inp_NGN_FS!AI$12:AI$64)</f>
        <v>0</v>
      </c>
      <c r="AJ149" s="18">
        <f>Inp_NGN!AJ134*SUMIF(Inp_NGN_FS!$H$12:$H$64,$I149,Inp_NGN_FS!AJ$12:AJ$64)</f>
        <v>0</v>
      </c>
      <c r="AK149" s="18">
        <f>Inp_NGN!AK134*SUMIF(Inp_NGN_FS!$H$12:$H$64,$I149,Inp_NGN_FS!AK$12:AK$64)</f>
        <v>0</v>
      </c>
      <c r="AM149" s="14"/>
      <c r="AN149" s="14"/>
      <c r="AO149" s="18">
        <f t="shared" si="9"/>
        <v>0</v>
      </c>
      <c r="AQ149" s="14"/>
      <c r="AR149" s="14"/>
      <c r="AS149" s="14"/>
    </row>
    <row r="150" spans="2:61" x14ac:dyDescent="0.3">
      <c r="E150" s="3" t="s">
        <v>88</v>
      </c>
      <c r="F150" s="3" t="s">
        <v>389</v>
      </c>
      <c r="H150" s="132" t="str">
        <f>Inp_NGN!H135</f>
        <v/>
      </c>
      <c r="I150" s="132" t="str">
        <f>Inp_NGN!I135</f>
        <v/>
      </c>
      <c r="J150" s="132" t="str">
        <f>Inp_NGN!J135</f>
        <v/>
      </c>
      <c r="L150" s="3" t="s">
        <v>160</v>
      </c>
      <c r="R150" s="14"/>
      <c r="T150" s="1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F150" s="14"/>
      <c r="AG150" s="18">
        <f>Inp_NGN!AG135*SUMIF(Inp_NGN_FS!$H$12:$H$64,$I150,Inp_NGN_FS!AG$12:AG$64)</f>
        <v>0</v>
      </c>
      <c r="AH150" s="18">
        <f>Inp_NGN!AH135*SUMIF(Inp_NGN_FS!$H$12:$H$64,$I150,Inp_NGN_FS!AH$12:AH$64)</f>
        <v>0</v>
      </c>
      <c r="AI150" s="18">
        <f>Inp_NGN!AI135*SUMIF(Inp_NGN_FS!$H$12:$H$64,$I150,Inp_NGN_FS!AI$12:AI$64)</f>
        <v>0</v>
      </c>
      <c r="AJ150" s="18">
        <f>Inp_NGN!AJ135*SUMIF(Inp_NGN_FS!$H$12:$H$64,$I150,Inp_NGN_FS!AJ$12:AJ$64)</f>
        <v>0</v>
      </c>
      <c r="AK150" s="18">
        <f>Inp_NGN!AK135*SUMIF(Inp_NGN_FS!$H$12:$H$64,$I150,Inp_NGN_FS!AK$12:AK$64)</f>
        <v>0</v>
      </c>
      <c r="AM150" s="14"/>
      <c r="AN150" s="14"/>
      <c r="AO150" s="18">
        <f t="shared" si="9"/>
        <v>0</v>
      </c>
      <c r="AQ150" s="14"/>
      <c r="AR150" s="14"/>
      <c r="AS150" s="14"/>
    </row>
    <row r="151" spans="2:61" x14ac:dyDescent="0.3">
      <c r="E151" s="3" t="s">
        <v>88</v>
      </c>
      <c r="F151" s="3" t="s">
        <v>391</v>
      </c>
      <c r="H151" s="132" t="str">
        <f>Inp_NGN!H136</f>
        <v/>
      </c>
      <c r="I151" s="132" t="str">
        <f>Inp_NGN!I136</f>
        <v/>
      </c>
      <c r="J151" s="132" t="str">
        <f>Inp_NGN!J136</f>
        <v/>
      </c>
      <c r="L151" s="3" t="s">
        <v>160</v>
      </c>
      <c r="R151" s="14"/>
      <c r="T151" s="14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F151" s="14"/>
      <c r="AG151" s="18">
        <f>Inp_NGN!AG136*SUMIF(Inp_NGN_FS!$H$12:$H$64,$I151,Inp_NGN_FS!AG$12:AG$64)</f>
        <v>0</v>
      </c>
      <c r="AH151" s="18">
        <f>Inp_NGN!AH136*SUMIF(Inp_NGN_FS!$H$12:$H$64,$I151,Inp_NGN_FS!AH$12:AH$64)</f>
        <v>0</v>
      </c>
      <c r="AI151" s="18">
        <f>Inp_NGN!AI136*SUMIF(Inp_NGN_FS!$H$12:$H$64,$I151,Inp_NGN_FS!AI$12:AI$64)</f>
        <v>0</v>
      </c>
      <c r="AJ151" s="18">
        <f>Inp_NGN!AJ136*SUMIF(Inp_NGN_FS!$H$12:$H$64,$I151,Inp_NGN_FS!AJ$12:AJ$64)</f>
        <v>0</v>
      </c>
      <c r="AK151" s="18">
        <f>Inp_NGN!AK136*SUMIF(Inp_NGN_FS!$H$12:$H$64,$I151,Inp_NGN_FS!AK$12:AK$64)</f>
        <v>0</v>
      </c>
      <c r="AM151" s="14"/>
      <c r="AN151" s="14"/>
      <c r="AO151" s="18">
        <f t="shared" si="9"/>
        <v>0</v>
      </c>
      <c r="AQ151" s="14"/>
      <c r="AR151" s="14"/>
      <c r="AS151" s="14"/>
    </row>
    <row r="152" spans="2:61" x14ac:dyDescent="0.3">
      <c r="E152" s="3" t="s">
        <v>88</v>
      </c>
      <c r="F152" s="3" t="s">
        <v>393</v>
      </c>
      <c r="H152" s="132" t="str">
        <f>Inp_NGN!H137</f>
        <v/>
      </c>
      <c r="I152" s="132" t="str">
        <f>Inp_NGN!I137</f>
        <v/>
      </c>
      <c r="J152" s="132" t="str">
        <f>Inp_NGN!J137</f>
        <v/>
      </c>
      <c r="L152" s="3" t="s">
        <v>160</v>
      </c>
      <c r="R152" s="14"/>
      <c r="T152" s="14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F152" s="14"/>
      <c r="AG152" s="18">
        <f>Inp_NGN!AG137*SUMIF(Inp_NGN_FS!$H$12:$H$64,$I152,Inp_NGN_FS!AG$12:AG$64)</f>
        <v>0</v>
      </c>
      <c r="AH152" s="18">
        <f>Inp_NGN!AH137*SUMIF(Inp_NGN_FS!$H$12:$H$64,$I152,Inp_NGN_FS!AH$12:AH$64)</f>
        <v>0</v>
      </c>
      <c r="AI152" s="18">
        <f>Inp_NGN!AI137*SUMIF(Inp_NGN_FS!$H$12:$H$64,$I152,Inp_NGN_FS!AI$12:AI$64)</f>
        <v>0</v>
      </c>
      <c r="AJ152" s="18">
        <f>Inp_NGN!AJ137*SUMIF(Inp_NGN_FS!$H$12:$H$64,$I152,Inp_NGN_FS!AJ$12:AJ$64)</f>
        <v>0</v>
      </c>
      <c r="AK152" s="18">
        <f>Inp_NGN!AK137*SUMIF(Inp_NGN_FS!$H$12:$H$64,$I152,Inp_NGN_FS!AK$12:AK$64)</f>
        <v>0</v>
      </c>
      <c r="AM152" s="14"/>
      <c r="AN152" s="14"/>
      <c r="AO152" s="18">
        <f t="shared" si="9"/>
        <v>0</v>
      </c>
      <c r="AQ152" s="14"/>
      <c r="AR152" s="14"/>
      <c r="AS152" s="14"/>
    </row>
    <row r="153" spans="2:61" x14ac:dyDescent="0.3">
      <c r="E153" s="3" t="s">
        <v>88</v>
      </c>
      <c r="F153" s="3" t="s">
        <v>395</v>
      </c>
      <c r="H153" s="132" t="str">
        <f>Inp_NGN!H138</f>
        <v/>
      </c>
      <c r="I153" s="132" t="str">
        <f>Inp_NGN!I138</f>
        <v/>
      </c>
      <c r="J153" s="132" t="str">
        <f>Inp_NGN!J138</f>
        <v/>
      </c>
      <c r="L153" s="3" t="s">
        <v>160</v>
      </c>
      <c r="R153" s="14"/>
      <c r="T153" s="14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F153" s="14"/>
      <c r="AG153" s="18">
        <f>Inp_NGN!AG138*SUMIF(Inp_NGN_FS!$H$12:$H$64,$I153,Inp_NGN_FS!AG$12:AG$64)</f>
        <v>0</v>
      </c>
      <c r="AH153" s="18">
        <f>Inp_NGN!AH138*SUMIF(Inp_NGN_FS!$H$12:$H$64,$I153,Inp_NGN_FS!AH$12:AH$64)</f>
        <v>0</v>
      </c>
      <c r="AI153" s="18">
        <f>Inp_NGN!AI138*SUMIF(Inp_NGN_FS!$H$12:$H$64,$I153,Inp_NGN_FS!AI$12:AI$64)</f>
        <v>0</v>
      </c>
      <c r="AJ153" s="18">
        <f>Inp_NGN!AJ138*SUMIF(Inp_NGN_FS!$H$12:$H$64,$I153,Inp_NGN_FS!AJ$12:AJ$64)</f>
        <v>0</v>
      </c>
      <c r="AK153" s="18">
        <f>Inp_NGN!AK138*SUMIF(Inp_NGN_FS!$H$12:$H$64,$I153,Inp_NGN_FS!AK$12:AK$64)</f>
        <v>0</v>
      </c>
      <c r="AM153" s="14"/>
      <c r="AN153" s="14"/>
      <c r="AO153" s="18">
        <f t="shared" si="9"/>
        <v>0</v>
      </c>
      <c r="AQ153" s="14"/>
      <c r="AR153" s="14"/>
      <c r="AS153" s="14"/>
    </row>
    <row r="154" spans="2:61" x14ac:dyDescent="0.3">
      <c r="E154" s="3" t="s">
        <v>88</v>
      </c>
      <c r="F154" s="3" t="s">
        <v>397</v>
      </c>
      <c r="H154" s="132" t="str">
        <f>Inp_NGN!H139</f>
        <v/>
      </c>
      <c r="I154" s="132" t="str">
        <f>Inp_NGN!I139</f>
        <v/>
      </c>
      <c r="J154" s="132" t="str">
        <f>Inp_NGN!J139</f>
        <v/>
      </c>
      <c r="L154" s="3" t="s">
        <v>160</v>
      </c>
      <c r="R154" s="14"/>
      <c r="T154" s="14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F154" s="14"/>
      <c r="AG154" s="18">
        <f>Inp_NGN!AG139*SUMIF(Inp_NGN_FS!$H$12:$H$64,$I154,Inp_NGN_FS!AG$12:AG$64)</f>
        <v>0</v>
      </c>
      <c r="AH154" s="18">
        <f>Inp_NGN!AH139*SUMIF(Inp_NGN_FS!$H$12:$H$64,$I154,Inp_NGN_FS!AH$12:AH$64)</f>
        <v>0</v>
      </c>
      <c r="AI154" s="18">
        <f>Inp_NGN!AI139*SUMIF(Inp_NGN_FS!$H$12:$H$64,$I154,Inp_NGN_FS!AI$12:AI$64)</f>
        <v>0</v>
      </c>
      <c r="AJ154" s="18">
        <f>Inp_NGN!AJ139*SUMIF(Inp_NGN_FS!$H$12:$H$64,$I154,Inp_NGN_FS!AJ$12:AJ$64)</f>
        <v>0</v>
      </c>
      <c r="AK154" s="18">
        <f>Inp_NGN!AK139*SUMIF(Inp_NGN_FS!$H$12:$H$64,$I154,Inp_NGN_FS!AK$12:AK$64)</f>
        <v>0</v>
      </c>
      <c r="AM154" s="14"/>
      <c r="AN154" s="14"/>
      <c r="AO154" s="18">
        <f t="shared" si="9"/>
        <v>0</v>
      </c>
      <c r="AQ154" s="14"/>
      <c r="AR154" s="14"/>
      <c r="AS154" s="14"/>
    </row>
    <row r="155" spans="2:61" x14ac:dyDescent="0.3">
      <c r="E155" s="3" t="s">
        <v>88</v>
      </c>
      <c r="F155" s="3" t="s">
        <v>399</v>
      </c>
      <c r="H155" s="132" t="str">
        <f>Inp_NGN!H140</f>
        <v/>
      </c>
      <c r="I155" s="132" t="str">
        <f>Inp_NGN!I140</f>
        <v/>
      </c>
      <c r="J155" s="132" t="str">
        <f>Inp_NGN!J140</f>
        <v/>
      </c>
      <c r="L155" s="3" t="s">
        <v>160</v>
      </c>
      <c r="R155" s="14"/>
      <c r="T155" s="14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F155" s="14"/>
      <c r="AG155" s="18">
        <f>Inp_NGN!AG140*SUMIF(Inp_NGN_FS!$H$12:$H$64,$I155,Inp_NGN_FS!AG$12:AG$64)</f>
        <v>0</v>
      </c>
      <c r="AH155" s="18">
        <f>Inp_NGN!AH140*SUMIF(Inp_NGN_FS!$H$12:$H$64,$I155,Inp_NGN_FS!AH$12:AH$64)</f>
        <v>0</v>
      </c>
      <c r="AI155" s="18">
        <f>Inp_NGN!AI140*SUMIF(Inp_NGN_FS!$H$12:$H$64,$I155,Inp_NGN_FS!AI$12:AI$64)</f>
        <v>0</v>
      </c>
      <c r="AJ155" s="18">
        <f>Inp_NGN!AJ140*SUMIF(Inp_NGN_FS!$H$12:$H$64,$I155,Inp_NGN_FS!AJ$12:AJ$64)</f>
        <v>0</v>
      </c>
      <c r="AK155" s="18">
        <f>Inp_NGN!AK140*SUMIF(Inp_NGN_FS!$H$12:$H$64,$I155,Inp_NGN_FS!AK$12:AK$64)</f>
        <v>0</v>
      </c>
      <c r="AM155" s="14"/>
      <c r="AN155" s="14"/>
      <c r="AO155" s="18">
        <f t="shared" si="9"/>
        <v>0</v>
      </c>
      <c r="AQ155" s="14"/>
      <c r="AR155" s="14"/>
      <c r="AS155" s="14"/>
    </row>
    <row r="157" spans="2:61" ht="14.65" x14ac:dyDescent="0.35">
      <c r="B157" s="10" t="s">
        <v>1214</v>
      </c>
      <c r="C157" s="10"/>
      <c r="D157" s="10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  <c r="AA157" s="10"/>
      <c r="AB157" s="10"/>
      <c r="AC157" s="10"/>
      <c r="AD157" s="10"/>
      <c r="AE157" s="10"/>
      <c r="AF157" s="10"/>
      <c r="AG157" s="10"/>
      <c r="AH157" s="10"/>
      <c r="AI157" s="10"/>
      <c r="AJ157" s="10"/>
      <c r="AK157" s="10"/>
      <c r="AL157" s="10"/>
      <c r="AM157" s="10"/>
      <c r="AN157" s="10"/>
      <c r="AO157" s="10"/>
      <c r="AP157" s="10"/>
      <c r="AQ157" s="10"/>
      <c r="AR157" s="10"/>
      <c r="AS157" s="10"/>
      <c r="AT157" s="10"/>
      <c r="AU157" s="10"/>
      <c r="AV157" s="41"/>
      <c r="AW157" s="10"/>
      <c r="AX157" s="10"/>
      <c r="AY157" s="10"/>
      <c r="AZ157" s="10"/>
      <c r="BA157" s="10"/>
      <c r="BB157" s="10"/>
      <c r="BC157" s="10"/>
      <c r="BD157" s="10"/>
      <c r="BE157" s="10"/>
      <c r="BF157" s="10"/>
      <c r="BG157" s="10"/>
      <c r="BH157" s="10"/>
      <c r="BI157" s="10"/>
    </row>
    <row r="158" spans="2:61" x14ac:dyDescent="0.3">
      <c r="C158" s="30" t="s">
        <v>1216</v>
      </c>
    </row>
    <row r="160" spans="2:61" x14ac:dyDescent="0.3">
      <c r="E160" s="4" t="s">
        <v>168</v>
      </c>
      <c r="H160" s="4" t="s">
        <v>168</v>
      </c>
      <c r="L160" s="3" t="s">
        <v>160</v>
      </c>
      <c r="R160" s="14"/>
      <c r="T160" s="14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F160" s="14"/>
      <c r="AG160" s="18">
        <f>AG162+AG199+AG206</f>
        <v>14.369693289578343</v>
      </c>
      <c r="AH160" s="18">
        <f>AH162+AH199+AH206</f>
        <v>17.87143452664403</v>
      </c>
      <c r="AI160" s="18">
        <f>AI162+AI199+AI206</f>
        <v>17.788498703378337</v>
      </c>
      <c r="AJ160" s="18">
        <f>AJ162+AJ199+AJ206</f>
        <v>15.693724540547457</v>
      </c>
      <c r="AK160" s="18">
        <f>AK162+AK199+AK206</f>
        <v>11.598466534104064</v>
      </c>
      <c r="AM160" s="14"/>
      <c r="AN160" s="14"/>
      <c r="AO160" s="18">
        <f>SUM(AG160:AK160)</f>
        <v>77.321817594252224</v>
      </c>
      <c r="AQ160" s="14"/>
      <c r="AR160" s="14"/>
      <c r="AS160" s="14"/>
    </row>
    <row r="162" spans="5:45" x14ac:dyDescent="0.3">
      <c r="E162" s="4" t="s">
        <v>172</v>
      </c>
      <c r="H162" s="4" t="s">
        <v>172</v>
      </c>
      <c r="L162" s="3" t="s">
        <v>160</v>
      </c>
      <c r="R162" s="14"/>
      <c r="T162" s="14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F162" s="14"/>
      <c r="AG162" s="75">
        <f>AG163+AG185</f>
        <v>3.2262487562346456</v>
      </c>
      <c r="AH162" s="75">
        <f t="shared" ref="AH162:AK162" si="10">AH163+AH185</f>
        <v>3.2004491004187106</v>
      </c>
      <c r="AI162" s="75">
        <f t="shared" si="10"/>
        <v>3.1744524398964407</v>
      </c>
      <c r="AJ162" s="75">
        <f t="shared" si="10"/>
        <v>3.1482572703510874</v>
      </c>
      <c r="AK162" s="75">
        <f t="shared" si="10"/>
        <v>2.5012708937220052</v>
      </c>
      <c r="AM162" s="14"/>
      <c r="AN162" s="14"/>
      <c r="AO162" s="18">
        <f t="shared" ref="AO162:AO214" si="11">SUM(AG162:AK162)</f>
        <v>15.25067846062289</v>
      </c>
      <c r="AQ162" s="14"/>
      <c r="AR162" s="14"/>
      <c r="AS162" s="14"/>
    </row>
    <row r="163" spans="5:45" x14ac:dyDescent="0.3">
      <c r="E163" s="4" t="s">
        <v>172</v>
      </c>
      <c r="F163" s="4" t="s">
        <v>173</v>
      </c>
      <c r="H163" s="4" t="s">
        <v>174</v>
      </c>
      <c r="L163" s="3" t="s">
        <v>160</v>
      </c>
      <c r="R163" s="14"/>
      <c r="T163" s="14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F163" s="14"/>
      <c r="AG163" s="75">
        <f>SUM(AG164,AG169,AG175,AG184)</f>
        <v>3.2262487562346456</v>
      </c>
      <c r="AH163" s="75">
        <f t="shared" ref="AH163:AK163" si="12">SUM(AH164,AH169,AH175,AH184)</f>
        <v>3.2004491004187106</v>
      </c>
      <c r="AI163" s="75">
        <f t="shared" si="12"/>
        <v>3.1744524398964407</v>
      </c>
      <c r="AJ163" s="75">
        <f t="shared" si="12"/>
        <v>3.1482572703510874</v>
      </c>
      <c r="AK163" s="75">
        <f t="shared" si="12"/>
        <v>2.5012708937220052</v>
      </c>
      <c r="AM163" s="14"/>
      <c r="AN163" s="14"/>
      <c r="AO163" s="18">
        <f t="shared" si="11"/>
        <v>15.25067846062289</v>
      </c>
      <c r="AQ163" s="14"/>
      <c r="AR163" s="14"/>
      <c r="AS163" s="14"/>
    </row>
    <row r="164" spans="5:45" x14ac:dyDescent="0.3">
      <c r="E164" s="4" t="s">
        <v>172</v>
      </c>
      <c r="F164" s="4" t="s">
        <v>173</v>
      </c>
      <c r="G164" s="4" t="s">
        <v>175</v>
      </c>
      <c r="H164" s="4" t="s">
        <v>176</v>
      </c>
      <c r="L164" s="3" t="s">
        <v>160</v>
      </c>
      <c r="R164" s="14"/>
      <c r="T164" s="14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F164" s="14"/>
      <c r="AG164" s="18">
        <f>Inp_NGN!AG147*Inp_NGN_FS!AG14</f>
        <v>3.2262487562346456</v>
      </c>
      <c r="AH164" s="18">
        <f>Inp_NGN!AH147*Inp_NGN_FS!AH14</f>
        <v>3.2004491004187106</v>
      </c>
      <c r="AI164" s="18">
        <f>Inp_NGN!AI147*Inp_NGN_FS!AI14</f>
        <v>3.1744524398964407</v>
      </c>
      <c r="AJ164" s="18">
        <f>Inp_NGN!AJ147*Inp_NGN_FS!AJ14</f>
        <v>3.1482572703510874</v>
      </c>
      <c r="AK164" s="18">
        <f>Inp_NGN!AK147*Inp_NGN_FS!AK14</f>
        <v>2.5012708937220052</v>
      </c>
      <c r="AM164" s="14"/>
      <c r="AN164" s="14"/>
      <c r="AO164" s="18">
        <f t="shared" si="11"/>
        <v>15.25067846062289</v>
      </c>
      <c r="AQ164" s="14"/>
      <c r="AR164" s="14"/>
      <c r="AS164" s="14"/>
    </row>
    <row r="165" spans="5:45" x14ac:dyDescent="0.3">
      <c r="E165" s="3" t="s">
        <v>172</v>
      </c>
      <c r="F165" s="3" t="s">
        <v>173</v>
      </c>
      <c r="G165" s="3" t="s">
        <v>175</v>
      </c>
      <c r="H165" s="3" t="s">
        <v>177</v>
      </c>
      <c r="L165" s="3" t="s">
        <v>160</v>
      </c>
      <c r="R165" s="14"/>
      <c r="T165" s="14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F165" s="14"/>
      <c r="AG165" s="46"/>
      <c r="AH165" s="46"/>
      <c r="AI165" s="46"/>
      <c r="AJ165" s="46"/>
      <c r="AK165" s="46"/>
      <c r="AM165" s="14"/>
      <c r="AN165" s="14"/>
      <c r="AO165" s="18">
        <f t="shared" si="11"/>
        <v>0</v>
      </c>
      <c r="AQ165" s="14"/>
      <c r="AR165" s="14"/>
      <c r="AS165" s="14"/>
    </row>
    <row r="166" spans="5:45" x14ac:dyDescent="0.3">
      <c r="E166" s="3" t="s">
        <v>172</v>
      </c>
      <c r="F166" s="3" t="s">
        <v>173</v>
      </c>
      <c r="G166" s="3" t="s">
        <v>175</v>
      </c>
      <c r="H166" s="3" t="s">
        <v>178</v>
      </c>
      <c r="L166" s="3" t="s">
        <v>160</v>
      </c>
      <c r="R166" s="14"/>
      <c r="T166" s="14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F166" s="14"/>
      <c r="AG166" s="46"/>
      <c r="AH166" s="46"/>
      <c r="AI166" s="46"/>
      <c r="AJ166" s="46"/>
      <c r="AK166" s="46"/>
      <c r="AM166" s="14"/>
      <c r="AN166" s="14"/>
      <c r="AO166" s="18">
        <f t="shared" si="11"/>
        <v>0</v>
      </c>
      <c r="AQ166" s="14"/>
      <c r="AR166" s="14"/>
      <c r="AS166" s="14"/>
    </row>
    <row r="167" spans="5:45" x14ac:dyDescent="0.3">
      <c r="E167" s="3" t="s">
        <v>172</v>
      </c>
      <c r="F167" s="3" t="s">
        <v>173</v>
      </c>
      <c r="G167" s="3" t="s">
        <v>175</v>
      </c>
      <c r="H167" s="3" t="s">
        <v>179</v>
      </c>
      <c r="L167" s="3" t="s">
        <v>160</v>
      </c>
      <c r="R167" s="14"/>
      <c r="T167" s="14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F167" s="14"/>
      <c r="AG167" s="46"/>
      <c r="AH167" s="46"/>
      <c r="AI167" s="46"/>
      <c r="AJ167" s="46"/>
      <c r="AK167" s="46"/>
      <c r="AM167" s="14"/>
      <c r="AN167" s="14"/>
      <c r="AO167" s="18">
        <f t="shared" si="11"/>
        <v>0</v>
      </c>
      <c r="AQ167" s="14"/>
      <c r="AR167" s="14"/>
      <c r="AS167" s="14"/>
    </row>
    <row r="168" spans="5:45" x14ac:dyDescent="0.3">
      <c r="E168" s="3" t="s">
        <v>172</v>
      </c>
      <c r="F168" s="3" t="s">
        <v>173</v>
      </c>
      <c r="G168" s="3" t="s">
        <v>175</v>
      </c>
      <c r="H168" s="3" t="s">
        <v>180</v>
      </c>
      <c r="L168" s="3" t="s">
        <v>160</v>
      </c>
      <c r="R168" s="14"/>
      <c r="T168" s="14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F168" s="14"/>
      <c r="AG168" s="46"/>
      <c r="AH168" s="46"/>
      <c r="AI168" s="46"/>
      <c r="AJ168" s="46"/>
      <c r="AK168" s="46"/>
      <c r="AM168" s="14"/>
      <c r="AN168" s="14"/>
      <c r="AO168" s="18">
        <f t="shared" si="11"/>
        <v>0</v>
      </c>
      <c r="AQ168" s="14"/>
      <c r="AR168" s="14"/>
      <c r="AS168" s="14"/>
    </row>
    <row r="169" spans="5:45" x14ac:dyDescent="0.3">
      <c r="E169" s="4" t="s">
        <v>172</v>
      </c>
      <c r="F169" s="4" t="s">
        <v>173</v>
      </c>
      <c r="G169" s="4" t="s">
        <v>181</v>
      </c>
      <c r="H169" s="4" t="s">
        <v>182</v>
      </c>
      <c r="L169" s="3" t="s">
        <v>160</v>
      </c>
      <c r="R169" s="14"/>
      <c r="T169" s="14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F169" s="14"/>
      <c r="AG169" s="75">
        <f>SUM(AG170:AG174)</f>
        <v>0</v>
      </c>
      <c r="AH169" s="75">
        <f t="shared" ref="AH169:AK169" si="13">SUM(AH170:AH174)</f>
        <v>0</v>
      </c>
      <c r="AI169" s="75">
        <f t="shared" si="13"/>
        <v>0</v>
      </c>
      <c r="AJ169" s="75">
        <f t="shared" si="13"/>
        <v>0</v>
      </c>
      <c r="AK169" s="75">
        <f t="shared" si="13"/>
        <v>0</v>
      </c>
      <c r="AM169" s="14"/>
      <c r="AN169" s="14"/>
      <c r="AO169" s="18">
        <f t="shared" si="11"/>
        <v>0</v>
      </c>
      <c r="AQ169" s="14"/>
      <c r="AR169" s="14"/>
      <c r="AS169" s="14"/>
    </row>
    <row r="170" spans="5:45" x14ac:dyDescent="0.3">
      <c r="E170" s="3" t="s">
        <v>172</v>
      </c>
      <c r="F170" s="3" t="s">
        <v>173</v>
      </c>
      <c r="G170" s="3" t="s">
        <v>181</v>
      </c>
      <c r="H170" s="3" t="s">
        <v>183</v>
      </c>
      <c r="L170" s="3" t="s">
        <v>160</v>
      </c>
      <c r="R170" s="14"/>
      <c r="T170" s="14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F170" s="14"/>
      <c r="AG170" s="18">
        <f>Inp_NGN!AG153*Inp_NGN_FS!AG20</f>
        <v>0</v>
      </c>
      <c r="AH170" s="18">
        <f>Inp_NGN!AH153*Inp_NGN_FS!AH20</f>
        <v>0</v>
      </c>
      <c r="AI170" s="18">
        <f>Inp_NGN!AI153*Inp_NGN_FS!AI20</f>
        <v>0</v>
      </c>
      <c r="AJ170" s="18">
        <f>Inp_NGN!AJ153*Inp_NGN_FS!AJ20</f>
        <v>0</v>
      </c>
      <c r="AK170" s="18">
        <f>Inp_NGN!AK153*Inp_NGN_FS!AK20</f>
        <v>0</v>
      </c>
      <c r="AM170" s="14"/>
      <c r="AN170" s="14"/>
      <c r="AO170" s="18">
        <f t="shared" si="11"/>
        <v>0</v>
      </c>
      <c r="AQ170" s="14"/>
      <c r="AR170" s="14"/>
      <c r="AS170" s="14"/>
    </row>
    <row r="171" spans="5:45" x14ac:dyDescent="0.3">
      <c r="E171" s="3" t="s">
        <v>172</v>
      </c>
      <c r="F171" s="3" t="s">
        <v>173</v>
      </c>
      <c r="G171" s="3" t="s">
        <v>181</v>
      </c>
      <c r="H171" s="3" t="s">
        <v>184</v>
      </c>
      <c r="L171" s="3" t="s">
        <v>160</v>
      </c>
      <c r="R171" s="14"/>
      <c r="T171" s="14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F171" s="14"/>
      <c r="AG171" s="18">
        <f>Inp_NGN!AG154*Inp_NGN_FS!AG21</f>
        <v>0</v>
      </c>
      <c r="AH171" s="18">
        <f>Inp_NGN!AH154*Inp_NGN_FS!AH21</f>
        <v>0</v>
      </c>
      <c r="AI171" s="18">
        <f>Inp_NGN!AI154*Inp_NGN_FS!AI21</f>
        <v>0</v>
      </c>
      <c r="AJ171" s="18">
        <f>Inp_NGN!AJ154*Inp_NGN_FS!AJ21</f>
        <v>0</v>
      </c>
      <c r="AK171" s="18">
        <f>Inp_NGN!AK154*Inp_NGN_FS!AK21</f>
        <v>0</v>
      </c>
      <c r="AM171" s="14"/>
      <c r="AN171" s="14"/>
      <c r="AO171" s="18">
        <f t="shared" si="11"/>
        <v>0</v>
      </c>
      <c r="AQ171" s="14"/>
      <c r="AR171" s="14"/>
      <c r="AS171" s="14"/>
    </row>
    <row r="172" spans="5:45" x14ac:dyDescent="0.3">
      <c r="E172" s="3" t="s">
        <v>172</v>
      </c>
      <c r="F172" s="3" t="s">
        <v>173</v>
      </c>
      <c r="G172" s="3" t="s">
        <v>181</v>
      </c>
      <c r="H172" s="3" t="s">
        <v>185</v>
      </c>
      <c r="L172" s="3" t="s">
        <v>160</v>
      </c>
      <c r="R172" s="14"/>
      <c r="T172" s="14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F172" s="14"/>
      <c r="AG172" s="18">
        <f>Inp_NGN!AG155*Inp_NGN_FS!AG22</f>
        <v>0</v>
      </c>
      <c r="AH172" s="18">
        <f>Inp_NGN!AH155*Inp_NGN_FS!AH22</f>
        <v>0</v>
      </c>
      <c r="AI172" s="18">
        <f>Inp_NGN!AI155*Inp_NGN_FS!AI22</f>
        <v>0</v>
      </c>
      <c r="AJ172" s="18">
        <f>Inp_NGN!AJ155*Inp_NGN_FS!AJ22</f>
        <v>0</v>
      </c>
      <c r="AK172" s="18">
        <f>Inp_NGN!AK155*Inp_NGN_FS!AK22</f>
        <v>0</v>
      </c>
      <c r="AM172" s="14"/>
      <c r="AN172" s="14"/>
      <c r="AO172" s="18">
        <f t="shared" si="11"/>
        <v>0</v>
      </c>
      <c r="AQ172" s="14"/>
      <c r="AR172" s="14"/>
      <c r="AS172" s="14"/>
    </row>
    <row r="173" spans="5:45" x14ac:dyDescent="0.3">
      <c r="E173" s="3" t="s">
        <v>172</v>
      </c>
      <c r="F173" s="3" t="s">
        <v>173</v>
      </c>
      <c r="G173" s="3" t="s">
        <v>181</v>
      </c>
      <c r="H173" s="3" t="s">
        <v>186</v>
      </c>
      <c r="L173" s="3" t="s">
        <v>160</v>
      </c>
      <c r="R173" s="14"/>
      <c r="T173" s="14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F173" s="14"/>
      <c r="AG173" s="18">
        <f>Inp_NGN!AG156*Inp_NGN_FS!AG23</f>
        <v>0</v>
      </c>
      <c r="AH173" s="18">
        <f>Inp_NGN!AH156*Inp_NGN_FS!AH23</f>
        <v>0</v>
      </c>
      <c r="AI173" s="18">
        <f>Inp_NGN!AI156*Inp_NGN_FS!AI23</f>
        <v>0</v>
      </c>
      <c r="AJ173" s="18">
        <f>Inp_NGN!AJ156*Inp_NGN_FS!AJ23</f>
        <v>0</v>
      </c>
      <c r="AK173" s="18">
        <f>Inp_NGN!AK156*Inp_NGN_FS!AK23</f>
        <v>0</v>
      </c>
      <c r="AM173" s="14"/>
      <c r="AN173" s="14"/>
      <c r="AO173" s="18">
        <f t="shared" si="11"/>
        <v>0</v>
      </c>
      <c r="AQ173" s="14"/>
      <c r="AR173" s="14"/>
      <c r="AS173" s="14"/>
    </row>
    <row r="174" spans="5:45" x14ac:dyDescent="0.3">
      <c r="E174" s="3" t="s">
        <v>172</v>
      </c>
      <c r="F174" s="3" t="s">
        <v>173</v>
      </c>
      <c r="G174" s="3" t="s">
        <v>181</v>
      </c>
      <c r="H174" s="3" t="s">
        <v>187</v>
      </c>
      <c r="L174" s="3" t="s">
        <v>160</v>
      </c>
      <c r="R174" s="14"/>
      <c r="T174" s="14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F174" s="14"/>
      <c r="AG174" s="18">
        <f>Inp_NGN!AG157*Inp_NGN_FS!AG24</f>
        <v>0</v>
      </c>
      <c r="AH174" s="18">
        <f>Inp_NGN!AH157*Inp_NGN_FS!AH24</f>
        <v>0</v>
      </c>
      <c r="AI174" s="18">
        <f>Inp_NGN!AI157*Inp_NGN_FS!AI24</f>
        <v>0</v>
      </c>
      <c r="AJ174" s="18">
        <f>Inp_NGN!AJ157*Inp_NGN_FS!AJ24</f>
        <v>0</v>
      </c>
      <c r="AK174" s="18">
        <f>Inp_NGN!AK157*Inp_NGN_FS!AK24</f>
        <v>0</v>
      </c>
      <c r="AM174" s="14"/>
      <c r="AN174" s="14"/>
      <c r="AO174" s="18">
        <f t="shared" si="11"/>
        <v>0</v>
      </c>
      <c r="AQ174" s="14"/>
      <c r="AR174" s="14"/>
      <c r="AS174" s="14"/>
    </row>
    <row r="175" spans="5:45" x14ac:dyDescent="0.3">
      <c r="E175" s="4" t="s">
        <v>172</v>
      </c>
      <c r="F175" s="4" t="s">
        <v>173</v>
      </c>
      <c r="G175" s="4" t="s">
        <v>188</v>
      </c>
      <c r="H175" s="4" t="s">
        <v>189</v>
      </c>
      <c r="L175" s="3" t="s">
        <v>160</v>
      </c>
      <c r="R175" s="14"/>
      <c r="T175" s="14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F175" s="14"/>
      <c r="AG175" s="75">
        <f>SUM(AG176:AG183)</f>
        <v>0</v>
      </c>
      <c r="AH175" s="75">
        <f t="shared" ref="AH175:AK175" si="14">SUM(AH176:AH183)</f>
        <v>0</v>
      </c>
      <c r="AI175" s="75">
        <f t="shared" si="14"/>
        <v>0</v>
      </c>
      <c r="AJ175" s="75">
        <f t="shared" si="14"/>
        <v>0</v>
      </c>
      <c r="AK175" s="75">
        <f t="shared" si="14"/>
        <v>0</v>
      </c>
      <c r="AM175" s="14"/>
      <c r="AN175" s="14"/>
      <c r="AO175" s="18">
        <f t="shared" si="11"/>
        <v>0</v>
      </c>
      <c r="AQ175" s="14"/>
      <c r="AR175" s="14"/>
      <c r="AS175" s="14"/>
    </row>
    <row r="176" spans="5:45" x14ac:dyDescent="0.3">
      <c r="E176" s="3" t="s">
        <v>172</v>
      </c>
      <c r="F176" s="3" t="s">
        <v>173</v>
      </c>
      <c r="G176" s="3" t="s">
        <v>188</v>
      </c>
      <c r="H176" s="3" t="s">
        <v>190</v>
      </c>
      <c r="L176" s="3" t="s">
        <v>160</v>
      </c>
      <c r="R176" s="14"/>
      <c r="T176" s="14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F176" s="14"/>
      <c r="AG176" s="18">
        <f>Inp_NGN!AG159*Inp_NGN_FS!AG26</f>
        <v>0</v>
      </c>
      <c r="AH176" s="18">
        <f>Inp_NGN!AH159*Inp_NGN_FS!AH26</f>
        <v>0</v>
      </c>
      <c r="AI176" s="18">
        <f>Inp_NGN!AI159*Inp_NGN_FS!AI26</f>
        <v>0</v>
      </c>
      <c r="AJ176" s="18">
        <f>Inp_NGN!AJ159*Inp_NGN_FS!AJ26</f>
        <v>0</v>
      </c>
      <c r="AK176" s="18">
        <f>Inp_NGN!AK159*Inp_NGN_FS!AK26</f>
        <v>0</v>
      </c>
      <c r="AM176" s="14"/>
      <c r="AN176" s="14"/>
      <c r="AO176" s="18">
        <f t="shared" si="11"/>
        <v>0</v>
      </c>
      <c r="AQ176" s="14"/>
      <c r="AR176" s="14"/>
      <c r="AS176" s="14"/>
    </row>
    <row r="177" spans="5:45" x14ac:dyDescent="0.3">
      <c r="E177" s="3" t="s">
        <v>172</v>
      </c>
      <c r="F177" s="3" t="s">
        <v>173</v>
      </c>
      <c r="G177" s="3" t="s">
        <v>188</v>
      </c>
      <c r="H177" s="3" t="s">
        <v>191</v>
      </c>
      <c r="L177" s="3" t="s">
        <v>160</v>
      </c>
      <c r="R177" s="14"/>
      <c r="T177" s="14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F177" s="14"/>
      <c r="AG177" s="18">
        <f>Inp_NGN!AG160*Inp_NGN_FS!AG27</f>
        <v>0</v>
      </c>
      <c r="AH177" s="18">
        <f>Inp_NGN!AH160*Inp_NGN_FS!AH27</f>
        <v>0</v>
      </c>
      <c r="AI177" s="18">
        <f>Inp_NGN!AI160*Inp_NGN_FS!AI27</f>
        <v>0</v>
      </c>
      <c r="AJ177" s="18">
        <f>Inp_NGN!AJ160*Inp_NGN_FS!AJ27</f>
        <v>0</v>
      </c>
      <c r="AK177" s="18">
        <f>Inp_NGN!AK160*Inp_NGN_FS!AK27</f>
        <v>0</v>
      </c>
      <c r="AM177" s="14"/>
      <c r="AN177" s="14"/>
      <c r="AO177" s="18">
        <f t="shared" si="11"/>
        <v>0</v>
      </c>
      <c r="AQ177" s="14"/>
      <c r="AR177" s="14"/>
      <c r="AS177" s="14"/>
    </row>
    <row r="178" spans="5:45" x14ac:dyDescent="0.3">
      <c r="E178" s="3" t="s">
        <v>172</v>
      </c>
      <c r="F178" s="3" t="s">
        <v>173</v>
      </c>
      <c r="G178" s="3" t="s">
        <v>188</v>
      </c>
      <c r="H178" s="3" t="s">
        <v>192</v>
      </c>
      <c r="L178" s="3" t="s">
        <v>160</v>
      </c>
      <c r="R178" s="14"/>
      <c r="T178" s="14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F178" s="14"/>
      <c r="AG178" s="18">
        <f>Inp_NGN!AG161*Inp_NGN_FS!AG28</f>
        <v>0</v>
      </c>
      <c r="AH178" s="18">
        <f>Inp_NGN!AH161*Inp_NGN_FS!AH28</f>
        <v>0</v>
      </c>
      <c r="AI178" s="18">
        <f>Inp_NGN!AI161*Inp_NGN_FS!AI28</f>
        <v>0</v>
      </c>
      <c r="AJ178" s="18">
        <f>Inp_NGN!AJ161*Inp_NGN_FS!AJ28</f>
        <v>0</v>
      </c>
      <c r="AK178" s="18">
        <f>Inp_NGN!AK161*Inp_NGN_FS!AK28</f>
        <v>0</v>
      </c>
      <c r="AM178" s="14"/>
      <c r="AN178" s="14"/>
      <c r="AO178" s="18">
        <f t="shared" si="11"/>
        <v>0</v>
      </c>
      <c r="AQ178" s="14"/>
      <c r="AR178" s="14"/>
      <c r="AS178" s="14"/>
    </row>
    <row r="179" spans="5:45" x14ac:dyDescent="0.3">
      <c r="E179" s="3" t="s">
        <v>172</v>
      </c>
      <c r="F179" s="3" t="s">
        <v>173</v>
      </c>
      <c r="G179" s="3" t="s">
        <v>188</v>
      </c>
      <c r="H179" s="3" t="s">
        <v>193</v>
      </c>
      <c r="L179" s="3" t="s">
        <v>160</v>
      </c>
      <c r="R179" s="14"/>
      <c r="T179" s="14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F179" s="14"/>
      <c r="AG179" s="18">
        <f>Inp_NGN!AG162*Inp_NGN_FS!AG29</f>
        <v>0</v>
      </c>
      <c r="AH179" s="18">
        <f>Inp_NGN!AH162*Inp_NGN_FS!AH29</f>
        <v>0</v>
      </c>
      <c r="AI179" s="18">
        <f>Inp_NGN!AI162*Inp_NGN_FS!AI29</f>
        <v>0</v>
      </c>
      <c r="AJ179" s="18">
        <f>Inp_NGN!AJ162*Inp_NGN_FS!AJ29</f>
        <v>0</v>
      </c>
      <c r="AK179" s="18">
        <f>Inp_NGN!AK162*Inp_NGN_FS!AK29</f>
        <v>0</v>
      </c>
      <c r="AM179" s="14"/>
      <c r="AN179" s="14"/>
      <c r="AO179" s="18">
        <f t="shared" si="11"/>
        <v>0</v>
      </c>
      <c r="AQ179" s="14"/>
      <c r="AR179" s="14"/>
      <c r="AS179" s="14"/>
    </row>
    <row r="180" spans="5:45" x14ac:dyDescent="0.3">
      <c r="E180" s="3" t="s">
        <v>172</v>
      </c>
      <c r="F180" s="3" t="s">
        <v>173</v>
      </c>
      <c r="G180" s="3" t="s">
        <v>188</v>
      </c>
      <c r="H180" s="3" t="s">
        <v>194</v>
      </c>
      <c r="L180" s="3" t="s">
        <v>160</v>
      </c>
      <c r="R180" s="14"/>
      <c r="T180" s="14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F180" s="14"/>
      <c r="AG180" s="18">
        <f>Inp_NGN!AG163*Inp_NGN_FS!AG30</f>
        <v>0</v>
      </c>
      <c r="AH180" s="18">
        <f>Inp_NGN!AH163*Inp_NGN_FS!AH30</f>
        <v>0</v>
      </c>
      <c r="AI180" s="18">
        <f>Inp_NGN!AI163*Inp_NGN_FS!AI30</f>
        <v>0</v>
      </c>
      <c r="AJ180" s="18">
        <f>Inp_NGN!AJ163*Inp_NGN_FS!AJ30</f>
        <v>0</v>
      </c>
      <c r="AK180" s="18">
        <f>Inp_NGN!AK163*Inp_NGN_FS!AK30</f>
        <v>0</v>
      </c>
      <c r="AM180" s="14"/>
      <c r="AN180" s="14"/>
      <c r="AO180" s="18">
        <f t="shared" si="11"/>
        <v>0</v>
      </c>
      <c r="AQ180" s="14"/>
      <c r="AR180" s="14"/>
      <c r="AS180" s="14"/>
    </row>
    <row r="181" spans="5:45" x14ac:dyDescent="0.3">
      <c r="E181" s="3" t="s">
        <v>172</v>
      </c>
      <c r="F181" s="3" t="s">
        <v>173</v>
      </c>
      <c r="G181" s="3" t="s">
        <v>188</v>
      </c>
      <c r="H181" s="3" t="s">
        <v>195</v>
      </c>
      <c r="L181" s="3" t="s">
        <v>160</v>
      </c>
      <c r="R181" s="14"/>
      <c r="T181" s="14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F181" s="14"/>
      <c r="AG181" s="18">
        <f>Inp_NGN!AG164*Inp_NGN_FS!AG31</f>
        <v>0</v>
      </c>
      <c r="AH181" s="18">
        <f>Inp_NGN!AH164*Inp_NGN_FS!AH31</f>
        <v>0</v>
      </c>
      <c r="AI181" s="18">
        <f>Inp_NGN!AI164*Inp_NGN_FS!AI31</f>
        <v>0</v>
      </c>
      <c r="AJ181" s="18">
        <f>Inp_NGN!AJ164*Inp_NGN_FS!AJ31</f>
        <v>0</v>
      </c>
      <c r="AK181" s="18">
        <f>Inp_NGN!AK164*Inp_NGN_FS!AK31</f>
        <v>0</v>
      </c>
      <c r="AM181" s="14"/>
      <c r="AN181" s="14"/>
      <c r="AO181" s="18">
        <f t="shared" si="11"/>
        <v>0</v>
      </c>
      <c r="AQ181" s="14"/>
      <c r="AR181" s="14"/>
      <c r="AS181" s="14"/>
    </row>
    <row r="182" spans="5:45" x14ac:dyDescent="0.3">
      <c r="E182" s="3" t="s">
        <v>172</v>
      </c>
      <c r="F182" s="3" t="s">
        <v>173</v>
      </c>
      <c r="G182" s="3" t="s">
        <v>188</v>
      </c>
      <c r="H182" s="3" t="s">
        <v>196</v>
      </c>
      <c r="L182" s="3" t="s">
        <v>160</v>
      </c>
      <c r="R182" s="14"/>
      <c r="T182" s="14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F182" s="14"/>
      <c r="AG182" s="18">
        <f>Inp_NGN!AG165*Inp_NGN_FS!AG32</f>
        <v>0</v>
      </c>
      <c r="AH182" s="18">
        <f>Inp_NGN!AH165*Inp_NGN_FS!AH32</f>
        <v>0</v>
      </c>
      <c r="AI182" s="18">
        <f>Inp_NGN!AI165*Inp_NGN_FS!AI32</f>
        <v>0</v>
      </c>
      <c r="AJ182" s="18">
        <f>Inp_NGN!AJ165*Inp_NGN_FS!AJ32</f>
        <v>0</v>
      </c>
      <c r="AK182" s="18">
        <f>Inp_NGN!AK165*Inp_NGN_FS!AK32</f>
        <v>0</v>
      </c>
      <c r="AM182" s="14"/>
      <c r="AN182" s="14"/>
      <c r="AO182" s="18">
        <f t="shared" si="11"/>
        <v>0</v>
      </c>
      <c r="AQ182" s="14"/>
      <c r="AR182" s="14"/>
      <c r="AS182" s="14"/>
    </row>
    <row r="183" spans="5:45" x14ac:dyDescent="0.3">
      <c r="E183" s="3" t="s">
        <v>172</v>
      </c>
      <c r="F183" s="3" t="s">
        <v>173</v>
      </c>
      <c r="G183" s="3" t="s">
        <v>188</v>
      </c>
      <c r="H183" s="3" t="s">
        <v>197</v>
      </c>
      <c r="L183" s="3" t="s">
        <v>160</v>
      </c>
      <c r="R183" s="14"/>
      <c r="T183" s="14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F183" s="14"/>
      <c r="AG183" s="18">
        <f>Inp_NGN!AG166*Inp_NGN_FS!AG33</f>
        <v>0</v>
      </c>
      <c r="AH183" s="18">
        <f>Inp_NGN!AH166*Inp_NGN_FS!AH33</f>
        <v>0</v>
      </c>
      <c r="AI183" s="18">
        <f>Inp_NGN!AI166*Inp_NGN_FS!AI33</f>
        <v>0</v>
      </c>
      <c r="AJ183" s="18">
        <f>Inp_NGN!AJ166*Inp_NGN_FS!AJ33</f>
        <v>0</v>
      </c>
      <c r="AK183" s="18">
        <f>Inp_NGN!AK166*Inp_NGN_FS!AK33</f>
        <v>0</v>
      </c>
      <c r="AM183" s="14"/>
      <c r="AN183" s="14"/>
      <c r="AO183" s="18">
        <f t="shared" si="11"/>
        <v>0</v>
      </c>
      <c r="AQ183" s="14"/>
      <c r="AR183" s="14"/>
      <c r="AS183" s="14"/>
    </row>
    <row r="184" spans="5:45" x14ac:dyDescent="0.3">
      <c r="E184" s="4" t="s">
        <v>172</v>
      </c>
      <c r="F184" s="4" t="s">
        <v>173</v>
      </c>
      <c r="G184" s="4" t="s">
        <v>198</v>
      </c>
      <c r="H184" s="4" t="s">
        <v>199</v>
      </c>
      <c r="L184" s="3" t="s">
        <v>160</v>
      </c>
      <c r="R184" s="14"/>
      <c r="T184" s="14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F184" s="14"/>
      <c r="AG184" s="18">
        <f>Inp_NGN!AG167*Inp_NGN_FS!AG34</f>
        <v>0</v>
      </c>
      <c r="AH184" s="18">
        <f>Inp_NGN!AH167*Inp_NGN_FS!AH34</f>
        <v>0</v>
      </c>
      <c r="AI184" s="18">
        <f>Inp_NGN!AI167*Inp_NGN_FS!AI34</f>
        <v>0</v>
      </c>
      <c r="AJ184" s="18">
        <f>Inp_NGN!AJ167*Inp_NGN_FS!AJ34</f>
        <v>0</v>
      </c>
      <c r="AK184" s="18">
        <f>Inp_NGN!AK167*Inp_NGN_FS!AK34</f>
        <v>0</v>
      </c>
      <c r="AM184" s="14"/>
      <c r="AN184" s="14"/>
      <c r="AO184" s="18">
        <f t="shared" si="11"/>
        <v>0</v>
      </c>
      <c r="AQ184" s="14"/>
      <c r="AR184" s="14"/>
      <c r="AS184" s="14"/>
    </row>
    <row r="185" spans="5:45" x14ac:dyDescent="0.3">
      <c r="E185" s="4" t="s">
        <v>172</v>
      </c>
      <c r="F185" s="4" t="s">
        <v>200</v>
      </c>
      <c r="H185" s="4" t="s">
        <v>201</v>
      </c>
      <c r="L185" s="3" t="s">
        <v>160</v>
      </c>
      <c r="R185" s="14"/>
      <c r="T185" s="14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F185" s="14"/>
      <c r="AG185" s="46"/>
      <c r="AH185" s="46"/>
      <c r="AI185" s="46"/>
      <c r="AJ185" s="46"/>
      <c r="AK185" s="46"/>
      <c r="AM185" s="14"/>
      <c r="AN185" s="14"/>
      <c r="AO185" s="18">
        <f t="shared" si="11"/>
        <v>0</v>
      </c>
      <c r="AQ185" s="14"/>
      <c r="AR185" s="14"/>
      <c r="AS185" s="14"/>
    </row>
    <row r="186" spans="5:45" x14ac:dyDescent="0.3">
      <c r="E186" s="3" t="s">
        <v>172</v>
      </c>
      <c r="F186" s="3" t="s">
        <v>200</v>
      </c>
      <c r="H186" s="109" t="s">
        <v>202</v>
      </c>
      <c r="L186" s="3" t="s">
        <v>160</v>
      </c>
      <c r="R186" s="14"/>
      <c r="T186" s="14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F186" s="14"/>
      <c r="AG186" s="46"/>
      <c r="AH186" s="46"/>
      <c r="AI186" s="46"/>
      <c r="AJ186" s="46"/>
      <c r="AK186" s="46"/>
      <c r="AM186" s="14"/>
      <c r="AN186" s="14"/>
      <c r="AO186" s="18">
        <f t="shared" si="11"/>
        <v>0</v>
      </c>
      <c r="AQ186" s="14"/>
      <c r="AR186" s="14"/>
      <c r="AS186" s="14"/>
    </row>
    <row r="187" spans="5:45" x14ac:dyDescent="0.3">
      <c r="E187" s="3" t="s">
        <v>172</v>
      </c>
      <c r="F187" s="3" t="s">
        <v>200</v>
      </c>
      <c r="H187" s="110" t="s">
        <v>203</v>
      </c>
      <c r="L187" s="3" t="s">
        <v>160</v>
      </c>
      <c r="R187" s="14"/>
      <c r="T187" s="14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F187" s="14"/>
      <c r="AG187" s="46"/>
      <c r="AH187" s="46"/>
      <c r="AI187" s="46"/>
      <c r="AJ187" s="46"/>
      <c r="AK187" s="46"/>
      <c r="AM187" s="14"/>
      <c r="AN187" s="14"/>
      <c r="AO187" s="18">
        <f t="shared" si="11"/>
        <v>0</v>
      </c>
      <c r="AQ187" s="14"/>
      <c r="AR187" s="14"/>
      <c r="AS187" s="14"/>
    </row>
    <row r="188" spans="5:45" x14ac:dyDescent="0.3">
      <c r="E188" s="3" t="s">
        <v>172</v>
      </c>
      <c r="F188" s="3" t="s">
        <v>200</v>
      </c>
      <c r="H188" s="110" t="s">
        <v>204</v>
      </c>
      <c r="L188" s="3" t="s">
        <v>160</v>
      </c>
      <c r="R188" s="14"/>
      <c r="T188" s="14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F188" s="14"/>
      <c r="AG188" s="46"/>
      <c r="AH188" s="46"/>
      <c r="AI188" s="46"/>
      <c r="AJ188" s="46"/>
      <c r="AK188" s="46"/>
      <c r="AM188" s="14"/>
      <c r="AN188" s="14"/>
      <c r="AO188" s="18">
        <f t="shared" si="11"/>
        <v>0</v>
      </c>
      <c r="AQ188" s="14"/>
      <c r="AR188" s="14"/>
      <c r="AS188" s="14"/>
    </row>
    <row r="189" spans="5:45" x14ac:dyDescent="0.3">
      <c r="E189" s="3" t="s">
        <v>172</v>
      </c>
      <c r="F189" s="3" t="s">
        <v>200</v>
      </c>
      <c r="H189" s="110" t="s">
        <v>205</v>
      </c>
      <c r="L189" s="3" t="s">
        <v>160</v>
      </c>
      <c r="R189" s="14"/>
      <c r="T189" s="14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F189" s="14"/>
      <c r="AG189" s="46"/>
      <c r="AH189" s="46"/>
      <c r="AI189" s="46"/>
      <c r="AJ189" s="46"/>
      <c r="AK189" s="46"/>
      <c r="AM189" s="14"/>
      <c r="AN189" s="14"/>
      <c r="AO189" s="18">
        <f t="shared" si="11"/>
        <v>0</v>
      </c>
      <c r="AQ189" s="14"/>
      <c r="AR189" s="14"/>
      <c r="AS189" s="14"/>
    </row>
    <row r="190" spans="5:45" x14ac:dyDescent="0.3">
      <c r="E190" s="3" t="s">
        <v>172</v>
      </c>
      <c r="F190" s="3" t="s">
        <v>200</v>
      </c>
      <c r="H190" s="110" t="s">
        <v>206</v>
      </c>
      <c r="L190" s="3" t="s">
        <v>160</v>
      </c>
      <c r="R190" s="14"/>
      <c r="T190" s="14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F190" s="14"/>
      <c r="AG190" s="46"/>
      <c r="AH190" s="46"/>
      <c r="AI190" s="46"/>
      <c r="AJ190" s="46"/>
      <c r="AK190" s="46"/>
      <c r="AM190" s="14"/>
      <c r="AN190" s="14"/>
      <c r="AO190" s="18">
        <f t="shared" si="11"/>
        <v>0</v>
      </c>
      <c r="AQ190" s="14"/>
      <c r="AR190" s="14"/>
      <c r="AS190" s="14"/>
    </row>
    <row r="191" spans="5:45" x14ac:dyDescent="0.3">
      <c r="E191" s="3" t="s">
        <v>172</v>
      </c>
      <c r="F191" s="3" t="s">
        <v>200</v>
      </c>
      <c r="H191" s="110" t="s">
        <v>207</v>
      </c>
      <c r="L191" s="3" t="s">
        <v>160</v>
      </c>
      <c r="R191" s="14"/>
      <c r="T191" s="14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F191" s="14"/>
      <c r="AG191" s="46"/>
      <c r="AH191" s="46"/>
      <c r="AI191" s="46"/>
      <c r="AJ191" s="46"/>
      <c r="AK191" s="46"/>
      <c r="AM191" s="14"/>
      <c r="AN191" s="14"/>
      <c r="AO191" s="18">
        <f t="shared" si="11"/>
        <v>0</v>
      </c>
      <c r="AQ191" s="14"/>
      <c r="AR191" s="14"/>
      <c r="AS191" s="14"/>
    </row>
    <row r="192" spans="5:45" x14ac:dyDescent="0.3">
      <c r="E192" s="3" t="s">
        <v>172</v>
      </c>
      <c r="F192" s="3" t="s">
        <v>200</v>
      </c>
      <c r="H192" s="110" t="s">
        <v>1117</v>
      </c>
      <c r="L192" s="3" t="s">
        <v>160</v>
      </c>
      <c r="R192" s="14"/>
      <c r="T192" s="14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F192" s="14"/>
      <c r="AG192" s="46"/>
      <c r="AH192" s="46"/>
      <c r="AI192" s="46"/>
      <c r="AJ192" s="46"/>
      <c r="AK192" s="46"/>
      <c r="AM192" s="14"/>
      <c r="AN192" s="14"/>
      <c r="AO192" s="18">
        <f t="shared" si="11"/>
        <v>0</v>
      </c>
      <c r="AQ192" s="14"/>
      <c r="AR192" s="14"/>
      <c r="AS192" s="14"/>
    </row>
    <row r="193" spans="5:45" x14ac:dyDescent="0.3">
      <c r="E193" s="3" t="s">
        <v>172</v>
      </c>
      <c r="F193" s="3" t="s">
        <v>200</v>
      </c>
      <c r="H193" s="110" t="s">
        <v>209</v>
      </c>
      <c r="L193" s="3" t="s">
        <v>160</v>
      </c>
      <c r="R193" s="14"/>
      <c r="T193" s="14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F193" s="14"/>
      <c r="AG193" s="46"/>
      <c r="AH193" s="46"/>
      <c r="AI193" s="46"/>
      <c r="AJ193" s="46"/>
      <c r="AK193" s="46"/>
      <c r="AM193" s="14"/>
      <c r="AN193" s="14"/>
      <c r="AO193" s="18">
        <f t="shared" si="11"/>
        <v>0</v>
      </c>
      <c r="AQ193" s="14"/>
      <c r="AR193" s="14"/>
      <c r="AS193" s="14"/>
    </row>
    <row r="194" spans="5:45" x14ac:dyDescent="0.3">
      <c r="E194" s="3" t="s">
        <v>172</v>
      </c>
      <c r="F194" s="3" t="s">
        <v>200</v>
      </c>
      <c r="H194" s="110" t="s">
        <v>210</v>
      </c>
      <c r="L194" s="3" t="s">
        <v>160</v>
      </c>
      <c r="R194" s="14"/>
      <c r="T194" s="14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F194" s="14"/>
      <c r="AG194" s="46"/>
      <c r="AH194" s="46"/>
      <c r="AI194" s="46"/>
      <c r="AJ194" s="46"/>
      <c r="AK194" s="46"/>
      <c r="AM194" s="14"/>
      <c r="AN194" s="14"/>
      <c r="AO194" s="18">
        <f t="shared" si="11"/>
        <v>0</v>
      </c>
      <c r="AQ194" s="14"/>
      <c r="AR194" s="14"/>
      <c r="AS194" s="14"/>
    </row>
    <row r="195" spans="5:45" x14ac:dyDescent="0.3">
      <c r="E195" s="3" t="s">
        <v>172</v>
      </c>
      <c r="F195" s="3" t="s">
        <v>200</v>
      </c>
      <c r="H195" s="110" t="s">
        <v>1118</v>
      </c>
      <c r="L195" s="3" t="s">
        <v>160</v>
      </c>
      <c r="R195" s="14"/>
      <c r="T195" s="14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F195" s="14"/>
      <c r="AG195" s="46"/>
      <c r="AH195" s="46"/>
      <c r="AI195" s="46"/>
      <c r="AJ195" s="46"/>
      <c r="AK195" s="46"/>
      <c r="AM195" s="14"/>
      <c r="AN195" s="14"/>
      <c r="AO195" s="18">
        <f t="shared" si="11"/>
        <v>0</v>
      </c>
      <c r="AQ195" s="14"/>
      <c r="AR195" s="14"/>
      <c r="AS195" s="14"/>
    </row>
    <row r="196" spans="5:45" x14ac:dyDescent="0.3">
      <c r="E196" s="3" t="s">
        <v>172</v>
      </c>
      <c r="F196" s="3" t="s">
        <v>200</v>
      </c>
      <c r="H196" s="110" t="s">
        <v>1119</v>
      </c>
      <c r="L196" s="3" t="s">
        <v>160</v>
      </c>
      <c r="R196" s="14"/>
      <c r="T196" s="14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F196" s="14"/>
      <c r="AG196" s="46"/>
      <c r="AH196" s="46"/>
      <c r="AI196" s="46"/>
      <c r="AJ196" s="46"/>
      <c r="AK196" s="46"/>
      <c r="AM196" s="14"/>
      <c r="AN196" s="14"/>
      <c r="AO196" s="18">
        <f t="shared" si="11"/>
        <v>0</v>
      </c>
      <c r="AQ196" s="14"/>
      <c r="AR196" s="14"/>
      <c r="AS196" s="14"/>
    </row>
    <row r="197" spans="5:45" x14ac:dyDescent="0.3">
      <c r="E197" s="3" t="s">
        <v>172</v>
      </c>
      <c r="F197" s="3" t="s">
        <v>200</v>
      </c>
      <c r="H197" s="110" t="s">
        <v>1120</v>
      </c>
      <c r="L197" s="3" t="s">
        <v>160</v>
      </c>
      <c r="R197" s="14"/>
      <c r="T197" s="14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F197" s="14"/>
      <c r="AG197" s="46"/>
      <c r="AH197" s="46"/>
      <c r="AI197" s="46"/>
      <c r="AJ197" s="46"/>
      <c r="AK197" s="46"/>
      <c r="AM197" s="14"/>
      <c r="AN197" s="14"/>
      <c r="AO197" s="18">
        <f t="shared" si="11"/>
        <v>0</v>
      </c>
      <c r="AQ197" s="14"/>
      <c r="AR197" s="14"/>
      <c r="AS197" s="14"/>
    </row>
    <row r="198" spans="5:45" x14ac:dyDescent="0.3">
      <c r="E198" s="3" t="s">
        <v>172</v>
      </c>
      <c r="F198" s="3" t="s">
        <v>200</v>
      </c>
      <c r="H198" s="110" t="s">
        <v>198</v>
      </c>
      <c r="L198" s="3" t="s">
        <v>160</v>
      </c>
      <c r="R198" s="14"/>
      <c r="T198" s="14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F198" s="14"/>
      <c r="AG198" s="46"/>
      <c r="AH198" s="46"/>
      <c r="AI198" s="46"/>
      <c r="AJ198" s="46"/>
      <c r="AK198" s="46"/>
      <c r="AM198" s="14"/>
      <c r="AN198" s="14"/>
      <c r="AO198" s="18">
        <f t="shared" si="11"/>
        <v>0</v>
      </c>
      <c r="AQ198" s="14"/>
      <c r="AR198" s="14"/>
      <c r="AS198" s="14"/>
    </row>
    <row r="199" spans="5:45" x14ac:dyDescent="0.3">
      <c r="E199" s="4" t="s">
        <v>212</v>
      </c>
      <c r="H199" s="4" t="s">
        <v>212</v>
      </c>
      <c r="L199" s="3" t="s">
        <v>160</v>
      </c>
      <c r="R199" s="14"/>
      <c r="T199" s="14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F199" s="14"/>
      <c r="AG199" s="75">
        <f>SUM(AG200:AG205)</f>
        <v>11.143444533343697</v>
      </c>
      <c r="AH199" s="75">
        <f t="shared" ref="AH199:AK199" si="15">SUM(AH200:AH205)</f>
        <v>14.67098542622532</v>
      </c>
      <c r="AI199" s="75">
        <f t="shared" si="15"/>
        <v>14.614046263481896</v>
      </c>
      <c r="AJ199" s="75">
        <f t="shared" si="15"/>
        <v>12.545467270196371</v>
      </c>
      <c r="AK199" s="75">
        <f t="shared" si="15"/>
        <v>9.0971956403820595</v>
      </c>
      <c r="AM199" s="14"/>
      <c r="AN199" s="14"/>
      <c r="AO199" s="18">
        <f t="shared" si="11"/>
        <v>62.071139133629345</v>
      </c>
      <c r="AQ199" s="14"/>
      <c r="AR199" s="14"/>
      <c r="AS199" s="14"/>
    </row>
    <row r="200" spans="5:45" x14ac:dyDescent="0.3">
      <c r="E200" s="3" t="s">
        <v>212</v>
      </c>
      <c r="H200" s="3" t="s">
        <v>213</v>
      </c>
      <c r="L200" s="3" t="s">
        <v>160</v>
      </c>
      <c r="R200" s="14"/>
      <c r="T200" s="14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F200" s="14"/>
      <c r="AG200" s="18">
        <f>Inp_NGN!AG183*Inp_NGN_FS!AG50</f>
        <v>2.3255529223550671</v>
      </c>
      <c r="AH200" s="18">
        <f>Inp_NGN!AH183*Inp_NGN_FS!AH50</f>
        <v>5.274769625660312</v>
      </c>
      <c r="AI200" s="18">
        <f>Inp_NGN!AI183*Inp_NGN_FS!AI50</f>
        <v>6.5482494756206409</v>
      </c>
      <c r="AJ200" s="18">
        <f>Inp_NGN!AJ183*Inp_NGN_FS!AJ50</f>
        <v>3.5678100335723038</v>
      </c>
      <c r="AK200" s="18">
        <f>Inp_NGN!AK183*Inp_NGN_FS!AK50</f>
        <v>0.83580770527756065</v>
      </c>
      <c r="AM200" s="14"/>
      <c r="AN200" s="14"/>
      <c r="AO200" s="18">
        <f t="shared" si="11"/>
        <v>18.552189762485884</v>
      </c>
      <c r="AQ200" s="14"/>
      <c r="AR200" s="14"/>
      <c r="AS200" s="14"/>
    </row>
    <row r="201" spans="5:45" x14ac:dyDescent="0.3">
      <c r="E201" s="3" t="s">
        <v>212</v>
      </c>
      <c r="H201" s="3" t="s">
        <v>214</v>
      </c>
      <c r="L201" s="3" t="s">
        <v>160</v>
      </c>
      <c r="R201" s="14"/>
      <c r="T201" s="14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F201" s="14"/>
      <c r="AG201" s="18">
        <f>Inp_NGN!AG184*Inp_NGN_FS!AG51</f>
        <v>0</v>
      </c>
      <c r="AH201" s="18">
        <f>Inp_NGN!AH184*Inp_NGN_FS!AH51</f>
        <v>0</v>
      </c>
      <c r="AI201" s="18">
        <f>Inp_NGN!AI184*Inp_NGN_FS!AI51</f>
        <v>0</v>
      </c>
      <c r="AJ201" s="18">
        <f>Inp_NGN!AJ184*Inp_NGN_FS!AJ51</f>
        <v>0</v>
      </c>
      <c r="AK201" s="18">
        <f>Inp_NGN!AK184*Inp_NGN_FS!AK51</f>
        <v>0</v>
      </c>
      <c r="AM201" s="14"/>
      <c r="AN201" s="14"/>
      <c r="AO201" s="18">
        <f t="shared" si="11"/>
        <v>0</v>
      </c>
      <c r="AQ201" s="14"/>
      <c r="AR201" s="14"/>
      <c r="AS201" s="14"/>
    </row>
    <row r="202" spans="5:45" x14ac:dyDescent="0.3">
      <c r="E202" s="3" t="s">
        <v>212</v>
      </c>
      <c r="H202" s="3" t="s">
        <v>215</v>
      </c>
      <c r="L202" s="3" t="s">
        <v>160</v>
      </c>
      <c r="R202" s="14"/>
      <c r="T202" s="14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F202" s="14"/>
      <c r="AG202" s="18">
        <f>Inp_NGN!AG185*Inp_NGN_FS!AG52</f>
        <v>0</v>
      </c>
      <c r="AH202" s="18">
        <f>Inp_NGN!AH185*Inp_NGN_FS!AH52</f>
        <v>0</v>
      </c>
      <c r="AI202" s="18">
        <f>Inp_NGN!AI185*Inp_NGN_FS!AI52</f>
        <v>0</v>
      </c>
      <c r="AJ202" s="18">
        <f>Inp_NGN!AJ185*Inp_NGN_FS!AJ52</f>
        <v>0</v>
      </c>
      <c r="AK202" s="18">
        <f>Inp_NGN!AK185*Inp_NGN_FS!AK52</f>
        <v>0</v>
      </c>
      <c r="AM202" s="14"/>
      <c r="AN202" s="14"/>
      <c r="AO202" s="18">
        <f t="shared" si="11"/>
        <v>0</v>
      </c>
      <c r="AQ202" s="14"/>
      <c r="AR202" s="14"/>
      <c r="AS202" s="14"/>
    </row>
    <row r="203" spans="5:45" x14ac:dyDescent="0.3">
      <c r="E203" s="3" t="s">
        <v>212</v>
      </c>
      <c r="H203" s="3" t="s">
        <v>217</v>
      </c>
      <c r="L203" s="3" t="s">
        <v>160</v>
      </c>
      <c r="R203" s="14"/>
      <c r="T203" s="14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F203" s="14"/>
      <c r="AG203" s="18">
        <f>Inp_NGN!AG186*Inp_NGN_FS!AG53</f>
        <v>0</v>
      </c>
      <c r="AH203" s="18">
        <f>Inp_NGN!AH186*Inp_NGN_FS!AH53</f>
        <v>0</v>
      </c>
      <c r="AI203" s="18">
        <f>Inp_NGN!AI186*Inp_NGN_FS!AI53</f>
        <v>0</v>
      </c>
      <c r="AJ203" s="18">
        <f>Inp_NGN!AJ186*Inp_NGN_FS!AJ53</f>
        <v>0</v>
      </c>
      <c r="AK203" s="18">
        <f>Inp_NGN!AK186*Inp_NGN_FS!AK53</f>
        <v>0</v>
      </c>
      <c r="AM203" s="14"/>
      <c r="AN203" s="14"/>
      <c r="AO203" s="18">
        <f t="shared" si="11"/>
        <v>0</v>
      </c>
      <c r="AQ203" s="14"/>
      <c r="AR203" s="14"/>
      <c r="AS203" s="14"/>
    </row>
    <row r="204" spans="5:45" x14ac:dyDescent="0.3">
      <c r="E204" s="3" t="s">
        <v>212</v>
      </c>
      <c r="H204" s="3" t="s">
        <v>218</v>
      </c>
      <c r="L204" s="3" t="s">
        <v>160</v>
      </c>
      <c r="R204" s="14"/>
      <c r="T204" s="14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F204" s="14"/>
      <c r="AG204" s="18">
        <f>Inp_NGN!AG187*Inp_NGN_FS!AG54</f>
        <v>0</v>
      </c>
      <c r="AH204" s="18">
        <f>Inp_NGN!AH187*Inp_NGN_FS!AH54</f>
        <v>0</v>
      </c>
      <c r="AI204" s="18">
        <f>Inp_NGN!AI187*Inp_NGN_FS!AI54</f>
        <v>0</v>
      </c>
      <c r="AJ204" s="18">
        <f>Inp_NGN!AJ187*Inp_NGN_FS!AJ54</f>
        <v>0</v>
      </c>
      <c r="AK204" s="18">
        <f>Inp_NGN!AK187*Inp_NGN_FS!AK54</f>
        <v>0</v>
      </c>
      <c r="AM204" s="14"/>
      <c r="AN204" s="14"/>
      <c r="AO204" s="18">
        <f t="shared" si="11"/>
        <v>0</v>
      </c>
      <c r="AQ204" s="14"/>
      <c r="AR204" s="14"/>
      <c r="AS204" s="14"/>
    </row>
    <row r="205" spans="5:45" x14ac:dyDescent="0.3">
      <c r="E205" s="3" t="s">
        <v>212</v>
      </c>
      <c r="H205" s="3" t="s">
        <v>219</v>
      </c>
      <c r="L205" s="3" t="s">
        <v>160</v>
      </c>
      <c r="R205" s="14"/>
      <c r="T205" s="14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F205" s="14"/>
      <c r="AG205" s="18">
        <f>Inp_NGN!AG188*Inp_NGN_FS!AG55</f>
        <v>8.8178916109886298</v>
      </c>
      <c r="AH205" s="18">
        <f>Inp_NGN!AH188*Inp_NGN_FS!AH55</f>
        <v>9.3962158005650078</v>
      </c>
      <c r="AI205" s="18">
        <f>Inp_NGN!AI188*Inp_NGN_FS!AI55</f>
        <v>8.065796787861256</v>
      </c>
      <c r="AJ205" s="18">
        <f>Inp_NGN!AJ188*Inp_NGN_FS!AJ55</f>
        <v>8.9776572366240668</v>
      </c>
      <c r="AK205" s="18">
        <f>Inp_NGN!AK188*Inp_NGN_FS!AK55</f>
        <v>8.2613879351044996</v>
      </c>
      <c r="AM205" s="14"/>
      <c r="AN205" s="14"/>
      <c r="AO205" s="18">
        <f t="shared" si="11"/>
        <v>43.518949371143464</v>
      </c>
      <c r="AQ205" s="14"/>
      <c r="AR205" s="14"/>
      <c r="AS205" s="14"/>
    </row>
    <row r="206" spans="5:45" x14ac:dyDescent="0.3">
      <c r="E206" s="4" t="s">
        <v>220</v>
      </c>
      <c r="H206" s="4" t="s">
        <v>220</v>
      </c>
      <c r="L206" s="3" t="s">
        <v>160</v>
      </c>
      <c r="R206" s="14"/>
      <c r="T206" s="14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F206" s="14"/>
      <c r="AG206" s="18">
        <f>Inp_NGN!AG189*Inp_NGN_FS!AG56</f>
        <v>0</v>
      </c>
      <c r="AH206" s="18">
        <f>Inp_NGN!AH189*Inp_NGN_FS!AH56</f>
        <v>0</v>
      </c>
      <c r="AI206" s="18">
        <f>Inp_NGN!AI189*Inp_NGN_FS!AI56</f>
        <v>0</v>
      </c>
      <c r="AJ206" s="18">
        <f>Inp_NGN!AJ189*Inp_NGN_FS!AJ56</f>
        <v>0</v>
      </c>
      <c r="AK206" s="18">
        <f>Inp_NGN!AK189*Inp_NGN_FS!AK56</f>
        <v>0</v>
      </c>
      <c r="AM206" s="14"/>
      <c r="AN206" s="14"/>
      <c r="AO206" s="18">
        <f t="shared" si="11"/>
        <v>0</v>
      </c>
      <c r="AQ206" s="14"/>
      <c r="AR206" s="14"/>
      <c r="AS206" s="14"/>
    </row>
    <row r="207" spans="5:45" x14ac:dyDescent="0.3">
      <c r="E207" s="3" t="s">
        <v>220</v>
      </c>
      <c r="H207" s="3" t="s">
        <v>221</v>
      </c>
      <c r="L207" s="3" t="s">
        <v>160</v>
      </c>
      <c r="R207" s="14"/>
      <c r="T207" s="14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F207" s="14"/>
      <c r="AG207" s="46"/>
      <c r="AH207" s="46"/>
      <c r="AI207" s="46"/>
      <c r="AJ207" s="46"/>
      <c r="AK207" s="46"/>
      <c r="AM207" s="14"/>
      <c r="AN207" s="14"/>
      <c r="AO207" s="18">
        <f t="shared" si="11"/>
        <v>0</v>
      </c>
      <c r="AQ207" s="14"/>
      <c r="AR207" s="14"/>
      <c r="AS207" s="14"/>
    </row>
    <row r="208" spans="5:45" x14ac:dyDescent="0.3">
      <c r="E208" s="3" t="s">
        <v>220</v>
      </c>
      <c r="H208" s="3" t="s">
        <v>222</v>
      </c>
      <c r="L208" s="3" t="s">
        <v>160</v>
      </c>
      <c r="R208" s="14"/>
      <c r="T208" s="14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F208" s="14"/>
      <c r="AG208" s="46"/>
      <c r="AH208" s="46"/>
      <c r="AI208" s="46"/>
      <c r="AJ208" s="46"/>
      <c r="AK208" s="46"/>
      <c r="AM208" s="14"/>
      <c r="AN208" s="14"/>
      <c r="AO208" s="18">
        <f t="shared" si="11"/>
        <v>0</v>
      </c>
      <c r="AQ208" s="14"/>
      <c r="AR208" s="14"/>
      <c r="AS208" s="14"/>
    </row>
    <row r="209" spans="2:61" x14ac:dyDescent="0.3">
      <c r="E209" s="3" t="s">
        <v>220</v>
      </c>
      <c r="H209" s="3" t="s">
        <v>223</v>
      </c>
      <c r="L209" s="3" t="s">
        <v>160</v>
      </c>
      <c r="R209" s="14"/>
      <c r="T209" s="14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F209" s="14"/>
      <c r="AG209" s="46"/>
      <c r="AH209" s="46"/>
      <c r="AI209" s="46"/>
      <c r="AJ209" s="46"/>
      <c r="AK209" s="46"/>
      <c r="AM209" s="14"/>
      <c r="AN209" s="14"/>
      <c r="AO209" s="18">
        <f t="shared" si="11"/>
        <v>0</v>
      </c>
      <c r="AQ209" s="14"/>
      <c r="AR209" s="14"/>
      <c r="AS209" s="14"/>
    </row>
    <row r="210" spans="2:61" x14ac:dyDescent="0.3">
      <c r="E210" s="3" t="s">
        <v>220</v>
      </c>
      <c r="H210" s="3" t="s">
        <v>224</v>
      </c>
      <c r="L210" s="3" t="s">
        <v>160</v>
      </c>
      <c r="R210" s="14"/>
      <c r="T210" s="14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F210" s="14"/>
      <c r="AG210" s="46"/>
      <c r="AH210" s="46"/>
      <c r="AI210" s="46"/>
      <c r="AJ210" s="46"/>
      <c r="AK210" s="46"/>
      <c r="AM210" s="14"/>
      <c r="AN210" s="14"/>
      <c r="AO210" s="18">
        <f t="shared" si="11"/>
        <v>0</v>
      </c>
      <c r="AQ210" s="14"/>
      <c r="AR210" s="14"/>
      <c r="AS210" s="14"/>
    </row>
    <row r="211" spans="2:61" x14ac:dyDescent="0.3">
      <c r="E211" s="3" t="s">
        <v>220</v>
      </c>
      <c r="H211" s="3" t="s">
        <v>225</v>
      </c>
      <c r="L211" s="3" t="s">
        <v>160</v>
      </c>
      <c r="R211" s="14"/>
      <c r="T211" s="14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F211" s="14"/>
      <c r="AG211" s="46"/>
      <c r="AH211" s="46"/>
      <c r="AI211" s="46"/>
      <c r="AJ211" s="46"/>
      <c r="AK211" s="46"/>
      <c r="AM211" s="14"/>
      <c r="AN211" s="14"/>
      <c r="AO211" s="18">
        <f t="shared" si="11"/>
        <v>0</v>
      </c>
      <c r="AQ211" s="14"/>
      <c r="AR211" s="14"/>
      <c r="AS211" s="14"/>
    </row>
    <row r="212" spans="2:61" x14ac:dyDescent="0.3">
      <c r="E212" s="3" t="s">
        <v>220</v>
      </c>
      <c r="H212" s="3" t="s">
        <v>226</v>
      </c>
      <c r="L212" s="3" t="s">
        <v>160</v>
      </c>
      <c r="R212" s="14"/>
      <c r="T212" s="14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F212" s="14"/>
      <c r="AG212" s="46"/>
      <c r="AH212" s="46"/>
      <c r="AI212" s="46"/>
      <c r="AJ212" s="46"/>
      <c r="AK212" s="46"/>
      <c r="AM212" s="14"/>
      <c r="AN212" s="14"/>
      <c r="AO212" s="18">
        <f t="shared" si="11"/>
        <v>0</v>
      </c>
      <c r="AQ212" s="14"/>
      <c r="AR212" s="14"/>
      <c r="AS212" s="14"/>
    </row>
    <row r="213" spans="2:61" x14ac:dyDescent="0.3">
      <c r="E213" s="3" t="s">
        <v>220</v>
      </c>
      <c r="H213" s="3" t="s">
        <v>227</v>
      </c>
      <c r="L213" s="3" t="s">
        <v>160</v>
      </c>
      <c r="R213" s="14"/>
      <c r="T213" s="14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F213" s="14"/>
      <c r="AG213" s="46"/>
      <c r="AH213" s="46"/>
      <c r="AI213" s="46"/>
      <c r="AJ213" s="46"/>
      <c r="AK213" s="46"/>
      <c r="AM213" s="14"/>
      <c r="AN213" s="14"/>
      <c r="AO213" s="18">
        <f t="shared" si="11"/>
        <v>0</v>
      </c>
      <c r="AQ213" s="14"/>
      <c r="AR213" s="14"/>
      <c r="AS213" s="14"/>
    </row>
    <row r="214" spans="2:61" x14ac:dyDescent="0.3">
      <c r="E214" s="3" t="s">
        <v>220</v>
      </c>
      <c r="H214" s="3" t="s">
        <v>228</v>
      </c>
      <c r="L214" s="3" t="s">
        <v>160</v>
      </c>
      <c r="R214" s="14"/>
      <c r="T214" s="14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F214" s="14"/>
      <c r="AG214" s="46"/>
      <c r="AH214" s="46"/>
      <c r="AI214" s="46"/>
      <c r="AJ214" s="46"/>
      <c r="AK214" s="46"/>
      <c r="AM214" s="14"/>
      <c r="AN214" s="14"/>
      <c r="AO214" s="18">
        <f t="shared" si="11"/>
        <v>0</v>
      </c>
      <c r="AQ214" s="14"/>
      <c r="AR214" s="14"/>
      <c r="AS214" s="14"/>
    </row>
    <row r="216" spans="2:61" ht="14.65" x14ac:dyDescent="0.35">
      <c r="B216" s="10" t="s">
        <v>1196</v>
      </c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  <c r="AA216" s="10"/>
      <c r="AB216" s="10"/>
      <c r="AC216" s="10"/>
      <c r="AD216" s="10"/>
      <c r="AE216" s="10"/>
      <c r="AF216" s="10"/>
      <c r="AG216" s="10"/>
      <c r="AH216" s="10"/>
      <c r="AI216" s="10"/>
      <c r="AJ216" s="10"/>
      <c r="AK216" s="10"/>
      <c r="AL216" s="10"/>
      <c r="AM216" s="10"/>
      <c r="AN216" s="10"/>
      <c r="AO216" s="10"/>
      <c r="AP216" s="10"/>
      <c r="AQ216" s="10"/>
      <c r="AR216" s="10"/>
      <c r="AS216" s="10"/>
      <c r="AT216" s="10"/>
      <c r="AU216" s="10"/>
      <c r="AV216" s="41"/>
      <c r="AW216" s="10"/>
      <c r="AX216" s="10"/>
      <c r="AY216" s="10"/>
      <c r="AZ216" s="10"/>
      <c r="BA216" s="10"/>
      <c r="BB216" s="10"/>
      <c r="BC216" s="10"/>
      <c r="BD216" s="10"/>
      <c r="BE216" s="10"/>
      <c r="BF216" s="10"/>
      <c r="BG216" s="10"/>
      <c r="BH216" s="10"/>
      <c r="BI216" s="10"/>
    </row>
    <row r="217" spans="2:61" x14ac:dyDescent="0.3">
      <c r="C217" s="30" t="s">
        <v>1198</v>
      </c>
    </row>
    <row r="219" spans="2:61" x14ac:dyDescent="0.3">
      <c r="E219" s="4" t="s">
        <v>168</v>
      </c>
      <c r="H219" s="4" t="s">
        <v>168</v>
      </c>
      <c r="L219" s="3" t="s">
        <v>160</v>
      </c>
      <c r="R219" s="14"/>
      <c r="T219" s="14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F219" s="14"/>
      <c r="AG219" s="18">
        <f>AG221+AG258+AG265</f>
        <v>228.11739448983184</v>
      </c>
      <c r="AH219" s="18">
        <f>AH221+AH258+AH265</f>
        <v>228.0910940797159</v>
      </c>
      <c r="AI219" s="18">
        <f>AI221+AI258+AI265</f>
        <v>225.33902689995335</v>
      </c>
      <c r="AJ219" s="18">
        <f>AJ221+AJ258+AJ265</f>
        <v>218.49579683559091</v>
      </c>
      <c r="AK219" s="18">
        <f>AK221+AK258+AK265</f>
        <v>215.4784302521883</v>
      </c>
      <c r="AM219" s="14"/>
      <c r="AN219" s="14"/>
      <c r="AO219" s="18">
        <f>SUM(AG219:AK219)</f>
        <v>1115.5217425572803</v>
      </c>
      <c r="AQ219" s="14"/>
      <c r="AR219" s="14"/>
      <c r="AS219" s="14"/>
    </row>
    <row r="220" spans="2:61" x14ac:dyDescent="0.3">
      <c r="H220" s="4"/>
    </row>
    <row r="221" spans="2:61" x14ac:dyDescent="0.3">
      <c r="E221" s="4" t="s">
        <v>172</v>
      </c>
      <c r="H221" s="4" t="s">
        <v>172</v>
      </c>
      <c r="L221" s="3" t="s">
        <v>160</v>
      </c>
      <c r="R221" s="14"/>
      <c r="T221" s="14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F221" s="14"/>
      <c r="AG221" s="75">
        <f>AG222+AG244</f>
        <v>85.535145104068192</v>
      </c>
      <c r="AH221" s="75">
        <f t="shared" ref="AH221:AK221" si="16">AH222+AH244</f>
        <v>83.579463982342546</v>
      </c>
      <c r="AI221" s="75">
        <f t="shared" si="16"/>
        <v>82.134387745592164</v>
      </c>
      <c r="AJ221" s="75">
        <f t="shared" si="16"/>
        <v>79.864148125596344</v>
      </c>
      <c r="AK221" s="75">
        <f t="shared" si="16"/>
        <v>79.817031863027381</v>
      </c>
      <c r="AM221" s="14"/>
      <c r="AN221" s="14"/>
      <c r="AO221" s="18">
        <f t="shared" ref="AO221:AO273" si="17">SUM(AG221:AK221)</f>
        <v>410.93017682062657</v>
      </c>
      <c r="AQ221" s="14"/>
      <c r="AR221" s="14"/>
      <c r="AS221" s="14"/>
    </row>
    <row r="222" spans="2:61" x14ac:dyDescent="0.3">
      <c r="E222" s="4" t="s">
        <v>172</v>
      </c>
      <c r="F222" s="4" t="s">
        <v>173</v>
      </c>
      <c r="H222" s="4" t="s">
        <v>174</v>
      </c>
      <c r="L222" s="3" t="s">
        <v>160</v>
      </c>
      <c r="R222" s="14"/>
      <c r="T222" s="14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F222" s="14"/>
      <c r="AG222" s="75">
        <f>SUM(AG223,AG228,AG234,AG243)</f>
        <v>85.535145104068192</v>
      </c>
      <c r="AH222" s="75">
        <f t="shared" ref="AH222:AK222" si="18">SUM(AH223,AH228,AH234,AH243)</f>
        <v>83.579463982342546</v>
      </c>
      <c r="AI222" s="75">
        <f t="shared" si="18"/>
        <v>82.134387745592164</v>
      </c>
      <c r="AJ222" s="75">
        <f t="shared" si="18"/>
        <v>79.864148125596344</v>
      </c>
      <c r="AK222" s="75">
        <f t="shared" si="18"/>
        <v>79.817031863027381</v>
      </c>
      <c r="AM222" s="14"/>
      <c r="AN222" s="14"/>
      <c r="AO222" s="18">
        <f t="shared" si="17"/>
        <v>410.93017682062657</v>
      </c>
      <c r="AQ222" s="14"/>
      <c r="AR222" s="14"/>
      <c r="AS222" s="14"/>
    </row>
    <row r="223" spans="2:61" x14ac:dyDescent="0.3">
      <c r="E223" s="4" t="s">
        <v>172</v>
      </c>
      <c r="F223" s="4" t="s">
        <v>173</v>
      </c>
      <c r="G223" s="4" t="s">
        <v>175</v>
      </c>
      <c r="H223" s="4" t="s">
        <v>176</v>
      </c>
      <c r="L223" s="3" t="s">
        <v>160</v>
      </c>
      <c r="R223" s="14"/>
      <c r="T223" s="14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F223" s="14"/>
      <c r="AG223" s="18">
        <f>Inp_NGN_sub!AG128*Inp_NGN_FS!AG14</f>
        <v>14.091311402626326</v>
      </c>
      <c r="AH223" s="18">
        <f>Inp_NGN_sub!AH128*Inp_NGN_FS!AH14</f>
        <v>12.85389578628916</v>
      </c>
      <c r="AI223" s="18">
        <f>Inp_NGN_sub!AI128*Inp_NGN_FS!AI14</f>
        <v>12.605051951309189</v>
      </c>
      <c r="AJ223" s="18">
        <f>Inp_NGN_sub!AJ128*Inp_NGN_FS!AJ14</f>
        <v>12.565925076741816</v>
      </c>
      <c r="AK223" s="18">
        <f>Inp_NGN_sub!AK128*Inp_NGN_FS!AK14</f>
        <v>13.098079680317518</v>
      </c>
      <c r="AM223" s="14"/>
      <c r="AN223" s="14"/>
      <c r="AO223" s="18">
        <f t="shared" si="17"/>
        <v>65.214263897284013</v>
      </c>
      <c r="AQ223" s="14"/>
      <c r="AR223" s="14"/>
      <c r="AS223" s="14"/>
    </row>
    <row r="224" spans="2:61" x14ac:dyDescent="0.3">
      <c r="E224" s="3" t="s">
        <v>172</v>
      </c>
      <c r="F224" s="3" t="s">
        <v>173</v>
      </c>
      <c r="G224" s="3" t="s">
        <v>175</v>
      </c>
      <c r="H224" s="3" t="s">
        <v>177</v>
      </c>
      <c r="L224" s="3" t="s">
        <v>160</v>
      </c>
      <c r="R224" s="14"/>
      <c r="T224" s="14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F224" s="14"/>
      <c r="AG224" s="46"/>
      <c r="AH224" s="46"/>
      <c r="AI224" s="46"/>
      <c r="AJ224" s="46"/>
      <c r="AK224" s="46"/>
      <c r="AM224" s="14"/>
      <c r="AN224" s="14"/>
      <c r="AO224" s="18">
        <f t="shared" si="17"/>
        <v>0</v>
      </c>
      <c r="AQ224" s="14"/>
      <c r="AR224" s="14"/>
      <c r="AS224" s="14"/>
    </row>
    <row r="225" spans="5:45" x14ac:dyDescent="0.3">
      <c r="E225" s="3" t="s">
        <v>172</v>
      </c>
      <c r="F225" s="3" t="s">
        <v>173</v>
      </c>
      <c r="G225" s="3" t="s">
        <v>175</v>
      </c>
      <c r="H225" s="3" t="s">
        <v>178</v>
      </c>
      <c r="L225" s="3" t="s">
        <v>160</v>
      </c>
      <c r="R225" s="14"/>
      <c r="T225" s="14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F225" s="14"/>
      <c r="AG225" s="46"/>
      <c r="AH225" s="46"/>
      <c r="AI225" s="46"/>
      <c r="AJ225" s="46"/>
      <c r="AK225" s="46"/>
      <c r="AM225" s="14"/>
      <c r="AN225" s="14"/>
      <c r="AO225" s="18">
        <f t="shared" si="17"/>
        <v>0</v>
      </c>
      <c r="AQ225" s="14"/>
      <c r="AR225" s="14"/>
      <c r="AS225" s="14"/>
    </row>
    <row r="226" spans="5:45" x14ac:dyDescent="0.3">
      <c r="E226" s="3" t="s">
        <v>172</v>
      </c>
      <c r="F226" s="3" t="s">
        <v>173</v>
      </c>
      <c r="G226" s="3" t="s">
        <v>175</v>
      </c>
      <c r="H226" s="3" t="s">
        <v>179</v>
      </c>
      <c r="L226" s="3" t="s">
        <v>160</v>
      </c>
      <c r="R226" s="14"/>
      <c r="T226" s="14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F226" s="14"/>
      <c r="AG226" s="46"/>
      <c r="AH226" s="46"/>
      <c r="AI226" s="46"/>
      <c r="AJ226" s="46"/>
      <c r="AK226" s="46"/>
      <c r="AM226" s="14"/>
      <c r="AN226" s="14"/>
      <c r="AO226" s="18">
        <f t="shared" si="17"/>
        <v>0</v>
      </c>
      <c r="AQ226" s="14"/>
      <c r="AR226" s="14"/>
      <c r="AS226" s="14"/>
    </row>
    <row r="227" spans="5:45" x14ac:dyDescent="0.3">
      <c r="E227" s="3" t="s">
        <v>172</v>
      </c>
      <c r="F227" s="3" t="s">
        <v>173</v>
      </c>
      <c r="G227" s="3" t="s">
        <v>175</v>
      </c>
      <c r="H227" s="3" t="s">
        <v>180</v>
      </c>
      <c r="L227" s="3" t="s">
        <v>160</v>
      </c>
      <c r="R227" s="14"/>
      <c r="T227" s="14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F227" s="14"/>
      <c r="AG227" s="46"/>
      <c r="AH227" s="46"/>
      <c r="AI227" s="46"/>
      <c r="AJ227" s="46"/>
      <c r="AK227" s="46"/>
      <c r="AM227" s="14"/>
      <c r="AN227" s="14"/>
      <c r="AO227" s="18">
        <f t="shared" si="17"/>
        <v>0</v>
      </c>
      <c r="AQ227" s="14"/>
      <c r="AR227" s="14"/>
      <c r="AS227" s="14"/>
    </row>
    <row r="228" spans="5:45" x14ac:dyDescent="0.3">
      <c r="E228" s="4" t="s">
        <v>172</v>
      </c>
      <c r="F228" s="4" t="s">
        <v>173</v>
      </c>
      <c r="G228" s="4" t="s">
        <v>181</v>
      </c>
      <c r="H228" s="4" t="s">
        <v>182</v>
      </c>
      <c r="L228" s="3" t="s">
        <v>160</v>
      </c>
      <c r="R228" s="14"/>
      <c r="T228" s="14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F228" s="14"/>
      <c r="AG228" s="75">
        <f>SUM(AG229:AG233)</f>
        <v>45.425477646732631</v>
      </c>
      <c r="AH228" s="75">
        <f t="shared" ref="AH228:AK228" si="19">SUM(AH229:AH233)</f>
        <v>45.275606919230093</v>
      </c>
      <c r="AI228" s="75">
        <f t="shared" si="19"/>
        <v>44.463268624458252</v>
      </c>
      <c r="AJ228" s="75">
        <f t="shared" si="19"/>
        <v>42.544877556534395</v>
      </c>
      <c r="AK228" s="75">
        <f t="shared" si="19"/>
        <v>42.365674285281784</v>
      </c>
      <c r="AM228" s="14"/>
      <c r="AN228" s="14"/>
      <c r="AO228" s="18">
        <f t="shared" si="17"/>
        <v>220.07490503223715</v>
      </c>
      <c r="AQ228" s="14"/>
      <c r="AR228" s="14"/>
      <c r="AS228" s="14"/>
    </row>
    <row r="229" spans="5:45" x14ac:dyDescent="0.3">
      <c r="E229" s="3" t="s">
        <v>172</v>
      </c>
      <c r="F229" s="3" t="s">
        <v>173</v>
      </c>
      <c r="G229" s="3" t="s">
        <v>181</v>
      </c>
      <c r="H229" s="3" t="s">
        <v>183</v>
      </c>
      <c r="L229" s="3" t="s">
        <v>160</v>
      </c>
      <c r="R229" s="14"/>
      <c r="T229" s="14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F229" s="14"/>
      <c r="AG229" s="18">
        <f>Inp_NGN_sub!AG134*Inp_NGN_FS!AG20</f>
        <v>10.536409278366159</v>
      </c>
      <c r="AH229" s="18">
        <f>Inp_NGN_sub!AH134*Inp_NGN_FS!AH20</f>
        <v>10.295369478388444</v>
      </c>
      <c r="AI229" s="18">
        <f>Inp_NGN_sub!AI134*Inp_NGN_FS!AI20</f>
        <v>10.058565950244677</v>
      </c>
      <c r="AJ229" s="18">
        <f>Inp_NGN_sub!AJ134*Inp_NGN_FS!AJ20</f>
        <v>9.8259305105851293</v>
      </c>
      <c r="AK229" s="18">
        <f>Inp_NGN_sub!AK134*Inp_NGN_FS!AK20</f>
        <v>9.5973960287435283</v>
      </c>
      <c r="AM229" s="14"/>
      <c r="AN229" s="14"/>
      <c r="AO229" s="18">
        <f t="shared" si="17"/>
        <v>50.313671246327942</v>
      </c>
      <c r="AQ229" s="14"/>
      <c r="AR229" s="14"/>
      <c r="AS229" s="14"/>
    </row>
    <row r="230" spans="5:45" x14ac:dyDescent="0.3">
      <c r="E230" s="3" t="s">
        <v>172</v>
      </c>
      <c r="F230" s="3" t="s">
        <v>173</v>
      </c>
      <c r="G230" s="3" t="s">
        <v>181</v>
      </c>
      <c r="H230" s="3" t="s">
        <v>310</v>
      </c>
      <c r="L230" s="3" t="s">
        <v>160</v>
      </c>
      <c r="R230" s="14"/>
      <c r="T230" s="14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F230" s="14"/>
      <c r="AG230" s="18">
        <f>Inp_NGN_sub!AG135*Inp_NGN_FS!AG21</f>
        <v>15.289812794129253</v>
      </c>
      <c r="AH230" s="18">
        <f>Inp_NGN_sub!AH135*Inp_NGN_FS!AH21</f>
        <v>14.788354686949102</v>
      </c>
      <c r="AI230" s="18">
        <f>Inp_NGN_sub!AI135*Inp_NGN_FS!AI21</f>
        <v>14.301525808357336</v>
      </c>
      <c r="AJ230" s="18">
        <f>Inp_NGN_sub!AJ135*Inp_NGN_FS!AJ21</f>
        <v>13.828923684565561</v>
      </c>
      <c r="AK230" s="18">
        <f>Inp_NGN_sub!AK135*Inp_NGN_FS!AK21</f>
        <v>13.370156559287155</v>
      </c>
      <c r="AM230" s="14"/>
      <c r="AN230" s="14"/>
      <c r="AO230" s="18">
        <f t="shared" si="17"/>
        <v>71.578773533288413</v>
      </c>
      <c r="AQ230" s="14"/>
      <c r="AR230" s="14"/>
      <c r="AS230" s="14"/>
    </row>
    <row r="231" spans="5:45" x14ac:dyDescent="0.3">
      <c r="E231" s="3" t="s">
        <v>172</v>
      </c>
      <c r="F231" s="3" t="s">
        <v>173</v>
      </c>
      <c r="G231" s="3" t="s">
        <v>181</v>
      </c>
      <c r="H231" s="3" t="s">
        <v>185</v>
      </c>
      <c r="L231" s="3" t="s">
        <v>160</v>
      </c>
      <c r="R231" s="14"/>
      <c r="T231" s="14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F231" s="14"/>
      <c r="AG231" s="18">
        <f>Inp_NGN_sub!AG136*Inp_NGN_FS!AG22</f>
        <v>16.045977932019941</v>
      </c>
      <c r="AH231" s="18">
        <f>Inp_NGN_sub!AH136*Inp_NGN_FS!AH22</f>
        <v>16.679133759481736</v>
      </c>
      <c r="AI231" s="18">
        <f>Inp_NGN_sub!AI136*Inp_NGN_FS!AI22</f>
        <v>16.630916617898507</v>
      </c>
      <c r="AJ231" s="18">
        <f>Inp_NGN_sub!AJ136*Inp_NGN_FS!AJ22</f>
        <v>15.458213148818663</v>
      </c>
      <c r="AK231" s="18">
        <f>Inp_NGN_sub!AK136*Inp_NGN_FS!AK22</f>
        <v>16.006723998820412</v>
      </c>
      <c r="AM231" s="14"/>
      <c r="AN231" s="14"/>
      <c r="AO231" s="18">
        <f t="shared" si="17"/>
        <v>80.82096545703925</v>
      </c>
      <c r="AQ231" s="14"/>
      <c r="AR231" s="14"/>
      <c r="AS231" s="14"/>
    </row>
    <row r="232" spans="5:45" x14ac:dyDescent="0.3">
      <c r="E232" s="3" t="s">
        <v>172</v>
      </c>
      <c r="F232" s="3" t="s">
        <v>173</v>
      </c>
      <c r="G232" s="3" t="s">
        <v>181</v>
      </c>
      <c r="H232" s="3" t="s">
        <v>311</v>
      </c>
      <c r="L232" s="3" t="s">
        <v>160</v>
      </c>
      <c r="R232" s="14"/>
      <c r="T232" s="14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F232" s="14"/>
      <c r="AG232" s="18">
        <f>Inp_NGN_sub!AG137*Inp_NGN_FS!AG23</f>
        <v>0</v>
      </c>
      <c r="AH232" s="18">
        <f>Inp_NGN_sub!AH137*Inp_NGN_FS!AH23</f>
        <v>0</v>
      </c>
      <c r="AI232" s="18">
        <f>Inp_NGN_sub!AI137*Inp_NGN_FS!AI23</f>
        <v>0</v>
      </c>
      <c r="AJ232" s="18">
        <f>Inp_NGN_sub!AJ137*Inp_NGN_FS!AJ23</f>
        <v>0</v>
      </c>
      <c r="AK232" s="18">
        <f>Inp_NGN_sub!AK137*Inp_NGN_FS!AK23</f>
        <v>0</v>
      </c>
      <c r="AM232" s="14"/>
      <c r="AN232" s="14"/>
      <c r="AO232" s="18">
        <f t="shared" si="17"/>
        <v>0</v>
      </c>
      <c r="AQ232" s="14"/>
      <c r="AR232" s="14"/>
      <c r="AS232" s="14"/>
    </row>
    <row r="233" spans="5:45" x14ac:dyDescent="0.3">
      <c r="E233" s="3" t="s">
        <v>172</v>
      </c>
      <c r="F233" s="3" t="s">
        <v>173</v>
      </c>
      <c r="G233" s="3" t="s">
        <v>181</v>
      </c>
      <c r="H233" s="3" t="s">
        <v>312</v>
      </c>
      <c r="L233" s="3" t="s">
        <v>160</v>
      </c>
      <c r="R233" s="14"/>
      <c r="T233" s="14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F233" s="14"/>
      <c r="AG233" s="18">
        <f>Inp_NGN_sub!AG138*Inp_NGN_FS!AG24</f>
        <v>3.5532776422172829</v>
      </c>
      <c r="AH233" s="18">
        <f>Inp_NGN_sub!AH138*Inp_NGN_FS!AH24</f>
        <v>3.5127489944108032</v>
      </c>
      <c r="AI233" s="18">
        <f>Inp_NGN_sub!AI138*Inp_NGN_FS!AI24</f>
        <v>3.4722602479577338</v>
      </c>
      <c r="AJ233" s="18">
        <f>Inp_NGN_sub!AJ138*Inp_NGN_FS!AJ24</f>
        <v>3.4318102125650407</v>
      </c>
      <c r="AK233" s="18">
        <f>Inp_NGN_sub!AK138*Inp_NGN_FS!AK24</f>
        <v>3.3913976984306897</v>
      </c>
      <c r="AM233" s="14"/>
      <c r="AN233" s="14"/>
      <c r="AO233" s="18">
        <f t="shared" si="17"/>
        <v>17.36149479558155</v>
      </c>
      <c r="AQ233" s="14"/>
      <c r="AR233" s="14"/>
      <c r="AS233" s="14"/>
    </row>
    <row r="234" spans="5:45" x14ac:dyDescent="0.3">
      <c r="E234" s="4" t="s">
        <v>172</v>
      </c>
      <c r="F234" s="4" t="s">
        <v>173</v>
      </c>
      <c r="G234" s="4" t="s">
        <v>188</v>
      </c>
      <c r="H234" s="4" t="s">
        <v>189</v>
      </c>
      <c r="L234" s="3" t="s">
        <v>160</v>
      </c>
      <c r="R234" s="14"/>
      <c r="T234" s="14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F234" s="14"/>
      <c r="AG234" s="75">
        <f>SUM(AG235:AG242)</f>
        <v>22.376236460516733</v>
      </c>
      <c r="AH234" s="75">
        <f t="shared" ref="AH234:AK234" si="20">SUM(AH235:AH242)</f>
        <v>22.061818788525169</v>
      </c>
      <c r="AI234" s="75">
        <f t="shared" si="20"/>
        <v>21.747675937069147</v>
      </c>
      <c r="AJ234" s="75">
        <f t="shared" si="20"/>
        <v>21.433798726602063</v>
      </c>
      <c r="AK234" s="75">
        <f t="shared" si="20"/>
        <v>21.120177570997171</v>
      </c>
      <c r="AM234" s="14"/>
      <c r="AN234" s="14"/>
      <c r="AO234" s="18">
        <f t="shared" si="17"/>
        <v>108.73970748371028</v>
      </c>
      <c r="AQ234" s="14"/>
      <c r="AR234" s="14"/>
      <c r="AS234" s="14"/>
    </row>
    <row r="235" spans="5:45" x14ac:dyDescent="0.3">
      <c r="E235" s="3" t="s">
        <v>172</v>
      </c>
      <c r="F235" s="3" t="s">
        <v>173</v>
      </c>
      <c r="G235" s="3" t="s">
        <v>188</v>
      </c>
      <c r="H235" s="3" t="s">
        <v>190</v>
      </c>
      <c r="L235" s="3" t="s">
        <v>160</v>
      </c>
      <c r="R235" s="14"/>
      <c r="T235" s="14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F235" s="14"/>
      <c r="AG235" s="18">
        <f>Inp_NGN_sub!AG140*Inp_NGN_FS!AG26</f>
        <v>7.0002477341551197</v>
      </c>
      <c r="AH235" s="18">
        <f>Inp_NGN_sub!AH140*Inp_NGN_FS!AH26</f>
        <v>6.8965948451461498</v>
      </c>
      <c r="AI235" s="18">
        <f>Inp_NGN_sub!AI140*Inp_NGN_FS!AI26</f>
        <v>6.7931606716559525</v>
      </c>
      <c r="AJ235" s="18">
        <f>Inp_NGN_sub!AJ140*Inp_NGN_FS!AJ26</f>
        <v>6.6899429047397927</v>
      </c>
      <c r="AK235" s="18">
        <f>Inp_NGN_sub!AK140*Inp_NGN_FS!AK26</f>
        <v>6.5869392343933812</v>
      </c>
      <c r="AM235" s="14"/>
      <c r="AN235" s="14"/>
      <c r="AO235" s="18">
        <f t="shared" si="17"/>
        <v>33.966885390090397</v>
      </c>
      <c r="AQ235" s="14"/>
      <c r="AR235" s="14"/>
      <c r="AS235" s="14"/>
    </row>
    <row r="236" spans="5:45" x14ac:dyDescent="0.3">
      <c r="E236" s="3" t="s">
        <v>172</v>
      </c>
      <c r="F236" s="3" t="s">
        <v>173</v>
      </c>
      <c r="G236" s="3" t="s">
        <v>188</v>
      </c>
      <c r="H236" s="3" t="s">
        <v>191</v>
      </c>
      <c r="L236" s="3" t="s">
        <v>160</v>
      </c>
      <c r="R236" s="14"/>
      <c r="T236" s="14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F236" s="14"/>
      <c r="AG236" s="18">
        <f>Inp_NGN_sub!AG141*Inp_NGN_FS!AG27</f>
        <v>2.7072029476858623</v>
      </c>
      <c r="AH236" s="18">
        <f>Inp_NGN_sub!AH141*Inp_NGN_FS!AH27</f>
        <v>2.6670429234205852</v>
      </c>
      <c r="AI236" s="18">
        <f>Inp_NGN_sub!AI141*Inp_NGN_FS!AI27</f>
        <v>2.6269692902832844</v>
      </c>
      <c r="AJ236" s="18">
        <f>Inp_NGN_sub!AJ141*Inp_NGN_FS!AJ27</f>
        <v>2.5869813167718463</v>
      </c>
      <c r="AK236" s="18">
        <f>Inp_NGN_sub!AK141*Inp_NGN_FS!AK27</f>
        <v>2.5470778969075085</v>
      </c>
      <c r="AM236" s="14"/>
      <c r="AN236" s="14"/>
      <c r="AO236" s="18">
        <f t="shared" si="17"/>
        <v>13.135274375069086</v>
      </c>
      <c r="AQ236" s="14"/>
      <c r="AR236" s="14"/>
      <c r="AS236" s="14"/>
    </row>
    <row r="237" spans="5:45" x14ac:dyDescent="0.3">
      <c r="E237" s="3" t="s">
        <v>172</v>
      </c>
      <c r="F237" s="3" t="s">
        <v>173</v>
      </c>
      <c r="G237" s="3" t="s">
        <v>188</v>
      </c>
      <c r="H237" s="3" t="s">
        <v>192</v>
      </c>
      <c r="L237" s="3" t="s">
        <v>160</v>
      </c>
      <c r="R237" s="14"/>
      <c r="T237" s="14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F237" s="14"/>
      <c r="AG237" s="18">
        <f>Inp_NGN_sub!AG142*Inp_NGN_FS!AG28</f>
        <v>1.1544286953507459</v>
      </c>
      <c r="AH237" s="18">
        <f>Inp_NGN_sub!AH142*Inp_NGN_FS!AH28</f>
        <v>1.1373032922852988</v>
      </c>
      <c r="AI237" s="18">
        <f>Inp_NGN_sub!AI142*Inp_NGN_FS!AI28</f>
        <v>1.1202147690506827</v>
      </c>
      <c r="AJ237" s="18">
        <f>Inp_NGN_sub!AJ142*Inp_NGN_FS!AJ28</f>
        <v>1.1031627353031475</v>
      </c>
      <c r="AK237" s="18">
        <f>Inp_NGN_sub!AK142*Inp_NGN_FS!AK28</f>
        <v>1.0861467953422466</v>
      </c>
      <c r="AM237" s="14"/>
      <c r="AN237" s="14"/>
      <c r="AO237" s="18">
        <f t="shared" si="17"/>
        <v>5.601256287332121</v>
      </c>
      <c r="AQ237" s="14"/>
      <c r="AR237" s="14"/>
      <c r="AS237" s="14"/>
    </row>
    <row r="238" spans="5:45" x14ac:dyDescent="0.3">
      <c r="E238" s="3" t="s">
        <v>172</v>
      </c>
      <c r="F238" s="3" t="s">
        <v>173</v>
      </c>
      <c r="G238" s="3" t="s">
        <v>188</v>
      </c>
      <c r="H238" s="3" t="s">
        <v>193</v>
      </c>
      <c r="L238" s="3" t="s">
        <v>160</v>
      </c>
      <c r="R238" s="14"/>
      <c r="T238" s="14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F238" s="14"/>
      <c r="AG238" s="18">
        <f>Inp_NGN_sub!AG143*Inp_NGN_FS!AG29</f>
        <v>3.5773753561414425</v>
      </c>
      <c r="AH238" s="18">
        <f>Inp_NGN_sub!AH143*Inp_NGN_FS!AH29</f>
        <v>3.5243066855982987</v>
      </c>
      <c r="AI238" s="18">
        <f>Inp_NGN_sub!AI143*Inp_NGN_FS!AI29</f>
        <v>3.4713523020930328</v>
      </c>
      <c r="AJ238" s="18">
        <f>Inp_NGN_sub!AJ143*Inp_NGN_FS!AJ29</f>
        <v>3.4185109887021898</v>
      </c>
      <c r="AK238" s="18">
        <f>Inp_NGN_sub!AK143*Inp_NGN_FS!AK29</f>
        <v>3.3657815267486932</v>
      </c>
      <c r="AM238" s="14"/>
      <c r="AN238" s="14"/>
      <c r="AO238" s="18">
        <f t="shared" si="17"/>
        <v>17.357326859283656</v>
      </c>
      <c r="AQ238" s="14"/>
      <c r="AR238" s="14"/>
      <c r="AS238" s="14"/>
    </row>
    <row r="239" spans="5:45" x14ac:dyDescent="0.3">
      <c r="E239" s="3" t="s">
        <v>172</v>
      </c>
      <c r="F239" s="3" t="s">
        <v>173</v>
      </c>
      <c r="G239" s="3" t="s">
        <v>188</v>
      </c>
      <c r="H239" s="3" t="s">
        <v>194</v>
      </c>
      <c r="L239" s="3" t="s">
        <v>160</v>
      </c>
      <c r="R239" s="14"/>
      <c r="T239" s="14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F239" s="14"/>
      <c r="AG239" s="18">
        <f>Inp_NGN_sub!AG144*Inp_NGN_FS!AG30</f>
        <v>3.2067274133530397</v>
      </c>
      <c r="AH239" s="18">
        <f>Inp_NGN_sub!AH144*Inp_NGN_FS!AH30</f>
        <v>3.175032289371563</v>
      </c>
      <c r="AI239" s="18">
        <f>Inp_NGN_sub!AI144*Inp_NGN_FS!AI30</f>
        <v>3.1430411257780535</v>
      </c>
      <c r="AJ239" s="18">
        <f>Inp_NGN_sub!AJ144*Inp_NGN_FS!AJ30</f>
        <v>3.1107511574957143</v>
      </c>
      <c r="AK239" s="18">
        <f>Inp_NGN_sub!AK144*Inp_NGN_FS!AK30</f>
        <v>3.0781595936213066</v>
      </c>
      <c r="AM239" s="14"/>
      <c r="AN239" s="14"/>
      <c r="AO239" s="18">
        <f t="shared" si="17"/>
        <v>15.713711579619677</v>
      </c>
      <c r="AQ239" s="14"/>
      <c r="AR239" s="14"/>
      <c r="AS239" s="14"/>
    </row>
    <row r="240" spans="5:45" x14ac:dyDescent="0.3">
      <c r="E240" s="3" t="s">
        <v>172</v>
      </c>
      <c r="F240" s="3" t="s">
        <v>173</v>
      </c>
      <c r="G240" s="3" t="s">
        <v>188</v>
      </c>
      <c r="H240" s="3" t="s">
        <v>195</v>
      </c>
      <c r="L240" s="3" t="s">
        <v>160</v>
      </c>
      <c r="R240" s="14"/>
      <c r="T240" s="14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F240" s="14"/>
      <c r="AG240" s="18">
        <f>Inp_NGN_sub!AG145*Inp_NGN_FS!AG31</f>
        <v>0.32219107252733109</v>
      </c>
      <c r="AH240" s="18">
        <f>Inp_NGN_sub!AH145*Inp_NGN_FS!AH31</f>
        <v>0.31900655302406566</v>
      </c>
      <c r="AI240" s="18">
        <f>Inp_NGN_sub!AI145*Inp_NGN_FS!AI31</f>
        <v>0.31579228938984782</v>
      </c>
      <c r="AJ240" s="18">
        <f>Inp_NGN_sub!AJ145*Inp_NGN_FS!AJ31</f>
        <v>0.31254800380778081</v>
      </c>
      <c r="AK240" s="18">
        <f>Inp_NGN_sub!AK145*Inp_NGN_FS!AK31</f>
        <v>0.30927341586609525</v>
      </c>
      <c r="AM240" s="14"/>
      <c r="AN240" s="14"/>
      <c r="AO240" s="18">
        <f t="shared" si="17"/>
        <v>1.5788113346151207</v>
      </c>
      <c r="AQ240" s="14"/>
      <c r="AR240" s="14"/>
      <c r="AS240" s="14"/>
    </row>
    <row r="241" spans="5:45" x14ac:dyDescent="0.3">
      <c r="E241" s="3" t="s">
        <v>172</v>
      </c>
      <c r="F241" s="3" t="s">
        <v>173</v>
      </c>
      <c r="G241" s="3" t="s">
        <v>188</v>
      </c>
      <c r="H241" s="3" t="s">
        <v>196</v>
      </c>
      <c r="L241" s="3" t="s">
        <v>160</v>
      </c>
      <c r="R241" s="14"/>
      <c r="T241" s="14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F241" s="14"/>
      <c r="AG241" s="18">
        <f>Inp_NGN_sub!AG146*Inp_NGN_FS!AG32</f>
        <v>4.4080632413031937</v>
      </c>
      <c r="AH241" s="18">
        <f>Inp_NGN_sub!AH146*Inp_NGN_FS!AH32</f>
        <v>4.3425321996792059</v>
      </c>
      <c r="AI241" s="18">
        <f>Inp_NGN_sub!AI146*Inp_NGN_FS!AI32</f>
        <v>4.2771454888182925</v>
      </c>
      <c r="AJ241" s="18">
        <f>Inp_NGN_sub!AJ146*Inp_NGN_FS!AJ32</f>
        <v>4.2119016197815942</v>
      </c>
      <c r="AK241" s="18">
        <f>Inp_NGN_sub!AK146*Inp_NGN_FS!AK32</f>
        <v>4.1467991081179374</v>
      </c>
      <c r="AM241" s="14"/>
      <c r="AN241" s="14"/>
      <c r="AO241" s="18">
        <f t="shared" si="17"/>
        <v>21.386441657700225</v>
      </c>
      <c r="AQ241" s="14"/>
      <c r="AR241" s="14"/>
      <c r="AS241" s="14"/>
    </row>
    <row r="242" spans="5:45" x14ac:dyDescent="0.3">
      <c r="E242" s="3" t="s">
        <v>172</v>
      </c>
      <c r="F242" s="3" t="s">
        <v>173</v>
      </c>
      <c r="G242" s="3" t="s">
        <v>188</v>
      </c>
      <c r="H242" s="3" t="s">
        <v>197</v>
      </c>
      <c r="L242" s="3" t="s">
        <v>160</v>
      </c>
      <c r="R242" s="14"/>
      <c r="T242" s="14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F242" s="14"/>
      <c r="AG242" s="18">
        <f>Inp_NGN_sub!AG147*Inp_NGN_FS!AG33</f>
        <v>0</v>
      </c>
      <c r="AH242" s="18">
        <f>Inp_NGN_sub!AH147*Inp_NGN_FS!AH33</f>
        <v>0</v>
      </c>
      <c r="AI242" s="18">
        <f>Inp_NGN_sub!AI147*Inp_NGN_FS!AI33</f>
        <v>0</v>
      </c>
      <c r="AJ242" s="18">
        <f>Inp_NGN_sub!AJ147*Inp_NGN_FS!AJ33</f>
        <v>0</v>
      </c>
      <c r="AK242" s="18">
        <f>Inp_NGN_sub!AK147*Inp_NGN_FS!AK33</f>
        <v>0</v>
      </c>
      <c r="AM242" s="14"/>
      <c r="AN242" s="14"/>
      <c r="AO242" s="18">
        <f t="shared" si="17"/>
        <v>0</v>
      </c>
      <c r="AQ242" s="14"/>
      <c r="AR242" s="14"/>
      <c r="AS242" s="14"/>
    </row>
    <row r="243" spans="5:45" x14ac:dyDescent="0.3">
      <c r="E243" s="4" t="s">
        <v>172</v>
      </c>
      <c r="F243" s="4" t="s">
        <v>173</v>
      </c>
      <c r="G243" s="4" t="s">
        <v>198</v>
      </c>
      <c r="H243" s="4" t="s">
        <v>199</v>
      </c>
      <c r="L243" s="3" t="s">
        <v>160</v>
      </c>
      <c r="R243" s="14"/>
      <c r="T243" s="14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F243" s="14"/>
      <c r="AG243" s="18">
        <f>Inp_NGN_sub!AG148*Inp_NGN_FS!AG34</f>
        <v>3.6421195941925055</v>
      </c>
      <c r="AH243" s="18">
        <f>Inp_NGN_sub!AH148*Inp_NGN_FS!AH34</f>
        <v>3.3881424882981319</v>
      </c>
      <c r="AI243" s="18">
        <f>Inp_NGN_sub!AI148*Inp_NGN_FS!AI34</f>
        <v>3.3183912327555731</v>
      </c>
      <c r="AJ243" s="18">
        <f>Inp_NGN_sub!AJ148*Inp_NGN_FS!AJ34</f>
        <v>3.3195467657180737</v>
      </c>
      <c r="AK243" s="18">
        <f>Inp_NGN_sub!AK148*Inp_NGN_FS!AK34</f>
        <v>3.2331003264309035</v>
      </c>
      <c r="AM243" s="14"/>
      <c r="AN243" s="14"/>
      <c r="AO243" s="18">
        <f t="shared" si="17"/>
        <v>16.901300407395187</v>
      </c>
      <c r="AQ243" s="14"/>
      <c r="AR243" s="14"/>
      <c r="AS243" s="14"/>
    </row>
    <row r="244" spans="5:45" x14ac:dyDescent="0.3">
      <c r="E244" s="4" t="s">
        <v>172</v>
      </c>
      <c r="F244" s="4" t="s">
        <v>200</v>
      </c>
      <c r="H244" s="4" t="s">
        <v>201</v>
      </c>
      <c r="L244" s="3" t="s">
        <v>160</v>
      </c>
      <c r="R244" s="14"/>
      <c r="T244" s="14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F244" s="14"/>
      <c r="AG244" s="46"/>
      <c r="AH244" s="46"/>
      <c r="AI244" s="46"/>
      <c r="AJ244" s="46"/>
      <c r="AK244" s="46"/>
      <c r="AM244" s="14"/>
      <c r="AN244" s="14"/>
      <c r="AO244" s="18">
        <f t="shared" si="17"/>
        <v>0</v>
      </c>
      <c r="AQ244" s="14"/>
      <c r="AR244" s="14"/>
      <c r="AS244" s="14"/>
    </row>
    <row r="245" spans="5:45" x14ac:dyDescent="0.3">
      <c r="E245" s="3" t="s">
        <v>172</v>
      </c>
      <c r="F245" s="3" t="s">
        <v>200</v>
      </c>
      <c r="H245" s="106" t="s">
        <v>202</v>
      </c>
      <c r="L245" s="3" t="s">
        <v>160</v>
      </c>
      <c r="R245" s="14"/>
      <c r="T245" s="14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F245" s="14"/>
      <c r="AG245" s="46"/>
      <c r="AH245" s="46"/>
      <c r="AI245" s="46"/>
      <c r="AJ245" s="46"/>
      <c r="AK245" s="46"/>
      <c r="AM245" s="14"/>
      <c r="AN245" s="14"/>
      <c r="AO245" s="18">
        <f t="shared" si="17"/>
        <v>0</v>
      </c>
      <c r="AQ245" s="14"/>
      <c r="AR245" s="14"/>
      <c r="AS245" s="14"/>
    </row>
    <row r="246" spans="5:45" x14ac:dyDescent="0.3">
      <c r="E246" s="3" t="s">
        <v>172</v>
      </c>
      <c r="F246" s="3" t="s">
        <v>200</v>
      </c>
      <c r="H246" s="106" t="s">
        <v>203</v>
      </c>
      <c r="L246" s="3" t="s">
        <v>160</v>
      </c>
      <c r="R246" s="14"/>
      <c r="T246" s="14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F246" s="14"/>
      <c r="AG246" s="46"/>
      <c r="AH246" s="46"/>
      <c r="AI246" s="46"/>
      <c r="AJ246" s="46"/>
      <c r="AK246" s="46"/>
      <c r="AM246" s="14"/>
      <c r="AN246" s="14"/>
      <c r="AO246" s="18">
        <f t="shared" si="17"/>
        <v>0</v>
      </c>
      <c r="AQ246" s="14"/>
      <c r="AR246" s="14"/>
      <c r="AS246" s="14"/>
    </row>
    <row r="247" spans="5:45" x14ac:dyDescent="0.3">
      <c r="E247" s="3" t="s">
        <v>172</v>
      </c>
      <c r="F247" s="3" t="s">
        <v>200</v>
      </c>
      <c r="H247" s="106" t="s">
        <v>204</v>
      </c>
      <c r="L247" s="3" t="s">
        <v>160</v>
      </c>
      <c r="R247" s="14"/>
      <c r="T247" s="14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F247" s="14"/>
      <c r="AG247" s="46"/>
      <c r="AH247" s="46"/>
      <c r="AI247" s="46"/>
      <c r="AJ247" s="46"/>
      <c r="AK247" s="46"/>
      <c r="AM247" s="14"/>
      <c r="AN247" s="14"/>
      <c r="AO247" s="18">
        <f t="shared" si="17"/>
        <v>0</v>
      </c>
      <c r="AQ247" s="14"/>
      <c r="AR247" s="14"/>
      <c r="AS247" s="14"/>
    </row>
    <row r="248" spans="5:45" x14ac:dyDescent="0.3">
      <c r="E248" s="3" t="s">
        <v>172</v>
      </c>
      <c r="F248" s="3" t="s">
        <v>200</v>
      </c>
      <c r="H248" s="106" t="s">
        <v>205</v>
      </c>
      <c r="L248" s="3" t="s">
        <v>160</v>
      </c>
      <c r="R248" s="14"/>
      <c r="T248" s="14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F248" s="14"/>
      <c r="AG248" s="46"/>
      <c r="AH248" s="46"/>
      <c r="AI248" s="46"/>
      <c r="AJ248" s="46"/>
      <c r="AK248" s="46"/>
      <c r="AM248" s="14"/>
      <c r="AN248" s="14"/>
      <c r="AO248" s="18">
        <f t="shared" si="17"/>
        <v>0</v>
      </c>
      <c r="AQ248" s="14"/>
      <c r="AR248" s="14"/>
      <c r="AS248" s="14"/>
    </row>
    <row r="249" spans="5:45" x14ac:dyDescent="0.3">
      <c r="E249" s="3" t="s">
        <v>172</v>
      </c>
      <c r="F249" s="3" t="s">
        <v>200</v>
      </c>
      <c r="H249" s="106" t="s">
        <v>206</v>
      </c>
      <c r="L249" s="3" t="s">
        <v>160</v>
      </c>
      <c r="R249" s="14"/>
      <c r="T249" s="14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F249" s="14"/>
      <c r="AG249" s="46"/>
      <c r="AH249" s="46"/>
      <c r="AI249" s="46"/>
      <c r="AJ249" s="46"/>
      <c r="AK249" s="46"/>
      <c r="AM249" s="14"/>
      <c r="AN249" s="14"/>
      <c r="AO249" s="18">
        <f t="shared" si="17"/>
        <v>0</v>
      </c>
      <c r="AQ249" s="14"/>
      <c r="AR249" s="14"/>
      <c r="AS249" s="14"/>
    </row>
    <row r="250" spans="5:45" x14ac:dyDescent="0.3">
      <c r="E250" s="3" t="s">
        <v>172</v>
      </c>
      <c r="F250" s="3" t="s">
        <v>200</v>
      </c>
      <c r="H250" s="106" t="s">
        <v>207</v>
      </c>
      <c r="L250" s="3" t="s">
        <v>160</v>
      </c>
      <c r="R250" s="14"/>
      <c r="T250" s="14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F250" s="14"/>
      <c r="AG250" s="46"/>
      <c r="AH250" s="46"/>
      <c r="AI250" s="46"/>
      <c r="AJ250" s="46"/>
      <c r="AK250" s="46"/>
      <c r="AM250" s="14"/>
      <c r="AN250" s="14"/>
      <c r="AO250" s="18">
        <f t="shared" si="17"/>
        <v>0</v>
      </c>
      <c r="AQ250" s="14"/>
      <c r="AR250" s="14"/>
      <c r="AS250" s="14"/>
    </row>
    <row r="251" spans="5:45" x14ac:dyDescent="0.3">
      <c r="E251" s="3" t="s">
        <v>172</v>
      </c>
      <c r="F251" s="3" t="s">
        <v>200</v>
      </c>
      <c r="H251" s="106" t="s">
        <v>1117</v>
      </c>
      <c r="L251" s="3" t="s">
        <v>160</v>
      </c>
      <c r="R251" s="14"/>
      <c r="T251" s="14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F251" s="14"/>
      <c r="AG251" s="46"/>
      <c r="AH251" s="46"/>
      <c r="AI251" s="46"/>
      <c r="AJ251" s="46"/>
      <c r="AK251" s="46"/>
      <c r="AM251" s="14"/>
      <c r="AN251" s="14"/>
      <c r="AO251" s="18">
        <f t="shared" si="17"/>
        <v>0</v>
      </c>
      <c r="AQ251" s="14"/>
      <c r="AR251" s="14"/>
      <c r="AS251" s="14"/>
    </row>
    <row r="252" spans="5:45" x14ac:dyDescent="0.3">
      <c r="E252" s="3" t="s">
        <v>172</v>
      </c>
      <c r="F252" s="3" t="s">
        <v>200</v>
      </c>
      <c r="H252" s="106" t="s">
        <v>209</v>
      </c>
      <c r="L252" s="3" t="s">
        <v>160</v>
      </c>
      <c r="R252" s="14"/>
      <c r="T252" s="14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F252" s="14"/>
      <c r="AG252" s="46"/>
      <c r="AH252" s="46"/>
      <c r="AI252" s="46"/>
      <c r="AJ252" s="46"/>
      <c r="AK252" s="46"/>
      <c r="AM252" s="14"/>
      <c r="AN252" s="14"/>
      <c r="AO252" s="18">
        <f t="shared" si="17"/>
        <v>0</v>
      </c>
      <c r="AQ252" s="14"/>
      <c r="AR252" s="14"/>
      <c r="AS252" s="14"/>
    </row>
    <row r="253" spans="5:45" x14ac:dyDescent="0.3">
      <c r="E253" s="3" t="s">
        <v>172</v>
      </c>
      <c r="F253" s="3" t="s">
        <v>200</v>
      </c>
      <c r="H253" s="106" t="s">
        <v>210</v>
      </c>
      <c r="L253" s="3" t="s">
        <v>160</v>
      </c>
      <c r="R253" s="14"/>
      <c r="T253" s="14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F253" s="14"/>
      <c r="AG253" s="46"/>
      <c r="AH253" s="46"/>
      <c r="AI253" s="46"/>
      <c r="AJ253" s="46"/>
      <c r="AK253" s="46"/>
      <c r="AM253" s="14"/>
      <c r="AN253" s="14"/>
      <c r="AO253" s="18">
        <f t="shared" si="17"/>
        <v>0</v>
      </c>
      <c r="AQ253" s="14"/>
      <c r="AR253" s="14"/>
      <c r="AS253" s="14"/>
    </row>
    <row r="254" spans="5:45" x14ac:dyDescent="0.3">
      <c r="E254" s="3" t="s">
        <v>172</v>
      </c>
      <c r="F254" s="3" t="s">
        <v>200</v>
      </c>
      <c r="H254" s="3" t="s">
        <v>1118</v>
      </c>
      <c r="L254" s="3" t="s">
        <v>160</v>
      </c>
      <c r="R254" s="14"/>
      <c r="T254" s="14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F254" s="14"/>
      <c r="AG254" s="46"/>
      <c r="AH254" s="46"/>
      <c r="AI254" s="46"/>
      <c r="AJ254" s="46"/>
      <c r="AK254" s="46"/>
      <c r="AM254" s="14"/>
      <c r="AN254" s="14"/>
      <c r="AO254" s="18">
        <f t="shared" si="17"/>
        <v>0</v>
      </c>
      <c r="AQ254" s="14"/>
      <c r="AR254" s="14"/>
      <c r="AS254" s="14"/>
    </row>
    <row r="255" spans="5:45" x14ac:dyDescent="0.3">
      <c r="E255" s="3" t="s">
        <v>172</v>
      </c>
      <c r="F255" s="3" t="s">
        <v>200</v>
      </c>
      <c r="H255" s="106" t="s">
        <v>1119</v>
      </c>
      <c r="L255" s="3" t="s">
        <v>160</v>
      </c>
      <c r="R255" s="14"/>
      <c r="T255" s="14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F255" s="14"/>
      <c r="AG255" s="46"/>
      <c r="AH255" s="46"/>
      <c r="AI255" s="46"/>
      <c r="AJ255" s="46"/>
      <c r="AK255" s="46"/>
      <c r="AM255" s="14"/>
      <c r="AN255" s="14"/>
      <c r="AO255" s="18">
        <f t="shared" si="17"/>
        <v>0</v>
      </c>
      <c r="AQ255" s="14"/>
      <c r="AR255" s="14"/>
      <c r="AS255" s="14"/>
    </row>
    <row r="256" spans="5:45" x14ac:dyDescent="0.3">
      <c r="E256" s="3" t="s">
        <v>172</v>
      </c>
      <c r="F256" s="3" t="s">
        <v>200</v>
      </c>
      <c r="H256" s="106" t="s">
        <v>1120</v>
      </c>
      <c r="L256" s="3" t="s">
        <v>160</v>
      </c>
      <c r="R256" s="14"/>
      <c r="T256" s="14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F256" s="14"/>
      <c r="AG256" s="46"/>
      <c r="AH256" s="46"/>
      <c r="AI256" s="46"/>
      <c r="AJ256" s="46"/>
      <c r="AK256" s="46"/>
      <c r="AM256" s="14"/>
      <c r="AN256" s="14"/>
      <c r="AO256" s="18">
        <f t="shared" si="17"/>
        <v>0</v>
      </c>
      <c r="AQ256" s="14"/>
      <c r="AR256" s="14"/>
      <c r="AS256" s="14"/>
    </row>
    <row r="257" spans="5:45" x14ac:dyDescent="0.3">
      <c r="E257" s="3" t="s">
        <v>172</v>
      </c>
      <c r="F257" s="3" t="s">
        <v>200</v>
      </c>
      <c r="H257" s="106" t="s">
        <v>198</v>
      </c>
      <c r="L257" s="3" t="s">
        <v>160</v>
      </c>
      <c r="R257" s="14"/>
      <c r="T257" s="14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F257" s="14"/>
      <c r="AG257" s="46"/>
      <c r="AH257" s="46"/>
      <c r="AI257" s="46"/>
      <c r="AJ257" s="46"/>
      <c r="AK257" s="46"/>
      <c r="AM257" s="14"/>
      <c r="AN257" s="14"/>
      <c r="AO257" s="18">
        <f t="shared" si="17"/>
        <v>0</v>
      </c>
      <c r="AQ257" s="14"/>
      <c r="AR257" s="14"/>
      <c r="AS257" s="14"/>
    </row>
    <row r="258" spans="5:45" x14ac:dyDescent="0.3">
      <c r="E258" s="4" t="s">
        <v>212</v>
      </c>
      <c r="H258" s="4" t="s">
        <v>212</v>
      </c>
      <c r="L258" s="3" t="s">
        <v>160</v>
      </c>
      <c r="R258" s="14"/>
      <c r="T258" s="14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F258" s="14"/>
      <c r="AG258" s="75">
        <f>SUM(AG259:AG264)</f>
        <v>37.173532208074519</v>
      </c>
      <c r="AH258" s="75">
        <f>SUM(AH259:AH264)</f>
        <v>40.390405667410555</v>
      </c>
      <c r="AI258" s="75">
        <f>SUM(AI259:AI264)</f>
        <v>40.360782646949048</v>
      </c>
      <c r="AJ258" s="75">
        <f>SUM(AJ259:AJ264)</f>
        <v>37.05520185506164</v>
      </c>
      <c r="AK258" s="75">
        <f>SUM(AK259:AK264)</f>
        <v>35.342564752946146</v>
      </c>
      <c r="AM258" s="14"/>
      <c r="AN258" s="14"/>
      <c r="AO258" s="18">
        <f t="shared" si="17"/>
        <v>190.32248713044191</v>
      </c>
      <c r="AQ258" s="14"/>
      <c r="AR258" s="14"/>
      <c r="AS258" s="14"/>
    </row>
    <row r="259" spans="5:45" x14ac:dyDescent="0.3">
      <c r="E259" s="3" t="s">
        <v>212</v>
      </c>
      <c r="H259" s="3" t="s">
        <v>313</v>
      </c>
      <c r="L259" s="3" t="s">
        <v>160</v>
      </c>
      <c r="R259" s="14"/>
      <c r="T259" s="14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F259" s="14"/>
      <c r="AG259" s="18">
        <f>Inp_NGN_sub!AG164*Inp_NGN_FS!AG50</f>
        <v>8.4562507498758617</v>
      </c>
      <c r="AH259" s="18">
        <f>Inp_NGN_sub!AH164*Inp_NGN_FS!AH50</f>
        <v>12.414871098021267</v>
      </c>
      <c r="AI259" s="18">
        <f>Inp_NGN_sub!AI164*Inp_NGN_FS!AI50</f>
        <v>14.035186009232415</v>
      </c>
      <c r="AJ259" s="18">
        <f>Inp_NGN_sub!AJ164*Inp_NGN_FS!AJ50</f>
        <v>12.080624133223131</v>
      </c>
      <c r="AK259" s="18">
        <f>Inp_NGN_sub!AK164*Inp_NGN_FS!AK50</f>
        <v>13.446071854418136</v>
      </c>
      <c r="AM259" s="14"/>
      <c r="AN259" s="14"/>
      <c r="AO259" s="18">
        <f t="shared" si="17"/>
        <v>60.433003844770816</v>
      </c>
      <c r="AQ259" s="14"/>
      <c r="AR259" s="14"/>
      <c r="AS259" s="14"/>
    </row>
    <row r="260" spans="5:45" x14ac:dyDescent="0.3">
      <c r="E260" s="3" t="s">
        <v>212</v>
      </c>
      <c r="H260" s="3" t="s">
        <v>214</v>
      </c>
      <c r="L260" s="3" t="s">
        <v>160</v>
      </c>
      <c r="R260" s="14"/>
      <c r="T260" s="14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F260" s="14"/>
      <c r="AG260" s="18">
        <f>Inp_NGN_sub!AG165*Inp_NGN_FS!AG51</f>
        <v>7.674173155494822</v>
      </c>
      <c r="AH260" s="18">
        <f>Inp_NGN_sub!AH165*Inp_NGN_FS!AH51</f>
        <v>7.7916466911479807</v>
      </c>
      <c r="AI260" s="18">
        <f>Inp_NGN_sub!AI165*Inp_NGN_FS!AI51</f>
        <v>7.9017410618415358</v>
      </c>
      <c r="AJ260" s="18">
        <f>Inp_NGN_sub!AJ165*Inp_NGN_FS!AJ51</f>
        <v>8.0106485335918016</v>
      </c>
      <c r="AK260" s="18">
        <f>Inp_NGN_sub!AK165*Inp_NGN_FS!AK51</f>
        <v>5.8193874783032413</v>
      </c>
      <c r="AM260" s="14"/>
      <c r="AN260" s="14"/>
      <c r="AO260" s="18">
        <f t="shared" si="17"/>
        <v>37.197596920379382</v>
      </c>
      <c r="AQ260" s="14"/>
      <c r="AR260" s="14"/>
      <c r="AS260" s="14"/>
    </row>
    <row r="261" spans="5:45" x14ac:dyDescent="0.3">
      <c r="E261" s="3" t="s">
        <v>212</v>
      </c>
      <c r="H261" s="3" t="s">
        <v>215</v>
      </c>
      <c r="L261" s="3" t="s">
        <v>160</v>
      </c>
      <c r="R261" s="14"/>
      <c r="T261" s="14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F261" s="14"/>
      <c r="AG261" s="18">
        <f>Inp_NGN_sub!AG166*Inp_NGN_FS!AG52</f>
        <v>5.0433402115730521</v>
      </c>
      <c r="AH261" s="18">
        <f>Inp_NGN_sub!AH166*Inp_NGN_FS!AH52</f>
        <v>5.2511570688977152</v>
      </c>
      <c r="AI261" s="18">
        <f>Inp_NGN_sub!AI166*Inp_NGN_FS!AI52</f>
        <v>5.5751237522433863</v>
      </c>
      <c r="AJ261" s="18">
        <f>Inp_NGN_sub!AJ166*Inp_NGN_FS!AJ52</f>
        <v>5.61584633935915</v>
      </c>
      <c r="AK261" s="18">
        <f>Inp_NGN_sub!AK166*Inp_NGN_FS!AK52</f>
        <v>5.686534290689961</v>
      </c>
      <c r="AM261" s="14"/>
      <c r="AN261" s="14"/>
      <c r="AO261" s="18">
        <f t="shared" si="17"/>
        <v>27.172001662763265</v>
      </c>
      <c r="AQ261" s="14"/>
      <c r="AR261" s="14"/>
      <c r="AS261" s="14"/>
    </row>
    <row r="262" spans="5:45" x14ac:dyDescent="0.3">
      <c r="E262" s="3" t="s">
        <v>212</v>
      </c>
      <c r="H262" s="3" t="s">
        <v>217</v>
      </c>
      <c r="L262" s="3" t="s">
        <v>160</v>
      </c>
      <c r="R262" s="14"/>
      <c r="T262" s="14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F262" s="14"/>
      <c r="AG262" s="18">
        <f>Inp_NGN_sub!AG167*Inp_NGN_FS!AG53</f>
        <v>1.5318118529997262</v>
      </c>
      <c r="AH262" s="18">
        <f>Inp_NGN_sub!AH167*Inp_NGN_FS!AH53</f>
        <v>1.5161118683189538</v>
      </c>
      <c r="AI262" s="18">
        <f>Inp_NGN_sub!AI167*Inp_NGN_FS!AI53</f>
        <v>1.5002601248964629</v>
      </c>
      <c r="AJ262" s="18">
        <f>Inp_NGN_sub!AJ167*Inp_NGN_FS!AJ53</f>
        <v>1.484255155806256</v>
      </c>
      <c r="AK262" s="18">
        <f>Inp_NGN_sub!AK167*Inp_NGN_FS!AK53</f>
        <v>1.4680954799427777</v>
      </c>
      <c r="AM262" s="14"/>
      <c r="AN262" s="14"/>
      <c r="AO262" s="18">
        <f t="shared" si="17"/>
        <v>7.500534481964177</v>
      </c>
      <c r="AQ262" s="14"/>
      <c r="AR262" s="14"/>
      <c r="AS262" s="14"/>
    </row>
    <row r="263" spans="5:45" x14ac:dyDescent="0.3">
      <c r="E263" s="3" t="s">
        <v>212</v>
      </c>
      <c r="H263" s="3" t="s">
        <v>218</v>
      </c>
      <c r="L263" s="3" t="s">
        <v>160</v>
      </c>
      <c r="R263" s="14"/>
      <c r="T263" s="14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F263" s="14"/>
      <c r="AG263" s="18">
        <f>Inp_NGN_sub!AG168*Inp_NGN_FS!AG54</f>
        <v>4.0773232448743011</v>
      </c>
      <c r="AH263" s="18">
        <f>Inp_NGN_sub!AH168*Inp_NGN_FS!AH54</f>
        <v>5.0433881669443759</v>
      </c>
      <c r="AI263" s="18">
        <f>Inp_NGN_sub!AI168*Inp_NGN_FS!AI54</f>
        <v>4.0145957397383425</v>
      </c>
      <c r="AJ263" s="18">
        <f>Inp_NGN_sub!AJ168*Inp_NGN_FS!AJ54</f>
        <v>3.5083761042918762</v>
      </c>
      <c r="AK263" s="18">
        <f>Inp_NGN_sub!AK168*Inp_NGN_FS!AK54</f>
        <v>1.8633295633217104</v>
      </c>
      <c r="AM263" s="14"/>
      <c r="AN263" s="14"/>
      <c r="AO263" s="18">
        <f t="shared" si="17"/>
        <v>18.507012819170605</v>
      </c>
      <c r="AQ263" s="14"/>
      <c r="AR263" s="14"/>
      <c r="AS263" s="14"/>
    </row>
    <row r="264" spans="5:45" x14ac:dyDescent="0.3">
      <c r="E264" s="3" t="s">
        <v>212</v>
      </c>
      <c r="H264" s="3" t="s">
        <v>219</v>
      </c>
      <c r="L264" s="3" t="s">
        <v>160</v>
      </c>
      <c r="R264" s="14"/>
      <c r="T264" s="14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F264" s="14"/>
      <c r="AG264" s="18">
        <f>Inp_NGN_sub!AG169*Inp_NGN_FS!AG55</f>
        <v>10.390632993256752</v>
      </c>
      <c r="AH264" s="18">
        <f>Inp_NGN_sub!AH169*Inp_NGN_FS!AH55</f>
        <v>8.3732307740802625</v>
      </c>
      <c r="AI264" s="18">
        <f>Inp_NGN_sub!AI169*Inp_NGN_FS!AI55</f>
        <v>7.3338759589969076</v>
      </c>
      <c r="AJ264" s="18">
        <f>Inp_NGN_sub!AJ169*Inp_NGN_FS!AJ55</f>
        <v>6.355451588789423</v>
      </c>
      <c r="AK264" s="18">
        <f>Inp_NGN_sub!AK169*Inp_NGN_FS!AK55</f>
        <v>7.0591460862703137</v>
      </c>
      <c r="AM264" s="14"/>
      <c r="AN264" s="14"/>
      <c r="AO264" s="18">
        <f t="shared" si="17"/>
        <v>39.512337401393651</v>
      </c>
      <c r="AQ264" s="14"/>
      <c r="AR264" s="14"/>
      <c r="AS264" s="14"/>
    </row>
    <row r="265" spans="5:45" x14ac:dyDescent="0.3">
      <c r="E265" s="4" t="s">
        <v>220</v>
      </c>
      <c r="H265" s="4" t="s">
        <v>220</v>
      </c>
      <c r="L265" s="3" t="s">
        <v>160</v>
      </c>
      <c r="R265" s="14"/>
      <c r="T265" s="14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F265" s="14"/>
      <c r="AG265" s="18">
        <f>Inp_NGN_sub!AG170*Inp_NGN_FS!AG56</f>
        <v>105.40871717768913</v>
      </c>
      <c r="AH265" s="18">
        <f>Inp_NGN_sub!AH170*Inp_NGN_FS!AH56</f>
        <v>104.12122442996281</v>
      </c>
      <c r="AI265" s="18">
        <f>Inp_NGN_sub!AI170*Inp_NGN_FS!AI56</f>
        <v>102.84385650741213</v>
      </c>
      <c r="AJ265" s="18">
        <f>Inp_NGN_sub!AJ170*Inp_NGN_FS!AJ56</f>
        <v>101.57644685493294</v>
      </c>
      <c r="AK265" s="18">
        <f>Inp_NGN_sub!AK170*Inp_NGN_FS!AK56</f>
        <v>100.31883363621478</v>
      </c>
      <c r="AM265" s="14"/>
      <c r="AN265" s="14"/>
      <c r="AO265" s="18">
        <f t="shared" si="17"/>
        <v>514.26907860621179</v>
      </c>
      <c r="AQ265" s="14"/>
      <c r="AR265" s="14"/>
      <c r="AS265" s="14"/>
    </row>
    <row r="266" spans="5:45" x14ac:dyDescent="0.3">
      <c r="E266" s="3" t="s">
        <v>220</v>
      </c>
      <c r="H266" s="3" t="s">
        <v>314</v>
      </c>
      <c r="L266" s="3" t="s">
        <v>160</v>
      </c>
      <c r="R266" s="14"/>
      <c r="T266" s="14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F266" s="14"/>
      <c r="AG266" s="46"/>
      <c r="AH266" s="46"/>
      <c r="AI266" s="46"/>
      <c r="AJ266" s="46"/>
      <c r="AK266" s="46"/>
      <c r="AM266" s="14"/>
      <c r="AN266" s="14"/>
      <c r="AO266" s="18">
        <f t="shared" si="17"/>
        <v>0</v>
      </c>
      <c r="AQ266" s="14"/>
      <c r="AR266" s="14"/>
      <c r="AS266" s="14"/>
    </row>
    <row r="267" spans="5:45" x14ac:dyDescent="0.3">
      <c r="E267" s="3" t="s">
        <v>220</v>
      </c>
      <c r="H267" s="3" t="s">
        <v>315</v>
      </c>
      <c r="L267" s="3" t="s">
        <v>160</v>
      </c>
      <c r="R267" s="14"/>
      <c r="T267" s="14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F267" s="14"/>
      <c r="AG267" s="46"/>
      <c r="AH267" s="46"/>
      <c r="AI267" s="46"/>
      <c r="AJ267" s="46"/>
      <c r="AK267" s="46"/>
      <c r="AM267" s="14"/>
      <c r="AN267" s="14"/>
      <c r="AO267" s="18">
        <f t="shared" si="17"/>
        <v>0</v>
      </c>
      <c r="AQ267" s="14"/>
      <c r="AR267" s="14"/>
      <c r="AS267" s="14"/>
    </row>
    <row r="268" spans="5:45" x14ac:dyDescent="0.3">
      <c r="E268" s="3" t="s">
        <v>220</v>
      </c>
      <c r="H268" s="3" t="s">
        <v>316</v>
      </c>
      <c r="L268" s="3" t="s">
        <v>160</v>
      </c>
      <c r="R268" s="14"/>
      <c r="T268" s="14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F268" s="14"/>
      <c r="AG268" s="46"/>
      <c r="AH268" s="46"/>
      <c r="AI268" s="46"/>
      <c r="AJ268" s="46"/>
      <c r="AK268" s="46"/>
      <c r="AM268" s="14"/>
      <c r="AN268" s="14"/>
      <c r="AO268" s="18">
        <f t="shared" si="17"/>
        <v>0</v>
      </c>
      <c r="AQ268" s="14"/>
      <c r="AR268" s="14"/>
      <c r="AS268" s="14"/>
    </row>
    <row r="269" spans="5:45" x14ac:dyDescent="0.3">
      <c r="E269" s="3" t="s">
        <v>220</v>
      </c>
      <c r="H269" s="3" t="s">
        <v>224</v>
      </c>
      <c r="L269" s="3" t="s">
        <v>160</v>
      </c>
      <c r="R269" s="14"/>
      <c r="T269" s="14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F269" s="14"/>
      <c r="AG269" s="46"/>
      <c r="AH269" s="46"/>
      <c r="AI269" s="46"/>
      <c r="AJ269" s="46"/>
      <c r="AK269" s="46"/>
      <c r="AM269" s="14"/>
      <c r="AN269" s="14"/>
      <c r="AO269" s="18">
        <f t="shared" si="17"/>
        <v>0</v>
      </c>
      <c r="AQ269" s="14"/>
      <c r="AR269" s="14"/>
      <c r="AS269" s="14"/>
    </row>
    <row r="270" spans="5:45" x14ac:dyDescent="0.3">
      <c r="E270" s="3" t="s">
        <v>220</v>
      </c>
      <c r="H270" s="3" t="s">
        <v>225</v>
      </c>
      <c r="L270" s="3" t="s">
        <v>160</v>
      </c>
      <c r="R270" s="14"/>
      <c r="T270" s="14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F270" s="14"/>
      <c r="AG270" s="46"/>
      <c r="AH270" s="46"/>
      <c r="AI270" s="46"/>
      <c r="AJ270" s="46"/>
      <c r="AK270" s="46"/>
      <c r="AM270" s="14"/>
      <c r="AN270" s="14"/>
      <c r="AO270" s="18">
        <f t="shared" si="17"/>
        <v>0</v>
      </c>
      <c r="AQ270" s="14"/>
      <c r="AR270" s="14"/>
      <c r="AS270" s="14"/>
    </row>
    <row r="271" spans="5:45" x14ac:dyDescent="0.3">
      <c r="E271" s="3" t="s">
        <v>220</v>
      </c>
      <c r="H271" s="3" t="s">
        <v>216</v>
      </c>
      <c r="L271" s="3" t="s">
        <v>160</v>
      </c>
      <c r="R271" s="14"/>
      <c r="T271" s="14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F271" s="14"/>
      <c r="AG271" s="46"/>
      <c r="AH271" s="46"/>
      <c r="AI271" s="46"/>
      <c r="AJ271" s="46"/>
      <c r="AK271" s="46"/>
      <c r="AM271" s="14"/>
      <c r="AN271" s="14"/>
      <c r="AO271" s="18">
        <f t="shared" si="17"/>
        <v>0</v>
      </c>
      <c r="AQ271" s="14"/>
      <c r="AR271" s="14"/>
      <c r="AS271" s="14"/>
    </row>
    <row r="272" spans="5:45" x14ac:dyDescent="0.3">
      <c r="E272" s="3" t="s">
        <v>220</v>
      </c>
      <c r="H272" s="3" t="s">
        <v>227</v>
      </c>
      <c r="L272" s="3" t="s">
        <v>160</v>
      </c>
      <c r="R272" s="14"/>
      <c r="T272" s="14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F272" s="14"/>
      <c r="AG272" s="46"/>
      <c r="AH272" s="46"/>
      <c r="AI272" s="46"/>
      <c r="AJ272" s="46"/>
      <c r="AK272" s="46"/>
      <c r="AM272" s="14"/>
      <c r="AN272" s="14"/>
      <c r="AO272" s="18">
        <f t="shared" si="17"/>
        <v>0</v>
      </c>
      <c r="AQ272" s="14"/>
      <c r="AR272" s="14"/>
      <c r="AS272" s="14"/>
    </row>
    <row r="273" spans="2:61" x14ac:dyDescent="0.3">
      <c r="E273" s="3" t="s">
        <v>220</v>
      </c>
      <c r="H273" s="3" t="s">
        <v>317</v>
      </c>
      <c r="L273" s="3" t="s">
        <v>160</v>
      </c>
      <c r="R273" s="14"/>
      <c r="T273" s="14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F273" s="14"/>
      <c r="AG273" s="46"/>
      <c r="AH273" s="46"/>
      <c r="AI273" s="46"/>
      <c r="AJ273" s="46"/>
      <c r="AK273" s="46"/>
      <c r="AM273" s="14"/>
      <c r="AN273" s="14"/>
      <c r="AO273" s="18">
        <f t="shared" si="17"/>
        <v>0</v>
      </c>
      <c r="AQ273" s="14"/>
      <c r="AR273" s="14"/>
      <c r="AS273" s="14"/>
    </row>
    <row r="275" spans="2:61" ht="14.65" x14ac:dyDescent="0.35">
      <c r="B275" s="10" t="s">
        <v>161</v>
      </c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  <c r="AA275" s="10"/>
      <c r="AB275" s="10"/>
      <c r="AC275" s="10"/>
      <c r="AD275" s="10"/>
      <c r="AE275" s="10"/>
      <c r="AF275" s="10"/>
      <c r="AG275" s="10"/>
      <c r="AH275" s="10"/>
      <c r="AI275" s="10"/>
      <c r="AJ275" s="10"/>
      <c r="AK275" s="10"/>
      <c r="AL275" s="10"/>
      <c r="AM275" s="10"/>
      <c r="AN275" s="10"/>
      <c r="AO275" s="10"/>
      <c r="AP275" s="10"/>
      <c r="AQ275" s="10"/>
      <c r="AR275" s="10"/>
      <c r="AS275" s="10"/>
      <c r="AT275" s="10"/>
      <c r="AU275" s="10"/>
      <c r="AV275" s="41"/>
      <c r="AW275" s="10"/>
      <c r="AX275" s="10"/>
      <c r="AY275" s="10"/>
      <c r="AZ275" s="10"/>
      <c r="BA275" s="10"/>
      <c r="BB275" s="10"/>
      <c r="BC275" s="10"/>
      <c r="BD275" s="10"/>
      <c r="BE275" s="10"/>
      <c r="BF275" s="10"/>
      <c r="BG275" s="10"/>
      <c r="BH275" s="10"/>
      <c r="BI275" s="10"/>
    </row>
    <row r="276" spans="2:61" x14ac:dyDescent="0.3">
      <c r="C276" s="30" t="s">
        <v>162</v>
      </c>
    </row>
    <row r="278" spans="2:61" x14ac:dyDescent="0.3">
      <c r="F278" s="3" t="s">
        <v>1175</v>
      </c>
      <c r="R278" s="29">
        <f>COUNTIF(T278:AS278, FALSE)</f>
        <v>0</v>
      </c>
      <c r="T278" s="29" t="b">
        <f>TRUE</f>
        <v>1</v>
      </c>
      <c r="U278" s="29" t="b">
        <f>TRUE</f>
        <v>1</v>
      </c>
      <c r="V278" s="29" t="b">
        <f>TRUE</f>
        <v>1</v>
      </c>
      <c r="W278" s="29" t="b">
        <f>TRUE</f>
        <v>1</v>
      </c>
      <c r="X278" s="29" t="b">
        <f>TRUE</f>
        <v>1</v>
      </c>
      <c r="Y278" s="29" t="b">
        <f>TRUE</f>
        <v>1</v>
      </c>
      <c r="Z278" s="29" t="b">
        <f>TRUE</f>
        <v>1</v>
      </c>
      <c r="AA278" s="29" t="b">
        <f>TRUE</f>
        <v>1</v>
      </c>
      <c r="AB278" s="29" t="b">
        <f>TRUE</f>
        <v>1</v>
      </c>
      <c r="AC278" s="29" t="b">
        <f>TRUE</f>
        <v>1</v>
      </c>
      <c r="AD278" s="29" t="b">
        <f>TRUE</f>
        <v>1</v>
      </c>
      <c r="AE278" s="29" t="b">
        <f>TRUE</f>
        <v>1</v>
      </c>
      <c r="AF278" s="29" t="b">
        <f>TRUE</f>
        <v>1</v>
      </c>
      <c r="AG278" s="29" t="b">
        <f>TRUE</f>
        <v>1</v>
      </c>
      <c r="AH278" s="29" t="b">
        <f>TRUE</f>
        <v>1</v>
      </c>
      <c r="AI278" s="29" t="b">
        <f>TRUE</f>
        <v>1</v>
      </c>
      <c r="AJ278" s="29" t="b">
        <f>TRUE</f>
        <v>1</v>
      </c>
      <c r="AK278" s="29" t="b">
        <f>TRUE</f>
        <v>1</v>
      </c>
      <c r="AM278" s="29" t="b">
        <f>TRUE</f>
        <v>1</v>
      </c>
      <c r="AN278" s="29" t="b">
        <f>TRUE</f>
        <v>1</v>
      </c>
      <c r="AO278" s="131" t="str">
        <f>IF(AO12=AO19,"TRUE","FALSE")</f>
        <v>TRUE</v>
      </c>
      <c r="AQ278" s="29" t="b">
        <f>TRUE</f>
        <v>1</v>
      </c>
      <c r="AR278" s="29" t="b">
        <f>TRUE</f>
        <v>1</v>
      </c>
      <c r="AS278" s="29" t="b">
        <f>TRUE</f>
        <v>1</v>
      </c>
    </row>
    <row r="279" spans="2:61" x14ac:dyDescent="0.3">
      <c r="F279" s="3" t="s">
        <v>164</v>
      </c>
      <c r="R279" s="29">
        <f>COUNTIF(T279:AS279, FALSE)</f>
        <v>0</v>
      </c>
      <c r="T279" s="29" t="b">
        <f>TRUE</f>
        <v>1</v>
      </c>
      <c r="U279" s="29" t="b">
        <f>TRUE</f>
        <v>1</v>
      </c>
      <c r="V279" s="29" t="b">
        <f>TRUE</f>
        <v>1</v>
      </c>
      <c r="W279" s="29" t="b">
        <f>TRUE</f>
        <v>1</v>
      </c>
      <c r="X279" s="29" t="b">
        <f>TRUE</f>
        <v>1</v>
      </c>
      <c r="Y279" s="29" t="b">
        <f>TRUE</f>
        <v>1</v>
      </c>
      <c r="Z279" s="29" t="b">
        <f>TRUE</f>
        <v>1</v>
      </c>
      <c r="AA279" s="29" t="b">
        <f>TRUE</f>
        <v>1</v>
      </c>
      <c r="AB279" s="29" t="b">
        <f>TRUE</f>
        <v>1</v>
      </c>
      <c r="AC279" s="29" t="b">
        <f>TRUE</f>
        <v>1</v>
      </c>
      <c r="AD279" s="29" t="b">
        <f>TRUE</f>
        <v>1</v>
      </c>
      <c r="AE279" s="29" t="b">
        <f>TRUE</f>
        <v>1</v>
      </c>
      <c r="AF279" s="29" t="b">
        <f>TRUE</f>
        <v>1</v>
      </c>
      <c r="AG279" s="29" t="b">
        <f>TRUE</f>
        <v>1</v>
      </c>
      <c r="AH279" s="29" t="b">
        <f>TRUE</f>
        <v>1</v>
      </c>
      <c r="AI279" s="29" t="b">
        <f>TRUE</f>
        <v>1</v>
      </c>
      <c r="AJ279" s="29" t="b">
        <f>TRUE</f>
        <v>1</v>
      </c>
      <c r="AK279" s="29" t="b">
        <f>TRUE</f>
        <v>1</v>
      </c>
      <c r="AM279" s="29" t="b">
        <f>TRUE</f>
        <v>1</v>
      </c>
      <c r="AN279" s="29" t="b">
        <f>TRUE</f>
        <v>1</v>
      </c>
      <c r="AO279" s="29" t="b">
        <f>TRUE</f>
        <v>1</v>
      </c>
      <c r="AQ279" s="29" t="b">
        <f>TRUE</f>
        <v>1</v>
      </c>
      <c r="AR279" s="29" t="b">
        <f>TRUE</f>
        <v>1</v>
      </c>
      <c r="AS279" s="29" t="b">
        <f>TRUE</f>
        <v>1</v>
      </c>
    </row>
    <row r="281" spans="2:61" x14ac:dyDescent="0.3">
      <c r="F281" s="3" t="s">
        <v>165</v>
      </c>
      <c r="R281" s="29">
        <f>SUM(R278:R279)</f>
        <v>0</v>
      </c>
    </row>
  </sheetData>
  <conditionalFormatting sqref="R4">
    <cfRule type="cellIs" dxfId="43" priority="9" operator="greaterThan">
      <formula>0</formula>
    </cfRule>
  </conditionalFormatting>
  <conditionalFormatting sqref="AQ279:AS279">
    <cfRule type="cellIs" dxfId="42" priority="4" operator="equal">
      <formula>FALSE</formula>
    </cfRule>
  </conditionalFormatting>
  <conditionalFormatting sqref="R279">
    <cfRule type="cellIs" dxfId="41" priority="7" operator="greaterThan">
      <formula>0</formula>
    </cfRule>
  </conditionalFormatting>
  <conditionalFormatting sqref="T279:AK279 AM279:AO279">
    <cfRule type="cellIs" dxfId="40" priority="6" operator="equal">
      <formula>FALSE</formula>
    </cfRule>
  </conditionalFormatting>
  <conditionalFormatting sqref="R281">
    <cfRule type="cellIs" dxfId="39" priority="5" operator="greaterThan">
      <formula>0</formula>
    </cfRule>
  </conditionalFormatting>
  <conditionalFormatting sqref="R278">
    <cfRule type="cellIs" dxfId="38" priority="3" operator="greaterThan">
      <formula>0</formula>
    </cfRule>
  </conditionalFormatting>
  <conditionalFormatting sqref="T278:AK278 AM278:AO278">
    <cfRule type="cellIs" dxfId="37" priority="2" operator="equal">
      <formula>FALSE</formula>
    </cfRule>
  </conditionalFormatting>
  <conditionalFormatting sqref="AQ278:AS278">
    <cfRule type="cellIs" dxfId="36" priority="1" operator="equal">
      <formula>FALSE</formula>
    </cfRule>
  </conditionalFormatting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tabColor theme="8"/>
  </sheetPr>
  <dimension ref="A1:BI281"/>
  <sheetViews>
    <sheetView zoomScale="70" zoomScaleNormal="70" workbookViewId="0">
      <pane xSplit="19" ySplit="7" topLeftCell="T8" activePane="bottomRight" state="frozen"/>
      <selection activeCell="F14" sqref="F14"/>
      <selection pane="topRight" activeCell="F14" sqref="F14"/>
      <selection pane="bottomLeft" activeCell="F14" sqref="F14"/>
      <selection pane="bottomRight" activeCell="F12" sqref="F12:F13"/>
    </sheetView>
  </sheetViews>
  <sheetFormatPr defaultColWidth="0" defaultRowHeight="12.4" outlineLevelCol="1" x14ac:dyDescent="0.3"/>
  <cols>
    <col min="1" max="4" width="1.703125" style="3" customWidth="1"/>
    <col min="5" max="5" width="5.703125" style="3" customWidth="1"/>
    <col min="6" max="6" width="50.703125" style="3" customWidth="1"/>
    <col min="7" max="9" width="15.64453125" style="3" customWidth="1"/>
    <col min="10" max="10" width="11.17578125" style="3" customWidth="1"/>
    <col min="11" max="11" width="1.703125" style="3" customWidth="1"/>
    <col min="12" max="12" width="9.17578125" style="3" customWidth="1"/>
    <col min="13" max="16" width="5.703125" style="3" customWidth="1"/>
    <col min="17" max="17" width="1.703125" style="3" customWidth="1"/>
    <col min="18" max="18" width="9.17578125" style="3" customWidth="1"/>
    <col min="19" max="19" width="1.703125" style="3" customWidth="1"/>
    <col min="20" max="32" width="9.17578125" style="3" hidden="1" customWidth="1" outlineLevel="1"/>
    <col min="33" max="33" width="9.17578125" style="3" customWidth="1" collapsed="1"/>
    <col min="34" max="37" width="9.17578125" style="3" customWidth="1"/>
    <col min="38" max="38" width="1.64453125" style="3" customWidth="1"/>
    <col min="39" max="41" width="9.17578125" style="3" customWidth="1"/>
    <col min="42" max="42" width="1.64453125" style="3" customWidth="1"/>
    <col min="43" max="45" width="9.17578125" style="3" customWidth="1"/>
    <col min="46" max="46" width="1.703125" style="3" customWidth="1"/>
    <col min="47" max="47" width="9.17578125" style="3" customWidth="1"/>
    <col min="48" max="48" width="9.17578125" style="42" customWidth="1"/>
    <col min="49" max="49" width="60.87890625" style="3" bestFit="1" customWidth="1"/>
    <col min="50" max="61" width="1.703125" style="3" customWidth="1"/>
    <col min="62" max="16384" width="9.17578125" style="3" hidden="1"/>
  </cols>
  <sheetData>
    <row r="1" spans="1:61" ht="22.8" x14ac:dyDescent="0.5">
      <c r="A1" s="9" t="s">
        <v>257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9"/>
      <c r="AV1" s="40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  <c r="BI1" s="9"/>
    </row>
    <row r="2" spans="1:61" ht="15" x14ac:dyDescent="0.35">
      <c r="A2" s="10" t="str">
        <f>"["&amp; Cover!$F$28 &amp;"] "&amp; Cover!$F$8 &amp;" - Version "&amp; Cover!$F$22 &amp;" ("&amp; TEXT(Cover!$F$23, "dd/mm/yy") &amp;")"</f>
        <v>[Final] Allowances_File - Version 0.8 (02/07/20)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10"/>
      <c r="AV2" s="41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  <c r="BI2" s="10"/>
    </row>
    <row r="3" spans="1:61" ht="15" x14ac:dyDescent="0.35">
      <c r="A3" s="10" t="s">
        <v>1197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10"/>
      <c r="AV3" s="41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  <c r="BI3" s="10"/>
    </row>
    <row r="4" spans="1:61" ht="15" x14ac:dyDescent="0.35">
      <c r="A4" s="10"/>
      <c r="B4" s="10"/>
      <c r="C4" s="10"/>
      <c r="D4" s="10"/>
      <c r="E4" s="10"/>
      <c r="F4" s="10"/>
      <c r="G4" s="10" t="s">
        <v>135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47">
        <f>R162</f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41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  <c r="BI4" s="10"/>
    </row>
    <row r="5" spans="1:61" s="11" customFormat="1" ht="12.5" x14ac:dyDescent="0.3">
      <c r="A5" s="11" t="s">
        <v>136</v>
      </c>
      <c r="G5" s="11" t="s">
        <v>137</v>
      </c>
      <c r="H5" s="128">
        <f>Cover!$F$26</f>
        <v>44019.426921296297</v>
      </c>
      <c r="O5" s="11" t="s">
        <v>138</v>
      </c>
      <c r="R5" s="17">
        <f>Cover!$F$25</f>
        <v>65</v>
      </c>
      <c r="AV5" s="44"/>
    </row>
    <row r="6" spans="1:61" ht="12.5" x14ac:dyDescent="0.3">
      <c r="T6" s="68" t="s">
        <v>139</v>
      </c>
      <c r="U6" s="69"/>
      <c r="V6" s="69"/>
      <c r="W6" s="69"/>
      <c r="X6" s="70"/>
      <c r="Y6" s="68" t="s">
        <v>140</v>
      </c>
      <c r="Z6" s="69"/>
      <c r="AA6" s="69"/>
      <c r="AB6" s="69"/>
      <c r="AC6" s="69"/>
      <c r="AD6" s="69"/>
      <c r="AE6" s="69"/>
      <c r="AF6" s="70"/>
      <c r="AG6" s="68" t="s">
        <v>141</v>
      </c>
      <c r="AH6" s="69"/>
      <c r="AI6" s="69"/>
      <c r="AJ6" s="69"/>
      <c r="AK6" s="70"/>
      <c r="AL6" s="50"/>
      <c r="AM6" s="66" t="s">
        <v>139</v>
      </c>
      <c r="AN6" s="53" t="s">
        <v>140</v>
      </c>
      <c r="AO6" s="67" t="s">
        <v>141</v>
      </c>
      <c r="AP6" s="50"/>
      <c r="AQ6" s="66" t="s">
        <v>142</v>
      </c>
      <c r="AR6" s="66" t="s">
        <v>142</v>
      </c>
      <c r="AS6" s="66" t="s">
        <v>142</v>
      </c>
      <c r="AU6" s="71" t="s">
        <v>143</v>
      </c>
      <c r="AV6" s="71"/>
      <c r="AW6" s="71"/>
    </row>
    <row r="7" spans="1:61" x14ac:dyDescent="0.3">
      <c r="A7" s="4"/>
      <c r="B7" s="4"/>
      <c r="C7" s="4"/>
      <c r="D7" s="4"/>
      <c r="E7" s="4" t="s">
        <v>282</v>
      </c>
      <c r="F7" s="4" t="s">
        <v>166</v>
      </c>
      <c r="G7" s="4" t="s">
        <v>167</v>
      </c>
      <c r="H7" s="4" t="s">
        <v>772</v>
      </c>
      <c r="I7" s="4"/>
      <c r="J7" s="4"/>
      <c r="K7" s="4"/>
      <c r="L7" s="4" t="s">
        <v>146</v>
      </c>
      <c r="M7" s="4"/>
      <c r="N7" s="4"/>
      <c r="O7" s="4"/>
      <c r="P7" s="4" t="s">
        <v>150</v>
      </c>
      <c r="Q7" s="4"/>
      <c r="R7" s="4" t="s">
        <v>151</v>
      </c>
      <c r="S7" s="4"/>
      <c r="T7" s="37">
        <v>2009</v>
      </c>
      <c r="U7" s="38">
        <v>2010</v>
      </c>
      <c r="V7" s="38">
        <v>2011</v>
      </c>
      <c r="W7" s="38">
        <v>2012</v>
      </c>
      <c r="X7" s="38">
        <v>2013</v>
      </c>
      <c r="Y7" s="37">
        <v>2014</v>
      </c>
      <c r="Z7" s="38">
        <v>2015</v>
      </c>
      <c r="AA7" s="38">
        <v>2016</v>
      </c>
      <c r="AB7" s="38">
        <v>2017</v>
      </c>
      <c r="AC7" s="38">
        <v>2018</v>
      </c>
      <c r="AD7" s="38">
        <v>2019</v>
      </c>
      <c r="AE7" s="38">
        <v>2020</v>
      </c>
      <c r="AF7" s="38">
        <v>2021</v>
      </c>
      <c r="AG7" s="37">
        <v>2022</v>
      </c>
      <c r="AH7" s="38">
        <v>2023</v>
      </c>
      <c r="AI7" s="38">
        <v>2024</v>
      </c>
      <c r="AJ7" s="38">
        <v>2025</v>
      </c>
      <c r="AK7" s="39">
        <v>2026</v>
      </c>
      <c r="AL7" s="38"/>
      <c r="AM7" s="51" t="s">
        <v>152</v>
      </c>
      <c r="AN7" s="54" t="s">
        <v>152</v>
      </c>
      <c r="AO7" s="52" t="s">
        <v>152</v>
      </c>
      <c r="AP7" s="38"/>
      <c r="AQ7" s="51" t="s">
        <v>153</v>
      </c>
      <c r="AR7" s="51" t="s">
        <v>153</v>
      </c>
      <c r="AS7" s="51" t="s">
        <v>153</v>
      </c>
      <c r="AT7" s="4"/>
      <c r="AU7" s="36" t="s">
        <v>154</v>
      </c>
      <c r="AV7" s="43" t="s">
        <v>155</v>
      </c>
      <c r="AW7" s="35" t="s">
        <v>156</v>
      </c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</row>
    <row r="9" spans="1:61" ht="15" x14ac:dyDescent="0.35">
      <c r="B9" s="10" t="s">
        <v>1223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41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</row>
    <row r="10" spans="1:61" ht="12.5" x14ac:dyDescent="0.3">
      <c r="C10" s="30" t="s">
        <v>1222</v>
      </c>
    </row>
    <row r="12" spans="1:61" x14ac:dyDescent="0.3">
      <c r="E12" s="3" t="s">
        <v>98</v>
      </c>
      <c r="F12" s="3" t="s">
        <v>1249</v>
      </c>
      <c r="G12" s="3" t="s">
        <v>168</v>
      </c>
      <c r="L12" s="3" t="s">
        <v>160</v>
      </c>
      <c r="R12" s="14"/>
      <c r="T12" s="14"/>
      <c r="U12" s="14"/>
      <c r="V12" s="14"/>
      <c r="W12" s="14"/>
      <c r="X12" s="14"/>
      <c r="Y12" s="14"/>
      <c r="Z12" s="14"/>
      <c r="AA12" s="14"/>
      <c r="AB12" s="14"/>
      <c r="AC12" s="14"/>
      <c r="AD12" s="14"/>
      <c r="AE12" s="14"/>
      <c r="AF12" s="14"/>
      <c r="AG12" s="17">
        <f>Cal_EfficientCosts!AG58</f>
        <v>158.37267244090648</v>
      </c>
      <c r="AH12" s="17">
        <f>Cal_EfficientCosts!AH58</f>
        <v>156.60128253389053</v>
      </c>
      <c r="AI12" s="17">
        <f>Cal_EfficientCosts!AI58</f>
        <v>153.73974696525124</v>
      </c>
      <c r="AJ12" s="17">
        <f>Cal_EfficientCosts!AJ58</f>
        <v>151.03127296337144</v>
      </c>
      <c r="AK12" s="17">
        <f>Cal_EfficientCosts!AK58</f>
        <v>148.07931742389874</v>
      </c>
      <c r="AM12" s="14"/>
      <c r="AN12" s="14"/>
      <c r="AO12" s="18">
        <f>SUM(AG12:AK12)</f>
        <v>767.8242923273184</v>
      </c>
      <c r="AQ12" s="14"/>
      <c r="AR12" s="14"/>
      <c r="AS12" s="14"/>
    </row>
    <row r="13" spans="1:61" x14ac:dyDescent="0.3">
      <c r="E13" s="3" t="s">
        <v>98</v>
      </c>
      <c r="F13" s="3" t="s">
        <v>1250</v>
      </c>
      <c r="G13" s="3" t="s">
        <v>168</v>
      </c>
      <c r="L13" s="3" t="s">
        <v>160</v>
      </c>
      <c r="R13" s="14"/>
      <c r="T13" s="14"/>
      <c r="U13" s="14"/>
      <c r="V13" s="14"/>
      <c r="W13" s="14"/>
      <c r="X13" s="14"/>
      <c r="Y13" s="14"/>
      <c r="Z13" s="14"/>
      <c r="AA13" s="14"/>
      <c r="AB13" s="14"/>
      <c r="AC13" s="14"/>
      <c r="AD13" s="14"/>
      <c r="AE13" s="14"/>
      <c r="AF13" s="14"/>
      <c r="AG13" s="17">
        <f>Inp_Sc_sub!AG182</f>
        <v>155.72611347976249</v>
      </c>
      <c r="AH13" s="17">
        <f>Inp_Sc_sub!AH182</f>
        <v>158.41364775490308</v>
      </c>
      <c r="AI13" s="17">
        <f>Inp_Sc_sub!AI182</f>
        <v>152.2377393588018</v>
      </c>
      <c r="AJ13" s="17">
        <f>Inp_Sc_sub!AJ182</f>
        <v>148.01320449725731</v>
      </c>
      <c r="AK13" s="17">
        <f>Inp_Sc_sub!AK182</f>
        <v>149.48164035933982</v>
      </c>
      <c r="AM13" s="14"/>
      <c r="AN13" s="14"/>
      <c r="AO13" s="18">
        <f>SUM(AG13:AK13)</f>
        <v>763.87234545006459</v>
      </c>
      <c r="AQ13" s="14"/>
      <c r="AR13" s="14"/>
      <c r="AS13" s="14"/>
    </row>
    <row r="14" spans="1:61" ht="12.5" x14ac:dyDescent="0.3">
      <c r="E14" s="3" t="s">
        <v>98</v>
      </c>
      <c r="F14" s="3" t="s">
        <v>251</v>
      </c>
      <c r="G14" s="3" t="s">
        <v>168</v>
      </c>
      <c r="L14" s="3" t="s">
        <v>231</v>
      </c>
      <c r="R14" s="18">
        <f>AO12/AO13</f>
        <v>1.0051735697735273</v>
      </c>
      <c r="T14" s="14"/>
      <c r="U14" s="14"/>
      <c r="V14" s="14"/>
      <c r="W14" s="14"/>
      <c r="X14" s="14"/>
      <c r="Y14" s="14"/>
      <c r="Z14" s="14"/>
      <c r="AA14" s="14"/>
      <c r="AB14" s="14"/>
      <c r="AC14" s="14"/>
      <c r="AD14" s="14"/>
      <c r="AE14" s="14"/>
      <c r="AF14" s="14"/>
      <c r="AG14" s="14"/>
      <c r="AH14" s="14"/>
      <c r="AI14" s="14"/>
      <c r="AJ14" s="14"/>
      <c r="AK14" s="14"/>
      <c r="AM14" s="14"/>
      <c r="AN14" s="14"/>
      <c r="AO14" s="14"/>
      <c r="AQ14" s="14"/>
      <c r="AR14" s="14"/>
      <c r="AS14" s="14"/>
    </row>
    <row r="16" spans="1:61" ht="15" x14ac:dyDescent="0.35">
      <c r="B16" s="10" t="s">
        <v>1191</v>
      </c>
      <c r="C16" s="10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10"/>
      <c r="AL16" s="10"/>
      <c r="AM16" s="10"/>
      <c r="AN16" s="10"/>
      <c r="AO16" s="10"/>
      <c r="AP16" s="10"/>
      <c r="AQ16" s="10"/>
      <c r="AR16" s="10"/>
      <c r="AS16" s="10"/>
      <c r="AT16" s="10"/>
      <c r="AU16" s="10"/>
      <c r="AV16" s="41"/>
      <c r="AW16" s="10"/>
      <c r="AX16" s="10"/>
      <c r="AY16" s="10"/>
      <c r="AZ16" s="10"/>
      <c r="BA16" s="10"/>
      <c r="BB16" s="10"/>
      <c r="BC16" s="10"/>
      <c r="BD16" s="10"/>
      <c r="BE16" s="10"/>
      <c r="BF16" s="10"/>
      <c r="BG16" s="10"/>
      <c r="BH16" s="10"/>
      <c r="BI16" s="10"/>
    </row>
    <row r="17" spans="3:45" ht="12.5" x14ac:dyDescent="0.3">
      <c r="C17" s="30" t="s">
        <v>252</v>
      </c>
    </row>
    <row r="19" spans="3:45" x14ac:dyDescent="0.3">
      <c r="E19" s="4" t="s">
        <v>168</v>
      </c>
      <c r="H19" s="4" t="s">
        <v>168</v>
      </c>
      <c r="L19" s="3" t="s">
        <v>160</v>
      </c>
      <c r="R19" s="14"/>
      <c r="T19" s="14"/>
      <c r="U19" s="14"/>
      <c r="V19" s="14"/>
      <c r="W19" s="14"/>
      <c r="X19" s="14"/>
      <c r="Y19" s="14"/>
      <c r="Z19" s="14"/>
      <c r="AA19" s="14"/>
      <c r="AB19" s="14"/>
      <c r="AC19" s="14"/>
      <c r="AD19" s="14"/>
      <c r="AE19" s="14"/>
      <c r="AF19" s="14"/>
      <c r="AG19" s="75">
        <f>AG20+AG57+AG64</f>
        <v>156.53177339341028</v>
      </c>
      <c r="AH19" s="75">
        <f>AH20+AH57+AH64</f>
        <v>159.23321181464206</v>
      </c>
      <c r="AI19" s="75">
        <f>AI20+AI57+AI64</f>
        <v>153.02535192553864</v>
      </c>
      <c r="AJ19" s="75">
        <f>AJ20+AJ57+AJ64</f>
        <v>148.77896113812724</v>
      </c>
      <c r="AK19" s="75">
        <f>AK20+AK57+AK64</f>
        <v>150.25499405560018</v>
      </c>
      <c r="AM19" s="14"/>
      <c r="AN19" s="14"/>
      <c r="AO19" s="18">
        <f>SUM(AG19:AK19)</f>
        <v>767.8242923273184</v>
      </c>
      <c r="AQ19" s="14"/>
      <c r="AR19" s="14"/>
      <c r="AS19" s="14"/>
    </row>
    <row r="20" spans="3:45" x14ac:dyDescent="0.3">
      <c r="E20" s="4" t="s">
        <v>172</v>
      </c>
      <c r="H20" s="4" t="s">
        <v>172</v>
      </c>
      <c r="L20" s="3" t="s">
        <v>160</v>
      </c>
      <c r="R20" s="14"/>
      <c r="T20" s="14"/>
      <c r="U20" s="14"/>
      <c r="V20" s="14"/>
      <c r="W20" s="14"/>
      <c r="X20" s="14"/>
      <c r="Y20" s="14"/>
      <c r="Z20" s="14"/>
      <c r="AA20" s="14"/>
      <c r="AB20" s="14"/>
      <c r="AC20" s="14"/>
      <c r="AD20" s="14"/>
      <c r="AE20" s="14"/>
      <c r="AF20" s="14"/>
      <c r="AG20" s="75">
        <f>AG21+AG43</f>
        <v>69.968649949112162</v>
      </c>
      <c r="AH20" s="75">
        <f t="shared" ref="AH20:AK20" si="0">AH21+AH43</f>
        <v>71.546994708097458</v>
      </c>
      <c r="AI20" s="75">
        <f t="shared" si="0"/>
        <v>66.595635989658305</v>
      </c>
      <c r="AJ20" s="75">
        <f t="shared" si="0"/>
        <v>64.871645200711697</v>
      </c>
      <c r="AK20" s="75">
        <f t="shared" si="0"/>
        <v>67.68871494421704</v>
      </c>
      <c r="AM20" s="14"/>
      <c r="AN20" s="14"/>
      <c r="AO20" s="18">
        <f t="shared" ref="AO20:AO64" si="1">SUM(AG20:AK20)</f>
        <v>340.67164079179668</v>
      </c>
      <c r="AQ20" s="14"/>
      <c r="AR20" s="14"/>
      <c r="AS20" s="14"/>
    </row>
    <row r="21" spans="3:45" x14ac:dyDescent="0.3">
      <c r="E21" s="4" t="s">
        <v>172</v>
      </c>
      <c r="F21" s="4" t="s">
        <v>173</v>
      </c>
      <c r="H21" s="4" t="s">
        <v>174</v>
      </c>
      <c r="L21" s="3" t="s">
        <v>160</v>
      </c>
      <c r="R21" s="14"/>
      <c r="T21" s="14"/>
      <c r="U21" s="14"/>
      <c r="V21" s="14"/>
      <c r="W21" s="14"/>
      <c r="X21" s="14"/>
      <c r="Y21" s="14"/>
      <c r="Z21" s="14"/>
      <c r="AA21" s="14"/>
      <c r="AB21" s="14"/>
      <c r="AC21" s="14"/>
      <c r="AD21" s="14"/>
      <c r="AE21" s="14"/>
      <c r="AF21" s="14"/>
      <c r="AG21" s="75">
        <f>SUM(AG22,AG27,AG33,AG42)</f>
        <v>69.968649949112162</v>
      </c>
      <c r="AH21" s="75">
        <f t="shared" ref="AH21:AK21" si="2">SUM(AH22,AH27,AH33,AH42)</f>
        <v>71.546994708097458</v>
      </c>
      <c r="AI21" s="75">
        <f t="shared" si="2"/>
        <v>66.595635989658305</v>
      </c>
      <c r="AJ21" s="75">
        <f t="shared" si="2"/>
        <v>64.871645200711697</v>
      </c>
      <c r="AK21" s="75">
        <f t="shared" si="2"/>
        <v>67.68871494421704</v>
      </c>
      <c r="AM21" s="14"/>
      <c r="AN21" s="14"/>
      <c r="AO21" s="18">
        <f t="shared" si="1"/>
        <v>340.67164079179668</v>
      </c>
      <c r="AQ21" s="14"/>
      <c r="AR21" s="14"/>
      <c r="AS21" s="14"/>
    </row>
    <row r="22" spans="3:45" x14ac:dyDescent="0.3">
      <c r="E22" s="4" t="s">
        <v>172</v>
      </c>
      <c r="F22" s="4" t="s">
        <v>173</v>
      </c>
      <c r="G22" s="4" t="s">
        <v>175</v>
      </c>
      <c r="H22" s="4" t="s">
        <v>176</v>
      </c>
      <c r="L22" s="3" t="s">
        <v>160</v>
      </c>
      <c r="R22" s="14"/>
      <c r="T22" s="14"/>
      <c r="U22" s="14"/>
      <c r="V22" s="14"/>
      <c r="W22" s="14"/>
      <c r="X22" s="14"/>
      <c r="Y22" s="14"/>
      <c r="Z22" s="14"/>
      <c r="AA22" s="14"/>
      <c r="AB22" s="14"/>
      <c r="AC22" s="14"/>
      <c r="AD22" s="14"/>
      <c r="AE22" s="14"/>
      <c r="AF22" s="14"/>
      <c r="AG22" s="18">
        <f>$R$14*Inp_Sc_sub!AG185</f>
        <v>13.010236571319606</v>
      </c>
      <c r="AH22" s="18">
        <f>$R$14*Inp_Sc_sub!AH185</f>
        <v>12.779457270948132</v>
      </c>
      <c r="AI22" s="18">
        <f>$R$14*Inp_Sc_sub!AI185</f>
        <v>11.916806032013952</v>
      </c>
      <c r="AJ22" s="18">
        <f>$R$14*Inp_Sc_sub!AJ185</f>
        <v>10.799098755229739</v>
      </c>
      <c r="AK22" s="18">
        <f>$R$14*Inp_Sc_sub!AK185</f>
        <v>12.003783337352003</v>
      </c>
      <c r="AM22" s="14"/>
      <c r="AN22" s="14"/>
      <c r="AO22" s="18">
        <f t="shared" si="1"/>
        <v>60.50938196686343</v>
      </c>
      <c r="AQ22" s="14"/>
      <c r="AR22" s="14"/>
      <c r="AS22" s="14"/>
    </row>
    <row r="23" spans="3:45" x14ac:dyDescent="0.3">
      <c r="E23" s="3" t="s">
        <v>172</v>
      </c>
      <c r="F23" s="3" t="s">
        <v>173</v>
      </c>
      <c r="G23" s="3" t="s">
        <v>175</v>
      </c>
      <c r="H23" s="3" t="s">
        <v>177</v>
      </c>
      <c r="L23" s="3" t="s">
        <v>160</v>
      </c>
      <c r="R23" s="14"/>
      <c r="T23" s="14"/>
      <c r="U23" s="14"/>
      <c r="V23" s="14"/>
      <c r="W23" s="14"/>
      <c r="X23" s="14"/>
      <c r="Y23" s="14"/>
      <c r="Z23" s="14"/>
      <c r="AA23" s="14"/>
      <c r="AB23" s="14"/>
      <c r="AC23" s="14"/>
      <c r="AD23" s="14"/>
      <c r="AE23" s="14"/>
      <c r="AF23" s="14"/>
      <c r="AG23" s="14"/>
      <c r="AH23" s="14"/>
      <c r="AI23" s="14"/>
      <c r="AJ23" s="14"/>
      <c r="AK23" s="14"/>
      <c r="AM23" s="14"/>
      <c r="AN23" s="14"/>
      <c r="AO23" s="14"/>
      <c r="AQ23" s="14"/>
      <c r="AR23" s="14"/>
      <c r="AS23" s="14"/>
    </row>
    <row r="24" spans="3:45" x14ac:dyDescent="0.3">
      <c r="E24" s="3" t="s">
        <v>172</v>
      </c>
      <c r="F24" s="3" t="s">
        <v>173</v>
      </c>
      <c r="G24" s="3" t="s">
        <v>175</v>
      </c>
      <c r="H24" s="3" t="s">
        <v>178</v>
      </c>
      <c r="L24" s="3" t="s">
        <v>160</v>
      </c>
      <c r="R24" s="14"/>
      <c r="T24" s="14"/>
      <c r="U24" s="14"/>
      <c r="V24" s="14"/>
      <c r="W24" s="14"/>
      <c r="X24" s="14"/>
      <c r="Y24" s="14"/>
      <c r="Z24" s="14"/>
      <c r="AA24" s="14"/>
      <c r="AB24" s="14"/>
      <c r="AC24" s="14"/>
      <c r="AD24" s="14"/>
      <c r="AE24" s="14"/>
      <c r="AF24" s="14"/>
      <c r="AG24" s="14"/>
      <c r="AH24" s="14"/>
      <c r="AI24" s="14"/>
      <c r="AJ24" s="14"/>
      <c r="AK24" s="14"/>
      <c r="AM24" s="14"/>
      <c r="AN24" s="14"/>
      <c r="AO24" s="14"/>
      <c r="AQ24" s="14"/>
      <c r="AR24" s="14"/>
      <c r="AS24" s="14"/>
    </row>
    <row r="25" spans="3:45" x14ac:dyDescent="0.3">
      <c r="E25" s="3" t="s">
        <v>172</v>
      </c>
      <c r="F25" s="3" t="s">
        <v>173</v>
      </c>
      <c r="G25" s="3" t="s">
        <v>175</v>
      </c>
      <c r="H25" s="3" t="s">
        <v>179</v>
      </c>
      <c r="L25" s="3" t="s">
        <v>160</v>
      </c>
      <c r="R25" s="14"/>
      <c r="T25" s="14"/>
      <c r="U25" s="14"/>
      <c r="V25" s="14"/>
      <c r="W25" s="14"/>
      <c r="X25" s="14"/>
      <c r="Y25" s="14"/>
      <c r="Z25" s="14"/>
      <c r="AA25" s="14"/>
      <c r="AB25" s="14"/>
      <c r="AC25" s="14"/>
      <c r="AD25" s="14"/>
      <c r="AE25" s="14"/>
      <c r="AF25" s="14"/>
      <c r="AG25" s="14"/>
      <c r="AH25" s="14"/>
      <c r="AI25" s="14"/>
      <c r="AJ25" s="14"/>
      <c r="AK25" s="14"/>
      <c r="AM25" s="14"/>
      <c r="AN25" s="14"/>
      <c r="AO25" s="14"/>
      <c r="AQ25" s="14"/>
      <c r="AR25" s="14"/>
      <c r="AS25" s="14"/>
    </row>
    <row r="26" spans="3:45" x14ac:dyDescent="0.3">
      <c r="E26" s="3" t="s">
        <v>172</v>
      </c>
      <c r="F26" s="3" t="s">
        <v>173</v>
      </c>
      <c r="G26" s="3" t="s">
        <v>175</v>
      </c>
      <c r="H26" s="3" t="s">
        <v>180</v>
      </c>
      <c r="L26" s="3" t="s">
        <v>160</v>
      </c>
      <c r="R26" s="14"/>
      <c r="T26" s="14"/>
      <c r="U26" s="14"/>
      <c r="V26" s="14"/>
      <c r="W26" s="14"/>
      <c r="X26" s="14"/>
      <c r="Y26" s="14"/>
      <c r="Z26" s="14"/>
      <c r="AA26" s="14"/>
      <c r="AB26" s="14"/>
      <c r="AC26" s="14"/>
      <c r="AD26" s="14"/>
      <c r="AE26" s="14"/>
      <c r="AF26" s="14"/>
      <c r="AG26" s="14"/>
      <c r="AH26" s="14"/>
      <c r="AI26" s="14"/>
      <c r="AJ26" s="14"/>
      <c r="AK26" s="14"/>
      <c r="AM26" s="14"/>
      <c r="AN26" s="14"/>
      <c r="AO26" s="14"/>
      <c r="AQ26" s="14"/>
      <c r="AR26" s="14"/>
      <c r="AS26" s="14"/>
    </row>
    <row r="27" spans="3:45" x14ac:dyDescent="0.3">
      <c r="E27" s="4" t="s">
        <v>172</v>
      </c>
      <c r="F27" s="4" t="s">
        <v>173</v>
      </c>
      <c r="G27" s="4" t="s">
        <v>181</v>
      </c>
      <c r="H27" s="4" t="s">
        <v>182</v>
      </c>
      <c r="L27" s="3" t="s">
        <v>160</v>
      </c>
      <c r="R27" s="14"/>
      <c r="T27" s="14"/>
      <c r="U27" s="14"/>
      <c r="V27" s="14"/>
      <c r="W27" s="14"/>
      <c r="X27" s="14"/>
      <c r="Y27" s="14"/>
      <c r="Z27" s="14"/>
      <c r="AA27" s="14"/>
      <c r="AB27" s="14"/>
      <c r="AC27" s="14"/>
      <c r="AD27" s="14"/>
      <c r="AE27" s="14"/>
      <c r="AF27" s="14"/>
      <c r="AG27" s="75">
        <f>SUM(AG28:AG32)</f>
        <v>37.97486338148493</v>
      </c>
      <c r="AH27" s="75">
        <f t="shared" ref="AH27:AK27" si="3">SUM(AH28:AH32)</f>
        <v>38.581560136594454</v>
      </c>
      <c r="AI27" s="75">
        <f t="shared" si="3"/>
        <v>33.56067802961698</v>
      </c>
      <c r="AJ27" s="75">
        <f t="shared" si="3"/>
        <v>33.022531090424074</v>
      </c>
      <c r="AK27" s="75">
        <f t="shared" si="3"/>
        <v>34.327380541180368</v>
      </c>
      <c r="AM27" s="14"/>
      <c r="AN27" s="14"/>
      <c r="AO27" s="18">
        <f t="shared" si="1"/>
        <v>177.46701317930081</v>
      </c>
      <c r="AQ27" s="14"/>
      <c r="AR27" s="14"/>
      <c r="AS27" s="14"/>
    </row>
    <row r="28" spans="3:45" x14ac:dyDescent="0.3">
      <c r="E28" s="3" t="s">
        <v>172</v>
      </c>
      <c r="F28" s="3" t="s">
        <v>173</v>
      </c>
      <c r="G28" s="3" t="s">
        <v>181</v>
      </c>
      <c r="H28" s="3" t="s">
        <v>183</v>
      </c>
      <c r="L28" s="3" t="s">
        <v>160</v>
      </c>
      <c r="R28" s="14"/>
      <c r="T28" s="14"/>
      <c r="U28" s="14"/>
      <c r="V28" s="14"/>
      <c r="W28" s="14"/>
      <c r="X28" s="14"/>
      <c r="Y28" s="14"/>
      <c r="Z28" s="14"/>
      <c r="AA28" s="14"/>
      <c r="AB28" s="14"/>
      <c r="AC28" s="14"/>
      <c r="AD28" s="14"/>
      <c r="AE28" s="14"/>
      <c r="AF28" s="14"/>
      <c r="AG28" s="18">
        <f>$R$14*Inp_Sc_sub!AG191</f>
        <v>6.6049002016855312</v>
      </c>
      <c r="AH28" s="18">
        <f>$R$14*Inp_Sc_sub!AH191</f>
        <v>6.6129723922163626</v>
      </c>
      <c r="AI28" s="18">
        <f>$R$14*Inp_Sc_sub!AI191</f>
        <v>6.7340077685204225</v>
      </c>
      <c r="AJ28" s="18">
        <f>$R$14*Inp_Sc_sub!AJ191</f>
        <v>6.4581018721089425</v>
      </c>
      <c r="AK28" s="18">
        <f>$R$14*Inp_Sc_sub!AK191</f>
        <v>6.8302972262849959</v>
      </c>
      <c r="AM28" s="14"/>
      <c r="AN28" s="14"/>
      <c r="AO28" s="18">
        <f t="shared" si="1"/>
        <v>33.240279460816254</v>
      </c>
      <c r="AQ28" s="14"/>
      <c r="AR28" s="14"/>
      <c r="AS28" s="14"/>
    </row>
    <row r="29" spans="3:45" x14ac:dyDescent="0.3">
      <c r="E29" s="3" t="s">
        <v>172</v>
      </c>
      <c r="F29" s="3" t="s">
        <v>173</v>
      </c>
      <c r="G29" s="3" t="s">
        <v>181</v>
      </c>
      <c r="H29" s="3" t="s">
        <v>310</v>
      </c>
      <c r="L29" s="3" t="s">
        <v>160</v>
      </c>
      <c r="R29" s="14"/>
      <c r="T29" s="14"/>
      <c r="U29" s="14"/>
      <c r="V29" s="14"/>
      <c r="W29" s="14"/>
      <c r="X29" s="14"/>
      <c r="Y29" s="14"/>
      <c r="Z29" s="14"/>
      <c r="AA29" s="14"/>
      <c r="AB29" s="14"/>
      <c r="AC29" s="14"/>
      <c r="AD29" s="14"/>
      <c r="AE29" s="14"/>
      <c r="AF29" s="14"/>
      <c r="AG29" s="18">
        <f>$R$14*Inp_Sc_sub!AG192</f>
        <v>6.795758624908725</v>
      </c>
      <c r="AH29" s="18">
        <f>$R$14*Inp_Sc_sub!AH192</f>
        <v>6.6784446167266092</v>
      </c>
      <c r="AI29" s="18">
        <f>$R$14*Inp_Sc_sub!AI192</f>
        <v>6.5534080900118052</v>
      </c>
      <c r="AJ29" s="18">
        <f>$R$14*Inp_Sc_sub!AJ192</f>
        <v>6.4256001942219099</v>
      </c>
      <c r="AK29" s="18">
        <f>$R$14*Inp_Sc_sub!AK192</f>
        <v>6.3047228298360896</v>
      </c>
      <c r="AM29" s="14"/>
      <c r="AN29" s="14"/>
      <c r="AO29" s="18">
        <f t="shared" si="1"/>
        <v>32.757934355705139</v>
      </c>
      <c r="AQ29" s="14"/>
      <c r="AR29" s="14"/>
      <c r="AS29" s="14"/>
    </row>
    <row r="30" spans="3:45" x14ac:dyDescent="0.3">
      <c r="E30" s="3" t="s">
        <v>172</v>
      </c>
      <c r="F30" s="3" t="s">
        <v>173</v>
      </c>
      <c r="G30" s="3" t="s">
        <v>181</v>
      </c>
      <c r="H30" s="3" t="s">
        <v>185</v>
      </c>
      <c r="L30" s="3" t="s">
        <v>160</v>
      </c>
      <c r="R30" s="14"/>
      <c r="T30" s="14"/>
      <c r="U30" s="14"/>
      <c r="V30" s="14"/>
      <c r="W30" s="14"/>
      <c r="X30" s="14"/>
      <c r="Y30" s="14"/>
      <c r="Z30" s="14"/>
      <c r="AA30" s="14"/>
      <c r="AB30" s="14"/>
      <c r="AC30" s="14"/>
      <c r="AD30" s="14"/>
      <c r="AE30" s="14"/>
      <c r="AF30" s="14"/>
      <c r="AG30" s="18">
        <f>$R$14*Inp_Sc_sub!AG193</f>
        <v>14.615010189361085</v>
      </c>
      <c r="AH30" s="18">
        <f>$R$14*Inp_Sc_sub!AH193</f>
        <v>15.763766903970943</v>
      </c>
      <c r="AI30" s="18">
        <f>$R$14*Inp_Sc_sub!AI193</f>
        <v>10.843277209320723</v>
      </c>
      <c r="AJ30" s="18">
        <f>$R$14*Inp_Sc_sub!AJ193</f>
        <v>10.902299065373532</v>
      </c>
      <c r="AK30" s="18">
        <f>$R$14*Inp_Sc_sub!AK193</f>
        <v>10.939882412802548</v>
      </c>
      <c r="AM30" s="14"/>
      <c r="AN30" s="14"/>
      <c r="AO30" s="18">
        <f t="shared" si="1"/>
        <v>63.064235780828831</v>
      </c>
      <c r="AQ30" s="14"/>
      <c r="AR30" s="14"/>
      <c r="AS30" s="14"/>
    </row>
    <row r="31" spans="3:45" x14ac:dyDescent="0.3">
      <c r="E31" s="3" t="s">
        <v>172</v>
      </c>
      <c r="F31" s="3" t="s">
        <v>173</v>
      </c>
      <c r="G31" s="3" t="s">
        <v>181</v>
      </c>
      <c r="H31" s="3" t="s">
        <v>311</v>
      </c>
      <c r="L31" s="3" t="s">
        <v>160</v>
      </c>
      <c r="R31" s="14"/>
      <c r="T31" s="14"/>
      <c r="U31" s="14"/>
      <c r="V31" s="14"/>
      <c r="W31" s="14"/>
      <c r="X31" s="14"/>
      <c r="Y31" s="14"/>
      <c r="Z31" s="14"/>
      <c r="AA31" s="14"/>
      <c r="AB31" s="14"/>
      <c r="AC31" s="14"/>
      <c r="AD31" s="14"/>
      <c r="AE31" s="14"/>
      <c r="AF31" s="14"/>
      <c r="AG31" s="18">
        <f>$R$14*Inp_Sc_sub!AG194</f>
        <v>6.665817632815342</v>
      </c>
      <c r="AH31" s="18">
        <f>$R$14*Inp_Sc_sub!AH194</f>
        <v>6.6514095140679776</v>
      </c>
      <c r="AI31" s="18">
        <f>$R$14*Inp_Sc_sub!AI194</f>
        <v>6.6370013943154396</v>
      </c>
      <c r="AJ31" s="18">
        <f>$R$14*Inp_Sc_sub!AJ194</f>
        <v>6.6224927582110977</v>
      </c>
      <c r="AK31" s="18">
        <f>$R$14*Inp_Sc_sub!AK194</f>
        <v>6.6080846384585588</v>
      </c>
      <c r="AM31" s="14"/>
      <c r="AN31" s="14"/>
      <c r="AO31" s="18">
        <f t="shared" si="1"/>
        <v>33.184805937868418</v>
      </c>
      <c r="AQ31" s="14"/>
      <c r="AR31" s="14"/>
      <c r="AS31" s="14"/>
    </row>
    <row r="32" spans="3:45" x14ac:dyDescent="0.3">
      <c r="E32" s="3" t="s">
        <v>172</v>
      </c>
      <c r="F32" s="3" t="s">
        <v>173</v>
      </c>
      <c r="G32" s="3" t="s">
        <v>181</v>
      </c>
      <c r="H32" s="3" t="s">
        <v>312</v>
      </c>
      <c r="L32" s="3" t="s">
        <v>160</v>
      </c>
      <c r="R32" s="14"/>
      <c r="T32" s="14"/>
      <c r="U32" s="14"/>
      <c r="V32" s="14"/>
      <c r="W32" s="14"/>
      <c r="X32" s="14"/>
      <c r="Y32" s="14"/>
      <c r="Z32" s="14"/>
      <c r="AA32" s="14"/>
      <c r="AB32" s="14"/>
      <c r="AC32" s="14"/>
      <c r="AD32" s="14"/>
      <c r="AE32" s="14"/>
      <c r="AF32" s="14"/>
      <c r="AG32" s="18">
        <f>$R$14*Inp_Sc_sub!AG195</f>
        <v>3.2933767327142518</v>
      </c>
      <c r="AH32" s="18">
        <f>$R$14*Inp_Sc_sub!AH195</f>
        <v>2.8749667096125644</v>
      </c>
      <c r="AI32" s="18">
        <f>$R$14*Inp_Sc_sub!AI195</f>
        <v>2.7929835674485872</v>
      </c>
      <c r="AJ32" s="18">
        <f>$R$14*Inp_Sc_sub!AJ195</f>
        <v>2.6140372005085939</v>
      </c>
      <c r="AK32" s="18">
        <f>$R$14*Inp_Sc_sub!AK195</f>
        <v>3.6443934337981791</v>
      </c>
      <c r="AM32" s="14"/>
      <c r="AN32" s="14"/>
      <c r="AO32" s="18">
        <f t="shared" si="1"/>
        <v>15.219757644082176</v>
      </c>
      <c r="AQ32" s="14"/>
      <c r="AR32" s="14"/>
      <c r="AS32" s="14"/>
    </row>
    <row r="33" spans="5:45" x14ac:dyDescent="0.3">
      <c r="E33" s="4" t="s">
        <v>172</v>
      </c>
      <c r="F33" s="4" t="s">
        <v>173</v>
      </c>
      <c r="G33" s="4" t="s">
        <v>188</v>
      </c>
      <c r="H33" s="4" t="s">
        <v>189</v>
      </c>
      <c r="L33" s="3" t="s">
        <v>160</v>
      </c>
      <c r="R33" s="14"/>
      <c r="T33" s="14"/>
      <c r="U33" s="14"/>
      <c r="V33" s="14"/>
      <c r="W33" s="14"/>
      <c r="X33" s="14"/>
      <c r="Y33" s="14"/>
      <c r="Z33" s="14"/>
      <c r="AA33" s="14"/>
      <c r="AB33" s="14"/>
      <c r="AC33" s="14"/>
      <c r="AD33" s="14"/>
      <c r="AE33" s="14"/>
      <c r="AF33" s="14"/>
      <c r="AG33" s="75">
        <f>IF(Local!$M$11=1,SUM(AG34:AG41),$R$14*Inp_Sc!AG41)</f>
        <v>15.567955749810906</v>
      </c>
      <c r="AH33" s="75">
        <f>IF(Local!$M$11=1,SUM(AH34:AH41),$R$14*Inp_Sc!AH41)</f>
        <v>15.761188791010694</v>
      </c>
      <c r="AI33" s="75">
        <f>IF(Local!$M$11=1,SUM(AI34:AI41),$R$14*Inp_Sc!AI41)</f>
        <v>17.045173637172287</v>
      </c>
      <c r="AJ33" s="75">
        <f>IF(Local!$M$11=1,SUM(AJ34:AJ41),$R$14*Inp_Sc!AJ41)</f>
        <v>17.258485663739378</v>
      </c>
      <c r="AK33" s="75">
        <f>IF(Local!$M$11=1,SUM(AK34:AK41),$R$14*Inp_Sc!AK41)</f>
        <v>17.747957260768707</v>
      </c>
      <c r="AM33" s="14"/>
      <c r="AN33" s="14"/>
      <c r="AO33" s="18">
        <f t="shared" si="1"/>
        <v>83.380761102501964</v>
      </c>
      <c r="AQ33" s="14"/>
      <c r="AR33" s="14"/>
      <c r="AS33" s="14"/>
    </row>
    <row r="34" spans="5:45" x14ac:dyDescent="0.3">
      <c r="E34" s="3" t="s">
        <v>172</v>
      </c>
      <c r="F34" s="3" t="s">
        <v>173</v>
      </c>
      <c r="G34" s="3" t="s">
        <v>188</v>
      </c>
      <c r="H34" s="3" t="s">
        <v>190</v>
      </c>
      <c r="L34" s="3" t="s">
        <v>160</v>
      </c>
      <c r="R34" s="14"/>
      <c r="T34" s="14"/>
      <c r="U34" s="14"/>
      <c r="V34" s="14"/>
      <c r="W34" s="14"/>
      <c r="X34" s="14"/>
      <c r="Y34" s="14"/>
      <c r="Z34" s="14"/>
      <c r="AA34" s="14"/>
      <c r="AB34" s="14"/>
      <c r="AC34" s="14"/>
      <c r="AD34" s="14"/>
      <c r="AE34" s="14"/>
      <c r="AF34" s="14"/>
      <c r="AG34" s="18">
        <f>$R$14*Inp_Sc_sub!AG197</f>
        <v>7.3844089946691636</v>
      </c>
      <c r="AH34" s="18">
        <f>$R$14*Inp_Sc_sub!AH197</f>
        <v>7.7314306971444156</v>
      </c>
      <c r="AI34" s="18">
        <f>$R$14*Inp_Sc_sub!AI197</f>
        <v>8.0560004487371675</v>
      </c>
      <c r="AJ34" s="18">
        <f>$R$14*Inp_Sc_sub!AJ197</f>
        <v>8.1946126526713119</v>
      </c>
      <c r="AK34" s="18">
        <f>$R$14*Inp_Sc_sub!AK197</f>
        <v>8.7424818135579052</v>
      </c>
      <c r="AM34" s="14"/>
      <c r="AN34" s="14"/>
      <c r="AO34" s="18">
        <f t="shared" ref="AO34:AO41" si="4">SUM(AG34:AK34)</f>
        <v>40.108934606779968</v>
      </c>
      <c r="AQ34" s="14"/>
      <c r="AR34" s="14"/>
      <c r="AS34" s="14"/>
    </row>
    <row r="35" spans="5:45" x14ac:dyDescent="0.3">
      <c r="E35" s="3" t="s">
        <v>172</v>
      </c>
      <c r="F35" s="3" t="s">
        <v>173</v>
      </c>
      <c r="G35" s="3" t="s">
        <v>188</v>
      </c>
      <c r="H35" s="3" t="s">
        <v>191</v>
      </c>
      <c r="L35" s="3" t="s">
        <v>160</v>
      </c>
      <c r="R35" s="14"/>
      <c r="T35" s="14"/>
      <c r="U35" s="14"/>
      <c r="V35" s="14"/>
      <c r="W35" s="14"/>
      <c r="X35" s="14"/>
      <c r="Y35" s="14"/>
      <c r="Z35" s="14"/>
      <c r="AA35" s="14"/>
      <c r="AB35" s="14"/>
      <c r="AC35" s="14"/>
      <c r="AD35" s="14"/>
      <c r="AE35" s="14"/>
      <c r="AF35" s="14"/>
      <c r="AG35" s="18">
        <f>$R$14*Inp_Sc_sub!AG198</f>
        <v>2.3624874763347559</v>
      </c>
      <c r="AH35" s="18">
        <f>$R$14*Inp_Sc_sub!AH198</f>
        <v>2.4251328926409745</v>
      </c>
      <c r="AI35" s="18">
        <f>$R$14*Inp_Sc_sub!AI198</f>
        <v>2.4055231001822155</v>
      </c>
      <c r="AJ35" s="18">
        <f>$R$14*Inp_Sc_sub!AJ198</f>
        <v>2.3831211014002642</v>
      </c>
      <c r="AK35" s="18">
        <f>$R$14*Inp_Sc_sub!AK198</f>
        <v>2.405759734123317</v>
      </c>
      <c r="AM35" s="14"/>
      <c r="AN35" s="14"/>
      <c r="AO35" s="18">
        <f t="shared" si="4"/>
        <v>11.982024304681525</v>
      </c>
      <c r="AQ35" s="14"/>
      <c r="AR35" s="14"/>
      <c r="AS35" s="14"/>
    </row>
    <row r="36" spans="5:45" x14ac:dyDescent="0.3">
      <c r="E36" s="3" t="s">
        <v>172</v>
      </c>
      <c r="F36" s="3" t="s">
        <v>173</v>
      </c>
      <c r="G36" s="3" t="s">
        <v>188</v>
      </c>
      <c r="H36" s="3" t="s">
        <v>192</v>
      </c>
      <c r="L36" s="3" t="s">
        <v>160</v>
      </c>
      <c r="R36" s="14"/>
      <c r="T36" s="14"/>
      <c r="U36" s="14"/>
      <c r="V36" s="14"/>
      <c r="W36" s="14"/>
      <c r="X36" s="14"/>
      <c r="Y36" s="14"/>
      <c r="Z36" s="14"/>
      <c r="AA36" s="14"/>
      <c r="AB36" s="14"/>
      <c r="AC36" s="14"/>
      <c r="AD36" s="14"/>
      <c r="AE36" s="14"/>
      <c r="AF36" s="14"/>
      <c r="AG36" s="18">
        <f>$R$14*Inp_Sc_sub!AG199</f>
        <v>1.5022195494588846</v>
      </c>
      <c r="AH36" s="18">
        <f>$R$14*Inp_Sc_sub!AH199</f>
        <v>1.4509376284003448</v>
      </c>
      <c r="AI36" s="18">
        <f>$R$14*Inp_Sc_sub!AI199</f>
        <v>1.4262325829715436</v>
      </c>
      <c r="AJ36" s="18">
        <f>$R$14*Inp_Sc_sub!AJ199</f>
        <v>1.4175938127246241</v>
      </c>
      <c r="AK36" s="18">
        <f>$R$14*Inp_Sc_sub!AK199</f>
        <v>1.4045927681057826</v>
      </c>
      <c r="AM36" s="14"/>
      <c r="AN36" s="14"/>
      <c r="AO36" s="18">
        <f t="shared" si="4"/>
        <v>7.2015763416611804</v>
      </c>
      <c r="AQ36" s="14"/>
      <c r="AR36" s="14"/>
      <c r="AS36" s="14"/>
    </row>
    <row r="37" spans="5:45" x14ac:dyDescent="0.3">
      <c r="E37" s="3" t="s">
        <v>172</v>
      </c>
      <c r="F37" s="3" t="s">
        <v>173</v>
      </c>
      <c r="G37" s="3" t="s">
        <v>188</v>
      </c>
      <c r="H37" s="3" t="s">
        <v>193</v>
      </c>
      <c r="L37" s="3" t="s">
        <v>160</v>
      </c>
      <c r="R37" s="14"/>
      <c r="T37" s="14"/>
      <c r="U37" s="14"/>
      <c r="V37" s="14"/>
      <c r="W37" s="14"/>
      <c r="X37" s="14"/>
      <c r="Y37" s="14"/>
      <c r="Z37" s="14"/>
      <c r="AA37" s="14"/>
      <c r="AB37" s="14"/>
      <c r="AC37" s="14"/>
      <c r="AD37" s="14"/>
      <c r="AE37" s="14"/>
      <c r="AF37" s="14"/>
      <c r="AG37" s="18">
        <f>$R$14*Inp_Sc_sub!AG200</f>
        <v>0.65629982795975195</v>
      </c>
      <c r="AH37" s="18">
        <f>$R$14*Inp_Sc_sub!AH200</f>
        <v>0.61791266949265311</v>
      </c>
      <c r="AI37" s="18">
        <f>$R$14*Inp_Sc_sub!AI200</f>
        <v>1.6705284234226985</v>
      </c>
      <c r="AJ37" s="18">
        <f>$R$14*Inp_Sc_sub!AJ200</f>
        <v>1.9165324910194015</v>
      </c>
      <c r="AK37" s="18">
        <f>$R$14*Inp_Sc_sub!AK200</f>
        <v>1.7170543808134586</v>
      </c>
      <c r="AM37" s="14"/>
      <c r="AN37" s="14"/>
      <c r="AO37" s="18">
        <f t="shared" si="4"/>
        <v>6.5783277927079631</v>
      </c>
      <c r="AQ37" s="14"/>
      <c r="AR37" s="14"/>
      <c r="AS37" s="14"/>
    </row>
    <row r="38" spans="5:45" x14ac:dyDescent="0.3">
      <c r="E38" s="3" t="s">
        <v>172</v>
      </c>
      <c r="F38" s="3" t="s">
        <v>173</v>
      </c>
      <c r="G38" s="3" t="s">
        <v>188</v>
      </c>
      <c r="H38" s="3" t="s">
        <v>194</v>
      </c>
      <c r="L38" s="3" t="s">
        <v>160</v>
      </c>
      <c r="R38" s="14"/>
      <c r="T38" s="14"/>
      <c r="U38" s="14"/>
      <c r="V38" s="14"/>
      <c r="W38" s="14"/>
      <c r="X38" s="14"/>
      <c r="Y38" s="14"/>
      <c r="Z38" s="14"/>
      <c r="AA38" s="14"/>
      <c r="AB38" s="14"/>
      <c r="AC38" s="14"/>
      <c r="AD38" s="14"/>
      <c r="AE38" s="14"/>
      <c r="AF38" s="14"/>
      <c r="AG38" s="18">
        <f>$R$14*Inp_Sc_sub!AG201</f>
        <v>0.3341492517215397</v>
      </c>
      <c r="AH38" s="18">
        <f>$R$14*Inp_Sc_sub!AH201</f>
        <v>0.30947328093824428</v>
      </c>
      <c r="AI38" s="18">
        <f>$R$14*Inp_Sc_sub!AI201</f>
        <v>0.29574496610198547</v>
      </c>
      <c r="AJ38" s="18">
        <f>$R$14*Inp_Sc_sub!AJ201</f>
        <v>0.26581185009867397</v>
      </c>
      <c r="AK38" s="18">
        <f>$R$14*Inp_Sc_sub!AK201</f>
        <v>0.31384389322492728</v>
      </c>
      <c r="AM38" s="14"/>
      <c r="AN38" s="14"/>
      <c r="AO38" s="18">
        <f t="shared" si="4"/>
        <v>1.5190232420853707</v>
      </c>
      <c r="AQ38" s="14"/>
      <c r="AR38" s="14"/>
      <c r="AS38" s="14"/>
    </row>
    <row r="39" spans="5:45" x14ac:dyDescent="0.3">
      <c r="E39" s="3" t="s">
        <v>172</v>
      </c>
      <c r="F39" s="3" t="s">
        <v>173</v>
      </c>
      <c r="G39" s="3" t="s">
        <v>188</v>
      </c>
      <c r="H39" s="3" t="s">
        <v>195</v>
      </c>
      <c r="L39" s="3" t="s">
        <v>160</v>
      </c>
      <c r="R39" s="14"/>
      <c r="T39" s="14"/>
      <c r="U39" s="14"/>
      <c r="V39" s="14"/>
      <c r="W39" s="14"/>
      <c r="X39" s="14"/>
      <c r="Y39" s="14"/>
      <c r="Z39" s="14"/>
      <c r="AA39" s="14"/>
      <c r="AB39" s="14"/>
      <c r="AC39" s="14"/>
      <c r="AD39" s="14"/>
      <c r="AE39" s="14"/>
      <c r="AF39" s="14"/>
      <c r="AG39" s="18">
        <f>$R$14*Inp_Sc_sub!AG202</f>
        <v>0.14511704597698322</v>
      </c>
      <c r="AH39" s="18">
        <f>$R$14*Inp_Sc_sub!AH202</f>
        <v>0.13153366912809716</v>
      </c>
      <c r="AI39" s="18">
        <f>$R$14*Inp_Sc_sub!AI202</f>
        <v>0.12377507308650831</v>
      </c>
      <c r="AJ39" s="18">
        <f>$R$14*Inp_Sc_sub!AJ202</f>
        <v>0.10718595084126772</v>
      </c>
      <c r="AK39" s="18">
        <f>$R$14*Inp_Sc_sub!AK202</f>
        <v>0.1328192891393582</v>
      </c>
      <c r="AM39" s="14"/>
      <c r="AN39" s="14"/>
      <c r="AO39" s="18">
        <f t="shared" si="4"/>
        <v>0.64043102817221453</v>
      </c>
      <c r="AQ39" s="14"/>
      <c r="AR39" s="14"/>
      <c r="AS39" s="14"/>
    </row>
    <row r="40" spans="5:45" x14ac:dyDescent="0.3">
      <c r="E40" s="3" t="s">
        <v>172</v>
      </c>
      <c r="F40" s="3" t="s">
        <v>173</v>
      </c>
      <c r="G40" s="3" t="s">
        <v>188</v>
      </c>
      <c r="H40" s="3" t="s">
        <v>196</v>
      </c>
      <c r="L40" s="3" t="s">
        <v>160</v>
      </c>
      <c r="R40" s="14"/>
      <c r="T40" s="14"/>
      <c r="U40" s="14"/>
      <c r="V40" s="14"/>
      <c r="W40" s="14"/>
      <c r="X40" s="14"/>
      <c r="Y40" s="14"/>
      <c r="Z40" s="14"/>
      <c r="AA40" s="14"/>
      <c r="AB40" s="14"/>
      <c r="AC40" s="14"/>
      <c r="AD40" s="14"/>
      <c r="AE40" s="14"/>
      <c r="AF40" s="14"/>
      <c r="AG40" s="18">
        <f>$R$14*Inp_Sc_sub!AG203</f>
        <v>2.8141667371625125</v>
      </c>
      <c r="AH40" s="18">
        <f>$R$14*Inp_Sc_sub!AH203</f>
        <v>2.7587167412657312</v>
      </c>
      <c r="AI40" s="18">
        <f>$R$14*Inp_Sc_sub!AI203</f>
        <v>2.7496012966033798</v>
      </c>
      <c r="AJ40" s="18">
        <f>$R$14*Inp_Sc_sub!AJ203</f>
        <v>2.6961288389808278</v>
      </c>
      <c r="AK40" s="18">
        <f>$R$14*Inp_Sc_sub!AK203</f>
        <v>2.6885728919619472</v>
      </c>
      <c r="AM40" s="14"/>
      <c r="AN40" s="14"/>
      <c r="AO40" s="18">
        <f t="shared" si="4"/>
        <v>13.707186505974398</v>
      </c>
      <c r="AQ40" s="14"/>
      <c r="AR40" s="14"/>
      <c r="AS40" s="14"/>
    </row>
    <row r="41" spans="5:45" x14ac:dyDescent="0.3">
      <c r="E41" s="3" t="s">
        <v>172</v>
      </c>
      <c r="F41" s="3" t="s">
        <v>173</v>
      </c>
      <c r="G41" s="3" t="s">
        <v>188</v>
      </c>
      <c r="H41" s="3" t="s">
        <v>197</v>
      </c>
      <c r="L41" s="3" t="s">
        <v>160</v>
      </c>
      <c r="R41" s="14"/>
      <c r="T41" s="14"/>
      <c r="U41" s="14"/>
      <c r="V41" s="14"/>
      <c r="W41" s="14"/>
      <c r="X41" s="14"/>
      <c r="Y41" s="14"/>
      <c r="Z41" s="14"/>
      <c r="AA41" s="14"/>
      <c r="AB41" s="14"/>
      <c r="AC41" s="14"/>
      <c r="AD41" s="14"/>
      <c r="AE41" s="14"/>
      <c r="AF41" s="14"/>
      <c r="AG41" s="18">
        <f>$R$14*Inp_Sc_sub!AG204</f>
        <v>0.36910686652731678</v>
      </c>
      <c r="AH41" s="18">
        <f>$R$14*Inp_Sc_sub!AH204</f>
        <v>0.33605121200023164</v>
      </c>
      <c r="AI41" s="18">
        <f>$R$14*Inp_Sc_sub!AI204</f>
        <v>0.31776774606678865</v>
      </c>
      <c r="AJ41" s="18">
        <f>$R$14*Inp_Sc_sub!AJ204</f>
        <v>0.27749896600300872</v>
      </c>
      <c r="AK41" s="18">
        <f>$R$14*Inp_Sc_sub!AK204</f>
        <v>0.34283248984201248</v>
      </c>
      <c r="AM41" s="14"/>
      <c r="AN41" s="14"/>
      <c r="AO41" s="18">
        <f t="shared" si="4"/>
        <v>1.6432572804393584</v>
      </c>
      <c r="AQ41" s="14"/>
      <c r="AR41" s="14"/>
      <c r="AS41" s="14"/>
    </row>
    <row r="42" spans="5:45" x14ac:dyDescent="0.3">
      <c r="E42" s="4" t="s">
        <v>172</v>
      </c>
      <c r="F42" s="4" t="s">
        <v>173</v>
      </c>
      <c r="G42" s="4" t="s">
        <v>198</v>
      </c>
      <c r="H42" s="4" t="s">
        <v>199</v>
      </c>
      <c r="L42" s="3" t="s">
        <v>160</v>
      </c>
      <c r="R42" s="14"/>
      <c r="T42" s="14"/>
      <c r="U42" s="14"/>
      <c r="V42" s="14"/>
      <c r="W42" s="14"/>
      <c r="X42" s="14"/>
      <c r="Y42" s="14"/>
      <c r="Z42" s="14"/>
      <c r="AA42" s="14"/>
      <c r="AB42" s="14"/>
      <c r="AC42" s="14"/>
      <c r="AD42" s="14"/>
      <c r="AE42" s="14"/>
      <c r="AF42" s="14"/>
      <c r="AG42" s="18">
        <f>$R$14*Inp_Sc_sub!AG205</f>
        <v>3.4155942464967262</v>
      </c>
      <c r="AH42" s="18">
        <f>$R$14*Inp_Sc_sub!AH205</f>
        <v>4.4247885095441744</v>
      </c>
      <c r="AI42" s="18">
        <f>$R$14*Inp_Sc_sub!AI205</f>
        <v>4.0729782908550849</v>
      </c>
      <c r="AJ42" s="18">
        <f>$R$14*Inp_Sc_sub!AJ205</f>
        <v>3.7915296913184968</v>
      </c>
      <c r="AK42" s="18">
        <f>$R$14*Inp_Sc_sub!AK205</f>
        <v>3.6095938049159595</v>
      </c>
      <c r="AM42" s="14"/>
      <c r="AN42" s="14"/>
      <c r="AO42" s="18">
        <f t="shared" si="1"/>
        <v>19.31448454313044</v>
      </c>
      <c r="AQ42" s="14"/>
      <c r="AR42" s="14"/>
      <c r="AS42" s="14"/>
    </row>
    <row r="43" spans="5:45" x14ac:dyDescent="0.3">
      <c r="E43" s="4" t="s">
        <v>172</v>
      </c>
      <c r="F43" s="4" t="s">
        <v>200</v>
      </c>
      <c r="H43" s="4" t="s">
        <v>201</v>
      </c>
      <c r="L43" s="3" t="s">
        <v>160</v>
      </c>
      <c r="R43" s="14"/>
      <c r="T43" s="14"/>
      <c r="U43" s="14"/>
      <c r="V43" s="14"/>
      <c r="W43" s="14"/>
      <c r="X43" s="14"/>
      <c r="Y43" s="14"/>
      <c r="Z43" s="14"/>
      <c r="AA43" s="14"/>
      <c r="AB43" s="14"/>
      <c r="AC43" s="14"/>
      <c r="AD43" s="14"/>
      <c r="AE43" s="14"/>
      <c r="AF43" s="14"/>
      <c r="AG43" s="14"/>
      <c r="AH43" s="14"/>
      <c r="AI43" s="14"/>
      <c r="AJ43" s="14"/>
      <c r="AK43" s="14"/>
      <c r="AM43" s="14"/>
      <c r="AN43" s="14"/>
      <c r="AO43" s="14"/>
      <c r="AQ43" s="14"/>
      <c r="AR43" s="14"/>
      <c r="AS43" s="14"/>
    </row>
    <row r="44" spans="5:45" x14ac:dyDescent="0.3">
      <c r="E44" s="3" t="s">
        <v>172</v>
      </c>
      <c r="F44" s="3" t="s">
        <v>200</v>
      </c>
      <c r="H44" s="111" t="s">
        <v>202</v>
      </c>
      <c r="L44" s="3" t="s">
        <v>160</v>
      </c>
      <c r="R44" s="14"/>
      <c r="T44" s="14"/>
      <c r="U44" s="14"/>
      <c r="V44" s="14"/>
      <c r="W44" s="14"/>
      <c r="X44" s="14"/>
      <c r="Y44" s="14"/>
      <c r="Z44" s="14"/>
      <c r="AA44" s="14"/>
      <c r="AB44" s="14"/>
      <c r="AC44" s="14"/>
      <c r="AD44" s="14"/>
      <c r="AE44" s="14"/>
      <c r="AF44" s="14"/>
      <c r="AG44" s="14"/>
      <c r="AH44" s="14"/>
      <c r="AI44" s="14"/>
      <c r="AJ44" s="14"/>
      <c r="AK44" s="14"/>
      <c r="AM44" s="14"/>
      <c r="AN44" s="14"/>
      <c r="AO44" s="14"/>
      <c r="AQ44" s="14"/>
      <c r="AR44" s="14"/>
      <c r="AS44" s="14"/>
    </row>
    <row r="45" spans="5:45" x14ac:dyDescent="0.3">
      <c r="E45" s="3" t="s">
        <v>172</v>
      </c>
      <c r="F45" s="3" t="s">
        <v>200</v>
      </c>
      <c r="H45" s="3" t="s">
        <v>203</v>
      </c>
      <c r="L45" s="3" t="s">
        <v>160</v>
      </c>
      <c r="R45" s="14"/>
      <c r="T45" s="14"/>
      <c r="U45" s="14"/>
      <c r="V45" s="14"/>
      <c r="W45" s="14"/>
      <c r="X45" s="14"/>
      <c r="Y45" s="14"/>
      <c r="Z45" s="14"/>
      <c r="AA45" s="14"/>
      <c r="AB45" s="14"/>
      <c r="AC45" s="14"/>
      <c r="AD45" s="14"/>
      <c r="AE45" s="14"/>
      <c r="AF45" s="14"/>
      <c r="AG45" s="14"/>
      <c r="AH45" s="14"/>
      <c r="AI45" s="14"/>
      <c r="AJ45" s="14"/>
      <c r="AK45" s="14"/>
      <c r="AM45" s="14"/>
      <c r="AN45" s="14"/>
      <c r="AO45" s="14"/>
      <c r="AQ45" s="14"/>
      <c r="AR45" s="14"/>
      <c r="AS45" s="14"/>
    </row>
    <row r="46" spans="5:45" x14ac:dyDescent="0.3">
      <c r="E46" s="3" t="s">
        <v>172</v>
      </c>
      <c r="F46" s="3" t="s">
        <v>200</v>
      </c>
      <c r="H46" s="3" t="s">
        <v>204</v>
      </c>
      <c r="L46" s="3" t="s">
        <v>160</v>
      </c>
      <c r="R46" s="14"/>
      <c r="T46" s="14"/>
      <c r="U46" s="14"/>
      <c r="V46" s="14"/>
      <c r="W46" s="14"/>
      <c r="X46" s="14"/>
      <c r="Y46" s="14"/>
      <c r="Z46" s="14"/>
      <c r="AA46" s="14"/>
      <c r="AB46" s="14"/>
      <c r="AC46" s="14"/>
      <c r="AD46" s="14"/>
      <c r="AE46" s="14"/>
      <c r="AF46" s="14"/>
      <c r="AG46" s="14"/>
      <c r="AH46" s="14"/>
      <c r="AI46" s="14"/>
      <c r="AJ46" s="14"/>
      <c r="AK46" s="14"/>
      <c r="AM46" s="14"/>
      <c r="AN46" s="14"/>
      <c r="AO46" s="14"/>
      <c r="AQ46" s="14"/>
      <c r="AR46" s="14"/>
      <c r="AS46" s="14"/>
    </row>
    <row r="47" spans="5:45" x14ac:dyDescent="0.3">
      <c r="E47" s="3" t="s">
        <v>172</v>
      </c>
      <c r="F47" s="3" t="s">
        <v>200</v>
      </c>
      <c r="H47" s="3" t="s">
        <v>205</v>
      </c>
      <c r="L47" s="3" t="s">
        <v>160</v>
      </c>
      <c r="R47" s="14"/>
      <c r="T47" s="14"/>
      <c r="U47" s="14"/>
      <c r="V47" s="14"/>
      <c r="W47" s="14"/>
      <c r="X47" s="14"/>
      <c r="Y47" s="14"/>
      <c r="Z47" s="14"/>
      <c r="AA47" s="14"/>
      <c r="AB47" s="14"/>
      <c r="AC47" s="14"/>
      <c r="AD47" s="14"/>
      <c r="AE47" s="14"/>
      <c r="AF47" s="14"/>
      <c r="AG47" s="14"/>
      <c r="AH47" s="14"/>
      <c r="AI47" s="14"/>
      <c r="AJ47" s="14"/>
      <c r="AK47" s="14"/>
      <c r="AM47" s="14"/>
      <c r="AN47" s="14"/>
      <c r="AO47" s="14"/>
      <c r="AQ47" s="14"/>
      <c r="AR47" s="14"/>
      <c r="AS47" s="14"/>
    </row>
    <row r="48" spans="5:45" x14ac:dyDescent="0.3">
      <c r="E48" s="3" t="s">
        <v>172</v>
      </c>
      <c r="F48" s="3" t="s">
        <v>200</v>
      </c>
      <c r="H48" s="110" t="s">
        <v>206</v>
      </c>
      <c r="L48" s="3" t="s">
        <v>160</v>
      </c>
      <c r="R48" s="14"/>
      <c r="T48" s="14"/>
      <c r="U48" s="14"/>
      <c r="V48" s="14"/>
      <c r="W48" s="14"/>
      <c r="X48" s="14"/>
      <c r="Y48" s="14"/>
      <c r="Z48" s="14"/>
      <c r="AA48" s="14"/>
      <c r="AB48" s="14"/>
      <c r="AC48" s="14"/>
      <c r="AD48" s="14"/>
      <c r="AE48" s="14"/>
      <c r="AF48" s="14"/>
      <c r="AG48" s="14"/>
      <c r="AH48" s="14"/>
      <c r="AI48" s="14"/>
      <c r="AJ48" s="14"/>
      <c r="AK48" s="14"/>
      <c r="AM48" s="14"/>
      <c r="AN48" s="14"/>
      <c r="AO48" s="14"/>
      <c r="AQ48" s="14"/>
      <c r="AR48" s="14"/>
      <c r="AS48" s="14"/>
    </row>
    <row r="49" spans="5:45" x14ac:dyDescent="0.3">
      <c r="E49" s="3" t="s">
        <v>172</v>
      </c>
      <c r="F49" s="3" t="s">
        <v>200</v>
      </c>
      <c r="H49" s="110" t="s">
        <v>207</v>
      </c>
      <c r="L49" s="3" t="s">
        <v>160</v>
      </c>
      <c r="R49" s="14"/>
      <c r="T49" s="14"/>
      <c r="U49" s="14"/>
      <c r="V49" s="14"/>
      <c r="W49" s="14"/>
      <c r="X49" s="14"/>
      <c r="Y49" s="14"/>
      <c r="Z49" s="14"/>
      <c r="AA49" s="14"/>
      <c r="AB49" s="14"/>
      <c r="AC49" s="14"/>
      <c r="AD49" s="14"/>
      <c r="AE49" s="14"/>
      <c r="AF49" s="14"/>
      <c r="AG49" s="14"/>
      <c r="AH49" s="14"/>
      <c r="AI49" s="14"/>
      <c r="AJ49" s="14"/>
      <c r="AK49" s="14"/>
      <c r="AM49" s="14"/>
      <c r="AN49" s="14"/>
      <c r="AO49" s="14"/>
      <c r="AQ49" s="14"/>
      <c r="AR49" s="14"/>
      <c r="AS49" s="14"/>
    </row>
    <row r="50" spans="5:45" x14ac:dyDescent="0.3">
      <c r="E50" s="3" t="s">
        <v>172</v>
      </c>
      <c r="F50" s="3" t="s">
        <v>200</v>
      </c>
      <c r="H50" s="110" t="s">
        <v>1117</v>
      </c>
      <c r="L50" s="3" t="s">
        <v>160</v>
      </c>
      <c r="R50" s="14"/>
      <c r="T50" s="14"/>
      <c r="U50" s="14"/>
      <c r="V50" s="14"/>
      <c r="W50" s="14"/>
      <c r="X50" s="14"/>
      <c r="Y50" s="14"/>
      <c r="Z50" s="14"/>
      <c r="AA50" s="14"/>
      <c r="AB50" s="14"/>
      <c r="AC50" s="14"/>
      <c r="AD50" s="14"/>
      <c r="AE50" s="14"/>
      <c r="AF50" s="14"/>
      <c r="AG50" s="14"/>
      <c r="AH50" s="14"/>
      <c r="AI50" s="14"/>
      <c r="AJ50" s="14"/>
      <c r="AK50" s="14"/>
      <c r="AM50" s="14"/>
      <c r="AN50" s="14"/>
      <c r="AO50" s="14"/>
      <c r="AQ50" s="14"/>
      <c r="AR50" s="14"/>
      <c r="AS50" s="14"/>
    </row>
    <row r="51" spans="5:45" x14ac:dyDescent="0.3">
      <c r="E51" s="3" t="s">
        <v>172</v>
      </c>
      <c r="F51" s="3" t="s">
        <v>200</v>
      </c>
      <c r="H51" s="3" t="s">
        <v>209</v>
      </c>
      <c r="L51" s="3" t="s">
        <v>160</v>
      </c>
      <c r="R51" s="14"/>
      <c r="T51" s="14"/>
      <c r="U51" s="14"/>
      <c r="V51" s="14"/>
      <c r="W51" s="14"/>
      <c r="X51" s="14"/>
      <c r="Y51" s="14"/>
      <c r="Z51" s="14"/>
      <c r="AA51" s="14"/>
      <c r="AB51" s="14"/>
      <c r="AC51" s="14"/>
      <c r="AD51" s="14"/>
      <c r="AE51" s="14"/>
      <c r="AF51" s="14"/>
      <c r="AG51" s="14"/>
      <c r="AH51" s="14"/>
      <c r="AI51" s="14"/>
      <c r="AJ51" s="14"/>
      <c r="AK51" s="14"/>
      <c r="AM51" s="14"/>
      <c r="AN51" s="14"/>
      <c r="AO51" s="14"/>
      <c r="AQ51" s="14"/>
      <c r="AR51" s="14"/>
      <c r="AS51" s="14"/>
    </row>
    <row r="52" spans="5:45" x14ac:dyDescent="0.3">
      <c r="E52" s="3" t="s">
        <v>172</v>
      </c>
      <c r="F52" s="3" t="s">
        <v>200</v>
      </c>
      <c r="H52" s="3" t="s">
        <v>210</v>
      </c>
      <c r="L52" s="3" t="s">
        <v>160</v>
      </c>
      <c r="R52" s="14"/>
      <c r="T52" s="14"/>
      <c r="U52" s="14"/>
      <c r="V52" s="14"/>
      <c r="W52" s="14"/>
      <c r="X52" s="14"/>
      <c r="Y52" s="14"/>
      <c r="Z52" s="14"/>
      <c r="AA52" s="14"/>
      <c r="AB52" s="14"/>
      <c r="AC52" s="14"/>
      <c r="AD52" s="14"/>
      <c r="AE52" s="14"/>
      <c r="AF52" s="14"/>
      <c r="AG52" s="14"/>
      <c r="AH52" s="14"/>
      <c r="AI52" s="14"/>
      <c r="AJ52" s="14"/>
      <c r="AK52" s="14"/>
      <c r="AM52" s="14"/>
      <c r="AN52" s="14"/>
      <c r="AO52" s="14"/>
      <c r="AQ52" s="14"/>
      <c r="AR52" s="14"/>
      <c r="AS52" s="14"/>
    </row>
    <row r="53" spans="5:45" x14ac:dyDescent="0.3">
      <c r="E53" s="3" t="s">
        <v>172</v>
      </c>
      <c r="F53" s="3" t="s">
        <v>200</v>
      </c>
      <c r="H53" s="3" t="s">
        <v>1118</v>
      </c>
      <c r="L53" s="3" t="s">
        <v>160</v>
      </c>
      <c r="R53" s="14"/>
      <c r="T53" s="14"/>
      <c r="U53" s="14"/>
      <c r="V53" s="14"/>
      <c r="W53" s="14"/>
      <c r="X53" s="14"/>
      <c r="Y53" s="14"/>
      <c r="Z53" s="14"/>
      <c r="AA53" s="14"/>
      <c r="AB53" s="14"/>
      <c r="AC53" s="14"/>
      <c r="AD53" s="14"/>
      <c r="AE53" s="14"/>
      <c r="AF53" s="14"/>
      <c r="AG53" s="14"/>
      <c r="AH53" s="14"/>
      <c r="AI53" s="14"/>
      <c r="AJ53" s="14"/>
      <c r="AK53" s="14"/>
      <c r="AM53" s="14"/>
      <c r="AN53" s="14"/>
      <c r="AO53" s="14"/>
      <c r="AQ53" s="14"/>
      <c r="AR53" s="14"/>
      <c r="AS53" s="14"/>
    </row>
    <row r="54" spans="5:45" x14ac:dyDescent="0.3">
      <c r="E54" s="3" t="s">
        <v>172</v>
      </c>
      <c r="F54" s="3" t="s">
        <v>200</v>
      </c>
      <c r="H54" s="3" t="s">
        <v>1119</v>
      </c>
      <c r="L54" s="3" t="s">
        <v>160</v>
      </c>
      <c r="R54" s="14"/>
      <c r="T54" s="14"/>
      <c r="U54" s="14"/>
      <c r="V54" s="14"/>
      <c r="W54" s="14"/>
      <c r="X54" s="14"/>
      <c r="Y54" s="14"/>
      <c r="Z54" s="14"/>
      <c r="AA54" s="14"/>
      <c r="AB54" s="14"/>
      <c r="AC54" s="14"/>
      <c r="AD54" s="14"/>
      <c r="AE54" s="14"/>
      <c r="AF54" s="14"/>
      <c r="AG54" s="14"/>
      <c r="AH54" s="14"/>
      <c r="AI54" s="14"/>
      <c r="AJ54" s="14"/>
      <c r="AK54" s="14"/>
      <c r="AM54" s="14"/>
      <c r="AN54" s="14"/>
      <c r="AO54" s="14"/>
      <c r="AQ54" s="14"/>
      <c r="AR54" s="14"/>
      <c r="AS54" s="14"/>
    </row>
    <row r="55" spans="5:45" x14ac:dyDescent="0.3">
      <c r="E55" s="3" t="s">
        <v>172</v>
      </c>
      <c r="F55" s="3" t="s">
        <v>200</v>
      </c>
      <c r="H55" s="3" t="s">
        <v>1120</v>
      </c>
      <c r="L55" s="3" t="s">
        <v>160</v>
      </c>
      <c r="R55" s="14"/>
      <c r="T55" s="14"/>
      <c r="U55" s="14"/>
      <c r="V55" s="14"/>
      <c r="W55" s="14"/>
      <c r="X55" s="14"/>
      <c r="Y55" s="14"/>
      <c r="Z55" s="14"/>
      <c r="AA55" s="14"/>
      <c r="AB55" s="14"/>
      <c r="AC55" s="14"/>
      <c r="AD55" s="14"/>
      <c r="AE55" s="14"/>
      <c r="AF55" s="14"/>
      <c r="AG55" s="14"/>
      <c r="AH55" s="14"/>
      <c r="AI55" s="14"/>
      <c r="AJ55" s="14"/>
      <c r="AK55" s="14"/>
      <c r="AM55" s="14"/>
      <c r="AN55" s="14"/>
      <c r="AO55" s="14"/>
      <c r="AQ55" s="14"/>
      <c r="AR55" s="14"/>
      <c r="AS55" s="14"/>
    </row>
    <row r="56" spans="5:45" x14ac:dyDescent="0.3">
      <c r="E56" s="3" t="s">
        <v>172</v>
      </c>
      <c r="F56" s="3" t="s">
        <v>200</v>
      </c>
      <c r="H56" s="3" t="s">
        <v>198</v>
      </c>
      <c r="L56" s="3" t="s">
        <v>160</v>
      </c>
      <c r="R56" s="14"/>
      <c r="T56" s="14"/>
      <c r="U56" s="14"/>
      <c r="V56" s="14"/>
      <c r="W56" s="14"/>
      <c r="X56" s="14"/>
      <c r="Y56" s="14"/>
      <c r="Z56" s="14"/>
      <c r="AA56" s="14"/>
      <c r="AB56" s="14"/>
      <c r="AC56" s="14"/>
      <c r="AD56" s="14"/>
      <c r="AE56" s="14"/>
      <c r="AF56" s="14"/>
      <c r="AG56" s="14"/>
      <c r="AH56" s="14"/>
      <c r="AI56" s="14"/>
      <c r="AJ56" s="14"/>
      <c r="AK56" s="14"/>
      <c r="AM56" s="14"/>
      <c r="AN56" s="14"/>
      <c r="AO56" s="14"/>
      <c r="AQ56" s="14"/>
      <c r="AR56" s="14"/>
      <c r="AS56" s="14"/>
    </row>
    <row r="57" spans="5:45" x14ac:dyDescent="0.3">
      <c r="E57" s="4" t="s">
        <v>212</v>
      </c>
      <c r="H57" s="4" t="s">
        <v>212</v>
      </c>
      <c r="L57" s="3" t="s">
        <v>160</v>
      </c>
      <c r="R57" s="14"/>
      <c r="T57" s="14"/>
      <c r="U57" s="14"/>
      <c r="V57" s="14"/>
      <c r="W57" s="14"/>
      <c r="X57" s="14"/>
      <c r="Y57" s="14"/>
      <c r="Z57" s="14"/>
      <c r="AA57" s="14"/>
      <c r="AB57" s="14"/>
      <c r="AC57" s="14"/>
      <c r="AD57" s="14"/>
      <c r="AE57" s="14"/>
      <c r="AF57" s="14"/>
      <c r="AG57" s="75">
        <f>SUM(AG58:AG63)</f>
        <v>30.362949555130616</v>
      </c>
      <c r="AH57" s="75">
        <f>SUM(AH58:AH63)</f>
        <v>30.942555401041457</v>
      </c>
      <c r="AI57" s="75">
        <f>SUM(AI58:AI63)</f>
        <v>30.623675244932116</v>
      </c>
      <c r="AJ57" s="75">
        <f>SUM(AJ58:AJ63)</f>
        <v>28.195528192738095</v>
      </c>
      <c r="AK57" s="75">
        <f>SUM(AK58:AK63)</f>
        <v>26.393598195589867</v>
      </c>
      <c r="AM57" s="14"/>
      <c r="AN57" s="14"/>
      <c r="AO57" s="18">
        <f t="shared" si="1"/>
        <v>146.51830658943214</v>
      </c>
      <c r="AQ57" s="14"/>
      <c r="AR57" s="14"/>
      <c r="AS57" s="14"/>
    </row>
    <row r="58" spans="5:45" x14ac:dyDescent="0.3">
      <c r="E58" s="3" t="s">
        <v>212</v>
      </c>
      <c r="H58" s="3" t="s">
        <v>313</v>
      </c>
      <c r="L58" s="3" t="s">
        <v>160</v>
      </c>
      <c r="R58" s="14"/>
      <c r="T58" s="14"/>
      <c r="U58" s="14"/>
      <c r="V58" s="14"/>
      <c r="W58" s="14"/>
      <c r="X58" s="14"/>
      <c r="Y58" s="14"/>
      <c r="Z58" s="14"/>
      <c r="AA58" s="14"/>
      <c r="AB58" s="14"/>
      <c r="AC58" s="14"/>
      <c r="AD58" s="14"/>
      <c r="AE58" s="14"/>
      <c r="AF58" s="14"/>
      <c r="AG58" s="18">
        <f>$R$14*Inp_Sc_sub!AG221</f>
        <v>5.0591024309064743</v>
      </c>
      <c r="AH58" s="18">
        <f>$R$14*Inp_Sc_sub!AH221</f>
        <v>4.973017231810811</v>
      </c>
      <c r="AI58" s="18">
        <f>$R$14*Inp_Sc_sub!AI221</f>
        <v>4.8176258039060249</v>
      </c>
      <c r="AJ58" s="18">
        <f>$R$14*Inp_Sc_sub!AJ221</f>
        <v>5.1071475526213463</v>
      </c>
      <c r="AK58" s="18">
        <f>$R$14*Inp_Sc_sub!AK221</f>
        <v>5.5361383387544452</v>
      </c>
      <c r="AM58" s="14"/>
      <c r="AN58" s="14"/>
      <c r="AO58" s="18">
        <f t="shared" si="1"/>
        <v>25.493031357999101</v>
      </c>
      <c r="AQ58" s="14"/>
      <c r="AR58" s="14"/>
      <c r="AS58" s="14"/>
    </row>
    <row r="59" spans="5:45" x14ac:dyDescent="0.3">
      <c r="E59" s="3" t="s">
        <v>212</v>
      </c>
      <c r="H59" s="3" t="s">
        <v>214</v>
      </c>
      <c r="L59" s="3" t="s">
        <v>160</v>
      </c>
      <c r="R59" s="14"/>
      <c r="T59" s="14"/>
      <c r="U59" s="14"/>
      <c r="V59" s="14"/>
      <c r="W59" s="14"/>
      <c r="X59" s="14"/>
      <c r="Y59" s="14"/>
      <c r="Z59" s="14"/>
      <c r="AA59" s="14"/>
      <c r="AB59" s="14"/>
      <c r="AC59" s="14"/>
      <c r="AD59" s="14"/>
      <c r="AE59" s="14"/>
      <c r="AF59" s="14"/>
      <c r="AG59" s="18">
        <f>$R$14*Inp_Sc_sub!AG222</f>
        <v>8.1963547189850896</v>
      </c>
      <c r="AH59" s="18">
        <f>$R$14*Inp_Sc_sub!AH222</f>
        <v>8.1740007373445671</v>
      </c>
      <c r="AI59" s="18">
        <f>$R$14*Inp_Sc_sub!AI222</f>
        <v>7.9411220633838493</v>
      </c>
      <c r="AJ59" s="18">
        <f>$R$14*Inp_Sc_sub!AJ222</f>
        <v>7.7086272270128298</v>
      </c>
      <c r="AK59" s="18">
        <f>$R$14*Inp_Sc_sub!AK222</f>
        <v>7.6157526359059249</v>
      </c>
      <c r="AM59" s="14"/>
      <c r="AN59" s="14"/>
      <c r="AO59" s="18">
        <f t="shared" si="1"/>
        <v>39.63585738263226</v>
      </c>
      <c r="AQ59" s="14"/>
      <c r="AR59" s="14"/>
      <c r="AS59" s="14"/>
    </row>
    <row r="60" spans="5:45" x14ac:dyDescent="0.3">
      <c r="E60" s="3" t="s">
        <v>212</v>
      </c>
      <c r="H60" s="3" t="s">
        <v>215</v>
      </c>
      <c r="L60" s="3" t="s">
        <v>160</v>
      </c>
      <c r="R60" s="14"/>
      <c r="T60" s="14"/>
      <c r="U60" s="14"/>
      <c r="V60" s="14"/>
      <c r="W60" s="14"/>
      <c r="X60" s="14"/>
      <c r="Y60" s="14"/>
      <c r="Z60" s="14"/>
      <c r="AA60" s="14"/>
      <c r="AB60" s="14"/>
      <c r="AC60" s="14"/>
      <c r="AD60" s="14"/>
      <c r="AE60" s="14"/>
      <c r="AF60" s="14"/>
      <c r="AG60" s="18">
        <f>$R$14*Inp_Sc_sub!AG223</f>
        <v>5.5227844586938701</v>
      </c>
      <c r="AH60" s="18">
        <f>$R$14*Inp_Sc_sub!AH223</f>
        <v>6.6735898911760909</v>
      </c>
      <c r="AI60" s="18">
        <f>$R$14*Inp_Sc_sub!AI223</f>
        <v>6.8572760772691117</v>
      </c>
      <c r="AJ60" s="18">
        <f>$R$14*Inp_Sc_sub!AJ223</f>
        <v>5.3686688466217083</v>
      </c>
      <c r="AK60" s="18">
        <f>$R$14*Inp_Sc_sub!AK223</f>
        <v>3.1615803447505373</v>
      </c>
      <c r="AM60" s="14"/>
      <c r="AN60" s="14"/>
      <c r="AO60" s="18">
        <f t="shared" si="1"/>
        <v>27.583899618511317</v>
      </c>
      <c r="AQ60" s="14"/>
      <c r="AR60" s="14"/>
      <c r="AS60" s="14"/>
    </row>
    <row r="61" spans="5:45" x14ac:dyDescent="0.3">
      <c r="E61" s="3" t="s">
        <v>212</v>
      </c>
      <c r="H61" s="3" t="s">
        <v>217</v>
      </c>
      <c r="L61" s="3" t="s">
        <v>160</v>
      </c>
      <c r="R61" s="14"/>
      <c r="T61" s="14"/>
      <c r="U61" s="14"/>
      <c r="V61" s="14"/>
      <c r="W61" s="14"/>
      <c r="X61" s="14"/>
      <c r="Y61" s="14"/>
      <c r="Z61" s="14"/>
      <c r="AA61" s="14"/>
      <c r="AB61" s="14"/>
      <c r="AC61" s="14"/>
      <c r="AD61" s="14"/>
      <c r="AE61" s="14"/>
      <c r="AF61" s="14"/>
      <c r="AG61" s="18">
        <f>$R$14*Inp_Sc_sub!AG224</f>
        <v>2.7060005531180851</v>
      </c>
      <c r="AH61" s="18">
        <f>$R$14*Inp_Sc_sub!AH224</f>
        <v>2.7049267483073143</v>
      </c>
      <c r="AI61" s="18">
        <f>$R$14*Inp_Sc_sub!AI224</f>
        <v>2.8926979929586238</v>
      </c>
      <c r="AJ61" s="18">
        <f>$R$14*Inp_Sc_sub!AJ224</f>
        <v>2.9077556639133375</v>
      </c>
      <c r="AK61" s="18">
        <f>$R$14*Inp_Sc_sub!AK224</f>
        <v>2.9553171370432487</v>
      </c>
      <c r="AM61" s="14"/>
      <c r="AN61" s="14"/>
      <c r="AO61" s="18">
        <f t="shared" si="1"/>
        <v>14.16669809534061</v>
      </c>
      <c r="AQ61" s="14"/>
      <c r="AR61" s="14"/>
      <c r="AS61" s="14"/>
    </row>
    <row r="62" spans="5:45" x14ac:dyDescent="0.3">
      <c r="E62" s="3" t="s">
        <v>212</v>
      </c>
      <c r="H62" s="3" t="s">
        <v>218</v>
      </c>
      <c r="L62" s="3" t="s">
        <v>160</v>
      </c>
      <c r="R62" s="14"/>
      <c r="T62" s="14"/>
      <c r="U62" s="14"/>
      <c r="V62" s="14"/>
      <c r="W62" s="14"/>
      <c r="X62" s="14"/>
      <c r="Y62" s="14"/>
      <c r="Z62" s="14"/>
      <c r="AA62" s="14"/>
      <c r="AB62" s="14"/>
      <c r="AC62" s="14"/>
      <c r="AD62" s="14"/>
      <c r="AE62" s="14"/>
      <c r="AF62" s="14"/>
      <c r="AG62" s="18">
        <f>$R$14*Inp_Sc_sub!AG225</f>
        <v>4.1372441545093492</v>
      </c>
      <c r="AH62" s="18">
        <f>$R$14*Inp_Sc_sub!AH225</f>
        <v>4.3056609861249049</v>
      </c>
      <c r="AI62" s="18">
        <f>$R$14*Inp_Sc_sub!AI225</f>
        <v>3.0260750318032046</v>
      </c>
      <c r="AJ62" s="18">
        <f>$R$14*Inp_Sc_sub!AJ225</f>
        <v>2.0263796579849425</v>
      </c>
      <c r="AK62" s="18">
        <f>$R$14*Inp_Sc_sub!AK225</f>
        <v>2.2711896809032845</v>
      </c>
      <c r="AM62" s="14"/>
      <c r="AN62" s="14"/>
      <c r="AO62" s="18">
        <f t="shared" si="1"/>
        <v>15.766549511325685</v>
      </c>
      <c r="AQ62" s="14"/>
      <c r="AR62" s="14"/>
      <c r="AS62" s="14"/>
    </row>
    <row r="63" spans="5:45" x14ac:dyDescent="0.3">
      <c r="E63" s="3" t="s">
        <v>212</v>
      </c>
      <c r="H63" s="3" t="s">
        <v>219</v>
      </c>
      <c r="L63" s="3" t="s">
        <v>160</v>
      </c>
      <c r="R63" s="14"/>
      <c r="T63" s="14"/>
      <c r="U63" s="14"/>
      <c r="V63" s="14"/>
      <c r="W63" s="14"/>
      <c r="X63" s="14"/>
      <c r="Y63" s="14"/>
      <c r="Z63" s="14"/>
      <c r="AA63" s="14"/>
      <c r="AB63" s="14"/>
      <c r="AC63" s="14"/>
      <c r="AD63" s="14"/>
      <c r="AE63" s="14"/>
      <c r="AF63" s="14"/>
      <c r="AG63" s="18">
        <f>$R$14*Inp_Sc_sub!AG226</f>
        <v>4.74146323891775</v>
      </c>
      <c r="AH63" s="18">
        <f>$R$14*Inp_Sc_sub!AH226</f>
        <v>4.1113598062777648</v>
      </c>
      <c r="AI63" s="18">
        <f>$R$14*Inp_Sc_sub!AI226</f>
        <v>5.0888782756113002</v>
      </c>
      <c r="AJ63" s="18">
        <f>$R$14*Inp_Sc_sub!AJ226</f>
        <v>5.0769492445839282</v>
      </c>
      <c r="AK63" s="18">
        <f>$R$14*Inp_Sc_sub!AK226</f>
        <v>4.8536200582324271</v>
      </c>
      <c r="AM63" s="14"/>
      <c r="AN63" s="14"/>
      <c r="AO63" s="18">
        <f t="shared" si="1"/>
        <v>23.872270623623169</v>
      </c>
      <c r="AQ63" s="14"/>
      <c r="AR63" s="14"/>
      <c r="AS63" s="14"/>
    </row>
    <row r="64" spans="5:45" x14ac:dyDescent="0.3">
      <c r="E64" s="4" t="s">
        <v>220</v>
      </c>
      <c r="H64" s="4" t="s">
        <v>220</v>
      </c>
      <c r="L64" s="3" t="s">
        <v>160</v>
      </c>
      <c r="R64" s="14"/>
      <c r="T64" s="14"/>
      <c r="U64" s="14"/>
      <c r="V64" s="14"/>
      <c r="W64" s="14"/>
      <c r="X64" s="14"/>
      <c r="Y64" s="14"/>
      <c r="Z64" s="14"/>
      <c r="AA64" s="14"/>
      <c r="AB64" s="14"/>
      <c r="AC64" s="14"/>
      <c r="AD64" s="14"/>
      <c r="AE64" s="14"/>
      <c r="AF64" s="14"/>
      <c r="AG64" s="18">
        <f>$R$14*Inp_Sc_sub!AG227</f>
        <v>56.200173889167509</v>
      </c>
      <c r="AH64" s="18">
        <f>$R$14*Inp_Sc_sub!AH227</f>
        <v>56.743661705503129</v>
      </c>
      <c r="AI64" s="18">
        <f>$R$14*Inp_Sc_sub!AI227</f>
        <v>55.806040690948215</v>
      </c>
      <c r="AJ64" s="18">
        <f>$R$14*Inp_Sc_sub!AJ227</f>
        <v>55.711787744677444</v>
      </c>
      <c r="AK64" s="18">
        <f>$R$14*Inp_Sc_sub!AK227</f>
        <v>56.172680915793279</v>
      </c>
      <c r="AM64" s="14"/>
      <c r="AN64" s="14"/>
      <c r="AO64" s="18">
        <f t="shared" si="1"/>
        <v>280.63434494608958</v>
      </c>
      <c r="AQ64" s="14"/>
      <c r="AR64" s="14"/>
      <c r="AS64" s="14"/>
    </row>
    <row r="65" spans="2:61" x14ac:dyDescent="0.3">
      <c r="E65" s="3" t="s">
        <v>220</v>
      </c>
      <c r="H65" s="3" t="s">
        <v>314</v>
      </c>
      <c r="L65" s="3" t="s">
        <v>160</v>
      </c>
      <c r="R65" s="14"/>
      <c r="T65" s="14"/>
      <c r="U65" s="14"/>
      <c r="V65" s="14"/>
      <c r="W65" s="14"/>
      <c r="X65" s="14"/>
      <c r="Y65" s="14"/>
      <c r="Z65" s="14"/>
      <c r="AA65" s="14"/>
      <c r="AB65" s="14"/>
      <c r="AC65" s="14"/>
      <c r="AD65" s="14"/>
      <c r="AE65" s="14"/>
      <c r="AF65" s="14"/>
      <c r="AG65" s="14"/>
      <c r="AH65" s="14"/>
      <c r="AI65" s="14"/>
      <c r="AJ65" s="14"/>
      <c r="AK65" s="14"/>
      <c r="AM65" s="14"/>
      <c r="AN65" s="14"/>
      <c r="AO65" s="14"/>
      <c r="AQ65" s="14"/>
      <c r="AR65" s="14"/>
      <c r="AS65" s="14"/>
    </row>
    <row r="66" spans="2:61" x14ac:dyDescent="0.3">
      <c r="E66" s="3" t="s">
        <v>220</v>
      </c>
      <c r="H66" s="3" t="s">
        <v>315</v>
      </c>
      <c r="L66" s="3" t="s">
        <v>160</v>
      </c>
      <c r="R66" s="14"/>
      <c r="T66" s="14"/>
      <c r="U66" s="14"/>
      <c r="V66" s="14"/>
      <c r="W66" s="14"/>
      <c r="X66" s="14"/>
      <c r="Y66" s="14"/>
      <c r="Z66" s="14"/>
      <c r="AA66" s="14"/>
      <c r="AB66" s="14"/>
      <c r="AC66" s="14"/>
      <c r="AD66" s="14"/>
      <c r="AE66" s="14"/>
      <c r="AF66" s="14"/>
      <c r="AG66" s="14"/>
      <c r="AH66" s="14"/>
      <c r="AI66" s="14"/>
      <c r="AJ66" s="14"/>
      <c r="AK66" s="14"/>
      <c r="AM66" s="14"/>
      <c r="AN66" s="14"/>
      <c r="AO66" s="14"/>
      <c r="AQ66" s="14"/>
      <c r="AR66" s="14"/>
      <c r="AS66" s="14"/>
    </row>
    <row r="67" spans="2:61" x14ac:dyDescent="0.3">
      <c r="E67" s="3" t="s">
        <v>220</v>
      </c>
      <c r="H67" s="3" t="s">
        <v>316</v>
      </c>
      <c r="L67" s="3" t="s">
        <v>160</v>
      </c>
      <c r="R67" s="14"/>
      <c r="T67" s="14"/>
      <c r="U67" s="14"/>
      <c r="V67" s="14"/>
      <c r="W67" s="14"/>
      <c r="X67" s="14"/>
      <c r="Y67" s="14"/>
      <c r="Z67" s="14"/>
      <c r="AA67" s="14"/>
      <c r="AB67" s="14"/>
      <c r="AC67" s="14"/>
      <c r="AD67" s="14"/>
      <c r="AE67" s="14"/>
      <c r="AF67" s="14"/>
      <c r="AG67" s="14"/>
      <c r="AH67" s="14"/>
      <c r="AI67" s="14"/>
      <c r="AJ67" s="14"/>
      <c r="AK67" s="14"/>
      <c r="AM67" s="14"/>
      <c r="AN67" s="14"/>
      <c r="AO67" s="14"/>
      <c r="AQ67" s="14"/>
      <c r="AR67" s="14"/>
      <c r="AS67" s="14"/>
    </row>
    <row r="68" spans="2:61" x14ac:dyDescent="0.3">
      <c r="E68" s="3" t="s">
        <v>220</v>
      </c>
      <c r="H68" s="3" t="s">
        <v>224</v>
      </c>
      <c r="L68" s="3" t="s">
        <v>160</v>
      </c>
      <c r="R68" s="14"/>
      <c r="T68" s="14"/>
      <c r="U68" s="14"/>
      <c r="V68" s="14"/>
      <c r="W68" s="14"/>
      <c r="X68" s="14"/>
      <c r="Y68" s="14"/>
      <c r="Z68" s="14"/>
      <c r="AA68" s="14"/>
      <c r="AB68" s="14"/>
      <c r="AC68" s="14"/>
      <c r="AD68" s="14"/>
      <c r="AE68" s="14"/>
      <c r="AF68" s="14"/>
      <c r="AG68" s="14"/>
      <c r="AH68" s="14"/>
      <c r="AI68" s="14"/>
      <c r="AJ68" s="14"/>
      <c r="AK68" s="14"/>
      <c r="AM68" s="14"/>
      <c r="AN68" s="14"/>
      <c r="AO68" s="14"/>
      <c r="AQ68" s="14"/>
      <c r="AR68" s="14"/>
      <c r="AS68" s="14"/>
    </row>
    <row r="69" spans="2:61" x14ac:dyDescent="0.3">
      <c r="E69" s="3" t="s">
        <v>220</v>
      </c>
      <c r="H69" s="3" t="s">
        <v>225</v>
      </c>
      <c r="L69" s="3" t="s">
        <v>160</v>
      </c>
      <c r="R69" s="14"/>
      <c r="T69" s="14"/>
      <c r="U69" s="14"/>
      <c r="V69" s="14"/>
      <c r="W69" s="14"/>
      <c r="X69" s="14"/>
      <c r="Y69" s="14"/>
      <c r="Z69" s="14"/>
      <c r="AA69" s="14"/>
      <c r="AB69" s="14"/>
      <c r="AC69" s="14"/>
      <c r="AD69" s="14"/>
      <c r="AE69" s="14"/>
      <c r="AF69" s="14"/>
      <c r="AG69" s="14"/>
      <c r="AH69" s="14"/>
      <c r="AI69" s="14"/>
      <c r="AJ69" s="14"/>
      <c r="AK69" s="14"/>
      <c r="AM69" s="14"/>
      <c r="AN69" s="14"/>
      <c r="AO69" s="14"/>
      <c r="AQ69" s="14"/>
      <c r="AR69" s="14"/>
      <c r="AS69" s="14"/>
    </row>
    <row r="70" spans="2:61" x14ac:dyDescent="0.3">
      <c r="E70" s="3" t="s">
        <v>220</v>
      </c>
      <c r="H70" s="3" t="s">
        <v>216</v>
      </c>
      <c r="L70" s="3" t="s">
        <v>160</v>
      </c>
      <c r="R70" s="14"/>
      <c r="T70" s="14"/>
      <c r="U70" s="14"/>
      <c r="V70" s="14"/>
      <c r="W70" s="14"/>
      <c r="X70" s="14"/>
      <c r="Y70" s="14"/>
      <c r="Z70" s="14"/>
      <c r="AA70" s="14"/>
      <c r="AB70" s="14"/>
      <c r="AC70" s="14"/>
      <c r="AD70" s="14"/>
      <c r="AE70" s="14"/>
      <c r="AF70" s="14"/>
      <c r="AG70" s="14"/>
      <c r="AH70" s="14"/>
      <c r="AI70" s="14"/>
      <c r="AJ70" s="14"/>
      <c r="AK70" s="14"/>
      <c r="AM70" s="14"/>
      <c r="AN70" s="14"/>
      <c r="AO70" s="14"/>
      <c r="AQ70" s="14"/>
      <c r="AR70" s="14"/>
      <c r="AS70" s="14"/>
    </row>
    <row r="71" spans="2:61" x14ac:dyDescent="0.3">
      <c r="E71" s="3" t="s">
        <v>220</v>
      </c>
      <c r="H71" s="3" t="s">
        <v>227</v>
      </c>
      <c r="L71" s="3" t="s">
        <v>160</v>
      </c>
      <c r="R71" s="14"/>
      <c r="T71" s="14"/>
      <c r="U71" s="14"/>
      <c r="V71" s="14"/>
      <c r="W71" s="14"/>
      <c r="X71" s="14"/>
      <c r="Y71" s="14"/>
      <c r="Z71" s="14"/>
      <c r="AA71" s="14"/>
      <c r="AB71" s="14"/>
      <c r="AC71" s="14"/>
      <c r="AD71" s="14"/>
      <c r="AE71" s="14"/>
      <c r="AF71" s="14"/>
      <c r="AG71" s="14"/>
      <c r="AH71" s="14"/>
      <c r="AI71" s="14"/>
      <c r="AJ71" s="14"/>
      <c r="AK71" s="14"/>
      <c r="AM71" s="14"/>
      <c r="AN71" s="14"/>
      <c r="AO71" s="14"/>
      <c r="AQ71" s="14"/>
      <c r="AR71" s="14"/>
      <c r="AS71" s="14"/>
    </row>
    <row r="72" spans="2:61" x14ac:dyDescent="0.3">
      <c r="E72" s="3" t="s">
        <v>220</v>
      </c>
      <c r="H72" s="3" t="s">
        <v>317</v>
      </c>
      <c r="L72" s="3" t="s">
        <v>160</v>
      </c>
      <c r="R72" s="14"/>
      <c r="T72" s="14"/>
      <c r="U72" s="14"/>
      <c r="V72" s="14"/>
      <c r="W72" s="14"/>
      <c r="X72" s="14"/>
      <c r="Y72" s="14"/>
      <c r="Z72" s="14"/>
      <c r="AA72" s="14"/>
      <c r="AB72" s="14"/>
      <c r="AC72" s="14"/>
      <c r="AD72" s="14"/>
      <c r="AE72" s="14"/>
      <c r="AF72" s="14"/>
      <c r="AG72" s="14"/>
      <c r="AH72" s="14"/>
      <c r="AI72" s="14"/>
      <c r="AJ72" s="14"/>
      <c r="AK72" s="14"/>
      <c r="AM72" s="14"/>
      <c r="AN72" s="14"/>
      <c r="AO72" s="14"/>
      <c r="AQ72" s="14"/>
      <c r="AR72" s="14"/>
      <c r="AS72" s="14"/>
    </row>
    <row r="74" spans="2:61" ht="14.65" x14ac:dyDescent="0.35">
      <c r="B74" s="10" t="s">
        <v>1192</v>
      </c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  <c r="AF74" s="10"/>
      <c r="AG74" s="10"/>
      <c r="AH74" s="10"/>
      <c r="AI74" s="10"/>
      <c r="AJ74" s="10"/>
      <c r="AK74" s="10"/>
      <c r="AL74" s="10"/>
      <c r="AM74" s="10"/>
      <c r="AN74" s="10"/>
      <c r="AO74" s="10"/>
      <c r="AP74" s="10"/>
      <c r="AQ74" s="10"/>
      <c r="AR74" s="10"/>
      <c r="AS74" s="10"/>
      <c r="AT74" s="10"/>
      <c r="AU74" s="10"/>
      <c r="AV74" s="41"/>
      <c r="AW74" s="10"/>
      <c r="AX74" s="10"/>
      <c r="AY74" s="10"/>
      <c r="AZ74" s="10"/>
      <c r="BA74" s="10"/>
      <c r="BB74" s="10"/>
      <c r="BC74" s="10"/>
      <c r="BD74" s="10"/>
      <c r="BE74" s="10"/>
      <c r="BF74" s="10"/>
      <c r="BG74" s="10"/>
      <c r="BH74" s="10"/>
      <c r="BI74" s="10"/>
    </row>
    <row r="75" spans="2:61" x14ac:dyDescent="0.3">
      <c r="C75" s="30" t="s">
        <v>1193</v>
      </c>
    </row>
    <row r="77" spans="2:61" x14ac:dyDescent="0.3">
      <c r="E77" s="4" t="s">
        <v>168</v>
      </c>
      <c r="H77" s="4" t="s">
        <v>168</v>
      </c>
      <c r="L77" s="3" t="s">
        <v>160</v>
      </c>
      <c r="R77" s="14"/>
      <c r="T77" s="14"/>
      <c r="U77" s="14"/>
      <c r="V77" s="14"/>
      <c r="W77" s="14"/>
      <c r="X77" s="14"/>
      <c r="Y77" s="14"/>
      <c r="Z77" s="14"/>
      <c r="AA77" s="14"/>
      <c r="AB77" s="14"/>
      <c r="AC77" s="14"/>
      <c r="AD77" s="14"/>
      <c r="AE77" s="14"/>
      <c r="AF77" s="14"/>
      <c r="AG77" s="18">
        <f>AG79+AG116+AG123</f>
        <v>152.92187202551642</v>
      </c>
      <c r="AH77" s="18">
        <f>AH79+AH116+AH123</f>
        <v>154.30797595668952</v>
      </c>
      <c r="AI77" s="18">
        <f>AI79+AI116+AI123</f>
        <v>147.0719062011355</v>
      </c>
      <c r="AJ77" s="18">
        <f>AJ79+AJ116+AJ123</f>
        <v>141.83515388826214</v>
      </c>
      <c r="AK77" s="18">
        <f>AK79+AK116+AK123</f>
        <v>142.06963372904676</v>
      </c>
      <c r="AM77" s="14"/>
      <c r="AN77" s="14"/>
      <c r="AO77" s="18">
        <f>SUM(AG77:AK77)</f>
        <v>738.20654180065026</v>
      </c>
      <c r="AQ77" s="14"/>
      <c r="AR77" s="14"/>
      <c r="AS77" s="14"/>
    </row>
    <row r="79" spans="2:61" x14ac:dyDescent="0.3">
      <c r="E79" s="4" t="s">
        <v>172</v>
      </c>
      <c r="H79" s="4" t="s">
        <v>172</v>
      </c>
      <c r="L79" s="3" t="s">
        <v>160</v>
      </c>
      <c r="R79" s="14"/>
      <c r="T79" s="14"/>
      <c r="U79" s="14"/>
      <c r="V79" s="14"/>
      <c r="W79" s="14"/>
      <c r="X79" s="14"/>
      <c r="Y79" s="14"/>
      <c r="Z79" s="14"/>
      <c r="AA79" s="14"/>
      <c r="AB79" s="14"/>
      <c r="AC79" s="14"/>
      <c r="AD79" s="14"/>
      <c r="AE79" s="14"/>
      <c r="AF79" s="14"/>
      <c r="AG79" s="75">
        <f>AG80+AG102</f>
        <v>68.254835048209756</v>
      </c>
      <c r="AH79" s="75">
        <f t="shared" ref="AH79:AK79" si="5">AH80+AH102</f>
        <v>69.195376972371491</v>
      </c>
      <c r="AI79" s="75">
        <f t="shared" si="5"/>
        <v>63.827760616898701</v>
      </c>
      <c r="AJ79" s="75">
        <f t="shared" si="5"/>
        <v>61.617646033819298</v>
      </c>
      <c r="AK79" s="75">
        <f t="shared" si="5"/>
        <v>63.718648738605687</v>
      </c>
      <c r="AM79" s="14"/>
      <c r="AN79" s="14"/>
      <c r="AO79" s="18">
        <f t="shared" ref="AO79:AO131" si="6">SUM(AG79:AK79)</f>
        <v>326.61426740990493</v>
      </c>
      <c r="AQ79" s="14"/>
      <c r="AR79" s="14"/>
      <c r="AS79" s="14"/>
    </row>
    <row r="80" spans="2:61" x14ac:dyDescent="0.3">
      <c r="E80" s="4" t="s">
        <v>172</v>
      </c>
      <c r="F80" s="4" t="s">
        <v>173</v>
      </c>
      <c r="H80" s="4" t="s">
        <v>174</v>
      </c>
      <c r="L80" s="3" t="s">
        <v>160</v>
      </c>
      <c r="R80" s="14"/>
      <c r="T80" s="14"/>
      <c r="U80" s="14"/>
      <c r="V80" s="14"/>
      <c r="W80" s="14"/>
      <c r="X80" s="14"/>
      <c r="Y80" s="14"/>
      <c r="Z80" s="14"/>
      <c r="AA80" s="14"/>
      <c r="AB80" s="14"/>
      <c r="AC80" s="14"/>
      <c r="AD80" s="14"/>
      <c r="AE80" s="14"/>
      <c r="AF80" s="14"/>
      <c r="AG80" s="75">
        <f>SUM(AG81,AG86,AG92,AG101)</f>
        <v>68.254835048209756</v>
      </c>
      <c r="AH80" s="75">
        <f t="shared" ref="AH80:AK80" si="7">SUM(AH81,AH86,AH92,AH101)</f>
        <v>69.195376972371491</v>
      </c>
      <c r="AI80" s="75">
        <f t="shared" si="7"/>
        <v>63.827760616898701</v>
      </c>
      <c r="AJ80" s="75">
        <f t="shared" si="7"/>
        <v>61.617646033819298</v>
      </c>
      <c r="AK80" s="75">
        <f t="shared" si="7"/>
        <v>63.718648738605687</v>
      </c>
      <c r="AM80" s="14"/>
      <c r="AN80" s="14"/>
      <c r="AO80" s="18">
        <f t="shared" si="6"/>
        <v>326.61426740990493</v>
      </c>
      <c r="AQ80" s="14"/>
      <c r="AR80" s="14"/>
      <c r="AS80" s="14"/>
    </row>
    <row r="81" spans="5:45" x14ac:dyDescent="0.3">
      <c r="E81" s="4" t="s">
        <v>172</v>
      </c>
      <c r="F81" s="4" t="s">
        <v>173</v>
      </c>
      <c r="G81" s="4" t="s">
        <v>175</v>
      </c>
      <c r="H81" s="4" t="s">
        <v>176</v>
      </c>
      <c r="L81" s="3" t="s">
        <v>160</v>
      </c>
      <c r="R81" s="14"/>
      <c r="T81" s="14"/>
      <c r="U81" s="14"/>
      <c r="V81" s="14"/>
      <c r="W81" s="14"/>
      <c r="X81" s="14"/>
      <c r="Y81" s="14"/>
      <c r="Z81" s="14"/>
      <c r="AA81" s="14"/>
      <c r="AB81" s="14"/>
      <c r="AC81" s="14"/>
      <c r="AD81" s="14"/>
      <c r="AE81" s="14"/>
      <c r="AF81" s="14"/>
      <c r="AG81" s="18">
        <f>AG22*Inp_Sc_FS!AG14</f>
        <v>12.709918708251037</v>
      </c>
      <c r="AH81" s="18">
        <f>AH22*Inp_Sc_FS!AH14</f>
        <v>12.384630789751441</v>
      </c>
      <c r="AI81" s="18">
        <f>AI22*Inp_Sc_FS!AI14</f>
        <v>11.454824094694116</v>
      </c>
      <c r="AJ81" s="18">
        <f>AJ22*Inp_Sc_FS!AJ14</f>
        <v>10.294789164685527</v>
      </c>
      <c r="AK81" s="18">
        <f>AK22*Inp_Sc_FS!AK14</f>
        <v>11.347275236306123</v>
      </c>
      <c r="AM81" s="14"/>
      <c r="AN81" s="14"/>
      <c r="AO81" s="18">
        <f t="shared" si="6"/>
        <v>58.191437993688247</v>
      </c>
      <c r="AQ81" s="14"/>
      <c r="AR81" s="14"/>
      <c r="AS81" s="14"/>
    </row>
    <row r="82" spans="5:45" x14ac:dyDescent="0.3">
      <c r="E82" s="3" t="s">
        <v>172</v>
      </c>
      <c r="F82" s="3" t="s">
        <v>173</v>
      </c>
      <c r="G82" s="3" t="s">
        <v>175</v>
      </c>
      <c r="H82" s="3" t="s">
        <v>177</v>
      </c>
      <c r="L82" s="3" t="s">
        <v>160</v>
      </c>
      <c r="R82" s="14"/>
      <c r="T82" s="14"/>
      <c r="U82" s="14"/>
      <c r="V82" s="14"/>
      <c r="W82" s="14"/>
      <c r="X82" s="14"/>
      <c r="Y82" s="14"/>
      <c r="Z82" s="14"/>
      <c r="AA82" s="14"/>
      <c r="AB82" s="14"/>
      <c r="AC82" s="14"/>
      <c r="AD82" s="14"/>
      <c r="AE82" s="14"/>
      <c r="AF82" s="14"/>
      <c r="AG82" s="46"/>
      <c r="AH82" s="46"/>
      <c r="AI82" s="46"/>
      <c r="AJ82" s="46"/>
      <c r="AK82" s="46"/>
      <c r="AM82" s="14"/>
      <c r="AN82" s="14"/>
      <c r="AO82" s="18">
        <f t="shared" si="6"/>
        <v>0</v>
      </c>
      <c r="AQ82" s="14"/>
      <c r="AR82" s="14"/>
      <c r="AS82" s="14"/>
    </row>
    <row r="83" spans="5:45" x14ac:dyDescent="0.3">
      <c r="E83" s="3" t="s">
        <v>172</v>
      </c>
      <c r="F83" s="3" t="s">
        <v>173</v>
      </c>
      <c r="G83" s="3" t="s">
        <v>175</v>
      </c>
      <c r="H83" s="3" t="s">
        <v>178</v>
      </c>
      <c r="L83" s="3" t="s">
        <v>160</v>
      </c>
      <c r="R83" s="14"/>
      <c r="T83" s="14"/>
      <c r="U83" s="14"/>
      <c r="V83" s="14"/>
      <c r="W83" s="14"/>
      <c r="X83" s="14"/>
      <c r="Y83" s="14"/>
      <c r="Z83" s="14"/>
      <c r="AA83" s="14"/>
      <c r="AB83" s="14"/>
      <c r="AC83" s="14"/>
      <c r="AD83" s="14"/>
      <c r="AE83" s="14"/>
      <c r="AF83" s="14"/>
      <c r="AG83" s="46"/>
      <c r="AH83" s="46"/>
      <c r="AI83" s="46"/>
      <c r="AJ83" s="46"/>
      <c r="AK83" s="46"/>
      <c r="AM83" s="14"/>
      <c r="AN83" s="14"/>
      <c r="AO83" s="18">
        <f t="shared" si="6"/>
        <v>0</v>
      </c>
      <c r="AQ83" s="14"/>
      <c r="AR83" s="14"/>
      <c r="AS83" s="14"/>
    </row>
    <row r="84" spans="5:45" x14ac:dyDescent="0.3">
      <c r="E84" s="3" t="s">
        <v>172</v>
      </c>
      <c r="F84" s="3" t="s">
        <v>173</v>
      </c>
      <c r="G84" s="3" t="s">
        <v>175</v>
      </c>
      <c r="H84" s="3" t="s">
        <v>179</v>
      </c>
      <c r="L84" s="3" t="s">
        <v>160</v>
      </c>
      <c r="R84" s="14"/>
      <c r="T84" s="14"/>
      <c r="U84" s="14"/>
      <c r="V84" s="14"/>
      <c r="W84" s="14"/>
      <c r="X84" s="14"/>
      <c r="Y84" s="14"/>
      <c r="Z84" s="14"/>
      <c r="AA84" s="14"/>
      <c r="AB84" s="14"/>
      <c r="AC84" s="14"/>
      <c r="AD84" s="14"/>
      <c r="AE84" s="14"/>
      <c r="AF84" s="14"/>
      <c r="AG84" s="46"/>
      <c r="AH84" s="46"/>
      <c r="AI84" s="46"/>
      <c r="AJ84" s="46"/>
      <c r="AK84" s="46"/>
      <c r="AM84" s="14"/>
      <c r="AN84" s="14"/>
      <c r="AO84" s="18">
        <f t="shared" si="6"/>
        <v>0</v>
      </c>
      <c r="AQ84" s="14"/>
      <c r="AR84" s="14"/>
      <c r="AS84" s="14"/>
    </row>
    <row r="85" spans="5:45" x14ac:dyDescent="0.3">
      <c r="E85" s="3" t="s">
        <v>172</v>
      </c>
      <c r="F85" s="3" t="s">
        <v>173</v>
      </c>
      <c r="G85" s="3" t="s">
        <v>175</v>
      </c>
      <c r="H85" s="3" t="s">
        <v>180</v>
      </c>
      <c r="L85" s="3" t="s">
        <v>160</v>
      </c>
      <c r="R85" s="14"/>
      <c r="T85" s="14"/>
      <c r="U85" s="14"/>
      <c r="V85" s="14"/>
      <c r="W85" s="14"/>
      <c r="X85" s="14"/>
      <c r="Y85" s="14"/>
      <c r="Z85" s="14"/>
      <c r="AA85" s="14"/>
      <c r="AB85" s="14"/>
      <c r="AC85" s="14"/>
      <c r="AD85" s="14"/>
      <c r="AE85" s="14"/>
      <c r="AF85" s="14"/>
      <c r="AG85" s="46"/>
      <c r="AH85" s="46"/>
      <c r="AI85" s="46"/>
      <c r="AJ85" s="46"/>
      <c r="AK85" s="46"/>
      <c r="AM85" s="14"/>
      <c r="AN85" s="14"/>
      <c r="AO85" s="18">
        <f t="shared" si="6"/>
        <v>0</v>
      </c>
      <c r="AQ85" s="14"/>
      <c r="AR85" s="14"/>
      <c r="AS85" s="14"/>
    </row>
    <row r="86" spans="5:45" x14ac:dyDescent="0.3">
      <c r="E86" s="4" t="s">
        <v>172</v>
      </c>
      <c r="F86" s="4" t="s">
        <v>173</v>
      </c>
      <c r="G86" s="4" t="s">
        <v>181</v>
      </c>
      <c r="H86" s="4" t="s">
        <v>182</v>
      </c>
      <c r="L86" s="3" t="s">
        <v>160</v>
      </c>
      <c r="R86" s="14"/>
      <c r="T86" s="14"/>
      <c r="U86" s="14"/>
      <c r="V86" s="14"/>
      <c r="W86" s="14"/>
      <c r="X86" s="14"/>
      <c r="Y86" s="14"/>
      <c r="Z86" s="14"/>
      <c r="AA86" s="14"/>
      <c r="AB86" s="14"/>
      <c r="AC86" s="14"/>
      <c r="AD86" s="14"/>
      <c r="AE86" s="14"/>
      <c r="AF86" s="14"/>
      <c r="AG86" s="75">
        <f>SUM(AG87:AG91)</f>
        <v>37.098282101926259</v>
      </c>
      <c r="AH86" s="75">
        <f t="shared" ref="AH86:AK86" si="8">SUM(AH87:AH91)</f>
        <v>37.38956729176217</v>
      </c>
      <c r="AI86" s="75">
        <f t="shared" si="8"/>
        <v>32.259622443729469</v>
      </c>
      <c r="AJ86" s="75">
        <f t="shared" si="8"/>
        <v>31.480404334255621</v>
      </c>
      <c r="AK86" s="75">
        <f t="shared" si="8"/>
        <v>32.449955501122879</v>
      </c>
      <c r="AM86" s="14"/>
      <c r="AN86" s="14"/>
      <c r="AO86" s="18">
        <f t="shared" si="6"/>
        <v>170.6778316727964</v>
      </c>
      <c r="AQ86" s="14"/>
      <c r="AR86" s="14"/>
      <c r="AS86" s="14"/>
    </row>
    <row r="87" spans="5:45" x14ac:dyDescent="0.3">
      <c r="E87" s="3" t="s">
        <v>172</v>
      </c>
      <c r="F87" s="3" t="s">
        <v>173</v>
      </c>
      <c r="G87" s="3" t="s">
        <v>181</v>
      </c>
      <c r="H87" s="3" t="s">
        <v>183</v>
      </c>
      <c r="L87" s="3" t="s">
        <v>160</v>
      </c>
      <c r="R87" s="14"/>
      <c r="T87" s="14"/>
      <c r="U87" s="14"/>
      <c r="V87" s="14"/>
      <c r="W87" s="14"/>
      <c r="X87" s="14"/>
      <c r="Y87" s="14"/>
      <c r="Z87" s="14"/>
      <c r="AA87" s="14"/>
      <c r="AB87" s="14"/>
      <c r="AC87" s="14"/>
      <c r="AD87" s="14"/>
      <c r="AE87" s="14"/>
      <c r="AF87" s="14"/>
      <c r="AG87" s="18">
        <f>AG28*Inp_Sc_FS!AG20</f>
        <v>6.452437984455444</v>
      </c>
      <c r="AH87" s="18">
        <f>AH28*Inp_Sc_FS!AH20</f>
        <v>6.408661945809123</v>
      </c>
      <c r="AI87" s="18">
        <f>AI28*Inp_Sc_FS!AI20</f>
        <v>6.4729487274929562</v>
      </c>
      <c r="AJ87" s="18">
        <f>AJ28*Inp_Sc_FS!AJ20</f>
        <v>6.1565134910193784</v>
      </c>
      <c r="AK87" s="18">
        <f>AK28*Inp_Sc_FS!AK20</f>
        <v>6.4567362134288206</v>
      </c>
      <c r="AM87" s="14"/>
      <c r="AN87" s="14"/>
      <c r="AO87" s="18">
        <f t="shared" si="6"/>
        <v>31.947298362205721</v>
      </c>
      <c r="AQ87" s="14"/>
      <c r="AR87" s="14"/>
      <c r="AS87" s="14"/>
    </row>
    <row r="88" spans="5:45" x14ac:dyDescent="0.3">
      <c r="E88" s="3" t="s">
        <v>172</v>
      </c>
      <c r="F88" s="3" t="s">
        <v>173</v>
      </c>
      <c r="G88" s="3" t="s">
        <v>181</v>
      </c>
      <c r="H88" s="3" t="s">
        <v>310</v>
      </c>
      <c r="L88" s="3" t="s">
        <v>160</v>
      </c>
      <c r="R88" s="14"/>
      <c r="T88" s="14"/>
      <c r="U88" s="14"/>
      <c r="V88" s="14"/>
      <c r="W88" s="14"/>
      <c r="X88" s="14"/>
      <c r="Y88" s="14"/>
      <c r="Z88" s="14"/>
      <c r="AA88" s="14"/>
      <c r="AB88" s="14"/>
      <c r="AC88" s="14"/>
      <c r="AD88" s="14"/>
      <c r="AE88" s="14"/>
      <c r="AF88" s="14"/>
      <c r="AG88" s="18">
        <f>AG29*Inp_Sc_FS!AG21</f>
        <v>6.6388907849601866</v>
      </c>
      <c r="AH88" s="18">
        <f>AH29*Inp_Sc_FS!AH21</f>
        <v>6.4721113795645335</v>
      </c>
      <c r="AI88" s="18">
        <f>AI29*Inp_Sc_FS!AI21</f>
        <v>6.2993504039726309</v>
      </c>
      <c r="AJ88" s="18">
        <f>AJ29*Inp_Sc_FS!AJ21</f>
        <v>6.1255296164452631</v>
      </c>
      <c r="AK88" s="18">
        <f>AK29*Inp_Sc_FS!AK21</f>
        <v>5.9599064085202604</v>
      </c>
      <c r="AM88" s="14"/>
      <c r="AN88" s="14"/>
      <c r="AO88" s="18">
        <f t="shared" si="6"/>
        <v>31.495788593462876</v>
      </c>
      <c r="AQ88" s="14"/>
      <c r="AR88" s="14"/>
      <c r="AS88" s="14"/>
    </row>
    <row r="89" spans="5:45" x14ac:dyDescent="0.3">
      <c r="E89" s="3" t="s">
        <v>172</v>
      </c>
      <c r="F89" s="3" t="s">
        <v>173</v>
      </c>
      <c r="G89" s="3" t="s">
        <v>181</v>
      </c>
      <c r="H89" s="3" t="s">
        <v>185</v>
      </c>
      <c r="L89" s="3" t="s">
        <v>160</v>
      </c>
      <c r="R89" s="14"/>
      <c r="T89" s="14"/>
      <c r="U89" s="14"/>
      <c r="V89" s="14"/>
      <c r="W89" s="14"/>
      <c r="X89" s="14"/>
      <c r="Y89" s="14"/>
      <c r="Z89" s="14"/>
      <c r="AA89" s="14"/>
      <c r="AB89" s="14"/>
      <c r="AC89" s="14"/>
      <c r="AD89" s="14"/>
      <c r="AE89" s="14"/>
      <c r="AF89" s="14"/>
      <c r="AG89" s="18">
        <f>AG30*Inp_Sc_FS!AG22</f>
        <v>14.277649019582672</v>
      </c>
      <c r="AH89" s="18">
        <f>AH30*Inp_Sc_FS!AH22</f>
        <v>15.27673897429127</v>
      </c>
      <c r="AI89" s="18">
        <f>AI30*Inp_Sc_FS!AI22</f>
        <v>10.422913044745039</v>
      </c>
      <c r="AJ89" s="18">
        <f>AJ30*Inp_Sc_FS!AJ22</f>
        <v>10.393170099867364</v>
      </c>
      <c r="AK89" s="18">
        <f>AK30*Inp_Sc_FS!AK22</f>
        <v>10.341560931428779</v>
      </c>
      <c r="AM89" s="14"/>
      <c r="AN89" s="14"/>
      <c r="AO89" s="18">
        <f t="shared" si="6"/>
        <v>60.712032069915125</v>
      </c>
      <c r="AQ89" s="14"/>
      <c r="AR89" s="14"/>
      <c r="AS89" s="14"/>
    </row>
    <row r="90" spans="5:45" x14ac:dyDescent="0.3">
      <c r="E90" s="3" t="s">
        <v>172</v>
      </c>
      <c r="F90" s="3" t="s">
        <v>173</v>
      </c>
      <c r="G90" s="3" t="s">
        <v>181</v>
      </c>
      <c r="H90" s="3" t="s">
        <v>311</v>
      </c>
      <c r="L90" s="3" t="s">
        <v>160</v>
      </c>
      <c r="R90" s="14"/>
      <c r="T90" s="14"/>
      <c r="U90" s="14"/>
      <c r="V90" s="14"/>
      <c r="W90" s="14"/>
      <c r="X90" s="14"/>
      <c r="Y90" s="14"/>
      <c r="Z90" s="14"/>
      <c r="AA90" s="14"/>
      <c r="AB90" s="14"/>
      <c r="AC90" s="14"/>
      <c r="AD90" s="14"/>
      <c r="AE90" s="14"/>
      <c r="AF90" s="14"/>
      <c r="AG90" s="18">
        <f>AG31*Inp_Sc_FS!AG23</f>
        <v>6.5119492464783173</v>
      </c>
      <c r="AH90" s="18">
        <f>AH31*Inp_Sc_FS!AH23</f>
        <v>6.4459115372949141</v>
      </c>
      <c r="AI90" s="18">
        <f>AI31*Inp_Sc_FS!AI23</f>
        <v>6.3797030247772293</v>
      </c>
      <c r="AJ90" s="18">
        <f>AJ31*Inp_Sc_FS!AJ23</f>
        <v>6.3132274494131693</v>
      </c>
      <c r="AK90" s="18">
        <f>AK31*Inp_Sc_FS!AK23</f>
        <v>6.2466768243033695</v>
      </c>
      <c r="AM90" s="14"/>
      <c r="AN90" s="14"/>
      <c r="AO90" s="18">
        <f t="shared" si="6"/>
        <v>31.897468082266997</v>
      </c>
      <c r="AQ90" s="14"/>
      <c r="AR90" s="14"/>
      <c r="AS90" s="14"/>
    </row>
    <row r="91" spans="5:45" x14ac:dyDescent="0.3">
      <c r="E91" s="3" t="s">
        <v>172</v>
      </c>
      <c r="F91" s="3" t="s">
        <v>173</v>
      </c>
      <c r="G91" s="3" t="s">
        <v>181</v>
      </c>
      <c r="H91" s="3" t="s">
        <v>312</v>
      </c>
      <c r="L91" s="3" t="s">
        <v>160</v>
      </c>
      <c r="R91" s="14"/>
      <c r="T91" s="14"/>
      <c r="U91" s="14"/>
      <c r="V91" s="14"/>
      <c r="W91" s="14"/>
      <c r="X91" s="14"/>
      <c r="Y91" s="14"/>
      <c r="Z91" s="14"/>
      <c r="AA91" s="14"/>
      <c r="AB91" s="14"/>
      <c r="AC91" s="14"/>
      <c r="AD91" s="14"/>
      <c r="AE91" s="14"/>
      <c r="AF91" s="14"/>
      <c r="AG91" s="18">
        <f>AG32*Inp_Sc_FS!AG24</f>
        <v>3.2173550664496413</v>
      </c>
      <c r="AH91" s="18">
        <f>AH32*Inp_Sc_FS!AH24</f>
        <v>2.7861434548023274</v>
      </c>
      <c r="AI91" s="18">
        <f>AI32*Inp_Sc_FS!AI24</f>
        <v>2.6847072427416134</v>
      </c>
      <c r="AJ91" s="18">
        <f>AJ32*Inp_Sc_FS!AJ24</f>
        <v>2.4919636775104443</v>
      </c>
      <c r="AK91" s="18">
        <f>AK32*Inp_Sc_FS!AK24</f>
        <v>3.4450751234416455</v>
      </c>
      <c r="AM91" s="14"/>
      <c r="AN91" s="14"/>
      <c r="AO91" s="18">
        <f t="shared" si="6"/>
        <v>14.625244564945671</v>
      </c>
      <c r="AQ91" s="14"/>
      <c r="AR91" s="14"/>
      <c r="AS91" s="14"/>
    </row>
    <row r="92" spans="5:45" x14ac:dyDescent="0.3">
      <c r="E92" s="4" t="s">
        <v>172</v>
      </c>
      <c r="F92" s="4" t="s">
        <v>173</v>
      </c>
      <c r="G92" s="4" t="s">
        <v>188</v>
      </c>
      <c r="H92" s="4" t="s">
        <v>189</v>
      </c>
      <c r="L92" s="3" t="s">
        <v>160</v>
      </c>
      <c r="R92" s="14"/>
      <c r="T92" s="14"/>
      <c r="U92" s="14"/>
      <c r="V92" s="14"/>
      <c r="W92" s="14"/>
      <c r="X92" s="14"/>
      <c r="Y92" s="14"/>
      <c r="Z92" s="14"/>
      <c r="AA92" s="14"/>
      <c r="AB92" s="14"/>
      <c r="AC92" s="14"/>
      <c r="AD92" s="14"/>
      <c r="AE92" s="14"/>
      <c r="AF92" s="14"/>
      <c r="AG92" s="75">
        <f>IF(Local!$M$11=1,SUM(AG93:AG100),AG33*Inp_Sc_FS!AG25)</f>
        <v>15.127643965775267</v>
      </c>
      <c r="AH92" s="75">
        <f>IF(Local!$M$11=1,SUM(AH93:AH100),AH33*Inp_Sc_FS!AH25)</f>
        <v>15.164035037054596</v>
      </c>
      <c r="AI92" s="75">
        <f>IF(Local!$M$11=1,SUM(AI93:AI100),AI33*Inp_Sc_FS!AI25)</f>
        <v>16.234135072756537</v>
      </c>
      <c r="AJ92" s="75">
        <f>IF(Local!$M$11=1,SUM(AJ93:AJ100),AJ33*Inp_Sc_FS!AJ25)</f>
        <v>16.268429111826748</v>
      </c>
      <c r="AK92" s="75">
        <f>IF(Local!$M$11=1,SUM(AK93:AK100),AK33*Inp_Sc_FS!AK25)</f>
        <v>16.554541959020138</v>
      </c>
      <c r="AM92" s="14"/>
      <c r="AN92" s="14"/>
      <c r="AO92" s="18">
        <f t="shared" si="6"/>
        <v>79.348785146433286</v>
      </c>
      <c r="AQ92" s="14"/>
      <c r="AR92" s="14"/>
      <c r="AS92" s="14"/>
    </row>
    <row r="93" spans="5:45" x14ac:dyDescent="0.3">
      <c r="E93" s="3" t="s">
        <v>172</v>
      </c>
      <c r="F93" s="3" t="s">
        <v>173</v>
      </c>
      <c r="G93" s="3" t="s">
        <v>188</v>
      </c>
      <c r="H93" s="3" t="s">
        <v>190</v>
      </c>
      <c r="L93" s="3" t="s">
        <v>160</v>
      </c>
      <c r="R93" s="14"/>
      <c r="T93" s="14"/>
      <c r="U93" s="14"/>
      <c r="V93" s="14"/>
      <c r="W93" s="14"/>
      <c r="X93" s="14"/>
      <c r="Y93" s="14"/>
      <c r="Z93" s="14"/>
      <c r="AA93" s="14"/>
      <c r="AB93" s="14"/>
      <c r="AC93" s="14"/>
      <c r="AD93" s="14"/>
      <c r="AE93" s="14"/>
      <c r="AF93" s="14"/>
      <c r="AG93" s="18">
        <f>AG34*Inp_Sc_FS!AG26</f>
        <v>7.1755541937727081</v>
      </c>
      <c r="AH93" s="18">
        <f>AH34*Inp_Sc_FS!AH26</f>
        <v>7.4385052760058539</v>
      </c>
      <c r="AI93" s="18">
        <f>AI34*Inp_Sc_FS!AI26</f>
        <v>7.6726821453889631</v>
      </c>
      <c r="AJ93" s="18">
        <f>AJ34*Inp_Sc_FS!AJ26</f>
        <v>7.724517529307775</v>
      </c>
      <c r="AK93" s="18">
        <f>AK34*Inp_Sc_FS!AK26</f>
        <v>8.1546163246871775</v>
      </c>
      <c r="AM93" s="14"/>
      <c r="AN93" s="14"/>
      <c r="AO93" s="18">
        <f t="shared" si="6"/>
        <v>38.165875469162479</v>
      </c>
      <c r="AQ93" s="14"/>
      <c r="AR93" s="14"/>
      <c r="AS93" s="14"/>
    </row>
    <row r="94" spans="5:45" x14ac:dyDescent="0.3">
      <c r="E94" s="3" t="s">
        <v>172</v>
      </c>
      <c r="F94" s="3" t="s">
        <v>173</v>
      </c>
      <c r="G94" s="3" t="s">
        <v>188</v>
      </c>
      <c r="H94" s="3" t="s">
        <v>191</v>
      </c>
      <c r="L94" s="3" t="s">
        <v>160</v>
      </c>
      <c r="R94" s="14"/>
      <c r="T94" s="14"/>
      <c r="U94" s="14"/>
      <c r="V94" s="14"/>
      <c r="W94" s="14"/>
      <c r="X94" s="14"/>
      <c r="Y94" s="14"/>
      <c r="Z94" s="14"/>
      <c r="AA94" s="14"/>
      <c r="AB94" s="14"/>
      <c r="AC94" s="14"/>
      <c r="AD94" s="14"/>
      <c r="AE94" s="14"/>
      <c r="AF94" s="14"/>
      <c r="AG94" s="18">
        <f>AG35*Inp_Sc_FS!AG27</f>
        <v>2.2956687435361709</v>
      </c>
      <c r="AH94" s="18">
        <f>AH35*Inp_Sc_FS!AH27</f>
        <v>2.3332504064982462</v>
      </c>
      <c r="AI94" s="18">
        <f>AI35*Inp_Sc_FS!AI27</f>
        <v>2.2910641897968143</v>
      </c>
      <c r="AJ94" s="18">
        <f>AJ35*Inp_Sc_FS!AJ27</f>
        <v>2.2464101114320187</v>
      </c>
      <c r="AK94" s="18">
        <f>AK35*Inp_Sc_FS!AK27</f>
        <v>2.2439906675851784</v>
      </c>
      <c r="AM94" s="14"/>
      <c r="AN94" s="14"/>
      <c r="AO94" s="18">
        <f t="shared" si="6"/>
        <v>11.410384118848429</v>
      </c>
      <c r="AQ94" s="14"/>
      <c r="AR94" s="14"/>
      <c r="AS94" s="14"/>
    </row>
    <row r="95" spans="5:45" x14ac:dyDescent="0.3">
      <c r="E95" s="3" t="s">
        <v>172</v>
      </c>
      <c r="F95" s="3" t="s">
        <v>173</v>
      </c>
      <c r="G95" s="3" t="s">
        <v>188</v>
      </c>
      <c r="H95" s="3" t="s">
        <v>192</v>
      </c>
      <c r="L95" s="3" t="s">
        <v>160</v>
      </c>
      <c r="R95" s="14"/>
      <c r="T95" s="14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F95" s="14"/>
      <c r="AG95" s="18">
        <f>AG36*Inp_Sc_FS!AG28</f>
        <v>1.4597319563242825</v>
      </c>
      <c r="AH95" s="18">
        <f>AH36*Inp_Sc_FS!AH28</f>
        <v>1.3959650712510017</v>
      </c>
      <c r="AI95" s="18">
        <f>AI36*Inp_Sc_FS!AI28</f>
        <v>1.3583699931711324</v>
      </c>
      <c r="AJ95" s="18">
        <f>AJ36*Inp_Sc_FS!AJ28</f>
        <v>1.3362716116008246</v>
      </c>
      <c r="AK95" s="18">
        <f>AK36*Inp_Sc_FS!AK28</f>
        <v>1.3101445745726517</v>
      </c>
      <c r="AM95" s="14"/>
      <c r="AN95" s="14"/>
      <c r="AO95" s="18">
        <f t="shared" si="6"/>
        <v>6.8604832069198931</v>
      </c>
      <c r="AQ95" s="14"/>
      <c r="AR95" s="14"/>
      <c r="AS95" s="14"/>
    </row>
    <row r="96" spans="5:45" x14ac:dyDescent="0.3">
      <c r="E96" s="3" t="s">
        <v>172</v>
      </c>
      <c r="F96" s="3" t="s">
        <v>173</v>
      </c>
      <c r="G96" s="3" t="s">
        <v>188</v>
      </c>
      <c r="H96" s="3" t="s">
        <v>193</v>
      </c>
      <c r="L96" s="3" t="s">
        <v>160</v>
      </c>
      <c r="R96" s="14"/>
      <c r="T96" s="14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4"/>
      <c r="AF96" s="14"/>
      <c r="AG96" s="18">
        <f>AG37*Inp_Sc_FS!AG29</f>
        <v>0.63773756116279301</v>
      </c>
      <c r="AH96" s="18">
        <f>AH37*Inp_Sc_FS!AH29</f>
        <v>0.59450143604463923</v>
      </c>
      <c r="AI96" s="18">
        <f>AI37*Inp_Sc_FS!AI29</f>
        <v>1.5910418189921194</v>
      </c>
      <c r="AJ96" s="18">
        <f>AJ37*Inp_Sc_FS!AJ29</f>
        <v>1.8065879926052761</v>
      </c>
      <c r="AK96" s="18">
        <f>AK37*Inp_Sc_FS!AK29</f>
        <v>1.6015955174699688</v>
      </c>
      <c r="AM96" s="14"/>
      <c r="AN96" s="14"/>
      <c r="AO96" s="18">
        <f t="shared" si="6"/>
        <v>6.2314643262747964</v>
      </c>
      <c r="AQ96" s="14"/>
      <c r="AR96" s="14"/>
      <c r="AS96" s="14"/>
    </row>
    <row r="97" spans="5:45" x14ac:dyDescent="0.3">
      <c r="E97" s="3" t="s">
        <v>172</v>
      </c>
      <c r="F97" s="3" t="s">
        <v>173</v>
      </c>
      <c r="G97" s="3" t="s">
        <v>188</v>
      </c>
      <c r="H97" s="3" t="s">
        <v>194</v>
      </c>
      <c r="L97" s="3" t="s">
        <v>160</v>
      </c>
      <c r="R97" s="14"/>
      <c r="T97" s="14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F97" s="14"/>
      <c r="AG97" s="18">
        <f>AG38*Inp_Sc_FS!AG30</f>
        <v>0.32469843778526092</v>
      </c>
      <c r="AH97" s="18">
        <f>AH38*Inp_Sc_FS!AH30</f>
        <v>0.29774807835918604</v>
      </c>
      <c r="AI97" s="18">
        <f>AI38*Inp_Sc_FS!AI30</f>
        <v>0.28167291392778832</v>
      </c>
      <c r="AJ97" s="18">
        <f>AJ38*Inp_Sc_FS!AJ30</f>
        <v>0.25056319103937208</v>
      </c>
      <c r="AK97" s="18">
        <f>AK38*Inp_Sc_FS!AK30</f>
        <v>0.29274027555040799</v>
      </c>
      <c r="AM97" s="14"/>
      <c r="AN97" s="14"/>
      <c r="AO97" s="18">
        <f t="shared" si="6"/>
        <v>1.4474228966620153</v>
      </c>
      <c r="AQ97" s="14"/>
      <c r="AR97" s="14"/>
      <c r="AS97" s="14"/>
    </row>
    <row r="98" spans="5:45" x14ac:dyDescent="0.3">
      <c r="E98" s="3" t="s">
        <v>172</v>
      </c>
      <c r="F98" s="3" t="s">
        <v>173</v>
      </c>
      <c r="G98" s="3" t="s">
        <v>188</v>
      </c>
      <c r="H98" s="3" t="s">
        <v>195</v>
      </c>
      <c r="L98" s="3" t="s">
        <v>160</v>
      </c>
      <c r="R98" s="14"/>
      <c r="T98" s="14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F98" s="14"/>
      <c r="AG98" s="18">
        <f>AG39*Inp_Sc_FS!AG31</f>
        <v>0.14101266988323158</v>
      </c>
      <c r="AH98" s="18">
        <f>AH39*Inp_Sc_FS!AH31</f>
        <v>0.12655017293799631</v>
      </c>
      <c r="AI98" s="18">
        <f>AI39*Inp_Sc_FS!AI31</f>
        <v>0.1178856430505706</v>
      </c>
      <c r="AJ98" s="18">
        <f>AJ39*Inp_Sc_FS!AJ31</f>
        <v>0.10103708268614654</v>
      </c>
      <c r="AK98" s="18">
        <f>AK39*Inp_Sc_FS!AK31</f>
        <v>0.12388820091904479</v>
      </c>
      <c r="AM98" s="14"/>
      <c r="AN98" s="14"/>
      <c r="AO98" s="18">
        <f t="shared" si="6"/>
        <v>0.61037376947698974</v>
      </c>
      <c r="AQ98" s="14"/>
      <c r="AR98" s="14"/>
      <c r="AS98" s="14"/>
    </row>
    <row r="99" spans="5:45" x14ac:dyDescent="0.3">
      <c r="E99" s="3" t="s">
        <v>172</v>
      </c>
      <c r="F99" s="3" t="s">
        <v>173</v>
      </c>
      <c r="G99" s="3" t="s">
        <v>188</v>
      </c>
      <c r="H99" s="3" t="s">
        <v>196</v>
      </c>
      <c r="L99" s="3" t="s">
        <v>160</v>
      </c>
      <c r="R99" s="14"/>
      <c r="T99" s="14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F99" s="14"/>
      <c r="AG99" s="18">
        <f>AG40*Inp_Sc_FS!AG32</f>
        <v>2.7345730643304949</v>
      </c>
      <c r="AH99" s="18">
        <f>AH40*Inp_Sc_FS!AH32</f>
        <v>2.6541955607892982</v>
      </c>
      <c r="AI99" s="18">
        <f>AI40*Inp_Sc_FS!AI32</f>
        <v>2.6187705561379611</v>
      </c>
      <c r="AJ99" s="18">
        <f>AJ40*Inp_Sc_FS!AJ32</f>
        <v>2.5414617335439993</v>
      </c>
      <c r="AK99" s="18">
        <f>AK40*Inp_Sc_FS!AK32</f>
        <v>2.5077867889760976</v>
      </c>
      <c r="AM99" s="14"/>
      <c r="AN99" s="14"/>
      <c r="AO99" s="18">
        <f t="shared" si="6"/>
        <v>13.056787703777852</v>
      </c>
      <c r="AQ99" s="14"/>
      <c r="AR99" s="14"/>
      <c r="AS99" s="14"/>
    </row>
    <row r="100" spans="5:45" x14ac:dyDescent="0.3">
      <c r="E100" s="3" t="s">
        <v>172</v>
      </c>
      <c r="F100" s="3" t="s">
        <v>173</v>
      </c>
      <c r="G100" s="3" t="s">
        <v>188</v>
      </c>
      <c r="H100" s="3" t="s">
        <v>197</v>
      </c>
      <c r="L100" s="3" t="s">
        <v>160</v>
      </c>
      <c r="R100" s="14"/>
      <c r="T100" s="14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F100" s="14"/>
      <c r="AG100" s="18">
        <f>AG41*Inp_Sc_FS!AG33</f>
        <v>0.35866733898032843</v>
      </c>
      <c r="AH100" s="18">
        <f>AH41*Inp_Sc_FS!AH33</f>
        <v>0.3233190351683744</v>
      </c>
      <c r="AI100" s="18">
        <f>AI41*Inp_Sc_FS!AI33</f>
        <v>0.30264781229118931</v>
      </c>
      <c r="AJ100" s="18">
        <f>AJ41*Inp_Sc_FS!AJ33</f>
        <v>0.26157985961133401</v>
      </c>
      <c r="AK100" s="18">
        <f>AK41*Inp_Sc_FS!AK33</f>
        <v>0.31977960925961374</v>
      </c>
      <c r="AM100" s="14"/>
      <c r="AN100" s="14"/>
      <c r="AO100" s="18">
        <f t="shared" si="6"/>
        <v>1.5659936553108398</v>
      </c>
      <c r="AQ100" s="14"/>
      <c r="AR100" s="14"/>
      <c r="AS100" s="14"/>
    </row>
    <row r="101" spans="5:45" x14ac:dyDescent="0.3">
      <c r="E101" s="4" t="s">
        <v>172</v>
      </c>
      <c r="F101" s="4" t="s">
        <v>173</v>
      </c>
      <c r="G101" s="4" t="s">
        <v>198</v>
      </c>
      <c r="H101" s="4" t="s">
        <v>199</v>
      </c>
      <c r="L101" s="3" t="s">
        <v>160</v>
      </c>
      <c r="R101" s="14"/>
      <c r="T101" s="14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4"/>
      <c r="AF101" s="14"/>
      <c r="AG101" s="18">
        <f>AG42*Inp_Sc_FS!AG34</f>
        <v>3.3189902722571989</v>
      </c>
      <c r="AH101" s="18">
        <f>AH42*Inp_Sc_FS!AH34</f>
        <v>4.2571438538032877</v>
      </c>
      <c r="AI101" s="18">
        <f>AI42*Inp_Sc_FS!AI34</f>
        <v>3.8791790057185782</v>
      </c>
      <c r="AJ101" s="18">
        <f>AJ42*Inp_Sc_FS!AJ34</f>
        <v>3.5740234230513988</v>
      </c>
      <c r="AK101" s="18">
        <f>AK42*Inp_Sc_FS!AK34</f>
        <v>3.3668760421565422</v>
      </c>
      <c r="AM101" s="14"/>
      <c r="AN101" s="14"/>
      <c r="AO101" s="18">
        <f t="shared" si="6"/>
        <v>18.396212596987006</v>
      </c>
      <c r="AQ101" s="14"/>
      <c r="AR101" s="14"/>
      <c r="AS101" s="14"/>
    </row>
    <row r="102" spans="5:45" x14ac:dyDescent="0.3">
      <c r="E102" s="4" t="s">
        <v>172</v>
      </c>
      <c r="F102" s="4" t="s">
        <v>200</v>
      </c>
      <c r="H102" s="4" t="s">
        <v>201</v>
      </c>
      <c r="L102" s="3" t="s">
        <v>160</v>
      </c>
      <c r="R102" s="14"/>
      <c r="T102" s="14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F102" s="14"/>
      <c r="AG102" s="46"/>
      <c r="AH102" s="46"/>
      <c r="AI102" s="46"/>
      <c r="AJ102" s="46"/>
      <c r="AK102" s="46"/>
      <c r="AM102" s="14"/>
      <c r="AN102" s="14"/>
      <c r="AO102" s="18">
        <f t="shared" si="6"/>
        <v>0</v>
      </c>
      <c r="AQ102" s="14"/>
      <c r="AR102" s="14"/>
      <c r="AS102" s="14"/>
    </row>
    <row r="103" spans="5:45" x14ac:dyDescent="0.3">
      <c r="E103" s="3" t="s">
        <v>172</v>
      </c>
      <c r="F103" s="3" t="s">
        <v>200</v>
      </c>
      <c r="H103" s="111" t="s">
        <v>202</v>
      </c>
      <c r="L103" s="3" t="s">
        <v>160</v>
      </c>
      <c r="R103" s="14"/>
      <c r="T103" s="14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F103" s="14"/>
      <c r="AG103" s="46"/>
      <c r="AH103" s="46"/>
      <c r="AI103" s="46"/>
      <c r="AJ103" s="46"/>
      <c r="AK103" s="46"/>
      <c r="AM103" s="14"/>
      <c r="AN103" s="14"/>
      <c r="AO103" s="18">
        <f t="shared" si="6"/>
        <v>0</v>
      </c>
      <c r="AQ103" s="14"/>
      <c r="AR103" s="14"/>
      <c r="AS103" s="14"/>
    </row>
    <row r="104" spans="5:45" x14ac:dyDescent="0.3">
      <c r="E104" s="3" t="s">
        <v>172</v>
      </c>
      <c r="F104" s="3" t="s">
        <v>200</v>
      </c>
      <c r="H104" s="3" t="s">
        <v>203</v>
      </c>
      <c r="L104" s="3" t="s">
        <v>160</v>
      </c>
      <c r="R104" s="14"/>
      <c r="T104" s="14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F104" s="14"/>
      <c r="AG104" s="46"/>
      <c r="AH104" s="46"/>
      <c r="AI104" s="46"/>
      <c r="AJ104" s="46"/>
      <c r="AK104" s="46"/>
      <c r="AM104" s="14"/>
      <c r="AN104" s="14"/>
      <c r="AO104" s="18">
        <f t="shared" si="6"/>
        <v>0</v>
      </c>
      <c r="AQ104" s="14"/>
      <c r="AR104" s="14"/>
      <c r="AS104" s="14"/>
    </row>
    <row r="105" spans="5:45" x14ac:dyDescent="0.3">
      <c r="E105" s="3" t="s">
        <v>172</v>
      </c>
      <c r="F105" s="3" t="s">
        <v>200</v>
      </c>
      <c r="H105" s="3" t="s">
        <v>204</v>
      </c>
      <c r="L105" s="3" t="s">
        <v>160</v>
      </c>
      <c r="R105" s="14"/>
      <c r="T105" s="14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F105" s="14"/>
      <c r="AG105" s="46"/>
      <c r="AH105" s="46"/>
      <c r="AI105" s="46"/>
      <c r="AJ105" s="46"/>
      <c r="AK105" s="46"/>
      <c r="AM105" s="14"/>
      <c r="AN105" s="14"/>
      <c r="AO105" s="18">
        <f t="shared" si="6"/>
        <v>0</v>
      </c>
      <c r="AQ105" s="14"/>
      <c r="AR105" s="14"/>
      <c r="AS105" s="14"/>
    </row>
    <row r="106" spans="5:45" x14ac:dyDescent="0.3">
      <c r="E106" s="3" t="s">
        <v>172</v>
      </c>
      <c r="F106" s="3" t="s">
        <v>200</v>
      </c>
      <c r="H106" s="3" t="s">
        <v>205</v>
      </c>
      <c r="L106" s="3" t="s">
        <v>160</v>
      </c>
      <c r="R106" s="14"/>
      <c r="T106" s="14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F106" s="14"/>
      <c r="AG106" s="46"/>
      <c r="AH106" s="46"/>
      <c r="AI106" s="46"/>
      <c r="AJ106" s="46"/>
      <c r="AK106" s="46"/>
      <c r="AM106" s="14"/>
      <c r="AN106" s="14"/>
      <c r="AO106" s="18">
        <f t="shared" si="6"/>
        <v>0</v>
      </c>
      <c r="AQ106" s="14"/>
      <c r="AR106" s="14"/>
      <c r="AS106" s="14"/>
    </row>
    <row r="107" spans="5:45" x14ac:dyDescent="0.3">
      <c r="E107" s="3" t="s">
        <v>172</v>
      </c>
      <c r="F107" s="3" t="s">
        <v>200</v>
      </c>
      <c r="H107" s="110" t="s">
        <v>206</v>
      </c>
      <c r="L107" s="3" t="s">
        <v>160</v>
      </c>
      <c r="R107" s="14"/>
      <c r="T107" s="14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F107" s="14"/>
      <c r="AG107" s="46"/>
      <c r="AH107" s="46"/>
      <c r="AI107" s="46"/>
      <c r="AJ107" s="46"/>
      <c r="AK107" s="46"/>
      <c r="AM107" s="14"/>
      <c r="AN107" s="14"/>
      <c r="AO107" s="18">
        <f t="shared" si="6"/>
        <v>0</v>
      </c>
      <c r="AQ107" s="14"/>
      <c r="AR107" s="14"/>
      <c r="AS107" s="14"/>
    </row>
    <row r="108" spans="5:45" x14ac:dyDescent="0.3">
      <c r="E108" s="3" t="s">
        <v>172</v>
      </c>
      <c r="F108" s="3" t="s">
        <v>200</v>
      </c>
      <c r="H108" s="110" t="s">
        <v>207</v>
      </c>
      <c r="L108" s="3" t="s">
        <v>160</v>
      </c>
      <c r="R108" s="14"/>
      <c r="T108" s="14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F108" s="14"/>
      <c r="AG108" s="46"/>
      <c r="AH108" s="46"/>
      <c r="AI108" s="46"/>
      <c r="AJ108" s="46"/>
      <c r="AK108" s="46"/>
      <c r="AM108" s="14"/>
      <c r="AN108" s="14"/>
      <c r="AO108" s="18">
        <f t="shared" si="6"/>
        <v>0</v>
      </c>
      <c r="AQ108" s="14"/>
      <c r="AR108" s="14"/>
      <c r="AS108" s="14"/>
    </row>
    <row r="109" spans="5:45" x14ac:dyDescent="0.3">
      <c r="E109" s="3" t="s">
        <v>172</v>
      </c>
      <c r="F109" s="3" t="s">
        <v>200</v>
      </c>
      <c r="H109" s="110" t="s">
        <v>1117</v>
      </c>
      <c r="L109" s="3" t="s">
        <v>160</v>
      </c>
      <c r="R109" s="14"/>
      <c r="T109" s="14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F109" s="14"/>
      <c r="AG109" s="46"/>
      <c r="AH109" s="46"/>
      <c r="AI109" s="46"/>
      <c r="AJ109" s="46"/>
      <c r="AK109" s="46"/>
      <c r="AM109" s="14"/>
      <c r="AN109" s="14"/>
      <c r="AO109" s="18">
        <f t="shared" si="6"/>
        <v>0</v>
      </c>
      <c r="AQ109" s="14"/>
      <c r="AR109" s="14"/>
      <c r="AS109" s="14"/>
    </row>
    <row r="110" spans="5:45" x14ac:dyDescent="0.3">
      <c r="E110" s="3" t="s">
        <v>172</v>
      </c>
      <c r="F110" s="3" t="s">
        <v>200</v>
      </c>
      <c r="H110" s="3" t="s">
        <v>209</v>
      </c>
      <c r="L110" s="3" t="s">
        <v>160</v>
      </c>
      <c r="R110" s="14"/>
      <c r="T110" s="14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F110" s="14"/>
      <c r="AG110" s="46"/>
      <c r="AH110" s="46"/>
      <c r="AI110" s="46"/>
      <c r="AJ110" s="46"/>
      <c r="AK110" s="46"/>
      <c r="AM110" s="14"/>
      <c r="AN110" s="14"/>
      <c r="AO110" s="18">
        <f t="shared" si="6"/>
        <v>0</v>
      </c>
      <c r="AQ110" s="14"/>
      <c r="AR110" s="14"/>
      <c r="AS110" s="14"/>
    </row>
    <row r="111" spans="5:45" x14ac:dyDescent="0.3">
      <c r="E111" s="3" t="s">
        <v>172</v>
      </c>
      <c r="F111" s="3" t="s">
        <v>200</v>
      </c>
      <c r="H111" s="3" t="s">
        <v>210</v>
      </c>
      <c r="L111" s="3" t="s">
        <v>160</v>
      </c>
      <c r="R111" s="14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46"/>
      <c r="AH111" s="46"/>
      <c r="AI111" s="46"/>
      <c r="AJ111" s="46"/>
      <c r="AK111" s="46"/>
      <c r="AM111" s="14"/>
      <c r="AN111" s="14"/>
      <c r="AO111" s="18">
        <f t="shared" si="6"/>
        <v>0</v>
      </c>
      <c r="AQ111" s="14"/>
      <c r="AR111" s="14"/>
      <c r="AS111" s="14"/>
    </row>
    <row r="112" spans="5:45" x14ac:dyDescent="0.3">
      <c r="E112" s="3" t="s">
        <v>172</v>
      </c>
      <c r="F112" s="3" t="s">
        <v>200</v>
      </c>
      <c r="H112" s="3" t="s">
        <v>1118</v>
      </c>
      <c r="L112" s="3" t="s">
        <v>160</v>
      </c>
      <c r="R112" s="14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46"/>
      <c r="AH112" s="46"/>
      <c r="AI112" s="46"/>
      <c r="AJ112" s="46"/>
      <c r="AK112" s="46"/>
      <c r="AM112" s="14"/>
      <c r="AN112" s="14"/>
      <c r="AO112" s="18">
        <f t="shared" si="6"/>
        <v>0</v>
      </c>
      <c r="AQ112" s="14"/>
      <c r="AR112" s="14"/>
      <c r="AS112" s="14"/>
    </row>
    <row r="113" spans="5:45" x14ac:dyDescent="0.3">
      <c r="E113" s="3" t="s">
        <v>172</v>
      </c>
      <c r="F113" s="3" t="s">
        <v>200</v>
      </c>
      <c r="H113" s="3" t="s">
        <v>1119</v>
      </c>
      <c r="L113" s="3" t="s">
        <v>160</v>
      </c>
      <c r="R113" s="14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46"/>
      <c r="AH113" s="46"/>
      <c r="AI113" s="46"/>
      <c r="AJ113" s="46"/>
      <c r="AK113" s="46"/>
      <c r="AM113" s="14"/>
      <c r="AN113" s="14"/>
      <c r="AO113" s="18">
        <f t="shared" si="6"/>
        <v>0</v>
      </c>
      <c r="AQ113" s="14"/>
      <c r="AR113" s="14"/>
      <c r="AS113" s="14"/>
    </row>
    <row r="114" spans="5:45" x14ac:dyDescent="0.3">
      <c r="E114" s="3" t="s">
        <v>172</v>
      </c>
      <c r="F114" s="3" t="s">
        <v>200</v>
      </c>
      <c r="H114" s="3" t="s">
        <v>1120</v>
      </c>
      <c r="L114" s="3" t="s">
        <v>160</v>
      </c>
      <c r="R114" s="14"/>
      <c r="T114" s="14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46"/>
      <c r="AH114" s="46"/>
      <c r="AI114" s="46"/>
      <c r="AJ114" s="46"/>
      <c r="AK114" s="46"/>
      <c r="AM114" s="14"/>
      <c r="AN114" s="14"/>
      <c r="AO114" s="18">
        <f t="shared" si="6"/>
        <v>0</v>
      </c>
      <c r="AQ114" s="14"/>
      <c r="AR114" s="14"/>
      <c r="AS114" s="14"/>
    </row>
    <row r="115" spans="5:45" x14ac:dyDescent="0.3">
      <c r="E115" s="3" t="s">
        <v>172</v>
      </c>
      <c r="F115" s="3" t="s">
        <v>200</v>
      </c>
      <c r="H115" s="3" t="s">
        <v>198</v>
      </c>
      <c r="L115" s="3" t="s">
        <v>160</v>
      </c>
      <c r="R115" s="14"/>
      <c r="T115" s="14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F115" s="14"/>
      <c r="AG115" s="46"/>
      <c r="AH115" s="46"/>
      <c r="AI115" s="46"/>
      <c r="AJ115" s="46"/>
      <c r="AK115" s="46"/>
      <c r="AM115" s="14"/>
      <c r="AN115" s="14"/>
      <c r="AO115" s="18">
        <f t="shared" si="6"/>
        <v>0</v>
      </c>
      <c r="AQ115" s="14"/>
      <c r="AR115" s="14"/>
      <c r="AS115" s="14"/>
    </row>
    <row r="116" spans="5:45" x14ac:dyDescent="0.3">
      <c r="E116" s="4" t="s">
        <v>212</v>
      </c>
      <c r="H116" s="4" t="s">
        <v>212</v>
      </c>
      <c r="L116" s="3" t="s">
        <v>160</v>
      </c>
      <c r="R116" s="14"/>
      <c r="T116" s="1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F116" s="14"/>
      <c r="AG116" s="75">
        <f>SUM(AG117:AG122)</f>
        <v>29.473930841085306</v>
      </c>
      <c r="AH116" s="75">
        <f>SUM(AH117:AH122)</f>
        <v>29.728712498509186</v>
      </c>
      <c r="AI116" s="75">
        <f>SUM(AI117:AI122)</f>
        <v>29.114715677508499</v>
      </c>
      <c r="AJ116" s="75">
        <f>SUM(AJ117:AJ122)</f>
        <v>26.520241667727884</v>
      </c>
      <c r="AK116" s="75">
        <f>SUM(AK117:AK122)</f>
        <v>24.555092745021511</v>
      </c>
      <c r="AM116" s="14"/>
      <c r="AN116" s="14"/>
      <c r="AO116" s="18">
        <f t="shared" si="6"/>
        <v>139.39269342985239</v>
      </c>
      <c r="AQ116" s="14"/>
      <c r="AR116" s="14"/>
      <c r="AS116" s="14"/>
    </row>
    <row r="117" spans="5:45" x14ac:dyDescent="0.3">
      <c r="E117" s="3" t="s">
        <v>212</v>
      </c>
      <c r="H117" s="3" t="s">
        <v>313</v>
      </c>
      <c r="L117" s="3" t="s">
        <v>160</v>
      </c>
      <c r="R117" s="14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F117" s="14"/>
      <c r="AG117" s="18">
        <f>AG58*Inp_Sc_FS!AG50</f>
        <v>4.9109733194977965</v>
      </c>
      <c r="AH117" s="18">
        <f>AH58*Inp_Sc_FS!AH50</f>
        <v>4.7779311572197951</v>
      </c>
      <c r="AI117" s="18">
        <f>AI58*Inp_Sc_FS!AI50</f>
        <v>4.5802407581553872</v>
      </c>
      <c r="AJ117" s="18">
        <f>AJ58*Inp_Sc_FS!AJ50</f>
        <v>4.8036974658679066</v>
      </c>
      <c r="AK117" s="18">
        <f>AK58*Inp_Sc_FS!AK50</f>
        <v>5.1505061700946531</v>
      </c>
      <c r="AM117" s="14"/>
      <c r="AN117" s="14"/>
      <c r="AO117" s="18">
        <f t="shared" si="6"/>
        <v>24.223348870835537</v>
      </c>
      <c r="AQ117" s="14"/>
      <c r="AR117" s="14"/>
      <c r="AS117" s="14"/>
    </row>
    <row r="118" spans="5:45" x14ac:dyDescent="0.3">
      <c r="E118" s="3" t="s">
        <v>212</v>
      </c>
      <c r="H118" s="3" t="s">
        <v>214</v>
      </c>
      <c r="L118" s="3" t="s">
        <v>160</v>
      </c>
      <c r="R118" s="14"/>
      <c r="T118" s="14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F118" s="14"/>
      <c r="AG118" s="18">
        <f>AG59*Inp_Sc_FS!AG51</f>
        <v>7.9563677335671965</v>
      </c>
      <c r="AH118" s="18">
        <f>AH59*Inp_Sc_FS!AH51</f>
        <v>7.8533435501238475</v>
      </c>
      <c r="AI118" s="18">
        <f>AI59*Inp_Sc_FS!AI51</f>
        <v>7.5498289864496941</v>
      </c>
      <c r="AJ118" s="18">
        <f>AJ59*Inp_Sc_FS!AJ51</f>
        <v>7.2506056843248112</v>
      </c>
      <c r="AK118" s="18">
        <f>AK59*Inp_Sc_FS!AK51</f>
        <v>7.0852602556122468</v>
      </c>
      <c r="AM118" s="14"/>
      <c r="AN118" s="14"/>
      <c r="AO118" s="18">
        <f t="shared" si="6"/>
        <v>37.695406210077792</v>
      </c>
      <c r="AQ118" s="14"/>
      <c r="AR118" s="14"/>
      <c r="AS118" s="14"/>
    </row>
    <row r="119" spans="5:45" x14ac:dyDescent="0.3">
      <c r="E119" s="3" t="s">
        <v>212</v>
      </c>
      <c r="H119" s="3" t="s">
        <v>215</v>
      </c>
      <c r="L119" s="3" t="s">
        <v>160</v>
      </c>
      <c r="R119" s="14"/>
      <c r="T119" s="14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F119" s="14"/>
      <c r="AG119" s="18">
        <f>AG60*Inp_Sc_FS!AG52</f>
        <v>5.3610788665377935</v>
      </c>
      <c r="AH119" s="18">
        <f>AH60*Inp_Sc_FS!AH52</f>
        <v>6.4117921948053977</v>
      </c>
      <c r="AI119" s="18">
        <f>AI60*Inp_Sc_FS!AI52</f>
        <v>6.5193887315961696</v>
      </c>
      <c r="AJ119" s="18">
        <f>AJ60*Inp_Sc_FS!AJ52</f>
        <v>5.0496800156799306</v>
      </c>
      <c r="AK119" s="18">
        <f>AK60*Inp_Sc_FS!AK52</f>
        <v>2.9413533543584172</v>
      </c>
      <c r="AM119" s="14"/>
      <c r="AN119" s="14"/>
      <c r="AO119" s="18">
        <f t="shared" si="6"/>
        <v>26.28329316297771</v>
      </c>
      <c r="AQ119" s="14"/>
      <c r="AR119" s="14"/>
      <c r="AS119" s="14"/>
    </row>
    <row r="120" spans="5:45" x14ac:dyDescent="0.3">
      <c r="E120" s="3" t="s">
        <v>212</v>
      </c>
      <c r="H120" s="3" t="s">
        <v>217</v>
      </c>
      <c r="L120" s="3" t="s">
        <v>160</v>
      </c>
      <c r="R120" s="14"/>
      <c r="T120" s="14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F120" s="14"/>
      <c r="AG120" s="18">
        <f>AG61*Inp_Sc_FS!AG53</f>
        <v>2.6267696099064946</v>
      </c>
      <c r="AH120" s="18">
        <f>AH61*Inp_Sc_FS!AH53</f>
        <v>2.5988154044720209</v>
      </c>
      <c r="AI120" s="18">
        <f>AI61*Inp_Sc_FS!AI53</f>
        <v>2.7501623803245931</v>
      </c>
      <c r="AJ120" s="18">
        <f>AJ61*Inp_Sc_FS!AJ53</f>
        <v>2.7349862854332856</v>
      </c>
      <c r="AK120" s="18">
        <f>AK61*Inp_Sc_FS!AK53</f>
        <v>2.7494578743406759</v>
      </c>
      <c r="AM120" s="14"/>
      <c r="AN120" s="14"/>
      <c r="AO120" s="18">
        <f t="shared" si="6"/>
        <v>13.460191554477069</v>
      </c>
      <c r="AQ120" s="14"/>
      <c r="AR120" s="14"/>
      <c r="AS120" s="14"/>
    </row>
    <row r="121" spans="5:45" x14ac:dyDescent="0.3">
      <c r="E121" s="3" t="s">
        <v>212</v>
      </c>
      <c r="H121" s="3" t="s">
        <v>218</v>
      </c>
      <c r="L121" s="3" t="s">
        <v>160</v>
      </c>
      <c r="R121" s="14"/>
      <c r="T121" s="14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F121" s="14"/>
      <c r="AG121" s="18">
        <f>AG62*Inp_Sc_FS!AG54</f>
        <v>4.0161067969132098</v>
      </c>
      <c r="AH121" s="18">
        <f>AH62*Inp_Sc_FS!AH54</f>
        <v>4.1367545735491067</v>
      </c>
      <c r="AI121" s="18">
        <f>AI62*Inp_Sc_FS!AI54</f>
        <v>2.8769673615297999</v>
      </c>
      <c r="AJ121" s="18">
        <f>AJ62*Inp_Sc_FS!AJ54</f>
        <v>1.9059787734059717</v>
      </c>
      <c r="AK121" s="18">
        <f>AK62*Inp_Sc_FS!AK54</f>
        <v>2.1129848549954247</v>
      </c>
      <c r="AM121" s="14"/>
      <c r="AN121" s="14"/>
      <c r="AO121" s="18">
        <f t="shared" si="6"/>
        <v>15.048792360393513</v>
      </c>
      <c r="AQ121" s="14"/>
      <c r="AR121" s="14"/>
      <c r="AS121" s="14"/>
    </row>
    <row r="122" spans="5:45" x14ac:dyDescent="0.3">
      <c r="E122" s="3" t="s">
        <v>212</v>
      </c>
      <c r="H122" s="3" t="s">
        <v>219</v>
      </c>
      <c r="L122" s="3" t="s">
        <v>160</v>
      </c>
      <c r="R122" s="14"/>
      <c r="T122" s="14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F122" s="14"/>
      <c r="AG122" s="18">
        <f>AG63*Inp_Sc_FS!AG55</f>
        <v>4.6026345146628129</v>
      </c>
      <c r="AH122" s="18">
        <f>AH63*Inp_Sc_FS!AH55</f>
        <v>3.950075618339016</v>
      </c>
      <c r="AI122" s="18">
        <f>AI63*Inp_Sc_FS!AI55</f>
        <v>4.8381274594528563</v>
      </c>
      <c r="AJ122" s="18">
        <f>AJ63*Inp_Sc_FS!AJ55</f>
        <v>4.7752934430159755</v>
      </c>
      <c r="AK122" s="18">
        <f>AK63*Inp_Sc_FS!AK55</f>
        <v>4.5155302356200924</v>
      </c>
      <c r="AM122" s="14"/>
      <c r="AN122" s="14"/>
      <c r="AO122" s="18">
        <f t="shared" si="6"/>
        <v>22.681661271090753</v>
      </c>
      <c r="AQ122" s="14"/>
      <c r="AR122" s="14"/>
      <c r="AS122" s="14"/>
    </row>
    <row r="123" spans="5:45" x14ac:dyDescent="0.3">
      <c r="E123" s="4" t="s">
        <v>220</v>
      </c>
      <c r="H123" s="4" t="s">
        <v>220</v>
      </c>
      <c r="L123" s="3" t="s">
        <v>160</v>
      </c>
      <c r="R123" s="14"/>
      <c r="T123" s="14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F123" s="14"/>
      <c r="AG123" s="18">
        <f>AG64*Inp_Sc_FS!AG56</f>
        <v>55.193106136221367</v>
      </c>
      <c r="AH123" s="18">
        <f>AH64*Inp_Sc_FS!AH56</f>
        <v>55.383886485808837</v>
      </c>
      <c r="AI123" s="18">
        <f>AI64*Inp_Sc_FS!AI56</f>
        <v>54.129429906728312</v>
      </c>
      <c r="AJ123" s="18">
        <f>AJ64*Inp_Sc_FS!AJ56</f>
        <v>53.697266186714948</v>
      </c>
      <c r="AK123" s="18">
        <f>AK64*Inp_Sc_FS!AK56</f>
        <v>53.795892245419573</v>
      </c>
      <c r="AM123" s="14"/>
      <c r="AN123" s="14"/>
      <c r="AO123" s="18">
        <f t="shared" si="6"/>
        <v>272.19958096089306</v>
      </c>
      <c r="AQ123" s="14"/>
      <c r="AR123" s="14"/>
      <c r="AS123" s="14"/>
    </row>
    <row r="124" spans="5:45" x14ac:dyDescent="0.3">
      <c r="E124" s="3" t="s">
        <v>220</v>
      </c>
      <c r="H124" s="3" t="s">
        <v>314</v>
      </c>
      <c r="L124" s="3" t="s">
        <v>160</v>
      </c>
      <c r="R124" s="14"/>
      <c r="T124" s="14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F124" s="14"/>
      <c r="AG124" s="46"/>
      <c r="AH124" s="46"/>
      <c r="AI124" s="46"/>
      <c r="AJ124" s="46"/>
      <c r="AK124" s="46"/>
      <c r="AM124" s="14"/>
      <c r="AN124" s="14"/>
      <c r="AO124" s="18">
        <f t="shared" si="6"/>
        <v>0</v>
      </c>
      <c r="AQ124" s="14"/>
      <c r="AR124" s="14"/>
      <c r="AS124" s="14"/>
    </row>
    <row r="125" spans="5:45" x14ac:dyDescent="0.3">
      <c r="E125" s="3" t="s">
        <v>220</v>
      </c>
      <c r="H125" s="3" t="s">
        <v>315</v>
      </c>
      <c r="L125" s="3" t="s">
        <v>160</v>
      </c>
      <c r="R125" s="14"/>
      <c r="T125" s="14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F125" s="14"/>
      <c r="AG125" s="46"/>
      <c r="AH125" s="46"/>
      <c r="AI125" s="46"/>
      <c r="AJ125" s="46"/>
      <c r="AK125" s="46"/>
      <c r="AM125" s="14"/>
      <c r="AN125" s="14"/>
      <c r="AO125" s="18">
        <f t="shared" si="6"/>
        <v>0</v>
      </c>
      <c r="AQ125" s="14"/>
      <c r="AR125" s="14"/>
      <c r="AS125" s="14"/>
    </row>
    <row r="126" spans="5:45" x14ac:dyDescent="0.3">
      <c r="E126" s="3" t="s">
        <v>220</v>
      </c>
      <c r="H126" s="3" t="s">
        <v>316</v>
      </c>
      <c r="L126" s="3" t="s">
        <v>160</v>
      </c>
      <c r="R126" s="14"/>
      <c r="T126" s="14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F126" s="14"/>
      <c r="AG126" s="46"/>
      <c r="AH126" s="46"/>
      <c r="AI126" s="46"/>
      <c r="AJ126" s="46"/>
      <c r="AK126" s="46"/>
      <c r="AM126" s="14"/>
      <c r="AN126" s="14"/>
      <c r="AO126" s="18">
        <f t="shared" si="6"/>
        <v>0</v>
      </c>
      <c r="AQ126" s="14"/>
      <c r="AR126" s="14"/>
      <c r="AS126" s="14"/>
    </row>
    <row r="127" spans="5:45" x14ac:dyDescent="0.3">
      <c r="E127" s="3" t="s">
        <v>220</v>
      </c>
      <c r="H127" s="3" t="s">
        <v>224</v>
      </c>
      <c r="L127" s="3" t="s">
        <v>160</v>
      </c>
      <c r="R127" s="14"/>
      <c r="T127" s="14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F127" s="14"/>
      <c r="AG127" s="46"/>
      <c r="AH127" s="46"/>
      <c r="AI127" s="46"/>
      <c r="AJ127" s="46"/>
      <c r="AK127" s="46"/>
      <c r="AM127" s="14"/>
      <c r="AN127" s="14"/>
      <c r="AO127" s="18">
        <f t="shared" si="6"/>
        <v>0</v>
      </c>
      <c r="AQ127" s="14"/>
      <c r="AR127" s="14"/>
      <c r="AS127" s="14"/>
    </row>
    <row r="128" spans="5:45" x14ac:dyDescent="0.3">
      <c r="E128" s="3" t="s">
        <v>220</v>
      </c>
      <c r="H128" s="3" t="s">
        <v>225</v>
      </c>
      <c r="L128" s="3" t="s">
        <v>160</v>
      </c>
      <c r="R128" s="14"/>
      <c r="T128" s="14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F128" s="14"/>
      <c r="AG128" s="46"/>
      <c r="AH128" s="46"/>
      <c r="AI128" s="46"/>
      <c r="AJ128" s="46"/>
      <c r="AK128" s="46"/>
      <c r="AM128" s="14"/>
      <c r="AN128" s="14"/>
      <c r="AO128" s="18">
        <f t="shared" si="6"/>
        <v>0</v>
      </c>
      <c r="AQ128" s="14"/>
      <c r="AR128" s="14"/>
      <c r="AS128" s="14"/>
    </row>
    <row r="129" spans="2:61" x14ac:dyDescent="0.3">
      <c r="E129" s="3" t="s">
        <v>220</v>
      </c>
      <c r="H129" s="3" t="s">
        <v>216</v>
      </c>
      <c r="L129" s="3" t="s">
        <v>160</v>
      </c>
      <c r="R129" s="14"/>
      <c r="T129" s="14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F129" s="14"/>
      <c r="AG129" s="46"/>
      <c r="AH129" s="46"/>
      <c r="AI129" s="46"/>
      <c r="AJ129" s="46"/>
      <c r="AK129" s="46"/>
      <c r="AM129" s="14"/>
      <c r="AN129" s="14"/>
      <c r="AO129" s="18">
        <f t="shared" si="6"/>
        <v>0</v>
      </c>
      <c r="AQ129" s="14"/>
      <c r="AR129" s="14"/>
      <c r="AS129" s="14"/>
    </row>
    <row r="130" spans="2:61" x14ac:dyDescent="0.3">
      <c r="E130" s="3" t="s">
        <v>220</v>
      </c>
      <c r="H130" s="3" t="s">
        <v>227</v>
      </c>
      <c r="L130" s="3" t="s">
        <v>160</v>
      </c>
      <c r="R130" s="14"/>
      <c r="T130" s="14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F130" s="14"/>
      <c r="AG130" s="46"/>
      <c r="AH130" s="46"/>
      <c r="AI130" s="46"/>
      <c r="AJ130" s="46"/>
      <c r="AK130" s="46"/>
      <c r="AM130" s="14"/>
      <c r="AN130" s="14"/>
      <c r="AO130" s="18">
        <f t="shared" si="6"/>
        <v>0</v>
      </c>
      <c r="AQ130" s="14"/>
      <c r="AR130" s="14"/>
      <c r="AS130" s="14"/>
    </row>
    <row r="131" spans="2:61" x14ac:dyDescent="0.3">
      <c r="E131" s="3" t="s">
        <v>220</v>
      </c>
      <c r="H131" s="3" t="s">
        <v>317</v>
      </c>
      <c r="L131" s="3" t="s">
        <v>160</v>
      </c>
      <c r="R131" s="14"/>
      <c r="T131" s="14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F131" s="14"/>
      <c r="AG131" s="46"/>
      <c r="AH131" s="46"/>
      <c r="AI131" s="46"/>
      <c r="AJ131" s="46"/>
      <c r="AK131" s="46"/>
      <c r="AM131" s="14"/>
      <c r="AN131" s="14"/>
      <c r="AO131" s="18">
        <f t="shared" si="6"/>
        <v>0</v>
      </c>
      <c r="AQ131" s="14"/>
      <c r="AR131" s="14"/>
      <c r="AS131" s="14"/>
    </row>
    <row r="133" spans="2:61" ht="14.65" x14ac:dyDescent="0.35">
      <c r="B133" s="10" t="s">
        <v>1194</v>
      </c>
      <c r="C133" s="10"/>
      <c r="D133" s="10"/>
      <c r="E133" s="10"/>
      <c r="F133" s="10"/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  <c r="AA133" s="10"/>
      <c r="AB133" s="10"/>
      <c r="AC133" s="10"/>
      <c r="AD133" s="10"/>
      <c r="AE133" s="10"/>
      <c r="AF133" s="10"/>
      <c r="AG133" s="10"/>
      <c r="AH133" s="10"/>
      <c r="AI133" s="10"/>
      <c r="AJ133" s="10"/>
      <c r="AK133" s="10"/>
      <c r="AL133" s="10"/>
      <c r="AM133" s="10"/>
      <c r="AN133" s="10"/>
      <c r="AO133" s="10"/>
      <c r="AP133" s="10"/>
      <c r="AQ133" s="10"/>
      <c r="AR133" s="10"/>
      <c r="AS133" s="10"/>
      <c r="AT133" s="10"/>
      <c r="AU133" s="10"/>
      <c r="AV133" s="41"/>
      <c r="AW133" s="10"/>
      <c r="AX133" s="10"/>
      <c r="AY133" s="10"/>
      <c r="AZ133" s="10"/>
      <c r="BA133" s="10"/>
      <c r="BB133" s="10"/>
      <c r="BC133" s="10"/>
      <c r="BD133" s="10"/>
      <c r="BE133" s="10"/>
      <c r="BF133" s="10"/>
      <c r="BG133" s="10"/>
      <c r="BH133" s="10"/>
      <c r="BI133" s="10"/>
    </row>
    <row r="134" spans="2:61" x14ac:dyDescent="0.3">
      <c r="C134" s="30" t="s">
        <v>1195</v>
      </c>
    </row>
    <row r="136" spans="2:61" x14ac:dyDescent="0.3">
      <c r="E136" s="3" t="s">
        <v>98</v>
      </c>
      <c r="F136" s="3" t="s">
        <v>361</v>
      </c>
      <c r="H136" s="132" t="str">
        <f>Inp_Sc!H121</f>
        <v>Other capex</v>
      </c>
      <c r="I136" s="132" t="str">
        <f>Inp_Sc!I121</f>
        <v>Other Capex</v>
      </c>
      <c r="J136" s="132" t="str">
        <f>Inp_Sc!J121</f>
        <v>IT&amp;Telecoms</v>
      </c>
      <c r="L136" s="3" t="s">
        <v>160</v>
      </c>
      <c r="R136" s="14"/>
      <c r="T136" s="14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F136" s="14"/>
      <c r="AG136" s="18">
        <f>Inp_Sc!AG121*SUMIF(Inp_Sc_FS!$H$12:$H$64,$I136,Inp_Sc_FS!AG$12:AG$64)</f>
        <v>2.8733320236627184</v>
      </c>
      <c r="AH136" s="18">
        <f>Inp_Sc!AH121*SUMIF(Inp_Sc_FS!$H$12:$H$64,$I136,Inp_Sc_FS!AH$12:AH$64)</f>
        <v>3.1460449149940559</v>
      </c>
      <c r="AI136" s="18">
        <f>Inp_Sc!AI121*SUMIF(Inp_Sc_FS!$H$12:$H$64,$I136,Inp_Sc_FS!AI$12:AI$64)</f>
        <v>2.6241931306516868</v>
      </c>
      <c r="AJ136" s="18">
        <f>Inp_Sc!AJ121*SUMIF(Inp_Sc_FS!$H$12:$H$64,$I136,Inp_Sc_FS!AJ$12:AJ$64)</f>
        <v>1.7682683008193967</v>
      </c>
      <c r="AK136" s="18">
        <f>Inp_Sc!AK121*SUMIF(Inp_Sc_FS!$H$12:$H$64,$I136,Inp_Sc_FS!AK$12:AK$64)</f>
        <v>1.6227196415227534</v>
      </c>
      <c r="AM136" s="14"/>
      <c r="AN136" s="14"/>
      <c r="AO136" s="18">
        <f>SUM(AG136:AK136)</f>
        <v>12.034558011650612</v>
      </c>
      <c r="AQ136" s="14"/>
      <c r="AR136" s="14"/>
      <c r="AS136" s="14"/>
    </row>
    <row r="137" spans="2:61" x14ac:dyDescent="0.3">
      <c r="E137" s="3" t="s">
        <v>98</v>
      </c>
      <c r="F137" s="3" t="s">
        <v>363</v>
      </c>
      <c r="H137" s="132" t="str">
        <f>Inp_Sc!H122</f>
        <v/>
      </c>
      <c r="I137" s="132" t="str">
        <f>Inp_Sc!I122</f>
        <v/>
      </c>
      <c r="J137" s="132" t="str">
        <f>Inp_Sc!J122</f>
        <v/>
      </c>
      <c r="L137" s="3" t="s">
        <v>160</v>
      </c>
      <c r="R137" s="14"/>
      <c r="T137" s="14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F137" s="14"/>
      <c r="AG137" s="18">
        <f>Inp_Sc!AG122*SUMIF(Inp_Sc_FS!$H$12:$H$64,$I137,Inp_Sc_FS!AG$12:AG$64)</f>
        <v>0</v>
      </c>
      <c r="AH137" s="18">
        <f>Inp_Sc!AH122*SUMIF(Inp_Sc_FS!$H$12:$H$64,$I137,Inp_Sc_FS!AH$12:AH$64)</f>
        <v>0</v>
      </c>
      <c r="AI137" s="18">
        <f>Inp_Sc!AI122*SUMIF(Inp_Sc_FS!$H$12:$H$64,$I137,Inp_Sc_FS!AI$12:AI$64)</f>
        <v>0</v>
      </c>
      <c r="AJ137" s="18">
        <f>Inp_Sc!AJ122*SUMIF(Inp_Sc_FS!$H$12:$H$64,$I137,Inp_Sc_FS!AJ$12:AJ$64)</f>
        <v>0</v>
      </c>
      <c r="AK137" s="18">
        <f>Inp_Sc!AK122*SUMIF(Inp_Sc_FS!$H$12:$H$64,$I137,Inp_Sc_FS!AK$12:AK$64)</f>
        <v>0</v>
      </c>
      <c r="AM137" s="14"/>
      <c r="AN137" s="14"/>
      <c r="AO137" s="18">
        <f>SUM(AG137:AK137)</f>
        <v>0</v>
      </c>
      <c r="AQ137" s="14"/>
      <c r="AR137" s="14"/>
      <c r="AS137" s="14"/>
    </row>
    <row r="138" spans="2:61" x14ac:dyDescent="0.3">
      <c r="E138" s="3" t="s">
        <v>98</v>
      </c>
      <c r="F138" s="3" t="s">
        <v>365</v>
      </c>
      <c r="H138" s="132" t="str">
        <f>Inp_Sc!H123</f>
        <v/>
      </c>
      <c r="I138" s="132" t="str">
        <f>Inp_Sc!I123</f>
        <v/>
      </c>
      <c r="J138" s="132" t="str">
        <f>Inp_Sc!J123</f>
        <v/>
      </c>
      <c r="L138" s="3" t="s">
        <v>160</v>
      </c>
      <c r="R138" s="14"/>
      <c r="T138" s="14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F138" s="14"/>
      <c r="AG138" s="18">
        <f>Inp_Sc!AG123*SUMIF(Inp_Sc_FS!$H$12:$H$64,$I138,Inp_Sc_FS!AG$12:AG$64)</f>
        <v>0</v>
      </c>
      <c r="AH138" s="18">
        <f>Inp_Sc!AH123*SUMIF(Inp_Sc_FS!$H$12:$H$64,$I138,Inp_Sc_FS!AH$12:AH$64)</f>
        <v>0</v>
      </c>
      <c r="AI138" s="18">
        <f>Inp_Sc!AI123*SUMIF(Inp_Sc_FS!$H$12:$H$64,$I138,Inp_Sc_FS!AI$12:AI$64)</f>
        <v>0</v>
      </c>
      <c r="AJ138" s="18">
        <f>Inp_Sc!AJ123*SUMIF(Inp_Sc_FS!$H$12:$H$64,$I138,Inp_Sc_FS!AJ$12:AJ$64)</f>
        <v>0</v>
      </c>
      <c r="AK138" s="18">
        <f>Inp_Sc!AK123*SUMIF(Inp_Sc_FS!$H$12:$H$64,$I138,Inp_Sc_FS!AK$12:AK$64)</f>
        <v>0</v>
      </c>
      <c r="AM138" s="14"/>
      <c r="AN138" s="14"/>
      <c r="AO138" s="18">
        <f t="shared" ref="AO138:AO155" si="9">SUM(AG138:AK138)</f>
        <v>0</v>
      </c>
      <c r="AQ138" s="14"/>
      <c r="AR138" s="14"/>
      <c r="AS138" s="14"/>
    </row>
    <row r="139" spans="2:61" x14ac:dyDescent="0.3">
      <c r="E139" s="3" t="s">
        <v>98</v>
      </c>
      <c r="F139" s="3" t="s">
        <v>367</v>
      </c>
      <c r="H139" s="132" t="str">
        <f>Inp_Sc!H124</f>
        <v/>
      </c>
      <c r="I139" s="132" t="str">
        <f>Inp_Sc!I124</f>
        <v/>
      </c>
      <c r="J139" s="132" t="str">
        <f>Inp_Sc!J124</f>
        <v/>
      </c>
      <c r="L139" s="3" t="s">
        <v>160</v>
      </c>
      <c r="R139" s="14"/>
      <c r="T139" s="14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F139" s="14"/>
      <c r="AG139" s="18">
        <f>Inp_Sc!AG124*SUMIF(Inp_Sc_FS!$H$12:$H$64,$I139,Inp_Sc_FS!AG$12:AG$64)</f>
        <v>0</v>
      </c>
      <c r="AH139" s="18">
        <f>Inp_Sc!AH124*SUMIF(Inp_Sc_FS!$H$12:$H$64,$I139,Inp_Sc_FS!AH$12:AH$64)</f>
        <v>0</v>
      </c>
      <c r="AI139" s="18">
        <f>Inp_Sc!AI124*SUMIF(Inp_Sc_FS!$H$12:$H$64,$I139,Inp_Sc_FS!AI$12:AI$64)</f>
        <v>0</v>
      </c>
      <c r="AJ139" s="18">
        <f>Inp_Sc!AJ124*SUMIF(Inp_Sc_FS!$H$12:$H$64,$I139,Inp_Sc_FS!AJ$12:AJ$64)</f>
        <v>0</v>
      </c>
      <c r="AK139" s="18">
        <f>Inp_Sc!AK124*SUMIF(Inp_Sc_FS!$H$12:$H$64,$I139,Inp_Sc_FS!AK$12:AK$64)</f>
        <v>0</v>
      </c>
      <c r="AM139" s="14"/>
      <c r="AN139" s="14"/>
      <c r="AO139" s="18">
        <f t="shared" si="9"/>
        <v>0</v>
      </c>
      <c r="AQ139" s="14"/>
      <c r="AR139" s="14"/>
      <c r="AS139" s="14"/>
    </row>
    <row r="140" spans="2:61" x14ac:dyDescent="0.3">
      <c r="E140" s="3" t="s">
        <v>98</v>
      </c>
      <c r="F140" s="3" t="s">
        <v>369</v>
      </c>
      <c r="H140" s="132" t="str">
        <f>Inp_Sc!H125</f>
        <v/>
      </c>
      <c r="I140" s="132" t="str">
        <f>Inp_Sc!I125</f>
        <v/>
      </c>
      <c r="J140" s="132" t="str">
        <f>Inp_Sc!J125</f>
        <v/>
      </c>
      <c r="L140" s="3" t="s">
        <v>160</v>
      </c>
      <c r="R140" s="14"/>
      <c r="T140" s="14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F140" s="14"/>
      <c r="AG140" s="18">
        <f>Inp_Sc!AG125*SUMIF(Inp_Sc_FS!$H$12:$H$64,$I140,Inp_Sc_FS!AG$12:AG$64)</f>
        <v>0</v>
      </c>
      <c r="AH140" s="18">
        <f>Inp_Sc!AH125*SUMIF(Inp_Sc_FS!$H$12:$H$64,$I140,Inp_Sc_FS!AH$12:AH$64)</f>
        <v>0</v>
      </c>
      <c r="AI140" s="18">
        <f>Inp_Sc!AI125*SUMIF(Inp_Sc_FS!$H$12:$H$64,$I140,Inp_Sc_FS!AI$12:AI$64)</f>
        <v>0</v>
      </c>
      <c r="AJ140" s="18">
        <f>Inp_Sc!AJ125*SUMIF(Inp_Sc_FS!$H$12:$H$64,$I140,Inp_Sc_FS!AJ$12:AJ$64)</f>
        <v>0</v>
      </c>
      <c r="AK140" s="18">
        <f>Inp_Sc!AK125*SUMIF(Inp_Sc_FS!$H$12:$H$64,$I140,Inp_Sc_FS!AK$12:AK$64)</f>
        <v>0</v>
      </c>
      <c r="AM140" s="14"/>
      <c r="AN140" s="14"/>
      <c r="AO140" s="18">
        <f t="shared" si="9"/>
        <v>0</v>
      </c>
      <c r="AQ140" s="14"/>
      <c r="AR140" s="14"/>
      <c r="AS140" s="14"/>
    </row>
    <row r="141" spans="2:61" x14ac:dyDescent="0.3">
      <c r="E141" s="3" t="s">
        <v>98</v>
      </c>
      <c r="F141" s="3" t="s">
        <v>371</v>
      </c>
      <c r="H141" s="132" t="str">
        <f>Inp_Sc!H126</f>
        <v/>
      </c>
      <c r="I141" s="132" t="str">
        <f>Inp_Sc!I126</f>
        <v/>
      </c>
      <c r="J141" s="132" t="str">
        <f>Inp_Sc!J126</f>
        <v/>
      </c>
      <c r="L141" s="3" t="s">
        <v>160</v>
      </c>
      <c r="R141" s="14"/>
      <c r="T141" s="14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F141" s="14"/>
      <c r="AG141" s="18">
        <f>Inp_Sc!AG126*SUMIF(Inp_Sc_FS!$H$12:$H$64,$I141,Inp_Sc_FS!AG$12:AG$64)</f>
        <v>0</v>
      </c>
      <c r="AH141" s="18">
        <f>Inp_Sc!AH126*SUMIF(Inp_Sc_FS!$H$12:$H$64,$I141,Inp_Sc_FS!AH$12:AH$64)</f>
        <v>0</v>
      </c>
      <c r="AI141" s="18">
        <f>Inp_Sc!AI126*SUMIF(Inp_Sc_FS!$H$12:$H$64,$I141,Inp_Sc_FS!AI$12:AI$64)</f>
        <v>0</v>
      </c>
      <c r="AJ141" s="18">
        <f>Inp_Sc!AJ126*SUMIF(Inp_Sc_FS!$H$12:$H$64,$I141,Inp_Sc_FS!AJ$12:AJ$64)</f>
        <v>0</v>
      </c>
      <c r="AK141" s="18">
        <f>Inp_Sc!AK126*SUMIF(Inp_Sc_FS!$H$12:$H$64,$I141,Inp_Sc_FS!AK$12:AK$64)</f>
        <v>0</v>
      </c>
      <c r="AM141" s="14"/>
      <c r="AN141" s="14"/>
      <c r="AO141" s="18">
        <f t="shared" si="9"/>
        <v>0</v>
      </c>
      <c r="AQ141" s="14"/>
      <c r="AR141" s="14"/>
      <c r="AS141" s="14"/>
    </row>
    <row r="142" spans="2:61" x14ac:dyDescent="0.3">
      <c r="E142" s="3" t="s">
        <v>98</v>
      </c>
      <c r="F142" s="3" t="s">
        <v>373</v>
      </c>
      <c r="H142" s="132" t="str">
        <f>Inp_Sc!H127</f>
        <v/>
      </c>
      <c r="I142" s="132" t="str">
        <f>Inp_Sc!I127</f>
        <v/>
      </c>
      <c r="J142" s="132" t="str">
        <f>Inp_Sc!J127</f>
        <v/>
      </c>
      <c r="L142" s="3" t="s">
        <v>160</v>
      </c>
      <c r="R142" s="14"/>
      <c r="T142" s="14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F142" s="14"/>
      <c r="AG142" s="18">
        <f>Inp_Sc!AG127*SUMIF(Inp_Sc_FS!$H$12:$H$64,$I142,Inp_Sc_FS!AG$12:AG$64)</f>
        <v>0</v>
      </c>
      <c r="AH142" s="18">
        <f>Inp_Sc!AH127*SUMIF(Inp_Sc_FS!$H$12:$H$64,$I142,Inp_Sc_FS!AH$12:AH$64)</f>
        <v>0</v>
      </c>
      <c r="AI142" s="18">
        <f>Inp_Sc!AI127*SUMIF(Inp_Sc_FS!$H$12:$H$64,$I142,Inp_Sc_FS!AI$12:AI$64)</f>
        <v>0</v>
      </c>
      <c r="AJ142" s="18">
        <f>Inp_Sc!AJ127*SUMIF(Inp_Sc_FS!$H$12:$H$64,$I142,Inp_Sc_FS!AJ$12:AJ$64)</f>
        <v>0</v>
      </c>
      <c r="AK142" s="18">
        <f>Inp_Sc!AK127*SUMIF(Inp_Sc_FS!$H$12:$H$64,$I142,Inp_Sc_FS!AK$12:AK$64)</f>
        <v>0</v>
      </c>
      <c r="AM142" s="14"/>
      <c r="AN142" s="14"/>
      <c r="AO142" s="18">
        <f t="shared" si="9"/>
        <v>0</v>
      </c>
      <c r="AQ142" s="14"/>
      <c r="AR142" s="14"/>
      <c r="AS142" s="14"/>
    </row>
    <row r="143" spans="2:61" x14ac:dyDescent="0.3">
      <c r="E143" s="3" t="s">
        <v>98</v>
      </c>
      <c r="F143" s="3" t="s">
        <v>375</v>
      </c>
      <c r="H143" s="132" t="str">
        <f>Inp_Sc!H128</f>
        <v/>
      </c>
      <c r="I143" s="132" t="str">
        <f>Inp_Sc!I128</f>
        <v/>
      </c>
      <c r="J143" s="132" t="str">
        <f>Inp_Sc!J128</f>
        <v/>
      </c>
      <c r="L143" s="3" t="s">
        <v>160</v>
      </c>
      <c r="R143" s="14"/>
      <c r="T143" s="14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F143" s="14"/>
      <c r="AG143" s="18">
        <f>Inp_Sc!AG128*SUMIF(Inp_Sc_FS!$H$12:$H$64,$I143,Inp_Sc_FS!AG$12:AG$64)</f>
        <v>0</v>
      </c>
      <c r="AH143" s="18">
        <f>Inp_Sc!AH128*SUMIF(Inp_Sc_FS!$H$12:$H$64,$I143,Inp_Sc_FS!AH$12:AH$64)</f>
        <v>0</v>
      </c>
      <c r="AI143" s="18">
        <f>Inp_Sc!AI128*SUMIF(Inp_Sc_FS!$H$12:$H$64,$I143,Inp_Sc_FS!AI$12:AI$64)</f>
        <v>0</v>
      </c>
      <c r="AJ143" s="18">
        <f>Inp_Sc!AJ128*SUMIF(Inp_Sc_FS!$H$12:$H$64,$I143,Inp_Sc_FS!AJ$12:AJ$64)</f>
        <v>0</v>
      </c>
      <c r="AK143" s="18">
        <f>Inp_Sc!AK128*SUMIF(Inp_Sc_FS!$H$12:$H$64,$I143,Inp_Sc_FS!AK$12:AK$64)</f>
        <v>0</v>
      </c>
      <c r="AM143" s="14"/>
      <c r="AN143" s="14"/>
      <c r="AO143" s="18">
        <f t="shared" si="9"/>
        <v>0</v>
      </c>
      <c r="AQ143" s="14"/>
      <c r="AR143" s="14"/>
      <c r="AS143" s="14"/>
    </row>
    <row r="144" spans="2:61" x14ac:dyDescent="0.3">
      <c r="E144" s="3" t="s">
        <v>98</v>
      </c>
      <c r="F144" s="3" t="s">
        <v>377</v>
      </c>
      <c r="H144" s="132" t="str">
        <f>Inp_Sc!H129</f>
        <v/>
      </c>
      <c r="I144" s="132" t="str">
        <f>Inp_Sc!I129</f>
        <v/>
      </c>
      <c r="J144" s="132" t="str">
        <f>Inp_Sc!J129</f>
        <v/>
      </c>
      <c r="L144" s="3" t="s">
        <v>160</v>
      </c>
      <c r="R144" s="14"/>
      <c r="T144" s="14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F144" s="14"/>
      <c r="AG144" s="18">
        <f>Inp_Sc!AG129*SUMIF(Inp_Sc_FS!$H$12:$H$64,$I144,Inp_Sc_FS!AG$12:AG$64)</f>
        <v>0</v>
      </c>
      <c r="AH144" s="18">
        <f>Inp_Sc!AH129*SUMIF(Inp_Sc_FS!$H$12:$H$64,$I144,Inp_Sc_FS!AH$12:AH$64)</f>
        <v>0</v>
      </c>
      <c r="AI144" s="18">
        <f>Inp_Sc!AI129*SUMIF(Inp_Sc_FS!$H$12:$H$64,$I144,Inp_Sc_FS!AI$12:AI$64)</f>
        <v>0</v>
      </c>
      <c r="AJ144" s="18">
        <f>Inp_Sc!AJ129*SUMIF(Inp_Sc_FS!$H$12:$H$64,$I144,Inp_Sc_FS!AJ$12:AJ$64)</f>
        <v>0</v>
      </c>
      <c r="AK144" s="18">
        <f>Inp_Sc!AK129*SUMIF(Inp_Sc_FS!$H$12:$H$64,$I144,Inp_Sc_FS!AK$12:AK$64)</f>
        <v>0</v>
      </c>
      <c r="AM144" s="14"/>
      <c r="AN144" s="14"/>
      <c r="AO144" s="18">
        <f t="shared" si="9"/>
        <v>0</v>
      </c>
      <c r="AQ144" s="14"/>
      <c r="AR144" s="14"/>
      <c r="AS144" s="14"/>
    </row>
    <row r="145" spans="2:61" x14ac:dyDescent="0.3">
      <c r="E145" s="3" t="s">
        <v>98</v>
      </c>
      <c r="F145" s="3" t="s">
        <v>379</v>
      </c>
      <c r="H145" s="132" t="str">
        <f>Inp_Sc!H130</f>
        <v/>
      </c>
      <c r="I145" s="132" t="str">
        <f>Inp_Sc!I130</f>
        <v/>
      </c>
      <c r="J145" s="132" t="str">
        <f>Inp_Sc!J130</f>
        <v/>
      </c>
      <c r="L145" s="3" t="s">
        <v>160</v>
      </c>
      <c r="R145" s="14"/>
      <c r="T145" s="14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F145" s="14"/>
      <c r="AG145" s="18">
        <f>Inp_Sc!AG130*SUMIF(Inp_Sc_FS!$H$12:$H$64,$I145,Inp_Sc_FS!AG$12:AG$64)</f>
        <v>0</v>
      </c>
      <c r="AH145" s="18">
        <f>Inp_Sc!AH130*SUMIF(Inp_Sc_FS!$H$12:$H$64,$I145,Inp_Sc_FS!AH$12:AH$64)</f>
        <v>0</v>
      </c>
      <c r="AI145" s="18">
        <f>Inp_Sc!AI130*SUMIF(Inp_Sc_FS!$H$12:$H$64,$I145,Inp_Sc_FS!AI$12:AI$64)</f>
        <v>0</v>
      </c>
      <c r="AJ145" s="18">
        <f>Inp_Sc!AJ130*SUMIF(Inp_Sc_FS!$H$12:$H$64,$I145,Inp_Sc_FS!AJ$12:AJ$64)</f>
        <v>0</v>
      </c>
      <c r="AK145" s="18">
        <f>Inp_Sc!AK130*SUMIF(Inp_Sc_FS!$H$12:$H$64,$I145,Inp_Sc_FS!AK$12:AK$64)</f>
        <v>0</v>
      </c>
      <c r="AM145" s="14"/>
      <c r="AN145" s="14"/>
      <c r="AO145" s="18">
        <f t="shared" si="9"/>
        <v>0</v>
      </c>
      <c r="AQ145" s="14"/>
      <c r="AR145" s="14"/>
      <c r="AS145" s="14"/>
    </row>
    <row r="146" spans="2:61" x14ac:dyDescent="0.3">
      <c r="E146" s="3" t="s">
        <v>98</v>
      </c>
      <c r="F146" s="3" t="s">
        <v>381</v>
      </c>
      <c r="H146" s="132" t="str">
        <f>Inp_Sc!H131</f>
        <v/>
      </c>
      <c r="I146" s="132" t="str">
        <f>Inp_Sc!I131</f>
        <v/>
      </c>
      <c r="J146" s="132" t="str">
        <f>Inp_Sc!J131</f>
        <v/>
      </c>
      <c r="L146" s="3" t="s">
        <v>160</v>
      </c>
      <c r="R146" s="14"/>
      <c r="T146" s="1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F146" s="14"/>
      <c r="AG146" s="18">
        <f>Inp_Sc!AG131*SUMIF(Inp_Sc_FS!$H$12:$H$64,$I146,Inp_Sc_FS!AG$12:AG$64)</f>
        <v>0</v>
      </c>
      <c r="AH146" s="18">
        <f>Inp_Sc!AH131*SUMIF(Inp_Sc_FS!$H$12:$H$64,$I146,Inp_Sc_FS!AH$12:AH$64)</f>
        <v>0</v>
      </c>
      <c r="AI146" s="18">
        <f>Inp_Sc!AI131*SUMIF(Inp_Sc_FS!$H$12:$H$64,$I146,Inp_Sc_FS!AI$12:AI$64)</f>
        <v>0</v>
      </c>
      <c r="AJ146" s="18">
        <f>Inp_Sc!AJ131*SUMIF(Inp_Sc_FS!$H$12:$H$64,$I146,Inp_Sc_FS!AJ$12:AJ$64)</f>
        <v>0</v>
      </c>
      <c r="AK146" s="18">
        <f>Inp_Sc!AK131*SUMIF(Inp_Sc_FS!$H$12:$H$64,$I146,Inp_Sc_FS!AK$12:AK$64)</f>
        <v>0</v>
      </c>
      <c r="AM146" s="14"/>
      <c r="AN146" s="14"/>
      <c r="AO146" s="18">
        <f t="shared" si="9"/>
        <v>0</v>
      </c>
      <c r="AQ146" s="14"/>
      <c r="AR146" s="14"/>
      <c r="AS146" s="14"/>
    </row>
    <row r="147" spans="2:61" x14ac:dyDescent="0.3">
      <c r="E147" s="3" t="s">
        <v>98</v>
      </c>
      <c r="F147" s="3" t="s">
        <v>383</v>
      </c>
      <c r="H147" s="132" t="str">
        <f>Inp_Sc!H132</f>
        <v/>
      </c>
      <c r="I147" s="132" t="str">
        <f>Inp_Sc!I132</f>
        <v/>
      </c>
      <c r="J147" s="132" t="str">
        <f>Inp_Sc!J132</f>
        <v/>
      </c>
      <c r="L147" s="3" t="s">
        <v>160</v>
      </c>
      <c r="R147" s="14"/>
      <c r="T147" s="14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F147" s="14"/>
      <c r="AG147" s="18">
        <f>Inp_Sc!AG132*SUMIF(Inp_Sc_FS!$H$12:$H$64,$I147,Inp_Sc_FS!AG$12:AG$64)</f>
        <v>0</v>
      </c>
      <c r="AH147" s="18">
        <f>Inp_Sc!AH132*SUMIF(Inp_Sc_FS!$H$12:$H$64,$I147,Inp_Sc_FS!AH$12:AH$64)</f>
        <v>0</v>
      </c>
      <c r="AI147" s="18">
        <f>Inp_Sc!AI132*SUMIF(Inp_Sc_FS!$H$12:$H$64,$I147,Inp_Sc_FS!AI$12:AI$64)</f>
        <v>0</v>
      </c>
      <c r="AJ147" s="18">
        <f>Inp_Sc!AJ132*SUMIF(Inp_Sc_FS!$H$12:$H$64,$I147,Inp_Sc_FS!AJ$12:AJ$64)</f>
        <v>0</v>
      </c>
      <c r="AK147" s="18">
        <f>Inp_Sc!AK132*SUMIF(Inp_Sc_FS!$H$12:$H$64,$I147,Inp_Sc_FS!AK$12:AK$64)</f>
        <v>0</v>
      </c>
      <c r="AM147" s="14"/>
      <c r="AN147" s="14"/>
      <c r="AO147" s="18">
        <f t="shared" si="9"/>
        <v>0</v>
      </c>
      <c r="AQ147" s="14"/>
      <c r="AR147" s="14"/>
      <c r="AS147" s="14"/>
    </row>
    <row r="148" spans="2:61" x14ac:dyDescent="0.3">
      <c r="E148" s="3" t="s">
        <v>98</v>
      </c>
      <c r="F148" s="3" t="s">
        <v>385</v>
      </c>
      <c r="H148" s="132" t="str">
        <f>Inp_Sc!H133</f>
        <v/>
      </c>
      <c r="I148" s="132" t="str">
        <f>Inp_Sc!I133</f>
        <v/>
      </c>
      <c r="J148" s="132" t="str">
        <f>Inp_Sc!J133</f>
        <v/>
      </c>
      <c r="L148" s="3" t="s">
        <v>160</v>
      </c>
      <c r="R148" s="14"/>
      <c r="T148" s="14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F148" s="14"/>
      <c r="AG148" s="18">
        <f>Inp_Sc!AG133*SUMIF(Inp_Sc_FS!$H$12:$H$64,$I148,Inp_Sc_FS!AG$12:AG$64)</f>
        <v>0</v>
      </c>
      <c r="AH148" s="18">
        <f>Inp_Sc!AH133*SUMIF(Inp_Sc_FS!$H$12:$H$64,$I148,Inp_Sc_FS!AH$12:AH$64)</f>
        <v>0</v>
      </c>
      <c r="AI148" s="18">
        <f>Inp_Sc!AI133*SUMIF(Inp_Sc_FS!$H$12:$H$64,$I148,Inp_Sc_FS!AI$12:AI$64)</f>
        <v>0</v>
      </c>
      <c r="AJ148" s="18">
        <f>Inp_Sc!AJ133*SUMIF(Inp_Sc_FS!$H$12:$H$64,$I148,Inp_Sc_FS!AJ$12:AJ$64)</f>
        <v>0</v>
      </c>
      <c r="AK148" s="18">
        <f>Inp_Sc!AK133*SUMIF(Inp_Sc_FS!$H$12:$H$64,$I148,Inp_Sc_FS!AK$12:AK$64)</f>
        <v>0</v>
      </c>
      <c r="AM148" s="14"/>
      <c r="AN148" s="14"/>
      <c r="AO148" s="18">
        <f t="shared" si="9"/>
        <v>0</v>
      </c>
      <c r="AQ148" s="14"/>
      <c r="AR148" s="14"/>
      <c r="AS148" s="14"/>
    </row>
    <row r="149" spans="2:61" x14ac:dyDescent="0.3">
      <c r="E149" s="3" t="s">
        <v>98</v>
      </c>
      <c r="F149" s="3" t="s">
        <v>387</v>
      </c>
      <c r="H149" s="132" t="str">
        <f>Inp_Sc!H134</f>
        <v/>
      </c>
      <c r="I149" s="132" t="str">
        <f>Inp_Sc!I134</f>
        <v/>
      </c>
      <c r="J149" s="132" t="str">
        <f>Inp_Sc!J134</f>
        <v/>
      </c>
      <c r="L149" s="3" t="s">
        <v>160</v>
      </c>
      <c r="R149" s="14"/>
      <c r="T149" s="14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F149" s="14"/>
      <c r="AG149" s="18">
        <f>Inp_Sc!AG134*SUMIF(Inp_Sc_FS!$H$12:$H$64,$I149,Inp_Sc_FS!AG$12:AG$64)</f>
        <v>0</v>
      </c>
      <c r="AH149" s="18">
        <f>Inp_Sc!AH134*SUMIF(Inp_Sc_FS!$H$12:$H$64,$I149,Inp_Sc_FS!AH$12:AH$64)</f>
        <v>0</v>
      </c>
      <c r="AI149" s="18">
        <f>Inp_Sc!AI134*SUMIF(Inp_Sc_FS!$H$12:$H$64,$I149,Inp_Sc_FS!AI$12:AI$64)</f>
        <v>0</v>
      </c>
      <c r="AJ149" s="18">
        <f>Inp_Sc!AJ134*SUMIF(Inp_Sc_FS!$H$12:$H$64,$I149,Inp_Sc_FS!AJ$12:AJ$64)</f>
        <v>0</v>
      </c>
      <c r="AK149" s="18">
        <f>Inp_Sc!AK134*SUMIF(Inp_Sc_FS!$H$12:$H$64,$I149,Inp_Sc_FS!AK$12:AK$64)</f>
        <v>0</v>
      </c>
      <c r="AM149" s="14"/>
      <c r="AN149" s="14"/>
      <c r="AO149" s="18">
        <f t="shared" si="9"/>
        <v>0</v>
      </c>
      <c r="AQ149" s="14"/>
      <c r="AR149" s="14"/>
      <c r="AS149" s="14"/>
    </row>
    <row r="150" spans="2:61" x14ac:dyDescent="0.3">
      <c r="E150" s="3" t="s">
        <v>98</v>
      </c>
      <c r="F150" s="3" t="s">
        <v>389</v>
      </c>
      <c r="H150" s="132" t="str">
        <f>Inp_Sc!H135</f>
        <v/>
      </c>
      <c r="I150" s="132" t="str">
        <f>Inp_Sc!I135</f>
        <v/>
      </c>
      <c r="J150" s="132" t="str">
        <f>Inp_Sc!J135</f>
        <v/>
      </c>
      <c r="L150" s="3" t="s">
        <v>160</v>
      </c>
      <c r="R150" s="14"/>
      <c r="T150" s="1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F150" s="14"/>
      <c r="AG150" s="18">
        <f>Inp_Sc!AG135*SUMIF(Inp_Sc_FS!$H$12:$H$64,$I150,Inp_Sc_FS!AG$12:AG$64)</f>
        <v>0</v>
      </c>
      <c r="AH150" s="18">
        <f>Inp_Sc!AH135*SUMIF(Inp_Sc_FS!$H$12:$H$64,$I150,Inp_Sc_FS!AH$12:AH$64)</f>
        <v>0</v>
      </c>
      <c r="AI150" s="18">
        <f>Inp_Sc!AI135*SUMIF(Inp_Sc_FS!$H$12:$H$64,$I150,Inp_Sc_FS!AI$12:AI$64)</f>
        <v>0</v>
      </c>
      <c r="AJ150" s="18">
        <f>Inp_Sc!AJ135*SUMIF(Inp_Sc_FS!$H$12:$H$64,$I150,Inp_Sc_FS!AJ$12:AJ$64)</f>
        <v>0</v>
      </c>
      <c r="AK150" s="18">
        <f>Inp_Sc!AK135*SUMIF(Inp_Sc_FS!$H$12:$H$64,$I150,Inp_Sc_FS!AK$12:AK$64)</f>
        <v>0</v>
      </c>
      <c r="AM150" s="14"/>
      <c r="AN150" s="14"/>
      <c r="AO150" s="18">
        <f t="shared" si="9"/>
        <v>0</v>
      </c>
      <c r="AQ150" s="14"/>
      <c r="AR150" s="14"/>
      <c r="AS150" s="14"/>
    </row>
    <row r="151" spans="2:61" x14ac:dyDescent="0.3">
      <c r="E151" s="3" t="s">
        <v>98</v>
      </c>
      <c r="F151" s="3" t="s">
        <v>391</v>
      </c>
      <c r="H151" s="132" t="str">
        <f>Inp_Sc!H136</f>
        <v/>
      </c>
      <c r="I151" s="132" t="str">
        <f>Inp_Sc!I136</f>
        <v/>
      </c>
      <c r="J151" s="132" t="str">
        <f>Inp_Sc!J136</f>
        <v/>
      </c>
      <c r="L151" s="3" t="s">
        <v>160</v>
      </c>
      <c r="R151" s="14"/>
      <c r="T151" s="14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F151" s="14"/>
      <c r="AG151" s="18">
        <f>Inp_Sc!AG136*SUMIF(Inp_Sc_FS!$H$12:$H$64,$I151,Inp_Sc_FS!AG$12:AG$64)</f>
        <v>0</v>
      </c>
      <c r="AH151" s="18">
        <f>Inp_Sc!AH136*SUMIF(Inp_Sc_FS!$H$12:$H$64,$I151,Inp_Sc_FS!AH$12:AH$64)</f>
        <v>0</v>
      </c>
      <c r="AI151" s="18">
        <f>Inp_Sc!AI136*SUMIF(Inp_Sc_FS!$H$12:$H$64,$I151,Inp_Sc_FS!AI$12:AI$64)</f>
        <v>0</v>
      </c>
      <c r="AJ151" s="18">
        <f>Inp_Sc!AJ136*SUMIF(Inp_Sc_FS!$H$12:$H$64,$I151,Inp_Sc_FS!AJ$12:AJ$64)</f>
        <v>0</v>
      </c>
      <c r="AK151" s="18">
        <f>Inp_Sc!AK136*SUMIF(Inp_Sc_FS!$H$12:$H$64,$I151,Inp_Sc_FS!AK$12:AK$64)</f>
        <v>0</v>
      </c>
      <c r="AM151" s="14"/>
      <c r="AN151" s="14"/>
      <c r="AO151" s="18">
        <f t="shared" si="9"/>
        <v>0</v>
      </c>
      <c r="AQ151" s="14"/>
      <c r="AR151" s="14"/>
      <c r="AS151" s="14"/>
    </row>
    <row r="152" spans="2:61" x14ac:dyDescent="0.3">
      <c r="E152" s="3" t="s">
        <v>98</v>
      </c>
      <c r="F152" s="3" t="s">
        <v>393</v>
      </c>
      <c r="H152" s="132" t="str">
        <f>Inp_Sc!H137</f>
        <v/>
      </c>
      <c r="I152" s="132" t="str">
        <f>Inp_Sc!I137</f>
        <v/>
      </c>
      <c r="J152" s="132" t="str">
        <f>Inp_Sc!J137</f>
        <v/>
      </c>
      <c r="L152" s="3" t="s">
        <v>160</v>
      </c>
      <c r="R152" s="14"/>
      <c r="T152" s="14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F152" s="14"/>
      <c r="AG152" s="18">
        <f>Inp_Sc!AG137*SUMIF(Inp_Sc_FS!$H$12:$H$64,$I152,Inp_Sc_FS!AG$12:AG$64)</f>
        <v>0</v>
      </c>
      <c r="AH152" s="18">
        <f>Inp_Sc!AH137*SUMIF(Inp_Sc_FS!$H$12:$H$64,$I152,Inp_Sc_FS!AH$12:AH$64)</f>
        <v>0</v>
      </c>
      <c r="AI152" s="18">
        <f>Inp_Sc!AI137*SUMIF(Inp_Sc_FS!$H$12:$H$64,$I152,Inp_Sc_FS!AI$12:AI$64)</f>
        <v>0</v>
      </c>
      <c r="AJ152" s="18">
        <f>Inp_Sc!AJ137*SUMIF(Inp_Sc_FS!$H$12:$H$64,$I152,Inp_Sc_FS!AJ$12:AJ$64)</f>
        <v>0</v>
      </c>
      <c r="AK152" s="18">
        <f>Inp_Sc!AK137*SUMIF(Inp_Sc_FS!$H$12:$H$64,$I152,Inp_Sc_FS!AK$12:AK$64)</f>
        <v>0</v>
      </c>
      <c r="AM152" s="14"/>
      <c r="AN152" s="14"/>
      <c r="AO152" s="18">
        <f t="shared" si="9"/>
        <v>0</v>
      </c>
      <c r="AQ152" s="14"/>
      <c r="AR152" s="14"/>
      <c r="AS152" s="14"/>
    </row>
    <row r="153" spans="2:61" x14ac:dyDescent="0.3">
      <c r="E153" s="3" t="s">
        <v>98</v>
      </c>
      <c r="F153" s="3" t="s">
        <v>395</v>
      </c>
      <c r="H153" s="132" t="str">
        <f>Inp_Sc!H138</f>
        <v/>
      </c>
      <c r="I153" s="132" t="str">
        <f>Inp_Sc!I138</f>
        <v/>
      </c>
      <c r="J153" s="132" t="str">
        <f>Inp_Sc!J138</f>
        <v/>
      </c>
      <c r="L153" s="3" t="s">
        <v>160</v>
      </c>
      <c r="R153" s="14"/>
      <c r="T153" s="14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F153" s="14"/>
      <c r="AG153" s="18">
        <f>Inp_Sc!AG138*SUMIF(Inp_Sc_FS!$H$12:$H$64,$I153,Inp_Sc_FS!AG$12:AG$64)</f>
        <v>0</v>
      </c>
      <c r="AH153" s="18">
        <f>Inp_Sc!AH138*SUMIF(Inp_Sc_FS!$H$12:$H$64,$I153,Inp_Sc_FS!AH$12:AH$64)</f>
        <v>0</v>
      </c>
      <c r="AI153" s="18">
        <f>Inp_Sc!AI138*SUMIF(Inp_Sc_FS!$H$12:$H$64,$I153,Inp_Sc_FS!AI$12:AI$64)</f>
        <v>0</v>
      </c>
      <c r="AJ153" s="18">
        <f>Inp_Sc!AJ138*SUMIF(Inp_Sc_FS!$H$12:$H$64,$I153,Inp_Sc_FS!AJ$12:AJ$64)</f>
        <v>0</v>
      </c>
      <c r="AK153" s="18">
        <f>Inp_Sc!AK138*SUMIF(Inp_Sc_FS!$H$12:$H$64,$I153,Inp_Sc_FS!AK$12:AK$64)</f>
        <v>0</v>
      </c>
      <c r="AM153" s="14"/>
      <c r="AN153" s="14"/>
      <c r="AO153" s="18">
        <f t="shared" si="9"/>
        <v>0</v>
      </c>
      <c r="AQ153" s="14"/>
      <c r="AR153" s="14"/>
      <c r="AS153" s="14"/>
    </row>
    <row r="154" spans="2:61" x14ac:dyDescent="0.3">
      <c r="E154" s="3" t="s">
        <v>98</v>
      </c>
      <c r="F154" s="3" t="s">
        <v>397</v>
      </c>
      <c r="H154" s="132" t="str">
        <f>Inp_Sc!H139</f>
        <v/>
      </c>
      <c r="I154" s="132" t="str">
        <f>Inp_Sc!I139</f>
        <v/>
      </c>
      <c r="J154" s="132" t="str">
        <f>Inp_Sc!J139</f>
        <v/>
      </c>
      <c r="L154" s="3" t="s">
        <v>160</v>
      </c>
      <c r="R154" s="14"/>
      <c r="T154" s="14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F154" s="14"/>
      <c r="AG154" s="18">
        <f>Inp_Sc!AG139*SUMIF(Inp_Sc_FS!$H$12:$H$64,$I154,Inp_Sc_FS!AG$12:AG$64)</f>
        <v>0</v>
      </c>
      <c r="AH154" s="18">
        <f>Inp_Sc!AH139*SUMIF(Inp_Sc_FS!$H$12:$H$64,$I154,Inp_Sc_FS!AH$12:AH$64)</f>
        <v>0</v>
      </c>
      <c r="AI154" s="18">
        <f>Inp_Sc!AI139*SUMIF(Inp_Sc_FS!$H$12:$H$64,$I154,Inp_Sc_FS!AI$12:AI$64)</f>
        <v>0</v>
      </c>
      <c r="AJ154" s="18">
        <f>Inp_Sc!AJ139*SUMIF(Inp_Sc_FS!$H$12:$H$64,$I154,Inp_Sc_FS!AJ$12:AJ$64)</f>
        <v>0</v>
      </c>
      <c r="AK154" s="18">
        <f>Inp_Sc!AK139*SUMIF(Inp_Sc_FS!$H$12:$H$64,$I154,Inp_Sc_FS!AK$12:AK$64)</f>
        <v>0</v>
      </c>
      <c r="AM154" s="14"/>
      <c r="AN154" s="14"/>
      <c r="AO154" s="18">
        <f t="shared" si="9"/>
        <v>0</v>
      </c>
      <c r="AQ154" s="14"/>
      <c r="AR154" s="14"/>
      <c r="AS154" s="14"/>
    </row>
    <row r="155" spans="2:61" x14ac:dyDescent="0.3">
      <c r="E155" s="3" t="s">
        <v>98</v>
      </c>
      <c r="F155" s="3" t="s">
        <v>399</v>
      </c>
      <c r="H155" s="132" t="str">
        <f>Inp_Sc!H140</f>
        <v/>
      </c>
      <c r="I155" s="132" t="str">
        <f>Inp_Sc!I140</f>
        <v/>
      </c>
      <c r="J155" s="132" t="str">
        <f>Inp_Sc!J140</f>
        <v/>
      </c>
      <c r="L155" s="3" t="s">
        <v>160</v>
      </c>
      <c r="R155" s="14"/>
      <c r="T155" s="14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F155" s="14"/>
      <c r="AG155" s="18">
        <f>Inp_Sc!AG140*SUMIF(Inp_Sc_FS!$H$12:$H$64,$I155,Inp_Sc_FS!AG$12:AG$64)</f>
        <v>0</v>
      </c>
      <c r="AH155" s="18">
        <f>Inp_Sc!AH140*SUMIF(Inp_Sc_FS!$H$12:$H$64,$I155,Inp_Sc_FS!AH$12:AH$64)</f>
        <v>0</v>
      </c>
      <c r="AI155" s="18">
        <f>Inp_Sc!AI140*SUMIF(Inp_Sc_FS!$H$12:$H$64,$I155,Inp_Sc_FS!AI$12:AI$64)</f>
        <v>0</v>
      </c>
      <c r="AJ155" s="18">
        <f>Inp_Sc!AJ140*SUMIF(Inp_Sc_FS!$H$12:$H$64,$I155,Inp_Sc_FS!AJ$12:AJ$64)</f>
        <v>0</v>
      </c>
      <c r="AK155" s="18">
        <f>Inp_Sc!AK140*SUMIF(Inp_Sc_FS!$H$12:$H$64,$I155,Inp_Sc_FS!AK$12:AK$64)</f>
        <v>0</v>
      </c>
      <c r="AM155" s="14"/>
      <c r="AN155" s="14"/>
      <c r="AO155" s="18">
        <f t="shared" si="9"/>
        <v>0</v>
      </c>
      <c r="AQ155" s="14"/>
      <c r="AR155" s="14"/>
      <c r="AS155" s="14"/>
    </row>
    <row r="157" spans="2:61" ht="14.65" x14ac:dyDescent="0.35">
      <c r="B157" s="10" t="s">
        <v>1214</v>
      </c>
      <c r="C157" s="10"/>
      <c r="D157" s="10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  <c r="AA157" s="10"/>
      <c r="AB157" s="10"/>
      <c r="AC157" s="10"/>
      <c r="AD157" s="10"/>
      <c r="AE157" s="10"/>
      <c r="AF157" s="10"/>
      <c r="AG157" s="10"/>
      <c r="AH157" s="10"/>
      <c r="AI157" s="10"/>
      <c r="AJ157" s="10"/>
      <c r="AK157" s="10"/>
      <c r="AL157" s="10"/>
      <c r="AM157" s="10"/>
      <c r="AN157" s="10"/>
      <c r="AO157" s="10"/>
      <c r="AP157" s="10"/>
      <c r="AQ157" s="10"/>
      <c r="AR157" s="10"/>
      <c r="AS157" s="10"/>
      <c r="AT157" s="10"/>
      <c r="AU157" s="10"/>
      <c r="AV157" s="41"/>
      <c r="AW157" s="10"/>
      <c r="AX157" s="10"/>
      <c r="AY157" s="10"/>
      <c r="AZ157" s="10"/>
      <c r="BA157" s="10"/>
      <c r="BB157" s="10"/>
      <c r="BC157" s="10"/>
      <c r="BD157" s="10"/>
      <c r="BE157" s="10"/>
      <c r="BF157" s="10"/>
      <c r="BG157" s="10"/>
      <c r="BH157" s="10"/>
      <c r="BI157" s="10"/>
    </row>
    <row r="158" spans="2:61" x14ac:dyDescent="0.3">
      <c r="C158" s="30" t="s">
        <v>1216</v>
      </c>
    </row>
    <row r="160" spans="2:61" x14ac:dyDescent="0.3">
      <c r="E160" s="4" t="s">
        <v>168</v>
      </c>
      <c r="H160" s="4" t="s">
        <v>168</v>
      </c>
      <c r="L160" s="3" t="s">
        <v>160</v>
      </c>
      <c r="R160" s="14"/>
      <c r="T160" s="14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F160" s="14"/>
      <c r="AG160" s="18">
        <f>AG162+AG199+AG206</f>
        <v>15.470174812016721</v>
      </c>
      <c r="AH160" s="18">
        <f>AH162+AH199+AH206</f>
        <v>24.678894842193206</v>
      </c>
      <c r="AI160" s="18">
        <f>AI162+AI199+AI206</f>
        <v>25.790487935638478</v>
      </c>
      <c r="AJ160" s="18">
        <f>AJ162+AJ199+AJ206</f>
        <v>21.889552188752063</v>
      </c>
      <c r="AK160" s="18">
        <f>AK162+AK199+AK206</f>
        <v>14.26695112135188</v>
      </c>
      <c r="AM160" s="14"/>
      <c r="AN160" s="14"/>
      <c r="AO160" s="18">
        <f>SUM(AG160:AK160)</f>
        <v>102.09606089995235</v>
      </c>
      <c r="AQ160" s="14"/>
      <c r="AR160" s="14"/>
      <c r="AS160" s="14"/>
    </row>
    <row r="162" spans="5:45" x14ac:dyDescent="0.3">
      <c r="E162" s="4" t="s">
        <v>172</v>
      </c>
      <c r="H162" s="4" t="s">
        <v>172</v>
      </c>
      <c r="L162" s="3" t="s">
        <v>160</v>
      </c>
      <c r="R162" s="14"/>
      <c r="T162" s="14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F162" s="14"/>
      <c r="AG162" s="75">
        <f>AG163+AG185</f>
        <v>6.3172325019889369E-2</v>
      </c>
      <c r="AH162" s="75">
        <f t="shared" ref="AH162:AK162" si="10">AH163+AH185</f>
        <v>6.242390351776364E-2</v>
      </c>
      <c r="AI162" s="75">
        <f t="shared" si="10"/>
        <v>6.1465066221887049E-2</v>
      </c>
      <c r="AJ162" s="75">
        <f t="shared" si="10"/>
        <v>6.0957864472519767E-2</v>
      </c>
      <c r="AK162" s="75">
        <f t="shared" si="10"/>
        <v>6.044678975940445E-2</v>
      </c>
      <c r="AM162" s="14"/>
      <c r="AN162" s="14"/>
      <c r="AO162" s="18">
        <f t="shared" ref="AO162:AO214" si="11">SUM(AG162:AK162)</f>
        <v>0.30846594899146429</v>
      </c>
      <c r="AQ162" s="14"/>
      <c r="AR162" s="14"/>
      <c r="AS162" s="14"/>
    </row>
    <row r="163" spans="5:45" x14ac:dyDescent="0.3">
      <c r="E163" s="4" t="s">
        <v>172</v>
      </c>
      <c r="F163" s="4" t="s">
        <v>173</v>
      </c>
      <c r="H163" s="4" t="s">
        <v>174</v>
      </c>
      <c r="L163" s="3" t="s">
        <v>160</v>
      </c>
      <c r="R163" s="14"/>
      <c r="T163" s="14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F163" s="14"/>
      <c r="AG163" s="75">
        <f>SUM(AG164,AG169,AG175,AG184)</f>
        <v>6.3172325019889369E-2</v>
      </c>
      <c r="AH163" s="75">
        <f t="shared" ref="AH163:AK163" si="12">SUM(AH164,AH169,AH175,AH184)</f>
        <v>6.242390351776364E-2</v>
      </c>
      <c r="AI163" s="75">
        <f t="shared" si="12"/>
        <v>6.1465066221887049E-2</v>
      </c>
      <c r="AJ163" s="75">
        <f t="shared" si="12"/>
        <v>6.0957864472519767E-2</v>
      </c>
      <c r="AK163" s="75">
        <f t="shared" si="12"/>
        <v>6.044678975940445E-2</v>
      </c>
      <c r="AM163" s="14"/>
      <c r="AN163" s="14"/>
      <c r="AO163" s="18">
        <f t="shared" si="11"/>
        <v>0.30846594899146429</v>
      </c>
      <c r="AQ163" s="14"/>
      <c r="AR163" s="14"/>
      <c r="AS163" s="14"/>
    </row>
    <row r="164" spans="5:45" x14ac:dyDescent="0.3">
      <c r="E164" s="4" t="s">
        <v>172</v>
      </c>
      <c r="F164" s="4" t="s">
        <v>173</v>
      </c>
      <c r="G164" s="4" t="s">
        <v>175</v>
      </c>
      <c r="H164" s="4" t="s">
        <v>176</v>
      </c>
      <c r="L164" s="3" t="s">
        <v>160</v>
      </c>
      <c r="R164" s="14"/>
      <c r="T164" s="14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F164" s="14"/>
      <c r="AG164" s="18">
        <f>Inp_Sc!AG147*Inp_Sc_FS!AG14</f>
        <v>0</v>
      </c>
      <c r="AH164" s="18">
        <f>Inp_Sc!AH147*Inp_Sc_FS!AH14</f>
        <v>0</v>
      </c>
      <c r="AI164" s="18">
        <f>Inp_Sc!AI147*Inp_Sc_FS!AI14</f>
        <v>0</v>
      </c>
      <c r="AJ164" s="18">
        <f>Inp_Sc!AJ147*Inp_Sc_FS!AJ14</f>
        <v>0</v>
      </c>
      <c r="AK164" s="18">
        <f>Inp_Sc!AK147*Inp_Sc_FS!AK14</f>
        <v>0</v>
      </c>
      <c r="AM164" s="14"/>
      <c r="AN164" s="14"/>
      <c r="AO164" s="18">
        <f t="shared" si="11"/>
        <v>0</v>
      </c>
      <c r="AQ164" s="14"/>
      <c r="AR164" s="14"/>
      <c r="AS164" s="14"/>
    </row>
    <row r="165" spans="5:45" x14ac:dyDescent="0.3">
      <c r="E165" s="3" t="s">
        <v>172</v>
      </c>
      <c r="F165" s="3" t="s">
        <v>173</v>
      </c>
      <c r="G165" s="3" t="s">
        <v>175</v>
      </c>
      <c r="H165" s="3" t="s">
        <v>177</v>
      </c>
      <c r="L165" s="3" t="s">
        <v>160</v>
      </c>
      <c r="R165" s="14"/>
      <c r="T165" s="14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F165" s="14"/>
      <c r="AG165" s="46"/>
      <c r="AH165" s="46"/>
      <c r="AI165" s="46"/>
      <c r="AJ165" s="46"/>
      <c r="AK165" s="46"/>
      <c r="AM165" s="14"/>
      <c r="AN165" s="14"/>
      <c r="AO165" s="18">
        <f t="shared" si="11"/>
        <v>0</v>
      </c>
      <c r="AQ165" s="14"/>
      <c r="AR165" s="14"/>
      <c r="AS165" s="14"/>
    </row>
    <row r="166" spans="5:45" x14ac:dyDescent="0.3">
      <c r="E166" s="3" t="s">
        <v>172</v>
      </c>
      <c r="F166" s="3" t="s">
        <v>173</v>
      </c>
      <c r="G166" s="3" t="s">
        <v>175</v>
      </c>
      <c r="H166" s="3" t="s">
        <v>178</v>
      </c>
      <c r="L166" s="3" t="s">
        <v>160</v>
      </c>
      <c r="R166" s="14"/>
      <c r="T166" s="14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F166" s="14"/>
      <c r="AG166" s="46"/>
      <c r="AH166" s="46"/>
      <c r="AI166" s="46"/>
      <c r="AJ166" s="46"/>
      <c r="AK166" s="46"/>
      <c r="AM166" s="14"/>
      <c r="AN166" s="14"/>
      <c r="AO166" s="18">
        <f t="shared" si="11"/>
        <v>0</v>
      </c>
      <c r="AQ166" s="14"/>
      <c r="AR166" s="14"/>
      <c r="AS166" s="14"/>
    </row>
    <row r="167" spans="5:45" x14ac:dyDescent="0.3">
      <c r="E167" s="3" t="s">
        <v>172</v>
      </c>
      <c r="F167" s="3" t="s">
        <v>173</v>
      </c>
      <c r="G167" s="3" t="s">
        <v>175</v>
      </c>
      <c r="H167" s="3" t="s">
        <v>179</v>
      </c>
      <c r="L167" s="3" t="s">
        <v>160</v>
      </c>
      <c r="R167" s="14"/>
      <c r="T167" s="14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F167" s="14"/>
      <c r="AG167" s="46"/>
      <c r="AH167" s="46"/>
      <c r="AI167" s="46"/>
      <c r="AJ167" s="46"/>
      <c r="AK167" s="46"/>
      <c r="AM167" s="14"/>
      <c r="AN167" s="14"/>
      <c r="AO167" s="18">
        <f t="shared" si="11"/>
        <v>0</v>
      </c>
      <c r="AQ167" s="14"/>
      <c r="AR167" s="14"/>
      <c r="AS167" s="14"/>
    </row>
    <row r="168" spans="5:45" x14ac:dyDescent="0.3">
      <c r="E168" s="3" t="s">
        <v>172</v>
      </c>
      <c r="F168" s="3" t="s">
        <v>173</v>
      </c>
      <c r="G168" s="3" t="s">
        <v>175</v>
      </c>
      <c r="H168" s="3" t="s">
        <v>180</v>
      </c>
      <c r="L168" s="3" t="s">
        <v>160</v>
      </c>
      <c r="R168" s="14"/>
      <c r="T168" s="14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F168" s="14"/>
      <c r="AG168" s="46"/>
      <c r="AH168" s="46"/>
      <c r="AI168" s="46"/>
      <c r="AJ168" s="46"/>
      <c r="AK168" s="46"/>
      <c r="AM168" s="14"/>
      <c r="AN168" s="14"/>
      <c r="AO168" s="18">
        <f t="shared" si="11"/>
        <v>0</v>
      </c>
      <c r="AQ168" s="14"/>
      <c r="AR168" s="14"/>
      <c r="AS168" s="14"/>
    </row>
    <row r="169" spans="5:45" x14ac:dyDescent="0.3">
      <c r="E169" s="4" t="s">
        <v>172</v>
      </c>
      <c r="F169" s="4" t="s">
        <v>173</v>
      </c>
      <c r="G169" s="4" t="s">
        <v>181</v>
      </c>
      <c r="H169" s="4" t="s">
        <v>182</v>
      </c>
      <c r="L169" s="3" t="s">
        <v>160</v>
      </c>
      <c r="R169" s="14"/>
      <c r="T169" s="14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F169" s="14"/>
      <c r="AG169" s="75">
        <f>SUM(AG170:AG174)</f>
        <v>6.3172325019889369E-2</v>
      </c>
      <c r="AH169" s="75">
        <f t="shared" ref="AH169:AK169" si="13">SUM(AH170:AH174)</f>
        <v>6.242390351776364E-2</v>
      </c>
      <c r="AI169" s="75">
        <f t="shared" si="13"/>
        <v>6.1465066221887049E-2</v>
      </c>
      <c r="AJ169" s="75">
        <f t="shared" si="13"/>
        <v>6.0957864472519767E-2</v>
      </c>
      <c r="AK169" s="75">
        <f t="shared" si="13"/>
        <v>6.044678975940445E-2</v>
      </c>
      <c r="AM169" s="14"/>
      <c r="AN169" s="14"/>
      <c r="AO169" s="18">
        <f t="shared" si="11"/>
        <v>0.30846594899146429</v>
      </c>
      <c r="AQ169" s="14"/>
      <c r="AR169" s="14"/>
      <c r="AS169" s="14"/>
    </row>
    <row r="170" spans="5:45" x14ac:dyDescent="0.3">
      <c r="E170" s="3" t="s">
        <v>172</v>
      </c>
      <c r="F170" s="3" t="s">
        <v>173</v>
      </c>
      <c r="G170" s="3" t="s">
        <v>181</v>
      </c>
      <c r="H170" s="3" t="s">
        <v>183</v>
      </c>
      <c r="L170" s="3" t="s">
        <v>160</v>
      </c>
      <c r="R170" s="14"/>
      <c r="T170" s="14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F170" s="14"/>
      <c r="AG170" s="18">
        <f>Inp_Sc!AG153*Inp_Sc_FS!AG20</f>
        <v>0</v>
      </c>
      <c r="AH170" s="18">
        <f>Inp_Sc!AH153*Inp_Sc_FS!AH20</f>
        <v>0</v>
      </c>
      <c r="AI170" s="18">
        <f>Inp_Sc!AI153*Inp_Sc_FS!AI20</f>
        <v>0</v>
      </c>
      <c r="AJ170" s="18">
        <f>Inp_Sc!AJ153*Inp_Sc_FS!AJ20</f>
        <v>0</v>
      </c>
      <c r="AK170" s="18">
        <f>Inp_Sc!AK153*Inp_Sc_FS!AK20</f>
        <v>0</v>
      </c>
      <c r="AM170" s="14"/>
      <c r="AN170" s="14"/>
      <c r="AO170" s="18">
        <f t="shared" si="11"/>
        <v>0</v>
      </c>
      <c r="AQ170" s="14"/>
      <c r="AR170" s="14"/>
      <c r="AS170" s="14"/>
    </row>
    <row r="171" spans="5:45" x14ac:dyDescent="0.3">
      <c r="E171" s="3" t="s">
        <v>172</v>
      </c>
      <c r="F171" s="3" t="s">
        <v>173</v>
      </c>
      <c r="G171" s="3" t="s">
        <v>181</v>
      </c>
      <c r="H171" s="3" t="s">
        <v>184</v>
      </c>
      <c r="L171" s="3" t="s">
        <v>160</v>
      </c>
      <c r="R171" s="14"/>
      <c r="T171" s="14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F171" s="14"/>
      <c r="AG171" s="18">
        <f>Inp_Sc!AG154*Inp_Sc_FS!AG21</f>
        <v>0</v>
      </c>
      <c r="AH171" s="18">
        <f>Inp_Sc!AH154*Inp_Sc_FS!AH21</f>
        <v>0</v>
      </c>
      <c r="AI171" s="18">
        <f>Inp_Sc!AI154*Inp_Sc_FS!AI21</f>
        <v>0</v>
      </c>
      <c r="AJ171" s="18">
        <f>Inp_Sc!AJ154*Inp_Sc_FS!AJ21</f>
        <v>0</v>
      </c>
      <c r="AK171" s="18">
        <f>Inp_Sc!AK154*Inp_Sc_FS!AK21</f>
        <v>0</v>
      </c>
      <c r="AM171" s="14"/>
      <c r="AN171" s="14"/>
      <c r="AO171" s="18">
        <f t="shared" si="11"/>
        <v>0</v>
      </c>
      <c r="AQ171" s="14"/>
      <c r="AR171" s="14"/>
      <c r="AS171" s="14"/>
    </row>
    <row r="172" spans="5:45" x14ac:dyDescent="0.3">
      <c r="E172" s="3" t="s">
        <v>172</v>
      </c>
      <c r="F172" s="3" t="s">
        <v>173</v>
      </c>
      <c r="G172" s="3" t="s">
        <v>181</v>
      </c>
      <c r="H172" s="3" t="s">
        <v>185</v>
      </c>
      <c r="L172" s="3" t="s">
        <v>160</v>
      </c>
      <c r="R172" s="14"/>
      <c r="T172" s="14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F172" s="14"/>
      <c r="AG172" s="18">
        <f>Inp_Sc!AG155*Inp_Sc_FS!AG22</f>
        <v>6.3172325019889369E-2</v>
      </c>
      <c r="AH172" s="18">
        <f>Inp_Sc!AH155*Inp_Sc_FS!AH22</f>
        <v>6.242390351776364E-2</v>
      </c>
      <c r="AI172" s="18">
        <f>Inp_Sc!AI155*Inp_Sc_FS!AI22</f>
        <v>6.1465066221887049E-2</v>
      </c>
      <c r="AJ172" s="18">
        <f>Inp_Sc!AJ155*Inp_Sc_FS!AJ22</f>
        <v>6.0957864472519767E-2</v>
      </c>
      <c r="AK172" s="18">
        <f>Inp_Sc!AK155*Inp_Sc_FS!AK22</f>
        <v>6.044678975940445E-2</v>
      </c>
      <c r="AM172" s="14"/>
      <c r="AN172" s="14"/>
      <c r="AO172" s="18">
        <f t="shared" si="11"/>
        <v>0.30846594899146429</v>
      </c>
      <c r="AQ172" s="14"/>
      <c r="AR172" s="14"/>
      <c r="AS172" s="14"/>
    </row>
    <row r="173" spans="5:45" x14ac:dyDescent="0.3">
      <c r="E173" s="3" t="s">
        <v>172</v>
      </c>
      <c r="F173" s="3" t="s">
        <v>173</v>
      </c>
      <c r="G173" s="3" t="s">
        <v>181</v>
      </c>
      <c r="H173" s="3" t="s">
        <v>186</v>
      </c>
      <c r="L173" s="3" t="s">
        <v>160</v>
      </c>
      <c r="R173" s="14"/>
      <c r="T173" s="14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F173" s="14"/>
      <c r="AG173" s="18">
        <f>Inp_Sc!AG156*Inp_Sc_FS!AG23</f>
        <v>0</v>
      </c>
      <c r="AH173" s="18">
        <f>Inp_Sc!AH156*Inp_Sc_FS!AH23</f>
        <v>0</v>
      </c>
      <c r="AI173" s="18">
        <f>Inp_Sc!AI156*Inp_Sc_FS!AI23</f>
        <v>0</v>
      </c>
      <c r="AJ173" s="18">
        <f>Inp_Sc!AJ156*Inp_Sc_FS!AJ23</f>
        <v>0</v>
      </c>
      <c r="AK173" s="18">
        <f>Inp_Sc!AK156*Inp_Sc_FS!AK23</f>
        <v>0</v>
      </c>
      <c r="AM173" s="14"/>
      <c r="AN173" s="14"/>
      <c r="AO173" s="18">
        <f t="shared" si="11"/>
        <v>0</v>
      </c>
      <c r="AQ173" s="14"/>
      <c r="AR173" s="14"/>
      <c r="AS173" s="14"/>
    </row>
    <row r="174" spans="5:45" x14ac:dyDescent="0.3">
      <c r="E174" s="3" t="s">
        <v>172</v>
      </c>
      <c r="F174" s="3" t="s">
        <v>173</v>
      </c>
      <c r="G174" s="3" t="s">
        <v>181</v>
      </c>
      <c r="H174" s="3" t="s">
        <v>187</v>
      </c>
      <c r="L174" s="3" t="s">
        <v>160</v>
      </c>
      <c r="R174" s="14"/>
      <c r="T174" s="14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F174" s="14"/>
      <c r="AG174" s="18">
        <f>Inp_Sc!AG157*Inp_Sc_FS!AG24</f>
        <v>0</v>
      </c>
      <c r="AH174" s="18">
        <f>Inp_Sc!AH157*Inp_Sc_FS!AH24</f>
        <v>0</v>
      </c>
      <c r="AI174" s="18">
        <f>Inp_Sc!AI157*Inp_Sc_FS!AI24</f>
        <v>0</v>
      </c>
      <c r="AJ174" s="18">
        <f>Inp_Sc!AJ157*Inp_Sc_FS!AJ24</f>
        <v>0</v>
      </c>
      <c r="AK174" s="18">
        <f>Inp_Sc!AK157*Inp_Sc_FS!AK24</f>
        <v>0</v>
      </c>
      <c r="AM174" s="14"/>
      <c r="AN174" s="14"/>
      <c r="AO174" s="18">
        <f t="shared" si="11"/>
        <v>0</v>
      </c>
      <c r="AQ174" s="14"/>
      <c r="AR174" s="14"/>
      <c r="AS174" s="14"/>
    </row>
    <row r="175" spans="5:45" x14ac:dyDescent="0.3">
      <c r="E175" s="4" t="s">
        <v>172</v>
      </c>
      <c r="F175" s="4" t="s">
        <v>173</v>
      </c>
      <c r="G175" s="4" t="s">
        <v>188</v>
      </c>
      <c r="H175" s="4" t="s">
        <v>189</v>
      </c>
      <c r="L175" s="3" t="s">
        <v>160</v>
      </c>
      <c r="R175" s="14"/>
      <c r="T175" s="14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F175" s="14"/>
      <c r="AG175" s="75">
        <f>SUM(AG176:AG183)</f>
        <v>0</v>
      </c>
      <c r="AH175" s="75">
        <f t="shared" ref="AH175:AK175" si="14">SUM(AH176:AH183)</f>
        <v>0</v>
      </c>
      <c r="AI175" s="75">
        <f t="shared" si="14"/>
        <v>0</v>
      </c>
      <c r="AJ175" s="75">
        <f t="shared" si="14"/>
        <v>0</v>
      </c>
      <c r="AK175" s="75">
        <f t="shared" si="14"/>
        <v>0</v>
      </c>
      <c r="AM175" s="14"/>
      <c r="AN175" s="14"/>
      <c r="AO175" s="18">
        <f t="shared" si="11"/>
        <v>0</v>
      </c>
      <c r="AQ175" s="14"/>
      <c r="AR175" s="14"/>
      <c r="AS175" s="14"/>
    </row>
    <row r="176" spans="5:45" x14ac:dyDescent="0.3">
      <c r="E176" s="3" t="s">
        <v>172</v>
      </c>
      <c r="F176" s="3" t="s">
        <v>173</v>
      </c>
      <c r="G176" s="3" t="s">
        <v>188</v>
      </c>
      <c r="H176" s="3" t="s">
        <v>190</v>
      </c>
      <c r="L176" s="3" t="s">
        <v>160</v>
      </c>
      <c r="R176" s="14"/>
      <c r="T176" s="14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F176" s="14"/>
      <c r="AG176" s="18">
        <f>Inp_Sc!AG159*Inp_Sc_FS!AG26</f>
        <v>0</v>
      </c>
      <c r="AH176" s="18">
        <f>Inp_Sc!AH159*Inp_Sc_FS!AH26</f>
        <v>0</v>
      </c>
      <c r="AI176" s="18">
        <f>Inp_Sc!AI159*Inp_Sc_FS!AI26</f>
        <v>0</v>
      </c>
      <c r="AJ176" s="18">
        <f>Inp_Sc!AJ159*Inp_Sc_FS!AJ26</f>
        <v>0</v>
      </c>
      <c r="AK176" s="18">
        <f>Inp_Sc!AK159*Inp_Sc_FS!AK26</f>
        <v>0</v>
      </c>
      <c r="AM176" s="14"/>
      <c r="AN176" s="14"/>
      <c r="AO176" s="18">
        <f t="shared" si="11"/>
        <v>0</v>
      </c>
      <c r="AQ176" s="14"/>
      <c r="AR176" s="14"/>
      <c r="AS176" s="14"/>
    </row>
    <row r="177" spans="5:45" x14ac:dyDescent="0.3">
      <c r="E177" s="3" t="s">
        <v>172</v>
      </c>
      <c r="F177" s="3" t="s">
        <v>173</v>
      </c>
      <c r="G177" s="3" t="s">
        <v>188</v>
      </c>
      <c r="H177" s="3" t="s">
        <v>191</v>
      </c>
      <c r="L177" s="3" t="s">
        <v>160</v>
      </c>
      <c r="R177" s="14"/>
      <c r="T177" s="14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F177" s="14"/>
      <c r="AG177" s="18">
        <f>Inp_Sc!AG160*Inp_Sc_FS!AG27</f>
        <v>0</v>
      </c>
      <c r="AH177" s="18">
        <f>Inp_Sc!AH160*Inp_Sc_FS!AH27</f>
        <v>0</v>
      </c>
      <c r="AI177" s="18">
        <f>Inp_Sc!AI160*Inp_Sc_FS!AI27</f>
        <v>0</v>
      </c>
      <c r="AJ177" s="18">
        <f>Inp_Sc!AJ160*Inp_Sc_FS!AJ27</f>
        <v>0</v>
      </c>
      <c r="AK177" s="18">
        <f>Inp_Sc!AK160*Inp_Sc_FS!AK27</f>
        <v>0</v>
      </c>
      <c r="AM177" s="14"/>
      <c r="AN177" s="14"/>
      <c r="AO177" s="18">
        <f t="shared" si="11"/>
        <v>0</v>
      </c>
      <c r="AQ177" s="14"/>
      <c r="AR177" s="14"/>
      <c r="AS177" s="14"/>
    </row>
    <row r="178" spans="5:45" x14ac:dyDescent="0.3">
      <c r="E178" s="3" t="s">
        <v>172</v>
      </c>
      <c r="F178" s="3" t="s">
        <v>173</v>
      </c>
      <c r="G178" s="3" t="s">
        <v>188</v>
      </c>
      <c r="H178" s="3" t="s">
        <v>192</v>
      </c>
      <c r="L178" s="3" t="s">
        <v>160</v>
      </c>
      <c r="R178" s="14"/>
      <c r="T178" s="14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F178" s="14"/>
      <c r="AG178" s="18">
        <f>Inp_Sc!AG161*Inp_Sc_FS!AG28</f>
        <v>0</v>
      </c>
      <c r="AH178" s="18">
        <f>Inp_Sc!AH161*Inp_Sc_FS!AH28</f>
        <v>0</v>
      </c>
      <c r="AI178" s="18">
        <f>Inp_Sc!AI161*Inp_Sc_FS!AI28</f>
        <v>0</v>
      </c>
      <c r="AJ178" s="18">
        <f>Inp_Sc!AJ161*Inp_Sc_FS!AJ28</f>
        <v>0</v>
      </c>
      <c r="AK178" s="18">
        <f>Inp_Sc!AK161*Inp_Sc_FS!AK28</f>
        <v>0</v>
      </c>
      <c r="AM178" s="14"/>
      <c r="AN178" s="14"/>
      <c r="AO178" s="18">
        <f t="shared" si="11"/>
        <v>0</v>
      </c>
      <c r="AQ178" s="14"/>
      <c r="AR178" s="14"/>
      <c r="AS178" s="14"/>
    </row>
    <row r="179" spans="5:45" x14ac:dyDescent="0.3">
      <c r="E179" s="3" t="s">
        <v>172</v>
      </c>
      <c r="F179" s="3" t="s">
        <v>173</v>
      </c>
      <c r="G179" s="3" t="s">
        <v>188</v>
      </c>
      <c r="H179" s="3" t="s">
        <v>193</v>
      </c>
      <c r="L179" s="3" t="s">
        <v>160</v>
      </c>
      <c r="R179" s="14"/>
      <c r="T179" s="14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F179" s="14"/>
      <c r="AG179" s="18">
        <f>Inp_Sc!AG162*Inp_Sc_FS!AG29</f>
        <v>0</v>
      </c>
      <c r="AH179" s="18">
        <f>Inp_Sc!AH162*Inp_Sc_FS!AH29</f>
        <v>0</v>
      </c>
      <c r="AI179" s="18">
        <f>Inp_Sc!AI162*Inp_Sc_FS!AI29</f>
        <v>0</v>
      </c>
      <c r="AJ179" s="18">
        <f>Inp_Sc!AJ162*Inp_Sc_FS!AJ29</f>
        <v>0</v>
      </c>
      <c r="AK179" s="18">
        <f>Inp_Sc!AK162*Inp_Sc_FS!AK29</f>
        <v>0</v>
      </c>
      <c r="AM179" s="14"/>
      <c r="AN179" s="14"/>
      <c r="AO179" s="18">
        <f t="shared" si="11"/>
        <v>0</v>
      </c>
      <c r="AQ179" s="14"/>
      <c r="AR179" s="14"/>
      <c r="AS179" s="14"/>
    </row>
    <row r="180" spans="5:45" x14ac:dyDescent="0.3">
      <c r="E180" s="3" t="s">
        <v>172</v>
      </c>
      <c r="F180" s="3" t="s">
        <v>173</v>
      </c>
      <c r="G180" s="3" t="s">
        <v>188</v>
      </c>
      <c r="H180" s="3" t="s">
        <v>194</v>
      </c>
      <c r="L180" s="3" t="s">
        <v>160</v>
      </c>
      <c r="R180" s="14"/>
      <c r="T180" s="14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F180" s="14"/>
      <c r="AG180" s="18">
        <f>Inp_Sc!AG163*Inp_Sc_FS!AG30</f>
        <v>0</v>
      </c>
      <c r="AH180" s="18">
        <f>Inp_Sc!AH163*Inp_Sc_FS!AH30</f>
        <v>0</v>
      </c>
      <c r="AI180" s="18">
        <f>Inp_Sc!AI163*Inp_Sc_FS!AI30</f>
        <v>0</v>
      </c>
      <c r="AJ180" s="18">
        <f>Inp_Sc!AJ163*Inp_Sc_FS!AJ30</f>
        <v>0</v>
      </c>
      <c r="AK180" s="18">
        <f>Inp_Sc!AK163*Inp_Sc_FS!AK30</f>
        <v>0</v>
      </c>
      <c r="AM180" s="14"/>
      <c r="AN180" s="14"/>
      <c r="AO180" s="18">
        <f t="shared" si="11"/>
        <v>0</v>
      </c>
      <c r="AQ180" s="14"/>
      <c r="AR180" s="14"/>
      <c r="AS180" s="14"/>
    </row>
    <row r="181" spans="5:45" x14ac:dyDescent="0.3">
      <c r="E181" s="3" t="s">
        <v>172</v>
      </c>
      <c r="F181" s="3" t="s">
        <v>173</v>
      </c>
      <c r="G181" s="3" t="s">
        <v>188</v>
      </c>
      <c r="H181" s="3" t="s">
        <v>195</v>
      </c>
      <c r="L181" s="3" t="s">
        <v>160</v>
      </c>
      <c r="R181" s="14"/>
      <c r="T181" s="14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F181" s="14"/>
      <c r="AG181" s="18">
        <f>Inp_Sc!AG164*Inp_Sc_FS!AG31</f>
        <v>0</v>
      </c>
      <c r="AH181" s="18">
        <f>Inp_Sc!AH164*Inp_Sc_FS!AH31</f>
        <v>0</v>
      </c>
      <c r="AI181" s="18">
        <f>Inp_Sc!AI164*Inp_Sc_FS!AI31</f>
        <v>0</v>
      </c>
      <c r="AJ181" s="18">
        <f>Inp_Sc!AJ164*Inp_Sc_FS!AJ31</f>
        <v>0</v>
      </c>
      <c r="AK181" s="18">
        <f>Inp_Sc!AK164*Inp_Sc_FS!AK31</f>
        <v>0</v>
      </c>
      <c r="AM181" s="14"/>
      <c r="AN181" s="14"/>
      <c r="AO181" s="18">
        <f t="shared" si="11"/>
        <v>0</v>
      </c>
      <c r="AQ181" s="14"/>
      <c r="AR181" s="14"/>
      <c r="AS181" s="14"/>
    </row>
    <row r="182" spans="5:45" x14ac:dyDescent="0.3">
      <c r="E182" s="3" t="s">
        <v>172</v>
      </c>
      <c r="F182" s="3" t="s">
        <v>173</v>
      </c>
      <c r="G182" s="3" t="s">
        <v>188</v>
      </c>
      <c r="H182" s="3" t="s">
        <v>196</v>
      </c>
      <c r="L182" s="3" t="s">
        <v>160</v>
      </c>
      <c r="R182" s="14"/>
      <c r="T182" s="14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F182" s="14"/>
      <c r="AG182" s="18">
        <f>Inp_Sc!AG165*Inp_Sc_FS!AG32</f>
        <v>0</v>
      </c>
      <c r="AH182" s="18">
        <f>Inp_Sc!AH165*Inp_Sc_FS!AH32</f>
        <v>0</v>
      </c>
      <c r="AI182" s="18">
        <f>Inp_Sc!AI165*Inp_Sc_FS!AI32</f>
        <v>0</v>
      </c>
      <c r="AJ182" s="18">
        <f>Inp_Sc!AJ165*Inp_Sc_FS!AJ32</f>
        <v>0</v>
      </c>
      <c r="AK182" s="18">
        <f>Inp_Sc!AK165*Inp_Sc_FS!AK32</f>
        <v>0</v>
      </c>
      <c r="AM182" s="14"/>
      <c r="AN182" s="14"/>
      <c r="AO182" s="18">
        <f t="shared" si="11"/>
        <v>0</v>
      </c>
      <c r="AQ182" s="14"/>
      <c r="AR182" s="14"/>
      <c r="AS182" s="14"/>
    </row>
    <row r="183" spans="5:45" x14ac:dyDescent="0.3">
      <c r="E183" s="3" t="s">
        <v>172</v>
      </c>
      <c r="F183" s="3" t="s">
        <v>173</v>
      </c>
      <c r="G183" s="3" t="s">
        <v>188</v>
      </c>
      <c r="H183" s="3" t="s">
        <v>197</v>
      </c>
      <c r="L183" s="3" t="s">
        <v>160</v>
      </c>
      <c r="R183" s="14"/>
      <c r="T183" s="14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F183" s="14"/>
      <c r="AG183" s="18">
        <f>Inp_Sc!AG166*Inp_Sc_FS!AG33</f>
        <v>0</v>
      </c>
      <c r="AH183" s="18">
        <f>Inp_Sc!AH166*Inp_Sc_FS!AH33</f>
        <v>0</v>
      </c>
      <c r="AI183" s="18">
        <f>Inp_Sc!AI166*Inp_Sc_FS!AI33</f>
        <v>0</v>
      </c>
      <c r="AJ183" s="18">
        <f>Inp_Sc!AJ166*Inp_Sc_FS!AJ33</f>
        <v>0</v>
      </c>
      <c r="AK183" s="18">
        <f>Inp_Sc!AK166*Inp_Sc_FS!AK33</f>
        <v>0</v>
      </c>
      <c r="AM183" s="14"/>
      <c r="AN183" s="14"/>
      <c r="AO183" s="18">
        <f t="shared" si="11"/>
        <v>0</v>
      </c>
      <c r="AQ183" s="14"/>
      <c r="AR183" s="14"/>
      <c r="AS183" s="14"/>
    </row>
    <row r="184" spans="5:45" x14ac:dyDescent="0.3">
      <c r="E184" s="4" t="s">
        <v>172</v>
      </c>
      <c r="F184" s="4" t="s">
        <v>173</v>
      </c>
      <c r="G184" s="4" t="s">
        <v>198</v>
      </c>
      <c r="H184" s="4" t="s">
        <v>199</v>
      </c>
      <c r="L184" s="3" t="s">
        <v>160</v>
      </c>
      <c r="R184" s="14"/>
      <c r="T184" s="14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F184" s="14"/>
      <c r="AG184" s="18">
        <f>Inp_Sc!AG167*Inp_Sc_FS!AG34</f>
        <v>0</v>
      </c>
      <c r="AH184" s="18">
        <f>Inp_Sc!AH167*Inp_Sc_FS!AH34</f>
        <v>0</v>
      </c>
      <c r="AI184" s="18">
        <f>Inp_Sc!AI167*Inp_Sc_FS!AI34</f>
        <v>0</v>
      </c>
      <c r="AJ184" s="18">
        <f>Inp_Sc!AJ167*Inp_Sc_FS!AJ34</f>
        <v>0</v>
      </c>
      <c r="AK184" s="18">
        <f>Inp_Sc!AK167*Inp_Sc_FS!AK34</f>
        <v>0</v>
      </c>
      <c r="AM184" s="14"/>
      <c r="AN184" s="14"/>
      <c r="AO184" s="18">
        <f t="shared" si="11"/>
        <v>0</v>
      </c>
      <c r="AQ184" s="14"/>
      <c r="AR184" s="14"/>
      <c r="AS184" s="14"/>
    </row>
    <row r="185" spans="5:45" x14ac:dyDescent="0.3">
      <c r="E185" s="4" t="s">
        <v>172</v>
      </c>
      <c r="F185" s="4" t="s">
        <v>200</v>
      </c>
      <c r="H185" s="4" t="s">
        <v>201</v>
      </c>
      <c r="L185" s="3" t="s">
        <v>160</v>
      </c>
      <c r="R185" s="14"/>
      <c r="T185" s="14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F185" s="14"/>
      <c r="AG185" s="46"/>
      <c r="AH185" s="46"/>
      <c r="AI185" s="46"/>
      <c r="AJ185" s="46"/>
      <c r="AK185" s="46"/>
      <c r="AM185" s="14"/>
      <c r="AN185" s="14"/>
      <c r="AO185" s="18">
        <f t="shared" si="11"/>
        <v>0</v>
      </c>
      <c r="AQ185" s="14"/>
      <c r="AR185" s="14"/>
      <c r="AS185" s="14"/>
    </row>
    <row r="186" spans="5:45" x14ac:dyDescent="0.3">
      <c r="E186" s="3" t="s">
        <v>172</v>
      </c>
      <c r="F186" s="3" t="s">
        <v>200</v>
      </c>
      <c r="H186" s="111" t="s">
        <v>202</v>
      </c>
      <c r="L186" s="3" t="s">
        <v>160</v>
      </c>
      <c r="R186" s="14"/>
      <c r="T186" s="14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F186" s="14"/>
      <c r="AG186" s="46"/>
      <c r="AH186" s="46"/>
      <c r="AI186" s="46"/>
      <c r="AJ186" s="46"/>
      <c r="AK186" s="46"/>
      <c r="AM186" s="14"/>
      <c r="AN186" s="14"/>
      <c r="AO186" s="18">
        <f t="shared" si="11"/>
        <v>0</v>
      </c>
      <c r="AQ186" s="14"/>
      <c r="AR186" s="14"/>
      <c r="AS186" s="14"/>
    </row>
    <row r="187" spans="5:45" x14ac:dyDescent="0.3">
      <c r="E187" s="3" t="s">
        <v>172</v>
      </c>
      <c r="F187" s="3" t="s">
        <v>200</v>
      </c>
      <c r="H187" s="3" t="s">
        <v>203</v>
      </c>
      <c r="L187" s="3" t="s">
        <v>160</v>
      </c>
      <c r="R187" s="14"/>
      <c r="T187" s="14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F187" s="14"/>
      <c r="AG187" s="46"/>
      <c r="AH187" s="46"/>
      <c r="AI187" s="46"/>
      <c r="AJ187" s="46"/>
      <c r="AK187" s="46"/>
      <c r="AM187" s="14"/>
      <c r="AN187" s="14"/>
      <c r="AO187" s="18">
        <f t="shared" si="11"/>
        <v>0</v>
      </c>
      <c r="AQ187" s="14"/>
      <c r="AR187" s="14"/>
      <c r="AS187" s="14"/>
    </row>
    <row r="188" spans="5:45" x14ac:dyDescent="0.3">
      <c r="E188" s="3" t="s">
        <v>172</v>
      </c>
      <c r="F188" s="3" t="s">
        <v>200</v>
      </c>
      <c r="H188" s="3" t="s">
        <v>204</v>
      </c>
      <c r="L188" s="3" t="s">
        <v>160</v>
      </c>
      <c r="R188" s="14"/>
      <c r="T188" s="14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F188" s="14"/>
      <c r="AG188" s="46"/>
      <c r="AH188" s="46"/>
      <c r="AI188" s="46"/>
      <c r="AJ188" s="46"/>
      <c r="AK188" s="46"/>
      <c r="AM188" s="14"/>
      <c r="AN188" s="14"/>
      <c r="AO188" s="18">
        <f t="shared" si="11"/>
        <v>0</v>
      </c>
      <c r="AQ188" s="14"/>
      <c r="AR188" s="14"/>
      <c r="AS188" s="14"/>
    </row>
    <row r="189" spans="5:45" x14ac:dyDescent="0.3">
      <c r="E189" s="3" t="s">
        <v>172</v>
      </c>
      <c r="F189" s="3" t="s">
        <v>200</v>
      </c>
      <c r="H189" s="3" t="s">
        <v>205</v>
      </c>
      <c r="L189" s="3" t="s">
        <v>160</v>
      </c>
      <c r="R189" s="14"/>
      <c r="T189" s="14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F189" s="14"/>
      <c r="AG189" s="46"/>
      <c r="AH189" s="46"/>
      <c r="AI189" s="46"/>
      <c r="AJ189" s="46"/>
      <c r="AK189" s="46"/>
      <c r="AM189" s="14"/>
      <c r="AN189" s="14"/>
      <c r="AO189" s="18">
        <f t="shared" si="11"/>
        <v>0</v>
      </c>
      <c r="AQ189" s="14"/>
      <c r="AR189" s="14"/>
      <c r="AS189" s="14"/>
    </row>
    <row r="190" spans="5:45" x14ac:dyDescent="0.3">
      <c r="E190" s="3" t="s">
        <v>172</v>
      </c>
      <c r="F190" s="3" t="s">
        <v>200</v>
      </c>
      <c r="H190" s="110" t="s">
        <v>206</v>
      </c>
      <c r="L190" s="3" t="s">
        <v>160</v>
      </c>
      <c r="R190" s="14"/>
      <c r="T190" s="14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F190" s="14"/>
      <c r="AG190" s="46"/>
      <c r="AH190" s="46"/>
      <c r="AI190" s="46"/>
      <c r="AJ190" s="46"/>
      <c r="AK190" s="46"/>
      <c r="AM190" s="14"/>
      <c r="AN190" s="14"/>
      <c r="AO190" s="18">
        <f t="shared" si="11"/>
        <v>0</v>
      </c>
      <c r="AQ190" s="14"/>
      <c r="AR190" s="14"/>
      <c r="AS190" s="14"/>
    </row>
    <row r="191" spans="5:45" x14ac:dyDescent="0.3">
      <c r="E191" s="3" t="s">
        <v>172</v>
      </c>
      <c r="F191" s="3" t="s">
        <v>200</v>
      </c>
      <c r="H191" s="110" t="s">
        <v>207</v>
      </c>
      <c r="L191" s="3" t="s">
        <v>160</v>
      </c>
      <c r="R191" s="14"/>
      <c r="T191" s="14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F191" s="14"/>
      <c r="AG191" s="46"/>
      <c r="AH191" s="46"/>
      <c r="AI191" s="46"/>
      <c r="AJ191" s="46"/>
      <c r="AK191" s="46"/>
      <c r="AM191" s="14"/>
      <c r="AN191" s="14"/>
      <c r="AO191" s="18">
        <f t="shared" si="11"/>
        <v>0</v>
      </c>
      <c r="AQ191" s="14"/>
      <c r="AR191" s="14"/>
      <c r="AS191" s="14"/>
    </row>
    <row r="192" spans="5:45" x14ac:dyDescent="0.3">
      <c r="E192" s="3" t="s">
        <v>172</v>
      </c>
      <c r="F192" s="3" t="s">
        <v>200</v>
      </c>
      <c r="H192" s="110" t="s">
        <v>1117</v>
      </c>
      <c r="L192" s="3" t="s">
        <v>160</v>
      </c>
      <c r="R192" s="14"/>
      <c r="T192" s="14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F192" s="14"/>
      <c r="AG192" s="46"/>
      <c r="AH192" s="46"/>
      <c r="AI192" s="46"/>
      <c r="AJ192" s="46"/>
      <c r="AK192" s="46"/>
      <c r="AM192" s="14"/>
      <c r="AN192" s="14"/>
      <c r="AO192" s="18">
        <f t="shared" si="11"/>
        <v>0</v>
      </c>
      <c r="AQ192" s="14"/>
      <c r="AR192" s="14"/>
      <c r="AS192" s="14"/>
    </row>
    <row r="193" spans="5:45" x14ac:dyDescent="0.3">
      <c r="E193" s="3" t="s">
        <v>172</v>
      </c>
      <c r="F193" s="3" t="s">
        <v>200</v>
      </c>
      <c r="H193" s="3" t="s">
        <v>209</v>
      </c>
      <c r="L193" s="3" t="s">
        <v>160</v>
      </c>
      <c r="R193" s="14"/>
      <c r="T193" s="14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F193" s="14"/>
      <c r="AG193" s="46"/>
      <c r="AH193" s="46"/>
      <c r="AI193" s="46"/>
      <c r="AJ193" s="46"/>
      <c r="AK193" s="46"/>
      <c r="AM193" s="14"/>
      <c r="AN193" s="14"/>
      <c r="AO193" s="18">
        <f t="shared" si="11"/>
        <v>0</v>
      </c>
      <c r="AQ193" s="14"/>
      <c r="AR193" s="14"/>
      <c r="AS193" s="14"/>
    </row>
    <row r="194" spans="5:45" x14ac:dyDescent="0.3">
      <c r="E194" s="3" t="s">
        <v>172</v>
      </c>
      <c r="F194" s="3" t="s">
        <v>200</v>
      </c>
      <c r="H194" s="3" t="s">
        <v>210</v>
      </c>
      <c r="L194" s="3" t="s">
        <v>160</v>
      </c>
      <c r="R194" s="14"/>
      <c r="T194" s="14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F194" s="14"/>
      <c r="AG194" s="46"/>
      <c r="AH194" s="46"/>
      <c r="AI194" s="46"/>
      <c r="AJ194" s="46"/>
      <c r="AK194" s="46"/>
      <c r="AM194" s="14"/>
      <c r="AN194" s="14"/>
      <c r="AO194" s="18">
        <f t="shared" si="11"/>
        <v>0</v>
      </c>
      <c r="AQ194" s="14"/>
      <c r="AR194" s="14"/>
      <c r="AS194" s="14"/>
    </row>
    <row r="195" spans="5:45" x14ac:dyDescent="0.3">
      <c r="E195" s="3" t="s">
        <v>172</v>
      </c>
      <c r="F195" s="3" t="s">
        <v>200</v>
      </c>
      <c r="H195" s="3" t="s">
        <v>1118</v>
      </c>
      <c r="L195" s="3" t="s">
        <v>160</v>
      </c>
      <c r="R195" s="14"/>
      <c r="T195" s="14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F195" s="14"/>
      <c r="AG195" s="46"/>
      <c r="AH195" s="46"/>
      <c r="AI195" s="46"/>
      <c r="AJ195" s="46"/>
      <c r="AK195" s="46"/>
      <c r="AM195" s="14"/>
      <c r="AN195" s="14"/>
      <c r="AO195" s="18">
        <f t="shared" si="11"/>
        <v>0</v>
      </c>
      <c r="AQ195" s="14"/>
      <c r="AR195" s="14"/>
      <c r="AS195" s="14"/>
    </row>
    <row r="196" spans="5:45" x14ac:dyDescent="0.3">
      <c r="E196" s="3" t="s">
        <v>172</v>
      </c>
      <c r="F196" s="3" t="s">
        <v>200</v>
      </c>
      <c r="H196" s="3" t="s">
        <v>1119</v>
      </c>
      <c r="L196" s="3" t="s">
        <v>160</v>
      </c>
      <c r="R196" s="14"/>
      <c r="T196" s="14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F196" s="14"/>
      <c r="AG196" s="46"/>
      <c r="AH196" s="46"/>
      <c r="AI196" s="46"/>
      <c r="AJ196" s="46"/>
      <c r="AK196" s="46"/>
      <c r="AM196" s="14"/>
      <c r="AN196" s="14"/>
      <c r="AO196" s="18">
        <f t="shared" si="11"/>
        <v>0</v>
      </c>
      <c r="AQ196" s="14"/>
      <c r="AR196" s="14"/>
      <c r="AS196" s="14"/>
    </row>
    <row r="197" spans="5:45" x14ac:dyDescent="0.3">
      <c r="E197" s="3" t="s">
        <v>172</v>
      </c>
      <c r="F197" s="3" t="s">
        <v>200</v>
      </c>
      <c r="H197" s="3" t="s">
        <v>1120</v>
      </c>
      <c r="L197" s="3" t="s">
        <v>160</v>
      </c>
      <c r="R197" s="14"/>
      <c r="T197" s="14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F197" s="14"/>
      <c r="AG197" s="46"/>
      <c r="AH197" s="46"/>
      <c r="AI197" s="46"/>
      <c r="AJ197" s="46"/>
      <c r="AK197" s="46"/>
      <c r="AM197" s="14"/>
      <c r="AN197" s="14"/>
      <c r="AO197" s="18">
        <f t="shared" si="11"/>
        <v>0</v>
      </c>
      <c r="AQ197" s="14"/>
      <c r="AR197" s="14"/>
      <c r="AS197" s="14"/>
    </row>
    <row r="198" spans="5:45" x14ac:dyDescent="0.3">
      <c r="E198" s="3" t="s">
        <v>172</v>
      </c>
      <c r="F198" s="3" t="s">
        <v>200</v>
      </c>
      <c r="H198" s="3" t="s">
        <v>198</v>
      </c>
      <c r="L198" s="3" t="s">
        <v>160</v>
      </c>
      <c r="R198" s="14"/>
      <c r="T198" s="14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F198" s="14"/>
      <c r="AG198" s="46"/>
      <c r="AH198" s="46"/>
      <c r="AI198" s="46"/>
      <c r="AJ198" s="46"/>
      <c r="AK198" s="46"/>
      <c r="AM198" s="14"/>
      <c r="AN198" s="14"/>
      <c r="AO198" s="18">
        <f t="shared" si="11"/>
        <v>0</v>
      </c>
      <c r="AQ198" s="14"/>
      <c r="AR198" s="14"/>
      <c r="AS198" s="14"/>
    </row>
    <row r="199" spans="5:45" x14ac:dyDescent="0.3">
      <c r="E199" s="4" t="s">
        <v>212</v>
      </c>
      <c r="H199" s="4" t="s">
        <v>212</v>
      </c>
      <c r="L199" s="3" t="s">
        <v>160</v>
      </c>
      <c r="R199" s="14"/>
      <c r="T199" s="14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F199" s="14"/>
      <c r="AG199" s="75">
        <f>SUM(AG200:AG205)</f>
        <v>14.948147330295592</v>
      </c>
      <c r="AH199" s="75">
        <f t="shared" ref="AH199:AK199" si="15">SUM(AH200:AH205)</f>
        <v>24.157117783839098</v>
      </c>
      <c r="AI199" s="75">
        <f t="shared" si="15"/>
        <v>25.2794667698099</v>
      </c>
      <c r="AJ199" s="75">
        <f t="shared" si="15"/>
        <v>21.383309757654668</v>
      </c>
      <c r="AK199" s="75">
        <f t="shared" si="15"/>
        <v>13.755833867560066</v>
      </c>
      <c r="AM199" s="14"/>
      <c r="AN199" s="14"/>
      <c r="AO199" s="18">
        <f t="shared" si="11"/>
        <v>99.523875509159339</v>
      </c>
      <c r="AQ199" s="14"/>
      <c r="AR199" s="14"/>
      <c r="AS199" s="14"/>
    </row>
    <row r="200" spans="5:45" x14ac:dyDescent="0.3">
      <c r="E200" s="3" t="s">
        <v>212</v>
      </c>
      <c r="H200" s="3" t="s">
        <v>213</v>
      </c>
      <c r="L200" s="3" t="s">
        <v>160</v>
      </c>
      <c r="R200" s="14"/>
      <c r="T200" s="14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F200" s="14"/>
      <c r="AG200" s="18">
        <f>Inp_Sc!AG183*Inp_Sc_FS!AG50</f>
        <v>12.414538088273021</v>
      </c>
      <c r="AH200" s="18">
        <f>Inp_Sc!AH183*Inp_Sc_FS!AH50</f>
        <v>22.186735706224106</v>
      </c>
      <c r="AI200" s="18">
        <f>Inp_Sc!AI183*Inp_Sc_FS!AI50</f>
        <v>23.099368859073422</v>
      </c>
      <c r="AJ200" s="18">
        <f>Inp_Sc!AJ183*Inp_Sc_FS!AJ50</f>
        <v>18.546702758805811</v>
      </c>
      <c r="AK200" s="18">
        <f>Inp_Sc!AK183*Inp_Sc_FS!AK50</f>
        <v>9.9699403146254326</v>
      </c>
      <c r="AM200" s="14"/>
      <c r="AN200" s="14"/>
      <c r="AO200" s="18">
        <f t="shared" si="11"/>
        <v>86.217285727001794</v>
      </c>
      <c r="AQ200" s="14"/>
      <c r="AR200" s="14"/>
      <c r="AS200" s="14"/>
    </row>
    <row r="201" spans="5:45" x14ac:dyDescent="0.3">
      <c r="E201" s="3" t="s">
        <v>212</v>
      </c>
      <c r="H201" s="3" t="s">
        <v>214</v>
      </c>
      <c r="L201" s="3" t="s">
        <v>160</v>
      </c>
      <c r="R201" s="14"/>
      <c r="T201" s="14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F201" s="14"/>
      <c r="AG201" s="18">
        <f>Inp_Sc!AG184*Inp_Sc_FS!AG51</f>
        <v>0</v>
      </c>
      <c r="AH201" s="18">
        <f>Inp_Sc!AH184*Inp_Sc_FS!AH51</f>
        <v>0</v>
      </c>
      <c r="AI201" s="18">
        <f>Inp_Sc!AI184*Inp_Sc_FS!AI51</f>
        <v>0</v>
      </c>
      <c r="AJ201" s="18">
        <f>Inp_Sc!AJ184*Inp_Sc_FS!AJ51</f>
        <v>0</v>
      </c>
      <c r="AK201" s="18">
        <f>Inp_Sc!AK184*Inp_Sc_FS!AK51</f>
        <v>0</v>
      </c>
      <c r="AM201" s="14"/>
      <c r="AN201" s="14"/>
      <c r="AO201" s="18">
        <f t="shared" si="11"/>
        <v>0</v>
      </c>
      <c r="AQ201" s="14"/>
      <c r="AR201" s="14"/>
      <c r="AS201" s="14"/>
    </row>
    <row r="202" spans="5:45" x14ac:dyDescent="0.3">
      <c r="E202" s="3" t="s">
        <v>212</v>
      </c>
      <c r="H202" s="3" t="s">
        <v>215</v>
      </c>
      <c r="L202" s="3" t="s">
        <v>160</v>
      </c>
      <c r="R202" s="14"/>
      <c r="T202" s="14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F202" s="14"/>
      <c r="AG202" s="18">
        <f>Inp_Sc!AG185*Inp_Sc_FS!AG52</f>
        <v>0</v>
      </c>
      <c r="AH202" s="18">
        <f>Inp_Sc!AH185*Inp_Sc_FS!AH52</f>
        <v>0</v>
      </c>
      <c r="AI202" s="18">
        <f>Inp_Sc!AI185*Inp_Sc_FS!AI52</f>
        <v>0</v>
      </c>
      <c r="AJ202" s="18">
        <f>Inp_Sc!AJ185*Inp_Sc_FS!AJ52</f>
        <v>0</v>
      </c>
      <c r="AK202" s="18">
        <f>Inp_Sc!AK185*Inp_Sc_FS!AK52</f>
        <v>0</v>
      </c>
      <c r="AM202" s="14"/>
      <c r="AN202" s="14"/>
      <c r="AO202" s="18">
        <f t="shared" si="11"/>
        <v>0</v>
      </c>
      <c r="AQ202" s="14"/>
      <c r="AR202" s="14"/>
      <c r="AS202" s="14"/>
    </row>
    <row r="203" spans="5:45" x14ac:dyDescent="0.3">
      <c r="E203" s="3" t="s">
        <v>212</v>
      </c>
      <c r="H203" s="3" t="s">
        <v>217</v>
      </c>
      <c r="L203" s="3" t="s">
        <v>160</v>
      </c>
      <c r="R203" s="14"/>
      <c r="T203" s="14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F203" s="14"/>
      <c r="AG203" s="18">
        <f>Inp_Sc!AG186*Inp_Sc_FS!AG53</f>
        <v>0</v>
      </c>
      <c r="AH203" s="18">
        <f>Inp_Sc!AH186*Inp_Sc_FS!AH53</f>
        <v>0</v>
      </c>
      <c r="AI203" s="18">
        <f>Inp_Sc!AI186*Inp_Sc_FS!AI53</f>
        <v>0</v>
      </c>
      <c r="AJ203" s="18">
        <f>Inp_Sc!AJ186*Inp_Sc_FS!AJ53</f>
        <v>0</v>
      </c>
      <c r="AK203" s="18">
        <f>Inp_Sc!AK186*Inp_Sc_FS!AK53</f>
        <v>0</v>
      </c>
      <c r="AM203" s="14"/>
      <c r="AN203" s="14"/>
      <c r="AO203" s="18">
        <f t="shared" si="11"/>
        <v>0</v>
      </c>
      <c r="AQ203" s="14"/>
      <c r="AR203" s="14"/>
      <c r="AS203" s="14"/>
    </row>
    <row r="204" spans="5:45" x14ac:dyDescent="0.3">
      <c r="E204" s="3" t="s">
        <v>212</v>
      </c>
      <c r="H204" s="3" t="s">
        <v>218</v>
      </c>
      <c r="L204" s="3" t="s">
        <v>160</v>
      </c>
      <c r="R204" s="14"/>
      <c r="T204" s="14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F204" s="14"/>
      <c r="AG204" s="18">
        <f>Inp_Sc!AG187*Inp_Sc_FS!AG54</f>
        <v>0</v>
      </c>
      <c r="AH204" s="18">
        <f>Inp_Sc!AH187*Inp_Sc_FS!AH54</f>
        <v>0</v>
      </c>
      <c r="AI204" s="18">
        <f>Inp_Sc!AI187*Inp_Sc_FS!AI54</f>
        <v>0</v>
      </c>
      <c r="AJ204" s="18">
        <f>Inp_Sc!AJ187*Inp_Sc_FS!AJ54</f>
        <v>0</v>
      </c>
      <c r="AK204" s="18">
        <f>Inp_Sc!AK187*Inp_Sc_FS!AK54</f>
        <v>0</v>
      </c>
      <c r="AM204" s="14"/>
      <c r="AN204" s="14"/>
      <c r="AO204" s="18">
        <f t="shared" si="11"/>
        <v>0</v>
      </c>
      <c r="AQ204" s="14"/>
      <c r="AR204" s="14"/>
      <c r="AS204" s="14"/>
    </row>
    <row r="205" spans="5:45" x14ac:dyDescent="0.3">
      <c r="E205" s="3" t="s">
        <v>212</v>
      </c>
      <c r="H205" s="3" t="s">
        <v>219</v>
      </c>
      <c r="L205" s="3" t="s">
        <v>160</v>
      </c>
      <c r="R205" s="14"/>
      <c r="T205" s="14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F205" s="14"/>
      <c r="AG205" s="18">
        <f>Inp_Sc!AG188*Inp_Sc_FS!AG55</f>
        <v>2.5336092420225715</v>
      </c>
      <c r="AH205" s="18">
        <f>Inp_Sc!AH188*Inp_Sc_FS!AH55</f>
        <v>1.970382077614991</v>
      </c>
      <c r="AI205" s="18">
        <f>Inp_Sc!AI188*Inp_Sc_FS!AI55</f>
        <v>2.1800979107364773</v>
      </c>
      <c r="AJ205" s="18">
        <f>Inp_Sc!AJ188*Inp_Sc_FS!AJ55</f>
        <v>2.8366069988488589</v>
      </c>
      <c r="AK205" s="18">
        <f>Inp_Sc!AK188*Inp_Sc_FS!AK55</f>
        <v>3.7858935529346325</v>
      </c>
      <c r="AM205" s="14"/>
      <c r="AN205" s="14"/>
      <c r="AO205" s="18">
        <f t="shared" si="11"/>
        <v>13.306589782157532</v>
      </c>
      <c r="AQ205" s="14"/>
      <c r="AR205" s="14"/>
      <c r="AS205" s="14"/>
    </row>
    <row r="206" spans="5:45" x14ac:dyDescent="0.3">
      <c r="E206" s="4" t="s">
        <v>220</v>
      </c>
      <c r="H206" s="4" t="s">
        <v>220</v>
      </c>
      <c r="L206" s="3" t="s">
        <v>160</v>
      </c>
      <c r="R206" s="14"/>
      <c r="T206" s="14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F206" s="14"/>
      <c r="AG206" s="18">
        <f>Inp_Sc!AG189*Inp_Sc_FS!AG56</f>
        <v>0.458855156701239</v>
      </c>
      <c r="AH206" s="18">
        <f>Inp_Sc!AH189*Inp_Sc_FS!AH56</f>
        <v>0.4593531548363442</v>
      </c>
      <c r="AI206" s="18">
        <f>Inp_Sc!AI189*Inp_Sc_FS!AI56</f>
        <v>0.44955609960668952</v>
      </c>
      <c r="AJ206" s="18">
        <f>Inp_Sc!AJ189*Inp_Sc_FS!AJ56</f>
        <v>0.44528456662487403</v>
      </c>
      <c r="AK206" s="18">
        <f>Inp_Sc!AK189*Inp_Sc_FS!AK56</f>
        <v>0.45067046403240874</v>
      </c>
      <c r="AM206" s="14"/>
      <c r="AN206" s="14"/>
      <c r="AO206" s="18">
        <f t="shared" si="11"/>
        <v>2.2637194418015554</v>
      </c>
      <c r="AQ206" s="14"/>
      <c r="AR206" s="14"/>
      <c r="AS206" s="14"/>
    </row>
    <row r="207" spans="5:45" x14ac:dyDescent="0.3">
      <c r="E207" s="3" t="s">
        <v>220</v>
      </c>
      <c r="H207" s="3" t="s">
        <v>221</v>
      </c>
      <c r="L207" s="3" t="s">
        <v>160</v>
      </c>
      <c r="R207" s="14"/>
      <c r="T207" s="14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F207" s="14"/>
      <c r="AG207" s="46"/>
      <c r="AH207" s="46"/>
      <c r="AI207" s="46"/>
      <c r="AJ207" s="46"/>
      <c r="AK207" s="46"/>
      <c r="AM207" s="14"/>
      <c r="AN207" s="14"/>
      <c r="AO207" s="18">
        <f t="shared" si="11"/>
        <v>0</v>
      </c>
      <c r="AQ207" s="14"/>
      <c r="AR207" s="14"/>
      <c r="AS207" s="14"/>
    </row>
    <row r="208" spans="5:45" x14ac:dyDescent="0.3">
      <c r="E208" s="3" t="s">
        <v>220</v>
      </c>
      <c r="H208" s="3" t="s">
        <v>222</v>
      </c>
      <c r="L208" s="3" t="s">
        <v>160</v>
      </c>
      <c r="R208" s="14"/>
      <c r="T208" s="14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F208" s="14"/>
      <c r="AG208" s="46"/>
      <c r="AH208" s="46"/>
      <c r="AI208" s="46"/>
      <c r="AJ208" s="46"/>
      <c r="AK208" s="46"/>
      <c r="AM208" s="14"/>
      <c r="AN208" s="14"/>
      <c r="AO208" s="18">
        <f t="shared" si="11"/>
        <v>0</v>
      </c>
      <c r="AQ208" s="14"/>
      <c r="AR208" s="14"/>
      <c r="AS208" s="14"/>
    </row>
    <row r="209" spans="2:61" x14ac:dyDescent="0.3">
      <c r="E209" s="3" t="s">
        <v>220</v>
      </c>
      <c r="H209" s="3" t="s">
        <v>223</v>
      </c>
      <c r="L209" s="3" t="s">
        <v>160</v>
      </c>
      <c r="R209" s="14"/>
      <c r="T209" s="14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F209" s="14"/>
      <c r="AG209" s="46"/>
      <c r="AH209" s="46"/>
      <c r="AI209" s="46"/>
      <c r="AJ209" s="46"/>
      <c r="AK209" s="46"/>
      <c r="AM209" s="14"/>
      <c r="AN209" s="14"/>
      <c r="AO209" s="18">
        <f t="shared" si="11"/>
        <v>0</v>
      </c>
      <c r="AQ209" s="14"/>
      <c r="AR209" s="14"/>
      <c r="AS209" s="14"/>
    </row>
    <row r="210" spans="2:61" x14ac:dyDescent="0.3">
      <c r="E210" s="3" t="s">
        <v>220</v>
      </c>
      <c r="H210" s="3" t="s">
        <v>224</v>
      </c>
      <c r="L210" s="3" t="s">
        <v>160</v>
      </c>
      <c r="R210" s="14"/>
      <c r="T210" s="14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F210" s="14"/>
      <c r="AG210" s="46"/>
      <c r="AH210" s="46"/>
      <c r="AI210" s="46"/>
      <c r="AJ210" s="46"/>
      <c r="AK210" s="46"/>
      <c r="AM210" s="14"/>
      <c r="AN210" s="14"/>
      <c r="AO210" s="18">
        <f t="shared" si="11"/>
        <v>0</v>
      </c>
      <c r="AQ210" s="14"/>
      <c r="AR210" s="14"/>
      <c r="AS210" s="14"/>
    </row>
    <row r="211" spans="2:61" x14ac:dyDescent="0.3">
      <c r="E211" s="3" t="s">
        <v>220</v>
      </c>
      <c r="H211" s="3" t="s">
        <v>225</v>
      </c>
      <c r="L211" s="3" t="s">
        <v>160</v>
      </c>
      <c r="R211" s="14"/>
      <c r="T211" s="14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F211" s="14"/>
      <c r="AG211" s="46"/>
      <c r="AH211" s="46"/>
      <c r="AI211" s="46"/>
      <c r="AJ211" s="46"/>
      <c r="AK211" s="46"/>
      <c r="AM211" s="14"/>
      <c r="AN211" s="14"/>
      <c r="AO211" s="18">
        <f t="shared" si="11"/>
        <v>0</v>
      </c>
      <c r="AQ211" s="14"/>
      <c r="AR211" s="14"/>
      <c r="AS211" s="14"/>
    </row>
    <row r="212" spans="2:61" x14ac:dyDescent="0.3">
      <c r="E212" s="3" t="s">
        <v>220</v>
      </c>
      <c r="H212" s="3" t="s">
        <v>226</v>
      </c>
      <c r="L212" s="3" t="s">
        <v>160</v>
      </c>
      <c r="R212" s="14"/>
      <c r="T212" s="14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F212" s="14"/>
      <c r="AG212" s="46"/>
      <c r="AH212" s="46"/>
      <c r="AI212" s="46"/>
      <c r="AJ212" s="46"/>
      <c r="AK212" s="46"/>
      <c r="AM212" s="14"/>
      <c r="AN212" s="14"/>
      <c r="AO212" s="18">
        <f t="shared" si="11"/>
        <v>0</v>
      </c>
      <c r="AQ212" s="14"/>
      <c r="AR212" s="14"/>
      <c r="AS212" s="14"/>
    </row>
    <row r="213" spans="2:61" x14ac:dyDescent="0.3">
      <c r="E213" s="3" t="s">
        <v>220</v>
      </c>
      <c r="H213" s="3" t="s">
        <v>227</v>
      </c>
      <c r="L213" s="3" t="s">
        <v>160</v>
      </c>
      <c r="R213" s="14"/>
      <c r="T213" s="14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F213" s="14"/>
      <c r="AG213" s="46"/>
      <c r="AH213" s="46"/>
      <c r="AI213" s="46"/>
      <c r="AJ213" s="46"/>
      <c r="AK213" s="46"/>
      <c r="AM213" s="14"/>
      <c r="AN213" s="14"/>
      <c r="AO213" s="18">
        <f t="shared" si="11"/>
        <v>0</v>
      </c>
      <c r="AQ213" s="14"/>
      <c r="AR213" s="14"/>
      <c r="AS213" s="14"/>
    </row>
    <row r="214" spans="2:61" x14ac:dyDescent="0.3">
      <c r="E214" s="3" t="s">
        <v>220</v>
      </c>
      <c r="H214" s="3" t="s">
        <v>228</v>
      </c>
      <c r="L214" s="3" t="s">
        <v>160</v>
      </c>
      <c r="R214" s="14"/>
      <c r="T214" s="14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F214" s="14"/>
      <c r="AG214" s="46"/>
      <c r="AH214" s="46"/>
      <c r="AI214" s="46"/>
      <c r="AJ214" s="46"/>
      <c r="AK214" s="46"/>
      <c r="AM214" s="14"/>
      <c r="AN214" s="14"/>
      <c r="AO214" s="18">
        <f t="shared" si="11"/>
        <v>0</v>
      </c>
      <c r="AQ214" s="14"/>
      <c r="AR214" s="14"/>
      <c r="AS214" s="14"/>
    </row>
    <row r="216" spans="2:61" ht="14.65" x14ac:dyDescent="0.35">
      <c r="B216" s="10" t="s">
        <v>1196</v>
      </c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  <c r="AA216" s="10"/>
      <c r="AB216" s="10"/>
      <c r="AC216" s="10"/>
      <c r="AD216" s="10"/>
      <c r="AE216" s="10"/>
      <c r="AF216" s="10"/>
      <c r="AG216" s="10"/>
      <c r="AH216" s="10"/>
      <c r="AI216" s="10"/>
      <c r="AJ216" s="10"/>
      <c r="AK216" s="10"/>
      <c r="AL216" s="10"/>
      <c r="AM216" s="10"/>
      <c r="AN216" s="10"/>
      <c r="AO216" s="10"/>
      <c r="AP216" s="10"/>
      <c r="AQ216" s="10"/>
      <c r="AR216" s="10"/>
      <c r="AS216" s="10"/>
      <c r="AT216" s="10"/>
      <c r="AU216" s="10"/>
      <c r="AV216" s="41"/>
      <c r="AW216" s="10"/>
      <c r="AX216" s="10"/>
      <c r="AY216" s="10"/>
      <c r="AZ216" s="10"/>
      <c r="BA216" s="10"/>
      <c r="BB216" s="10"/>
      <c r="BC216" s="10"/>
      <c r="BD216" s="10"/>
      <c r="BE216" s="10"/>
      <c r="BF216" s="10"/>
      <c r="BG216" s="10"/>
      <c r="BH216" s="10"/>
      <c r="BI216" s="10"/>
    </row>
    <row r="217" spans="2:61" x14ac:dyDescent="0.3">
      <c r="C217" s="30" t="s">
        <v>1198</v>
      </c>
    </row>
    <row r="219" spans="2:61" x14ac:dyDescent="0.3">
      <c r="E219" s="4" t="s">
        <v>168</v>
      </c>
      <c r="H219" s="4" t="s">
        <v>168</v>
      </c>
      <c r="L219" s="3" t="s">
        <v>160</v>
      </c>
      <c r="R219" s="14"/>
      <c r="T219" s="14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F219" s="14"/>
      <c r="AG219" s="18">
        <f>AG221+AG258+AG265</f>
        <v>164.00023326683501</v>
      </c>
      <c r="AH219" s="18">
        <f>AH221+AH258+AH265</f>
        <v>165.79984852013831</v>
      </c>
      <c r="AI219" s="18">
        <f>AI221+AI258+AI265</f>
        <v>158.20476307206161</v>
      </c>
      <c r="AJ219" s="18">
        <f>AJ221+AJ258+AJ265</f>
        <v>152.35777604685887</v>
      </c>
      <c r="AK219" s="18">
        <f>AK221+AK258+AK265</f>
        <v>152.80001023475734</v>
      </c>
      <c r="AM219" s="14"/>
      <c r="AN219" s="14"/>
      <c r="AO219" s="18">
        <f>SUM(AG219:AK219)</f>
        <v>793.16263114065123</v>
      </c>
      <c r="AQ219" s="14"/>
      <c r="AR219" s="14"/>
      <c r="AS219" s="14"/>
    </row>
    <row r="220" spans="2:61" x14ac:dyDescent="0.3">
      <c r="H220" s="4"/>
    </row>
    <row r="221" spans="2:61" x14ac:dyDescent="0.3">
      <c r="E221" s="4" t="s">
        <v>172</v>
      </c>
      <c r="H221" s="4" t="s">
        <v>172</v>
      </c>
      <c r="L221" s="3" t="s">
        <v>160</v>
      </c>
      <c r="R221" s="14"/>
      <c r="T221" s="14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F221" s="14"/>
      <c r="AG221" s="75">
        <f>AG222+AG244</f>
        <v>68.979797557222795</v>
      </c>
      <c r="AH221" s="75">
        <f t="shared" ref="AH221:AK221" si="16">AH222+AH244</f>
        <v>69.987682503602201</v>
      </c>
      <c r="AI221" s="75">
        <f t="shared" si="16"/>
        <v>64.738480992570146</v>
      </c>
      <c r="AJ221" s="75">
        <f t="shared" si="16"/>
        <v>62.653518065245066</v>
      </c>
      <c r="AK221" s="75">
        <f t="shared" si="16"/>
        <v>64.885878464091533</v>
      </c>
      <c r="AM221" s="14"/>
      <c r="AN221" s="14"/>
      <c r="AO221" s="18">
        <f t="shared" ref="AO221:AO273" si="17">SUM(AG221:AK221)</f>
        <v>331.24535758273174</v>
      </c>
      <c r="AQ221" s="14"/>
      <c r="AR221" s="14"/>
      <c r="AS221" s="14"/>
    </row>
    <row r="222" spans="2:61" x14ac:dyDescent="0.3">
      <c r="E222" s="4" t="s">
        <v>172</v>
      </c>
      <c r="F222" s="4" t="s">
        <v>173</v>
      </c>
      <c r="H222" s="4" t="s">
        <v>174</v>
      </c>
      <c r="L222" s="3" t="s">
        <v>160</v>
      </c>
      <c r="R222" s="14"/>
      <c r="T222" s="14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F222" s="14"/>
      <c r="AG222" s="75">
        <f>SUM(AG223,AG228,AG234,AG243)</f>
        <v>68.979797557222795</v>
      </c>
      <c r="AH222" s="75">
        <f t="shared" ref="AH222:AK222" si="18">SUM(AH223,AH228,AH234,AH243)</f>
        <v>69.987682503602201</v>
      </c>
      <c r="AI222" s="75">
        <f t="shared" si="18"/>
        <v>64.738480992570146</v>
      </c>
      <c r="AJ222" s="75">
        <f t="shared" si="18"/>
        <v>62.653518065245066</v>
      </c>
      <c r="AK222" s="75">
        <f t="shared" si="18"/>
        <v>64.885878464091533</v>
      </c>
      <c r="AM222" s="14"/>
      <c r="AN222" s="14"/>
      <c r="AO222" s="18">
        <f t="shared" si="17"/>
        <v>331.24535758273174</v>
      </c>
      <c r="AQ222" s="14"/>
      <c r="AR222" s="14"/>
      <c r="AS222" s="14"/>
    </row>
    <row r="223" spans="2:61" x14ac:dyDescent="0.3">
      <c r="E223" s="4" t="s">
        <v>172</v>
      </c>
      <c r="F223" s="4" t="s">
        <v>173</v>
      </c>
      <c r="G223" s="4" t="s">
        <v>175</v>
      </c>
      <c r="H223" s="4" t="s">
        <v>176</v>
      </c>
      <c r="L223" s="3" t="s">
        <v>160</v>
      </c>
      <c r="R223" s="14"/>
      <c r="T223" s="14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F223" s="14"/>
      <c r="AG223" s="18">
        <f>Inp_Sc_sub!AG128*Inp_Sc_FS!AG14</f>
        <v>16.655638089689347</v>
      </c>
      <c r="AH223" s="18">
        <f>Inp_Sc_sub!AH128*Inp_Sc_FS!AH14</f>
        <v>17.633490725368443</v>
      </c>
      <c r="AI223" s="18">
        <f>Inp_Sc_sub!AI128*Inp_Sc_FS!AI14</f>
        <v>11.995336945323718</v>
      </c>
      <c r="AJ223" s="18">
        <f>Inp_Sc_sub!AJ128*Inp_Sc_FS!AJ14</f>
        <v>10.763258558950863</v>
      </c>
      <c r="AK223" s="18">
        <f>Inp_Sc_sub!AK128*Inp_Sc_FS!AK14</f>
        <v>12.260006598596295</v>
      </c>
      <c r="AM223" s="14"/>
      <c r="AN223" s="14"/>
      <c r="AO223" s="18">
        <f t="shared" si="17"/>
        <v>69.307730917928666</v>
      </c>
      <c r="AQ223" s="14"/>
      <c r="AR223" s="14"/>
      <c r="AS223" s="14"/>
    </row>
    <row r="224" spans="2:61" x14ac:dyDescent="0.3">
      <c r="E224" s="3" t="s">
        <v>172</v>
      </c>
      <c r="F224" s="3" t="s">
        <v>173</v>
      </c>
      <c r="G224" s="3" t="s">
        <v>175</v>
      </c>
      <c r="H224" s="3" t="s">
        <v>177</v>
      </c>
      <c r="L224" s="3" t="s">
        <v>160</v>
      </c>
      <c r="R224" s="14"/>
      <c r="T224" s="14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F224" s="14"/>
      <c r="AG224" s="46"/>
      <c r="AH224" s="46"/>
      <c r="AI224" s="46"/>
      <c r="AJ224" s="46"/>
      <c r="AK224" s="46"/>
      <c r="AM224" s="14"/>
      <c r="AN224" s="14"/>
      <c r="AO224" s="18">
        <f t="shared" si="17"/>
        <v>0</v>
      </c>
      <c r="AQ224" s="14"/>
      <c r="AR224" s="14"/>
      <c r="AS224" s="14"/>
    </row>
    <row r="225" spans="5:45" x14ac:dyDescent="0.3">
      <c r="E225" s="3" t="s">
        <v>172</v>
      </c>
      <c r="F225" s="3" t="s">
        <v>173</v>
      </c>
      <c r="G225" s="3" t="s">
        <v>175</v>
      </c>
      <c r="H225" s="3" t="s">
        <v>178</v>
      </c>
      <c r="L225" s="3" t="s">
        <v>160</v>
      </c>
      <c r="R225" s="14"/>
      <c r="T225" s="14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F225" s="14"/>
      <c r="AG225" s="46"/>
      <c r="AH225" s="46"/>
      <c r="AI225" s="46"/>
      <c r="AJ225" s="46"/>
      <c r="AK225" s="46"/>
      <c r="AM225" s="14"/>
      <c r="AN225" s="14"/>
      <c r="AO225" s="18">
        <f t="shared" si="17"/>
        <v>0</v>
      </c>
      <c r="AQ225" s="14"/>
      <c r="AR225" s="14"/>
      <c r="AS225" s="14"/>
    </row>
    <row r="226" spans="5:45" x14ac:dyDescent="0.3">
      <c r="E226" s="3" t="s">
        <v>172</v>
      </c>
      <c r="F226" s="3" t="s">
        <v>173</v>
      </c>
      <c r="G226" s="3" t="s">
        <v>175</v>
      </c>
      <c r="H226" s="3" t="s">
        <v>179</v>
      </c>
      <c r="L226" s="3" t="s">
        <v>160</v>
      </c>
      <c r="R226" s="14"/>
      <c r="T226" s="14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F226" s="14"/>
      <c r="AG226" s="46"/>
      <c r="AH226" s="46"/>
      <c r="AI226" s="46"/>
      <c r="AJ226" s="46"/>
      <c r="AK226" s="46"/>
      <c r="AM226" s="14"/>
      <c r="AN226" s="14"/>
      <c r="AO226" s="18">
        <f t="shared" si="17"/>
        <v>0</v>
      </c>
      <c r="AQ226" s="14"/>
      <c r="AR226" s="14"/>
      <c r="AS226" s="14"/>
    </row>
    <row r="227" spans="5:45" x14ac:dyDescent="0.3">
      <c r="E227" s="3" t="s">
        <v>172</v>
      </c>
      <c r="F227" s="3" t="s">
        <v>173</v>
      </c>
      <c r="G227" s="3" t="s">
        <v>175</v>
      </c>
      <c r="H227" s="3" t="s">
        <v>180</v>
      </c>
      <c r="L227" s="3" t="s">
        <v>160</v>
      </c>
      <c r="R227" s="14"/>
      <c r="T227" s="14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F227" s="14"/>
      <c r="AG227" s="46"/>
      <c r="AH227" s="46"/>
      <c r="AI227" s="46"/>
      <c r="AJ227" s="46"/>
      <c r="AK227" s="46"/>
      <c r="AM227" s="14"/>
      <c r="AN227" s="14"/>
      <c r="AO227" s="18">
        <f t="shared" si="17"/>
        <v>0</v>
      </c>
      <c r="AQ227" s="14"/>
      <c r="AR227" s="14"/>
      <c r="AS227" s="14"/>
    </row>
    <row r="228" spans="5:45" x14ac:dyDescent="0.3">
      <c r="E228" s="4" t="s">
        <v>172</v>
      </c>
      <c r="F228" s="4" t="s">
        <v>173</v>
      </c>
      <c r="G228" s="4" t="s">
        <v>181</v>
      </c>
      <c r="H228" s="4" t="s">
        <v>182</v>
      </c>
      <c r="L228" s="3" t="s">
        <v>160</v>
      </c>
      <c r="R228" s="14"/>
      <c r="T228" s="14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F228" s="14"/>
      <c r="AG228" s="75">
        <f>SUM(AG229:AG233)</f>
        <v>33.208816190896975</v>
      </c>
      <c r="AH228" s="75">
        <f t="shared" ref="AH228:AK228" si="19">SUM(AH229:AH233)</f>
        <v>32.194635930957624</v>
      </c>
      <c r="AI228" s="75">
        <f t="shared" si="19"/>
        <v>31.801708361093926</v>
      </c>
      <c r="AJ228" s="75">
        <f t="shared" si="19"/>
        <v>31.101976700644506</v>
      </c>
      <c r="AK228" s="75">
        <f t="shared" si="19"/>
        <v>31.614300980206409</v>
      </c>
      <c r="AM228" s="14"/>
      <c r="AN228" s="14"/>
      <c r="AO228" s="18">
        <f t="shared" si="17"/>
        <v>159.92143816379945</v>
      </c>
      <c r="AQ228" s="14"/>
      <c r="AR228" s="14"/>
      <c r="AS228" s="14"/>
    </row>
    <row r="229" spans="5:45" x14ac:dyDescent="0.3">
      <c r="E229" s="3" t="s">
        <v>172</v>
      </c>
      <c r="F229" s="3" t="s">
        <v>173</v>
      </c>
      <c r="G229" s="3" t="s">
        <v>181</v>
      </c>
      <c r="H229" s="3" t="s">
        <v>183</v>
      </c>
      <c r="L229" s="3" t="s">
        <v>160</v>
      </c>
      <c r="R229" s="14"/>
      <c r="T229" s="14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F229" s="14"/>
      <c r="AG229" s="18">
        <f>Inp_Sc_sub!AG134*Inp_Sc_FS!AG20</f>
        <v>6.77172648179537</v>
      </c>
      <c r="AH229" s="18">
        <f>Inp_Sc_sub!AH134*Inp_Sc_FS!AH20</f>
        <v>6.8665122955738314</v>
      </c>
      <c r="AI229" s="18">
        <f>Inp_Sc_sub!AI134*Inp_Sc_FS!AI20</f>
        <v>6.926481231421139</v>
      </c>
      <c r="AJ229" s="18">
        <f>Inp_Sc_sub!AJ134*Inp_Sc_FS!AJ20</f>
        <v>6.6076572589045313</v>
      </c>
      <c r="AK229" s="18">
        <f>Inp_Sc_sub!AK134*Inp_Sc_FS!AK20</f>
        <v>7.1568033070561192</v>
      </c>
      <c r="AM229" s="14"/>
      <c r="AN229" s="14"/>
      <c r="AO229" s="18">
        <f t="shared" si="17"/>
        <v>34.329180574750993</v>
      </c>
      <c r="AQ229" s="14"/>
      <c r="AR229" s="14"/>
      <c r="AS229" s="14"/>
    </row>
    <row r="230" spans="5:45" x14ac:dyDescent="0.3">
      <c r="E230" s="3" t="s">
        <v>172</v>
      </c>
      <c r="F230" s="3" t="s">
        <v>173</v>
      </c>
      <c r="G230" s="3" t="s">
        <v>181</v>
      </c>
      <c r="H230" s="3" t="s">
        <v>310</v>
      </c>
      <c r="L230" s="3" t="s">
        <v>160</v>
      </c>
      <c r="R230" s="14"/>
      <c r="T230" s="14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F230" s="14"/>
      <c r="AG230" s="18">
        <f>Inp_Sc_sub!AG135*Inp_Sc_FS!AG21</f>
        <v>6.7334830052471055</v>
      </c>
      <c r="AH230" s="18">
        <f>Inp_Sc_sub!AH135*Inp_Sc_FS!AH21</f>
        <v>6.6034694076851777</v>
      </c>
      <c r="AI230" s="18">
        <f>Inp_Sc_sub!AI135*Inp_Sc_FS!AI21</f>
        <v>6.4302600417668501</v>
      </c>
      <c r="AJ230" s="18">
        <f>Inp_Sc_sub!AJ135*Inp_Sc_FS!AJ21</f>
        <v>6.2559861050107903</v>
      </c>
      <c r="AK230" s="18">
        <f>Inp_Sc_sub!AK135*Inp_Sc_FS!AK21</f>
        <v>6.1564583557160413</v>
      </c>
      <c r="AM230" s="14"/>
      <c r="AN230" s="14"/>
      <c r="AO230" s="18">
        <f t="shared" si="17"/>
        <v>32.179656915425966</v>
      </c>
      <c r="AQ230" s="14"/>
      <c r="AR230" s="14"/>
      <c r="AS230" s="14"/>
    </row>
    <row r="231" spans="5:45" x14ac:dyDescent="0.3">
      <c r="E231" s="3" t="s">
        <v>172</v>
      </c>
      <c r="F231" s="3" t="s">
        <v>173</v>
      </c>
      <c r="G231" s="3" t="s">
        <v>181</v>
      </c>
      <c r="H231" s="3" t="s">
        <v>185</v>
      </c>
      <c r="L231" s="3" t="s">
        <v>160</v>
      </c>
      <c r="R231" s="14"/>
      <c r="T231" s="14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F231" s="14"/>
      <c r="AG231" s="18">
        <f>Inp_Sc_sub!AG136*Inp_Sc_FS!AG22</f>
        <v>10.520866458773011</v>
      </c>
      <c r="AH231" s="18">
        <f>Inp_Sc_sub!AH136*Inp_Sc_FS!AH22</f>
        <v>10.536687266560541</v>
      </c>
      <c r="AI231" s="18">
        <f>Inp_Sc_sub!AI136*Inp_Sc_FS!AI22</f>
        <v>10.378849380181252</v>
      </c>
      <c r="AJ231" s="18">
        <f>Inp_Sc_sub!AJ136*Inp_Sc_FS!AJ22</f>
        <v>10.349180447279837</v>
      </c>
      <c r="AK231" s="18">
        <f>Inp_Sc_sub!AK136*Inp_Sc_FS!AK22</f>
        <v>10.306296092592493</v>
      </c>
      <c r="AM231" s="14"/>
      <c r="AN231" s="14"/>
      <c r="AO231" s="18">
        <f t="shared" si="17"/>
        <v>52.091879645387138</v>
      </c>
      <c r="AQ231" s="14"/>
      <c r="AR231" s="14"/>
      <c r="AS231" s="14"/>
    </row>
    <row r="232" spans="5:45" x14ac:dyDescent="0.3">
      <c r="E232" s="3" t="s">
        <v>172</v>
      </c>
      <c r="F232" s="3" t="s">
        <v>173</v>
      </c>
      <c r="G232" s="3" t="s">
        <v>181</v>
      </c>
      <c r="H232" s="3" t="s">
        <v>311</v>
      </c>
      <c r="L232" s="3" t="s">
        <v>160</v>
      </c>
      <c r="R232" s="14"/>
      <c r="T232" s="14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F232" s="14"/>
      <c r="AG232" s="18">
        <f>Inp_Sc_sub!AG137*Inp_Sc_FS!AG23</f>
        <v>6.4784326232786897</v>
      </c>
      <c r="AH232" s="18">
        <f>Inp_Sc_sub!AH137*Inp_Sc_FS!AH23</f>
        <v>6.4127348063352114</v>
      </c>
      <c r="AI232" s="18">
        <f>Inp_Sc_sub!AI137*Inp_Sc_FS!AI23</f>
        <v>6.3468670651722574</v>
      </c>
      <c r="AJ232" s="18">
        <f>Inp_Sc_sub!AJ137*Inp_Sc_FS!AJ23</f>
        <v>6.2807336357198329</v>
      </c>
      <c r="AK232" s="18">
        <f>Inp_Sc_sub!AK137*Inp_Sc_FS!AK23</f>
        <v>6.2145255427983344</v>
      </c>
      <c r="AM232" s="14"/>
      <c r="AN232" s="14"/>
      <c r="AO232" s="18">
        <f t="shared" si="17"/>
        <v>31.733293673304328</v>
      </c>
      <c r="AQ232" s="14"/>
      <c r="AR232" s="14"/>
      <c r="AS232" s="14"/>
    </row>
    <row r="233" spans="5:45" x14ac:dyDescent="0.3">
      <c r="E233" s="3" t="s">
        <v>172</v>
      </c>
      <c r="F233" s="3" t="s">
        <v>173</v>
      </c>
      <c r="G233" s="3" t="s">
        <v>181</v>
      </c>
      <c r="H233" s="3" t="s">
        <v>312</v>
      </c>
      <c r="L233" s="3" t="s">
        <v>160</v>
      </c>
      <c r="R233" s="14"/>
      <c r="T233" s="14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F233" s="14"/>
      <c r="AG233" s="18">
        <f>Inp_Sc_sub!AG138*Inp_Sc_FS!AG24</f>
        <v>2.7043076218028026</v>
      </c>
      <c r="AH233" s="18">
        <f>Inp_Sc_sub!AH138*Inp_Sc_FS!AH24</f>
        <v>1.7752321548028644</v>
      </c>
      <c r="AI233" s="18">
        <f>Inp_Sc_sub!AI138*Inp_Sc_FS!AI24</f>
        <v>1.7192506425524241</v>
      </c>
      <c r="AJ233" s="18">
        <f>Inp_Sc_sub!AJ138*Inp_Sc_FS!AJ24</f>
        <v>1.6084192537295157</v>
      </c>
      <c r="AK233" s="18">
        <f>Inp_Sc_sub!AK138*Inp_Sc_FS!AK24</f>
        <v>1.7802176820434215</v>
      </c>
      <c r="AM233" s="14"/>
      <c r="AN233" s="14"/>
      <c r="AO233" s="18">
        <f t="shared" si="17"/>
        <v>9.5874273549310285</v>
      </c>
      <c r="AQ233" s="14"/>
      <c r="AR233" s="14"/>
      <c r="AS233" s="14"/>
    </row>
    <row r="234" spans="5:45" x14ac:dyDescent="0.3">
      <c r="E234" s="4" t="s">
        <v>172</v>
      </c>
      <c r="F234" s="4" t="s">
        <v>173</v>
      </c>
      <c r="G234" s="4" t="s">
        <v>188</v>
      </c>
      <c r="H234" s="4" t="s">
        <v>189</v>
      </c>
      <c r="L234" s="3" t="s">
        <v>160</v>
      </c>
      <c r="R234" s="14"/>
      <c r="T234" s="14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F234" s="14"/>
      <c r="AG234" s="75">
        <f>SUM(AG235:AG242)</f>
        <v>15.813435653851498</v>
      </c>
      <c r="AH234" s="75">
        <f t="shared" ref="AH234:AK234" si="20">SUM(AH235:AH242)</f>
        <v>15.924323264745688</v>
      </c>
      <c r="AI234" s="75">
        <f t="shared" si="20"/>
        <v>17.082222588664692</v>
      </c>
      <c r="AJ234" s="75">
        <f t="shared" si="20"/>
        <v>17.232654672832147</v>
      </c>
      <c r="AK234" s="75">
        <f t="shared" si="20"/>
        <v>17.662023957870982</v>
      </c>
      <c r="AM234" s="14"/>
      <c r="AN234" s="14"/>
      <c r="AO234" s="18">
        <f t="shared" si="17"/>
        <v>83.714660137965012</v>
      </c>
      <c r="AQ234" s="14"/>
      <c r="AR234" s="14"/>
      <c r="AS234" s="14"/>
    </row>
    <row r="235" spans="5:45" x14ac:dyDescent="0.3">
      <c r="E235" s="3" t="s">
        <v>172</v>
      </c>
      <c r="F235" s="3" t="s">
        <v>173</v>
      </c>
      <c r="G235" s="3" t="s">
        <v>188</v>
      </c>
      <c r="H235" s="3" t="s">
        <v>190</v>
      </c>
      <c r="L235" s="3" t="s">
        <v>160</v>
      </c>
      <c r="R235" s="14"/>
      <c r="T235" s="14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F235" s="14"/>
      <c r="AG235" s="18">
        <f>Inp_Sc_sub!AG140*Inp_Sc_FS!AG26</f>
        <v>7.4708325702655509</v>
      </c>
      <c r="AH235" s="18">
        <f>Inp_Sc_sub!AH140*Inp_Sc_FS!AH26</f>
        <v>7.8113784533411756</v>
      </c>
      <c r="AI235" s="18">
        <f>Inp_Sc_sub!AI140*Inp_Sc_FS!AI26</f>
        <v>8.1419612411657152</v>
      </c>
      <c r="AJ235" s="18">
        <f>Inp_Sc_sub!AJ140*Inp_Sc_FS!AJ26</f>
        <v>8.3141887703496078</v>
      </c>
      <c r="AK235" s="18">
        <f>Inp_Sc_sub!AK140*Inp_Sc_FS!AK26</f>
        <v>8.8911878782705038</v>
      </c>
      <c r="AM235" s="14"/>
      <c r="AN235" s="14"/>
      <c r="AO235" s="18">
        <f t="shared" si="17"/>
        <v>40.629548913392554</v>
      </c>
      <c r="AQ235" s="14"/>
      <c r="AR235" s="14"/>
      <c r="AS235" s="14"/>
    </row>
    <row r="236" spans="5:45" x14ac:dyDescent="0.3">
      <c r="E236" s="3" t="s">
        <v>172</v>
      </c>
      <c r="F236" s="3" t="s">
        <v>173</v>
      </c>
      <c r="G236" s="3" t="s">
        <v>188</v>
      </c>
      <c r="H236" s="3" t="s">
        <v>191</v>
      </c>
      <c r="L236" s="3" t="s">
        <v>160</v>
      </c>
      <c r="R236" s="14"/>
      <c r="T236" s="14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F236" s="14"/>
      <c r="AG236" s="18">
        <f>Inp_Sc_sub!AG141*Inp_Sc_FS!AG27</f>
        <v>2.2838530703243634</v>
      </c>
      <c r="AH236" s="18">
        <f>Inp_Sc_sub!AH141*Inp_Sc_FS!AH27</f>
        <v>2.3212413026577527</v>
      </c>
      <c r="AI236" s="18">
        <f>Inp_Sc_sub!AI141*Inp_Sc_FS!AI27</f>
        <v>2.2792722159547103</v>
      </c>
      <c r="AJ236" s="18">
        <f>Inp_Sc_sub!AJ141*Inp_Sc_FS!AJ27</f>
        <v>2.2348479695284373</v>
      </c>
      <c r="AK236" s="18">
        <f>Inp_Sc_sub!AK141*Inp_Sc_FS!AK27</f>
        <v>2.232440978418051</v>
      </c>
      <c r="AM236" s="14"/>
      <c r="AN236" s="14"/>
      <c r="AO236" s="18">
        <f t="shared" si="17"/>
        <v>11.351655536883314</v>
      </c>
      <c r="AQ236" s="14"/>
      <c r="AR236" s="14"/>
      <c r="AS236" s="14"/>
    </row>
    <row r="237" spans="5:45" x14ac:dyDescent="0.3">
      <c r="E237" s="3" t="s">
        <v>172</v>
      </c>
      <c r="F237" s="3" t="s">
        <v>173</v>
      </c>
      <c r="G237" s="3" t="s">
        <v>188</v>
      </c>
      <c r="H237" s="3" t="s">
        <v>192</v>
      </c>
      <c r="L237" s="3" t="s">
        <v>160</v>
      </c>
      <c r="R237" s="14"/>
      <c r="T237" s="14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F237" s="14"/>
      <c r="AG237" s="18">
        <f>Inp_Sc_sub!AG142*Inp_Sc_FS!AG28</f>
        <v>1.883661055154922</v>
      </c>
      <c r="AH237" s="18">
        <f>Inp_Sc_sub!AH142*Inp_Sc_FS!AH28</f>
        <v>1.8159580221240943</v>
      </c>
      <c r="AI237" s="18">
        <f>Inp_Sc_sub!AI142*Inp_Sc_FS!AI28</f>
        <v>1.7742522613076754</v>
      </c>
      <c r="AJ237" s="18">
        <f>Inp_Sc_sub!AJ142*Inp_Sc_FS!AJ28</f>
        <v>1.7479232343719184</v>
      </c>
      <c r="AK237" s="18">
        <f>Inp_Sc_sub!AK142*Inp_Sc_FS!AK28</f>
        <v>1.7175457097017854</v>
      </c>
      <c r="AM237" s="14"/>
      <c r="AN237" s="14"/>
      <c r="AO237" s="18">
        <f t="shared" si="17"/>
        <v>8.939340282660396</v>
      </c>
      <c r="AQ237" s="14"/>
      <c r="AR237" s="14"/>
      <c r="AS237" s="14"/>
    </row>
    <row r="238" spans="5:45" x14ac:dyDescent="0.3">
      <c r="E238" s="3" t="s">
        <v>172</v>
      </c>
      <c r="F238" s="3" t="s">
        <v>173</v>
      </c>
      <c r="G238" s="3" t="s">
        <v>188</v>
      </c>
      <c r="H238" s="3" t="s">
        <v>193</v>
      </c>
      <c r="L238" s="3" t="s">
        <v>160</v>
      </c>
      <c r="R238" s="14"/>
      <c r="T238" s="14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F238" s="14"/>
      <c r="AG238" s="18">
        <f>Inp_Sc_sub!AG143*Inp_Sc_FS!AG29</f>
        <v>0.63445516310827776</v>
      </c>
      <c r="AH238" s="18">
        <f>Inp_Sc_sub!AH143*Inp_Sc_FS!AH29</f>
        <v>0.59144157180593659</v>
      </c>
      <c r="AI238" s="18">
        <f>Inp_Sc_sub!AI143*Inp_Sc_FS!AI29</f>
        <v>1.582852819489267</v>
      </c>
      <c r="AJ238" s="18">
        <f>Inp_Sc_sub!AJ143*Inp_Sc_FS!AJ29</f>
        <v>1.7972895895107082</v>
      </c>
      <c r="AK238" s="18">
        <f>Inp_Sc_sub!AK143*Inp_Sc_FS!AK29</f>
        <v>1.5933521986962107</v>
      </c>
      <c r="AM238" s="14"/>
      <c r="AN238" s="14"/>
      <c r="AO238" s="18">
        <f t="shared" si="17"/>
        <v>6.1993913426104008</v>
      </c>
      <c r="AQ238" s="14"/>
      <c r="AR238" s="14"/>
      <c r="AS238" s="14"/>
    </row>
    <row r="239" spans="5:45" x14ac:dyDescent="0.3">
      <c r="E239" s="3" t="s">
        <v>172</v>
      </c>
      <c r="F239" s="3" t="s">
        <v>173</v>
      </c>
      <c r="G239" s="3" t="s">
        <v>188</v>
      </c>
      <c r="H239" s="3" t="s">
        <v>194</v>
      </c>
      <c r="L239" s="3" t="s">
        <v>160</v>
      </c>
      <c r="R239" s="14"/>
      <c r="T239" s="14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F239" s="14"/>
      <c r="AG239" s="18">
        <f>Inp_Sc_sub!AG144*Inp_Sc_FS!AG30</f>
        <v>0.32302723385217713</v>
      </c>
      <c r="AH239" s="18">
        <f>Inp_Sc_sub!AH144*Inp_Sc_FS!AH30</f>
        <v>0.29621558635517126</v>
      </c>
      <c r="AI239" s="18">
        <f>Inp_Sc_sub!AI144*Inp_Sc_FS!AI30</f>
        <v>0.28022315985810409</v>
      </c>
      <c r="AJ239" s="18">
        <f>Inp_Sc_sub!AJ144*Inp_Sc_FS!AJ30</f>
        <v>0.24927355690005432</v>
      </c>
      <c r="AK239" s="18">
        <f>Inp_Sc_sub!AK144*Inp_Sc_FS!AK30</f>
        <v>0.29123355841555248</v>
      </c>
      <c r="AM239" s="14"/>
      <c r="AN239" s="14"/>
      <c r="AO239" s="18">
        <f t="shared" si="17"/>
        <v>1.4399730953810592</v>
      </c>
      <c r="AQ239" s="14"/>
      <c r="AR239" s="14"/>
      <c r="AS239" s="14"/>
    </row>
    <row r="240" spans="5:45" x14ac:dyDescent="0.3">
      <c r="E240" s="3" t="s">
        <v>172</v>
      </c>
      <c r="F240" s="3" t="s">
        <v>173</v>
      </c>
      <c r="G240" s="3" t="s">
        <v>188</v>
      </c>
      <c r="H240" s="3" t="s">
        <v>195</v>
      </c>
      <c r="L240" s="3" t="s">
        <v>160</v>
      </c>
      <c r="R240" s="14"/>
      <c r="T240" s="14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F240" s="14"/>
      <c r="AG240" s="18">
        <f>Inp_Sc_sub!AG145*Inp_Sc_FS!AG31</f>
        <v>0.14028688589076482</v>
      </c>
      <c r="AH240" s="18">
        <f>Inp_Sc_sub!AH145*Inp_Sc_FS!AH31</f>
        <v>0.1258988265743089</v>
      </c>
      <c r="AI240" s="18">
        <f>Inp_Sc_sub!AI145*Inp_Sc_FS!AI31</f>
        <v>0.11727889251717101</v>
      </c>
      <c r="AJ240" s="18">
        <f>Inp_Sc_sub!AJ145*Inp_Sc_FS!AJ31</f>
        <v>0.1005170507108647</v>
      </c>
      <c r="AK240" s="18">
        <f>Inp_Sc_sub!AK145*Inp_Sc_FS!AK31</f>
        <v>0.12325055557017647</v>
      </c>
      <c r="AM240" s="14"/>
      <c r="AN240" s="14"/>
      <c r="AO240" s="18">
        <f t="shared" si="17"/>
        <v>0.60723221126328586</v>
      </c>
      <c r="AQ240" s="14"/>
      <c r="AR240" s="14"/>
      <c r="AS240" s="14"/>
    </row>
    <row r="241" spans="5:45" x14ac:dyDescent="0.3">
      <c r="E241" s="3" t="s">
        <v>172</v>
      </c>
      <c r="F241" s="3" t="s">
        <v>173</v>
      </c>
      <c r="G241" s="3" t="s">
        <v>188</v>
      </c>
      <c r="H241" s="3" t="s">
        <v>196</v>
      </c>
      <c r="L241" s="3" t="s">
        <v>160</v>
      </c>
      <c r="R241" s="14"/>
      <c r="T241" s="14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F241" s="14"/>
      <c r="AG241" s="18">
        <f>Inp_Sc_sub!AG146*Inp_Sc_FS!AG32</f>
        <v>2.7204983761626496</v>
      </c>
      <c r="AH241" s="18">
        <f>Inp_Sc_sub!AH146*Inp_Sc_FS!AH32</f>
        <v>2.6405345709470924</v>
      </c>
      <c r="AI241" s="18">
        <f>Inp_Sc_sub!AI146*Inp_Sc_FS!AI32</f>
        <v>2.605291896729824</v>
      </c>
      <c r="AJ241" s="18">
        <f>Inp_Sc_sub!AJ146*Inp_Sc_FS!AJ32</f>
        <v>2.528380978139535</v>
      </c>
      <c r="AK241" s="18">
        <f>Inp_Sc_sub!AK146*Inp_Sc_FS!AK32</f>
        <v>2.4948793565484615</v>
      </c>
      <c r="AM241" s="14"/>
      <c r="AN241" s="14"/>
      <c r="AO241" s="18">
        <f t="shared" si="17"/>
        <v>12.989585178527561</v>
      </c>
      <c r="AQ241" s="14"/>
      <c r="AR241" s="14"/>
      <c r="AS241" s="14"/>
    </row>
    <row r="242" spans="5:45" x14ac:dyDescent="0.3">
      <c r="E242" s="3" t="s">
        <v>172</v>
      </c>
      <c r="F242" s="3" t="s">
        <v>173</v>
      </c>
      <c r="G242" s="3" t="s">
        <v>188</v>
      </c>
      <c r="H242" s="3" t="s">
        <v>197</v>
      </c>
      <c r="L242" s="3" t="s">
        <v>160</v>
      </c>
      <c r="R242" s="14"/>
      <c r="T242" s="14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F242" s="14"/>
      <c r="AG242" s="18">
        <f>Inp_Sc_sub!AG147*Inp_Sc_FS!AG33</f>
        <v>0.3568212990927912</v>
      </c>
      <c r="AH242" s="18">
        <f>Inp_Sc_sub!AH147*Inp_Sc_FS!AH33</f>
        <v>0.3216549309401564</v>
      </c>
      <c r="AI242" s="18">
        <f>Inp_Sc_sub!AI147*Inp_Sc_FS!AI33</f>
        <v>0.30109010164222483</v>
      </c>
      <c r="AJ242" s="18">
        <f>Inp_Sc_sub!AJ147*Inp_Sc_FS!AJ33</f>
        <v>0.26023352332102184</v>
      </c>
      <c r="AK242" s="18">
        <f>Inp_Sc_sub!AK147*Inp_Sc_FS!AK33</f>
        <v>0.31813372225024017</v>
      </c>
      <c r="AM242" s="14"/>
      <c r="AN242" s="14"/>
      <c r="AO242" s="18">
        <f t="shared" si="17"/>
        <v>1.5579335772464344</v>
      </c>
      <c r="AQ242" s="14"/>
      <c r="AR242" s="14"/>
      <c r="AS242" s="14"/>
    </row>
    <row r="243" spans="5:45" x14ac:dyDescent="0.3">
      <c r="E243" s="4" t="s">
        <v>172</v>
      </c>
      <c r="F243" s="4" t="s">
        <v>173</v>
      </c>
      <c r="G243" s="4" t="s">
        <v>198</v>
      </c>
      <c r="H243" s="4" t="s">
        <v>199</v>
      </c>
      <c r="L243" s="3" t="s">
        <v>160</v>
      </c>
      <c r="R243" s="14"/>
      <c r="T243" s="14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F243" s="14"/>
      <c r="AG243" s="18">
        <f>Inp_Sc_sub!AG148*Inp_Sc_FS!AG34</f>
        <v>3.3019076227849791</v>
      </c>
      <c r="AH243" s="18">
        <f>Inp_Sc_sub!AH148*Inp_Sc_FS!AH34</f>
        <v>4.2352325825304504</v>
      </c>
      <c r="AI243" s="18">
        <f>Inp_Sc_sub!AI148*Inp_Sc_FS!AI34</f>
        <v>3.8592130974878147</v>
      </c>
      <c r="AJ243" s="18">
        <f>Inp_Sc_sub!AJ148*Inp_Sc_FS!AJ34</f>
        <v>3.5556281328175507</v>
      </c>
      <c r="AK243" s="18">
        <f>Inp_Sc_sub!AK148*Inp_Sc_FS!AK34</f>
        <v>3.3495469274178418</v>
      </c>
      <c r="AM243" s="14"/>
      <c r="AN243" s="14"/>
      <c r="AO243" s="18">
        <f t="shared" si="17"/>
        <v>18.301528363038639</v>
      </c>
      <c r="AQ243" s="14"/>
      <c r="AR243" s="14"/>
      <c r="AS243" s="14"/>
    </row>
    <row r="244" spans="5:45" x14ac:dyDescent="0.3">
      <c r="E244" s="4" t="s">
        <v>172</v>
      </c>
      <c r="F244" s="4" t="s">
        <v>200</v>
      </c>
      <c r="H244" s="4" t="s">
        <v>201</v>
      </c>
      <c r="L244" s="3" t="s">
        <v>160</v>
      </c>
      <c r="R244" s="14"/>
      <c r="T244" s="14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F244" s="14"/>
      <c r="AG244" s="46"/>
      <c r="AH244" s="46"/>
      <c r="AI244" s="46"/>
      <c r="AJ244" s="46"/>
      <c r="AK244" s="46"/>
      <c r="AM244" s="14"/>
      <c r="AN244" s="14"/>
      <c r="AO244" s="18">
        <f t="shared" si="17"/>
        <v>0</v>
      </c>
      <c r="AQ244" s="14"/>
      <c r="AR244" s="14"/>
      <c r="AS244" s="14"/>
    </row>
    <row r="245" spans="5:45" x14ac:dyDescent="0.3">
      <c r="E245" s="3" t="s">
        <v>172</v>
      </c>
      <c r="F245" s="3" t="s">
        <v>200</v>
      </c>
      <c r="H245" s="106" t="s">
        <v>202</v>
      </c>
      <c r="L245" s="3" t="s">
        <v>160</v>
      </c>
      <c r="R245" s="14"/>
      <c r="T245" s="14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F245" s="14"/>
      <c r="AG245" s="46"/>
      <c r="AH245" s="46"/>
      <c r="AI245" s="46"/>
      <c r="AJ245" s="46"/>
      <c r="AK245" s="46"/>
      <c r="AM245" s="14"/>
      <c r="AN245" s="14"/>
      <c r="AO245" s="18">
        <f t="shared" si="17"/>
        <v>0</v>
      </c>
      <c r="AQ245" s="14"/>
      <c r="AR245" s="14"/>
      <c r="AS245" s="14"/>
    </row>
    <row r="246" spans="5:45" x14ac:dyDescent="0.3">
      <c r="E246" s="3" t="s">
        <v>172</v>
      </c>
      <c r="F246" s="3" t="s">
        <v>200</v>
      </c>
      <c r="H246" s="106" t="s">
        <v>203</v>
      </c>
      <c r="L246" s="3" t="s">
        <v>160</v>
      </c>
      <c r="R246" s="14"/>
      <c r="T246" s="14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F246" s="14"/>
      <c r="AG246" s="46"/>
      <c r="AH246" s="46"/>
      <c r="AI246" s="46"/>
      <c r="AJ246" s="46"/>
      <c r="AK246" s="46"/>
      <c r="AM246" s="14"/>
      <c r="AN246" s="14"/>
      <c r="AO246" s="18">
        <f t="shared" si="17"/>
        <v>0</v>
      </c>
      <c r="AQ246" s="14"/>
      <c r="AR246" s="14"/>
      <c r="AS246" s="14"/>
    </row>
    <row r="247" spans="5:45" x14ac:dyDescent="0.3">
      <c r="E247" s="3" t="s">
        <v>172</v>
      </c>
      <c r="F247" s="3" t="s">
        <v>200</v>
      </c>
      <c r="H247" s="106" t="s">
        <v>204</v>
      </c>
      <c r="L247" s="3" t="s">
        <v>160</v>
      </c>
      <c r="R247" s="14"/>
      <c r="T247" s="14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F247" s="14"/>
      <c r="AG247" s="46"/>
      <c r="AH247" s="46"/>
      <c r="AI247" s="46"/>
      <c r="AJ247" s="46"/>
      <c r="AK247" s="46"/>
      <c r="AM247" s="14"/>
      <c r="AN247" s="14"/>
      <c r="AO247" s="18">
        <f t="shared" si="17"/>
        <v>0</v>
      </c>
      <c r="AQ247" s="14"/>
      <c r="AR247" s="14"/>
      <c r="AS247" s="14"/>
    </row>
    <row r="248" spans="5:45" x14ac:dyDescent="0.3">
      <c r="E248" s="3" t="s">
        <v>172</v>
      </c>
      <c r="F248" s="3" t="s">
        <v>200</v>
      </c>
      <c r="H248" s="106" t="s">
        <v>205</v>
      </c>
      <c r="L248" s="3" t="s">
        <v>160</v>
      </c>
      <c r="R248" s="14"/>
      <c r="T248" s="14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F248" s="14"/>
      <c r="AG248" s="46"/>
      <c r="AH248" s="46"/>
      <c r="AI248" s="46"/>
      <c r="AJ248" s="46"/>
      <c r="AK248" s="46"/>
      <c r="AM248" s="14"/>
      <c r="AN248" s="14"/>
      <c r="AO248" s="18">
        <f t="shared" si="17"/>
        <v>0</v>
      </c>
      <c r="AQ248" s="14"/>
      <c r="AR248" s="14"/>
      <c r="AS248" s="14"/>
    </row>
    <row r="249" spans="5:45" x14ac:dyDescent="0.3">
      <c r="E249" s="3" t="s">
        <v>172</v>
      </c>
      <c r="F249" s="3" t="s">
        <v>200</v>
      </c>
      <c r="H249" s="106" t="s">
        <v>206</v>
      </c>
      <c r="L249" s="3" t="s">
        <v>160</v>
      </c>
      <c r="R249" s="14"/>
      <c r="T249" s="14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F249" s="14"/>
      <c r="AG249" s="46"/>
      <c r="AH249" s="46"/>
      <c r="AI249" s="46"/>
      <c r="AJ249" s="46"/>
      <c r="AK249" s="46"/>
      <c r="AM249" s="14"/>
      <c r="AN249" s="14"/>
      <c r="AO249" s="18">
        <f t="shared" si="17"/>
        <v>0</v>
      </c>
      <c r="AQ249" s="14"/>
      <c r="AR249" s="14"/>
      <c r="AS249" s="14"/>
    </row>
    <row r="250" spans="5:45" x14ac:dyDescent="0.3">
      <c r="E250" s="3" t="s">
        <v>172</v>
      </c>
      <c r="F250" s="3" t="s">
        <v>200</v>
      </c>
      <c r="H250" s="106" t="s">
        <v>207</v>
      </c>
      <c r="L250" s="3" t="s">
        <v>160</v>
      </c>
      <c r="R250" s="14"/>
      <c r="T250" s="14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F250" s="14"/>
      <c r="AG250" s="46"/>
      <c r="AH250" s="46"/>
      <c r="AI250" s="46"/>
      <c r="AJ250" s="46"/>
      <c r="AK250" s="46"/>
      <c r="AM250" s="14"/>
      <c r="AN250" s="14"/>
      <c r="AO250" s="18">
        <f t="shared" si="17"/>
        <v>0</v>
      </c>
      <c r="AQ250" s="14"/>
      <c r="AR250" s="14"/>
      <c r="AS250" s="14"/>
    </row>
    <row r="251" spans="5:45" x14ac:dyDescent="0.3">
      <c r="E251" s="3" t="s">
        <v>172</v>
      </c>
      <c r="F251" s="3" t="s">
        <v>200</v>
      </c>
      <c r="H251" s="106" t="s">
        <v>1117</v>
      </c>
      <c r="L251" s="3" t="s">
        <v>160</v>
      </c>
      <c r="R251" s="14"/>
      <c r="T251" s="14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F251" s="14"/>
      <c r="AG251" s="46"/>
      <c r="AH251" s="46"/>
      <c r="AI251" s="46"/>
      <c r="AJ251" s="46"/>
      <c r="AK251" s="46"/>
      <c r="AM251" s="14"/>
      <c r="AN251" s="14"/>
      <c r="AO251" s="18">
        <f t="shared" si="17"/>
        <v>0</v>
      </c>
      <c r="AQ251" s="14"/>
      <c r="AR251" s="14"/>
      <c r="AS251" s="14"/>
    </row>
    <row r="252" spans="5:45" x14ac:dyDescent="0.3">
      <c r="E252" s="3" t="s">
        <v>172</v>
      </c>
      <c r="F252" s="3" t="s">
        <v>200</v>
      </c>
      <c r="H252" s="106" t="s">
        <v>209</v>
      </c>
      <c r="L252" s="3" t="s">
        <v>160</v>
      </c>
      <c r="R252" s="14"/>
      <c r="T252" s="14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F252" s="14"/>
      <c r="AG252" s="46"/>
      <c r="AH252" s="46"/>
      <c r="AI252" s="46"/>
      <c r="AJ252" s="46"/>
      <c r="AK252" s="46"/>
      <c r="AM252" s="14"/>
      <c r="AN252" s="14"/>
      <c r="AO252" s="18">
        <f t="shared" si="17"/>
        <v>0</v>
      </c>
      <c r="AQ252" s="14"/>
      <c r="AR252" s="14"/>
      <c r="AS252" s="14"/>
    </row>
    <row r="253" spans="5:45" x14ac:dyDescent="0.3">
      <c r="E253" s="3" t="s">
        <v>172</v>
      </c>
      <c r="F253" s="3" t="s">
        <v>200</v>
      </c>
      <c r="H253" s="106" t="s">
        <v>210</v>
      </c>
      <c r="L253" s="3" t="s">
        <v>160</v>
      </c>
      <c r="R253" s="14"/>
      <c r="T253" s="14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F253" s="14"/>
      <c r="AG253" s="46"/>
      <c r="AH253" s="46"/>
      <c r="AI253" s="46"/>
      <c r="AJ253" s="46"/>
      <c r="AK253" s="46"/>
      <c r="AM253" s="14"/>
      <c r="AN253" s="14"/>
      <c r="AO253" s="18">
        <f t="shared" si="17"/>
        <v>0</v>
      </c>
      <c r="AQ253" s="14"/>
      <c r="AR253" s="14"/>
      <c r="AS253" s="14"/>
    </row>
    <row r="254" spans="5:45" x14ac:dyDescent="0.3">
      <c r="E254" s="3" t="s">
        <v>172</v>
      </c>
      <c r="F254" s="3" t="s">
        <v>200</v>
      </c>
      <c r="H254" s="3" t="s">
        <v>1118</v>
      </c>
      <c r="L254" s="3" t="s">
        <v>160</v>
      </c>
      <c r="R254" s="14"/>
      <c r="T254" s="14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F254" s="14"/>
      <c r="AG254" s="46"/>
      <c r="AH254" s="46"/>
      <c r="AI254" s="46"/>
      <c r="AJ254" s="46"/>
      <c r="AK254" s="46"/>
      <c r="AM254" s="14"/>
      <c r="AN254" s="14"/>
      <c r="AO254" s="18">
        <f t="shared" si="17"/>
        <v>0</v>
      </c>
      <c r="AQ254" s="14"/>
      <c r="AR254" s="14"/>
      <c r="AS254" s="14"/>
    </row>
    <row r="255" spans="5:45" x14ac:dyDescent="0.3">
      <c r="E255" s="3" t="s">
        <v>172</v>
      </c>
      <c r="F255" s="3" t="s">
        <v>200</v>
      </c>
      <c r="H255" s="106" t="s">
        <v>1119</v>
      </c>
      <c r="L255" s="3" t="s">
        <v>160</v>
      </c>
      <c r="R255" s="14"/>
      <c r="T255" s="14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F255" s="14"/>
      <c r="AG255" s="46"/>
      <c r="AH255" s="46"/>
      <c r="AI255" s="46"/>
      <c r="AJ255" s="46"/>
      <c r="AK255" s="46"/>
      <c r="AM255" s="14"/>
      <c r="AN255" s="14"/>
      <c r="AO255" s="18">
        <f t="shared" si="17"/>
        <v>0</v>
      </c>
      <c r="AQ255" s="14"/>
      <c r="AR255" s="14"/>
      <c r="AS255" s="14"/>
    </row>
    <row r="256" spans="5:45" x14ac:dyDescent="0.3">
      <c r="E256" s="3" t="s">
        <v>172</v>
      </c>
      <c r="F256" s="3" t="s">
        <v>200</v>
      </c>
      <c r="H256" s="106" t="s">
        <v>1120</v>
      </c>
      <c r="L256" s="3" t="s">
        <v>160</v>
      </c>
      <c r="R256" s="14"/>
      <c r="T256" s="14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F256" s="14"/>
      <c r="AG256" s="46"/>
      <c r="AH256" s="46"/>
      <c r="AI256" s="46"/>
      <c r="AJ256" s="46"/>
      <c r="AK256" s="46"/>
      <c r="AM256" s="14"/>
      <c r="AN256" s="14"/>
      <c r="AO256" s="18">
        <f t="shared" si="17"/>
        <v>0</v>
      </c>
      <c r="AQ256" s="14"/>
      <c r="AR256" s="14"/>
      <c r="AS256" s="14"/>
    </row>
    <row r="257" spans="5:45" x14ac:dyDescent="0.3">
      <c r="E257" s="3" t="s">
        <v>172</v>
      </c>
      <c r="F257" s="3" t="s">
        <v>200</v>
      </c>
      <c r="H257" s="106" t="s">
        <v>198</v>
      </c>
      <c r="L257" s="3" t="s">
        <v>160</v>
      </c>
      <c r="R257" s="14"/>
      <c r="T257" s="14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F257" s="14"/>
      <c r="AG257" s="46"/>
      <c r="AH257" s="46"/>
      <c r="AI257" s="46"/>
      <c r="AJ257" s="46"/>
      <c r="AK257" s="46"/>
      <c r="AM257" s="14"/>
      <c r="AN257" s="14"/>
      <c r="AO257" s="18">
        <f t="shared" si="17"/>
        <v>0</v>
      </c>
      <c r="AQ257" s="14"/>
      <c r="AR257" s="14"/>
      <c r="AS257" s="14"/>
    </row>
    <row r="258" spans="5:45" x14ac:dyDescent="0.3">
      <c r="E258" s="4" t="s">
        <v>212</v>
      </c>
      <c r="H258" s="4" t="s">
        <v>212</v>
      </c>
      <c r="L258" s="3" t="s">
        <v>160</v>
      </c>
      <c r="R258" s="14"/>
      <c r="T258" s="14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F258" s="14"/>
      <c r="AG258" s="75">
        <f>SUM(AG259:AG264)</f>
        <v>34.384012299237305</v>
      </c>
      <c r="AH258" s="75">
        <f>SUM(AH259:AH264)</f>
        <v>35.003254929619658</v>
      </c>
      <c r="AI258" s="75">
        <f>SUM(AI259:AI264)</f>
        <v>33.992416812581887</v>
      </c>
      <c r="AJ258" s="75">
        <f>SUM(AJ259:AJ264)</f>
        <v>30.710625492185123</v>
      </c>
      <c r="AK258" s="75">
        <f>SUM(AK259:AK264)</f>
        <v>28.808631562098956</v>
      </c>
      <c r="AM258" s="14"/>
      <c r="AN258" s="14"/>
      <c r="AO258" s="18">
        <f t="shared" si="17"/>
        <v>162.89894109572293</v>
      </c>
      <c r="AQ258" s="14"/>
      <c r="AR258" s="14"/>
      <c r="AS258" s="14"/>
    </row>
    <row r="259" spans="5:45" x14ac:dyDescent="0.3">
      <c r="E259" s="3" t="s">
        <v>212</v>
      </c>
      <c r="H259" s="3" t="s">
        <v>313</v>
      </c>
      <c r="L259" s="3" t="s">
        <v>160</v>
      </c>
      <c r="R259" s="14"/>
      <c r="T259" s="14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F259" s="14"/>
      <c r="AG259" s="18">
        <f>Inp_Sc_sub!AG164*Inp_Sc_FS!AG50</f>
        <v>6.3349822015245891</v>
      </c>
      <c r="AH259" s="18">
        <f>Inp_Sc_sub!AH164*Inp_Sc_FS!AH50</f>
        <v>6.1800844839899556</v>
      </c>
      <c r="AI259" s="18">
        <f>Inp_Sc_sub!AI164*Inp_Sc_FS!AI50</f>
        <v>5.9618391392025147</v>
      </c>
      <c r="AJ259" s="18">
        <f>Inp_Sc_sub!AJ164*Inp_Sc_FS!AJ50</f>
        <v>6.1616304990147919</v>
      </c>
      <c r="AK259" s="18">
        <f>Inp_Sc_sub!AK164*Inp_Sc_FS!AK50</f>
        <v>6.4850882592638808</v>
      </c>
      <c r="AM259" s="14"/>
      <c r="AN259" s="14"/>
      <c r="AO259" s="18">
        <f t="shared" si="17"/>
        <v>31.123624582995731</v>
      </c>
      <c r="AQ259" s="14"/>
      <c r="AR259" s="14"/>
      <c r="AS259" s="14"/>
    </row>
    <row r="260" spans="5:45" x14ac:dyDescent="0.3">
      <c r="E260" s="3" t="s">
        <v>212</v>
      </c>
      <c r="H260" s="3" t="s">
        <v>214</v>
      </c>
      <c r="L260" s="3" t="s">
        <v>160</v>
      </c>
      <c r="R260" s="14"/>
      <c r="T260" s="14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F260" s="14"/>
      <c r="AG260" s="18">
        <f>Inp_Sc_sub!AG165*Inp_Sc_FS!AG51</f>
        <v>7.9154167726075624</v>
      </c>
      <c r="AH260" s="18">
        <f>Inp_Sc_sub!AH165*Inp_Sc_FS!AH51</f>
        <v>7.812922848631267</v>
      </c>
      <c r="AI260" s="18">
        <f>Inp_Sc_sub!AI165*Inp_Sc_FS!AI51</f>
        <v>7.5109704567249249</v>
      </c>
      <c r="AJ260" s="18">
        <f>Inp_Sc_sub!AJ165*Inp_Sc_FS!AJ51</f>
        <v>7.2132872394947904</v>
      </c>
      <c r="AK260" s="18">
        <f>Inp_Sc_sub!AK165*Inp_Sc_FS!AK51</f>
        <v>7.0487928340660666</v>
      </c>
      <c r="AM260" s="14"/>
      <c r="AN260" s="14"/>
      <c r="AO260" s="18">
        <f t="shared" si="17"/>
        <v>37.50139015152461</v>
      </c>
      <c r="AQ260" s="14"/>
      <c r="AR260" s="14"/>
      <c r="AS260" s="14"/>
    </row>
    <row r="261" spans="5:45" x14ac:dyDescent="0.3">
      <c r="E261" s="3" t="s">
        <v>212</v>
      </c>
      <c r="H261" s="3" t="s">
        <v>215</v>
      </c>
      <c r="L261" s="3" t="s">
        <v>160</v>
      </c>
      <c r="R261" s="14"/>
      <c r="T261" s="14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F261" s="14"/>
      <c r="AG261" s="18">
        <f>Inp_Sc_sub!AG166*Inp_Sc_FS!AG52</f>
        <v>5.3334857061011691</v>
      </c>
      <c r="AH261" s="18">
        <f>Inp_Sc_sub!AH166*Inp_Sc_FS!AH52</f>
        <v>6.3787910741127227</v>
      </c>
      <c r="AI261" s="18">
        <f>Inp_Sc_sub!AI166*Inp_Sc_FS!AI52</f>
        <v>6.4858338178002768</v>
      </c>
      <c r="AJ261" s="18">
        <f>Inp_Sc_sub!AJ166*Inp_Sc_FS!AJ52</f>
        <v>5.0236896069776869</v>
      </c>
      <c r="AK261" s="18">
        <f>Inp_Sc_sub!AK166*Inp_Sc_FS!AK52</f>
        <v>2.9262143800907188</v>
      </c>
      <c r="AM261" s="14"/>
      <c r="AN261" s="14"/>
      <c r="AO261" s="18">
        <f t="shared" si="17"/>
        <v>26.148014585082574</v>
      </c>
      <c r="AQ261" s="14"/>
      <c r="AR261" s="14"/>
      <c r="AS261" s="14"/>
    </row>
    <row r="262" spans="5:45" x14ac:dyDescent="0.3">
      <c r="E262" s="3" t="s">
        <v>212</v>
      </c>
      <c r="H262" s="3" t="s">
        <v>217</v>
      </c>
      <c r="L262" s="3" t="s">
        <v>160</v>
      </c>
      <c r="R262" s="14"/>
      <c r="T262" s="14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F262" s="14"/>
      <c r="AG262" s="18">
        <f>Inp_Sc_sub!AG167*Inp_Sc_FS!AG53</f>
        <v>2.613249779834864</v>
      </c>
      <c r="AH262" s="18">
        <f>Inp_Sc_sub!AH167*Inp_Sc_FS!AH53</f>
        <v>2.5854394530663516</v>
      </c>
      <c r="AI262" s="18">
        <f>Inp_Sc_sub!AI167*Inp_Sc_FS!AI53</f>
        <v>2.7360074548560047</v>
      </c>
      <c r="AJ262" s="18">
        <f>Inp_Sc_sub!AJ167*Inp_Sc_FS!AJ53</f>
        <v>2.7209094704405108</v>
      </c>
      <c r="AK262" s="18">
        <f>Inp_Sc_sub!AK167*Inp_Sc_FS!AK53</f>
        <v>2.7353065749233219</v>
      </c>
      <c r="AM262" s="14"/>
      <c r="AN262" s="14"/>
      <c r="AO262" s="18">
        <f t="shared" si="17"/>
        <v>13.390912733121052</v>
      </c>
      <c r="AQ262" s="14"/>
      <c r="AR262" s="14"/>
      <c r="AS262" s="14"/>
    </row>
    <row r="263" spans="5:45" x14ac:dyDescent="0.3">
      <c r="E263" s="3" t="s">
        <v>212</v>
      </c>
      <c r="H263" s="3" t="s">
        <v>218</v>
      </c>
      <c r="L263" s="3" t="s">
        <v>160</v>
      </c>
      <c r="R263" s="14"/>
      <c r="T263" s="14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F263" s="14"/>
      <c r="AG263" s="18">
        <f>Inp_Sc_sub!AG168*Inp_Sc_FS!AG54</f>
        <v>3.9954361293224885</v>
      </c>
      <c r="AH263" s="18">
        <f>Inp_Sc_sub!AH168*Inp_Sc_FS!AH54</f>
        <v>4.1154629388844217</v>
      </c>
      <c r="AI263" s="18">
        <f>Inp_Sc_sub!AI168*Inp_Sc_FS!AI54</f>
        <v>2.8621597782142252</v>
      </c>
      <c r="AJ263" s="18">
        <f>Inp_Sc_sub!AJ168*Inp_Sc_FS!AJ54</f>
        <v>1.8961688117559659</v>
      </c>
      <c r="AK263" s="18">
        <f>Inp_Sc_sub!AK168*Inp_Sc_FS!AK54</f>
        <v>2.1021094451095594</v>
      </c>
      <c r="AM263" s="14"/>
      <c r="AN263" s="14"/>
      <c r="AO263" s="18">
        <f t="shared" si="17"/>
        <v>14.971337103286661</v>
      </c>
      <c r="AQ263" s="14"/>
      <c r="AR263" s="14"/>
      <c r="AS263" s="14"/>
    </row>
    <row r="264" spans="5:45" x14ac:dyDescent="0.3">
      <c r="E264" s="3" t="s">
        <v>212</v>
      </c>
      <c r="H264" s="3" t="s">
        <v>219</v>
      </c>
      <c r="L264" s="3" t="s">
        <v>160</v>
      </c>
      <c r="R264" s="14"/>
      <c r="T264" s="14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F264" s="14"/>
      <c r="AG264" s="18">
        <f>Inp_Sc_sub!AG169*Inp_Sc_FS!AG55</f>
        <v>8.1914417098466306</v>
      </c>
      <c r="AH264" s="18">
        <f>Inp_Sc_sub!AH169*Inp_Sc_FS!AH55</f>
        <v>7.9305541309349454</v>
      </c>
      <c r="AI264" s="18">
        <f>Inp_Sc_sub!AI169*Inp_Sc_FS!AI55</f>
        <v>8.4356061657839412</v>
      </c>
      <c r="AJ264" s="18">
        <f>Inp_Sc_sub!AJ169*Inp_Sc_FS!AJ55</f>
        <v>7.6949398645013742</v>
      </c>
      <c r="AK264" s="18">
        <f>Inp_Sc_sub!AK169*Inp_Sc_FS!AK55</f>
        <v>7.5111200686454112</v>
      </c>
      <c r="AM264" s="14"/>
      <c r="AN264" s="14"/>
      <c r="AO264" s="18">
        <f t="shared" si="17"/>
        <v>39.7636619397123</v>
      </c>
      <c r="AQ264" s="14"/>
      <c r="AR264" s="14"/>
      <c r="AS264" s="14"/>
    </row>
    <row r="265" spans="5:45" x14ac:dyDescent="0.3">
      <c r="E265" s="4" t="s">
        <v>220</v>
      </c>
      <c r="H265" s="4" t="s">
        <v>220</v>
      </c>
      <c r="L265" s="3" t="s">
        <v>160</v>
      </c>
      <c r="R265" s="14"/>
      <c r="T265" s="14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F265" s="14"/>
      <c r="AG265" s="18">
        <f>Inp_Sc_sub!AG170*Inp_Sc_FS!AG56</f>
        <v>60.63642341037491</v>
      </c>
      <c r="AH265" s="18">
        <f>Inp_Sc_sub!AH170*Inp_Sc_FS!AH56</f>
        <v>60.808911086916439</v>
      </c>
      <c r="AI265" s="18">
        <f>Inp_Sc_sub!AI170*Inp_Sc_FS!AI56</f>
        <v>59.473865266909577</v>
      </c>
      <c r="AJ265" s="18">
        <f>Inp_Sc_sub!AJ170*Inp_Sc_FS!AJ56</f>
        <v>58.993632489428691</v>
      </c>
      <c r="AK265" s="18">
        <f>Inp_Sc_sub!AK170*Inp_Sc_FS!AK56</f>
        <v>59.105500208566866</v>
      </c>
      <c r="AM265" s="14"/>
      <c r="AN265" s="14"/>
      <c r="AO265" s="18">
        <f t="shared" si="17"/>
        <v>299.0183324621965</v>
      </c>
      <c r="AQ265" s="14"/>
      <c r="AR265" s="14"/>
      <c r="AS265" s="14"/>
    </row>
    <row r="266" spans="5:45" x14ac:dyDescent="0.3">
      <c r="E266" s="3" t="s">
        <v>220</v>
      </c>
      <c r="H266" s="3" t="s">
        <v>314</v>
      </c>
      <c r="L266" s="3" t="s">
        <v>160</v>
      </c>
      <c r="R266" s="14"/>
      <c r="T266" s="14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F266" s="14"/>
      <c r="AG266" s="46"/>
      <c r="AH266" s="46"/>
      <c r="AI266" s="46"/>
      <c r="AJ266" s="46"/>
      <c r="AK266" s="46"/>
      <c r="AM266" s="14"/>
      <c r="AN266" s="14"/>
      <c r="AO266" s="18">
        <f t="shared" si="17"/>
        <v>0</v>
      </c>
      <c r="AQ266" s="14"/>
      <c r="AR266" s="14"/>
      <c r="AS266" s="14"/>
    </row>
    <row r="267" spans="5:45" x14ac:dyDescent="0.3">
      <c r="E267" s="3" t="s">
        <v>220</v>
      </c>
      <c r="H267" s="3" t="s">
        <v>315</v>
      </c>
      <c r="L267" s="3" t="s">
        <v>160</v>
      </c>
      <c r="R267" s="14"/>
      <c r="T267" s="14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F267" s="14"/>
      <c r="AG267" s="46"/>
      <c r="AH267" s="46"/>
      <c r="AI267" s="46"/>
      <c r="AJ267" s="46"/>
      <c r="AK267" s="46"/>
      <c r="AM267" s="14"/>
      <c r="AN267" s="14"/>
      <c r="AO267" s="18">
        <f t="shared" si="17"/>
        <v>0</v>
      </c>
      <c r="AQ267" s="14"/>
      <c r="AR267" s="14"/>
      <c r="AS267" s="14"/>
    </row>
    <row r="268" spans="5:45" x14ac:dyDescent="0.3">
      <c r="E268" s="3" t="s">
        <v>220</v>
      </c>
      <c r="H268" s="3" t="s">
        <v>316</v>
      </c>
      <c r="L268" s="3" t="s">
        <v>160</v>
      </c>
      <c r="R268" s="14"/>
      <c r="T268" s="14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F268" s="14"/>
      <c r="AG268" s="46"/>
      <c r="AH268" s="46"/>
      <c r="AI268" s="46"/>
      <c r="AJ268" s="46"/>
      <c r="AK268" s="46"/>
      <c r="AM268" s="14"/>
      <c r="AN268" s="14"/>
      <c r="AO268" s="18">
        <f t="shared" si="17"/>
        <v>0</v>
      </c>
      <c r="AQ268" s="14"/>
      <c r="AR268" s="14"/>
      <c r="AS268" s="14"/>
    </row>
    <row r="269" spans="5:45" x14ac:dyDescent="0.3">
      <c r="E269" s="3" t="s">
        <v>220</v>
      </c>
      <c r="H269" s="3" t="s">
        <v>224</v>
      </c>
      <c r="L269" s="3" t="s">
        <v>160</v>
      </c>
      <c r="R269" s="14"/>
      <c r="T269" s="14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F269" s="14"/>
      <c r="AG269" s="46"/>
      <c r="AH269" s="46"/>
      <c r="AI269" s="46"/>
      <c r="AJ269" s="46"/>
      <c r="AK269" s="46"/>
      <c r="AM269" s="14"/>
      <c r="AN269" s="14"/>
      <c r="AO269" s="18">
        <f t="shared" si="17"/>
        <v>0</v>
      </c>
      <c r="AQ269" s="14"/>
      <c r="AR269" s="14"/>
      <c r="AS269" s="14"/>
    </row>
    <row r="270" spans="5:45" x14ac:dyDescent="0.3">
      <c r="E270" s="3" t="s">
        <v>220</v>
      </c>
      <c r="H270" s="3" t="s">
        <v>225</v>
      </c>
      <c r="L270" s="3" t="s">
        <v>160</v>
      </c>
      <c r="R270" s="14"/>
      <c r="T270" s="14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F270" s="14"/>
      <c r="AG270" s="46"/>
      <c r="AH270" s="46"/>
      <c r="AI270" s="46"/>
      <c r="AJ270" s="46"/>
      <c r="AK270" s="46"/>
      <c r="AM270" s="14"/>
      <c r="AN270" s="14"/>
      <c r="AO270" s="18">
        <f t="shared" si="17"/>
        <v>0</v>
      </c>
      <c r="AQ270" s="14"/>
      <c r="AR270" s="14"/>
      <c r="AS270" s="14"/>
    </row>
    <row r="271" spans="5:45" x14ac:dyDescent="0.3">
      <c r="E271" s="3" t="s">
        <v>220</v>
      </c>
      <c r="H271" s="3" t="s">
        <v>216</v>
      </c>
      <c r="L271" s="3" t="s">
        <v>160</v>
      </c>
      <c r="R271" s="14"/>
      <c r="T271" s="14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F271" s="14"/>
      <c r="AG271" s="46"/>
      <c r="AH271" s="46"/>
      <c r="AI271" s="46"/>
      <c r="AJ271" s="46"/>
      <c r="AK271" s="46"/>
      <c r="AM271" s="14"/>
      <c r="AN271" s="14"/>
      <c r="AO271" s="18">
        <f t="shared" si="17"/>
        <v>0</v>
      </c>
      <c r="AQ271" s="14"/>
      <c r="AR271" s="14"/>
      <c r="AS271" s="14"/>
    </row>
    <row r="272" spans="5:45" x14ac:dyDescent="0.3">
      <c r="E272" s="3" t="s">
        <v>220</v>
      </c>
      <c r="H272" s="3" t="s">
        <v>227</v>
      </c>
      <c r="L272" s="3" t="s">
        <v>160</v>
      </c>
      <c r="R272" s="14"/>
      <c r="T272" s="14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F272" s="14"/>
      <c r="AG272" s="46"/>
      <c r="AH272" s="46"/>
      <c r="AI272" s="46"/>
      <c r="AJ272" s="46"/>
      <c r="AK272" s="46"/>
      <c r="AM272" s="14"/>
      <c r="AN272" s="14"/>
      <c r="AO272" s="18">
        <f t="shared" si="17"/>
        <v>0</v>
      </c>
      <c r="AQ272" s="14"/>
      <c r="AR272" s="14"/>
      <c r="AS272" s="14"/>
    </row>
    <row r="273" spans="2:61" x14ac:dyDescent="0.3">
      <c r="E273" s="3" t="s">
        <v>220</v>
      </c>
      <c r="H273" s="3" t="s">
        <v>317</v>
      </c>
      <c r="L273" s="3" t="s">
        <v>160</v>
      </c>
      <c r="R273" s="14"/>
      <c r="T273" s="14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F273" s="14"/>
      <c r="AG273" s="46"/>
      <c r="AH273" s="46"/>
      <c r="AI273" s="46"/>
      <c r="AJ273" s="46"/>
      <c r="AK273" s="46"/>
      <c r="AM273" s="14"/>
      <c r="AN273" s="14"/>
      <c r="AO273" s="18">
        <f t="shared" si="17"/>
        <v>0</v>
      </c>
      <c r="AQ273" s="14"/>
      <c r="AR273" s="14"/>
      <c r="AS273" s="14"/>
    </row>
    <row r="275" spans="2:61" ht="14.65" x14ac:dyDescent="0.35">
      <c r="B275" s="10" t="s">
        <v>161</v>
      </c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  <c r="AA275" s="10"/>
      <c r="AB275" s="10"/>
      <c r="AC275" s="10"/>
      <c r="AD275" s="10"/>
      <c r="AE275" s="10"/>
      <c r="AF275" s="10"/>
      <c r="AG275" s="10"/>
      <c r="AH275" s="10"/>
      <c r="AI275" s="10"/>
      <c r="AJ275" s="10"/>
      <c r="AK275" s="10"/>
      <c r="AL275" s="10"/>
      <c r="AM275" s="10"/>
      <c r="AN275" s="10"/>
      <c r="AO275" s="10"/>
      <c r="AP275" s="10"/>
      <c r="AQ275" s="10"/>
      <c r="AR275" s="10"/>
      <c r="AS275" s="10"/>
      <c r="AT275" s="10"/>
      <c r="AU275" s="10"/>
      <c r="AV275" s="41"/>
      <c r="AW275" s="10"/>
      <c r="AX275" s="10"/>
      <c r="AY275" s="10"/>
      <c r="AZ275" s="10"/>
      <c r="BA275" s="10"/>
      <c r="BB275" s="10"/>
      <c r="BC275" s="10"/>
      <c r="BD275" s="10"/>
      <c r="BE275" s="10"/>
      <c r="BF275" s="10"/>
      <c r="BG275" s="10"/>
      <c r="BH275" s="10"/>
      <c r="BI275" s="10"/>
    </row>
    <row r="276" spans="2:61" x14ac:dyDescent="0.3">
      <c r="C276" s="30" t="s">
        <v>162</v>
      </c>
    </row>
    <row r="278" spans="2:61" x14ac:dyDescent="0.3">
      <c r="F278" s="3" t="s">
        <v>1175</v>
      </c>
      <c r="R278" s="29">
        <f>COUNTIF(T278:AS278, FALSE)</f>
        <v>0</v>
      </c>
      <c r="T278" s="29" t="b">
        <f>TRUE</f>
        <v>1</v>
      </c>
      <c r="U278" s="29" t="b">
        <f>TRUE</f>
        <v>1</v>
      </c>
      <c r="V278" s="29" t="b">
        <f>TRUE</f>
        <v>1</v>
      </c>
      <c r="W278" s="29" t="b">
        <f>TRUE</f>
        <v>1</v>
      </c>
      <c r="X278" s="29" t="b">
        <f>TRUE</f>
        <v>1</v>
      </c>
      <c r="Y278" s="29" t="b">
        <f>TRUE</f>
        <v>1</v>
      </c>
      <c r="Z278" s="29" t="b">
        <f>TRUE</f>
        <v>1</v>
      </c>
      <c r="AA278" s="29" t="b">
        <f>TRUE</f>
        <v>1</v>
      </c>
      <c r="AB278" s="29" t="b">
        <f>TRUE</f>
        <v>1</v>
      </c>
      <c r="AC278" s="29" t="b">
        <f>TRUE</f>
        <v>1</v>
      </c>
      <c r="AD278" s="29" t="b">
        <f>TRUE</f>
        <v>1</v>
      </c>
      <c r="AE278" s="29" t="b">
        <f>TRUE</f>
        <v>1</v>
      </c>
      <c r="AF278" s="29" t="b">
        <f>TRUE</f>
        <v>1</v>
      </c>
      <c r="AG278" s="29" t="b">
        <f>TRUE</f>
        <v>1</v>
      </c>
      <c r="AH278" s="29" t="b">
        <f>TRUE</f>
        <v>1</v>
      </c>
      <c r="AI278" s="29" t="b">
        <f>TRUE</f>
        <v>1</v>
      </c>
      <c r="AJ278" s="29" t="b">
        <f>TRUE</f>
        <v>1</v>
      </c>
      <c r="AK278" s="29" t="b">
        <f>TRUE</f>
        <v>1</v>
      </c>
      <c r="AM278" s="29" t="b">
        <f>TRUE</f>
        <v>1</v>
      </c>
      <c r="AN278" s="29" t="b">
        <f>TRUE</f>
        <v>1</v>
      </c>
      <c r="AO278" s="131" t="str">
        <f>IF(AO12=AO19,"TRUE","FALSE")</f>
        <v>TRUE</v>
      </c>
      <c r="AQ278" s="29" t="b">
        <f>TRUE</f>
        <v>1</v>
      </c>
      <c r="AR278" s="29" t="b">
        <f>TRUE</f>
        <v>1</v>
      </c>
      <c r="AS278" s="29" t="b">
        <f>TRUE</f>
        <v>1</v>
      </c>
    </row>
    <row r="279" spans="2:61" x14ac:dyDescent="0.3">
      <c r="F279" s="3" t="s">
        <v>164</v>
      </c>
      <c r="R279" s="29">
        <f>COUNTIF(T279:AS279, FALSE)</f>
        <v>0</v>
      </c>
      <c r="T279" s="29" t="b">
        <f>TRUE</f>
        <v>1</v>
      </c>
      <c r="U279" s="29" t="b">
        <f>TRUE</f>
        <v>1</v>
      </c>
      <c r="V279" s="29" t="b">
        <f>TRUE</f>
        <v>1</v>
      </c>
      <c r="W279" s="29" t="b">
        <f>TRUE</f>
        <v>1</v>
      </c>
      <c r="X279" s="29" t="b">
        <f>TRUE</f>
        <v>1</v>
      </c>
      <c r="Y279" s="29" t="b">
        <f>TRUE</f>
        <v>1</v>
      </c>
      <c r="Z279" s="29" t="b">
        <f>TRUE</f>
        <v>1</v>
      </c>
      <c r="AA279" s="29" t="b">
        <f>TRUE</f>
        <v>1</v>
      </c>
      <c r="AB279" s="29" t="b">
        <f>TRUE</f>
        <v>1</v>
      </c>
      <c r="AC279" s="29" t="b">
        <f>TRUE</f>
        <v>1</v>
      </c>
      <c r="AD279" s="29" t="b">
        <f>TRUE</f>
        <v>1</v>
      </c>
      <c r="AE279" s="29" t="b">
        <f>TRUE</f>
        <v>1</v>
      </c>
      <c r="AF279" s="29" t="b">
        <f>TRUE</f>
        <v>1</v>
      </c>
      <c r="AG279" s="29" t="b">
        <f>TRUE</f>
        <v>1</v>
      </c>
      <c r="AH279" s="29" t="b">
        <f>TRUE</f>
        <v>1</v>
      </c>
      <c r="AI279" s="29" t="b">
        <f>TRUE</f>
        <v>1</v>
      </c>
      <c r="AJ279" s="29" t="b">
        <f>TRUE</f>
        <v>1</v>
      </c>
      <c r="AK279" s="29" t="b">
        <f>TRUE</f>
        <v>1</v>
      </c>
      <c r="AM279" s="29" t="b">
        <f>TRUE</f>
        <v>1</v>
      </c>
      <c r="AN279" s="29" t="b">
        <f>TRUE</f>
        <v>1</v>
      </c>
      <c r="AO279" s="29" t="b">
        <f>TRUE</f>
        <v>1</v>
      </c>
      <c r="AQ279" s="29" t="b">
        <f>TRUE</f>
        <v>1</v>
      </c>
      <c r="AR279" s="29" t="b">
        <f>TRUE</f>
        <v>1</v>
      </c>
      <c r="AS279" s="29" t="b">
        <f>TRUE</f>
        <v>1</v>
      </c>
    </row>
    <row r="281" spans="2:61" x14ac:dyDescent="0.3">
      <c r="F281" s="3" t="s">
        <v>165</v>
      </c>
      <c r="R281" s="29">
        <f>SUM(R278:R279)</f>
        <v>0</v>
      </c>
    </row>
  </sheetData>
  <conditionalFormatting sqref="R4">
    <cfRule type="cellIs" dxfId="35" priority="9" operator="greaterThan">
      <formula>0</formula>
    </cfRule>
  </conditionalFormatting>
  <conditionalFormatting sqref="AQ279:AS279">
    <cfRule type="cellIs" dxfId="34" priority="4" operator="equal">
      <formula>FALSE</formula>
    </cfRule>
  </conditionalFormatting>
  <conditionalFormatting sqref="R279">
    <cfRule type="cellIs" dxfId="33" priority="7" operator="greaterThan">
      <formula>0</formula>
    </cfRule>
  </conditionalFormatting>
  <conditionalFormatting sqref="T279:AK279 AM279:AO279">
    <cfRule type="cellIs" dxfId="32" priority="6" operator="equal">
      <formula>FALSE</formula>
    </cfRule>
  </conditionalFormatting>
  <conditionalFormatting sqref="R281">
    <cfRule type="cellIs" dxfId="31" priority="5" operator="greaterThan">
      <formula>0</formula>
    </cfRule>
  </conditionalFormatting>
  <conditionalFormatting sqref="R278">
    <cfRule type="cellIs" dxfId="30" priority="3" operator="greaterThan">
      <formula>0</formula>
    </cfRule>
  </conditionalFormatting>
  <conditionalFormatting sqref="T278:AK278 AM278:AO278">
    <cfRule type="cellIs" dxfId="29" priority="2" operator="equal">
      <formula>FALSE</formula>
    </cfRule>
  </conditionalFormatting>
  <conditionalFormatting sqref="AQ278:AS278">
    <cfRule type="cellIs" dxfId="28" priority="1" operator="equal">
      <formula>FALSE</formula>
    </cfRule>
  </conditionalFormatting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tabColor theme="8"/>
  </sheetPr>
  <dimension ref="A1:BI281"/>
  <sheetViews>
    <sheetView zoomScale="70" zoomScaleNormal="70" workbookViewId="0">
      <pane xSplit="19" ySplit="7" topLeftCell="T8" activePane="bottomRight" state="frozen"/>
      <selection activeCell="F14" sqref="F14"/>
      <selection pane="topRight" activeCell="F14" sqref="F14"/>
      <selection pane="bottomLeft" activeCell="F14" sqref="F14"/>
      <selection pane="bottomRight" activeCell="F12" sqref="F12:F13"/>
    </sheetView>
  </sheetViews>
  <sheetFormatPr defaultColWidth="0" defaultRowHeight="12.4" outlineLevelCol="1" x14ac:dyDescent="0.3"/>
  <cols>
    <col min="1" max="4" width="1.703125" style="3" customWidth="1"/>
    <col min="5" max="5" width="5.703125" style="3" customWidth="1"/>
    <col min="6" max="6" width="50.703125" style="3" customWidth="1"/>
    <col min="7" max="9" width="15.64453125" style="3" customWidth="1"/>
    <col min="10" max="10" width="13.46875" style="3" customWidth="1"/>
    <col min="11" max="11" width="1.703125" style="3" customWidth="1"/>
    <col min="12" max="12" width="9.17578125" style="3" customWidth="1"/>
    <col min="13" max="16" width="5.703125" style="3" customWidth="1"/>
    <col min="17" max="17" width="1.703125" style="3" customWidth="1"/>
    <col min="18" max="18" width="9.17578125" style="3" customWidth="1"/>
    <col min="19" max="19" width="1.703125" style="3" customWidth="1"/>
    <col min="20" max="32" width="9.17578125" style="3" hidden="1" customWidth="1" outlineLevel="1"/>
    <col min="33" max="33" width="9.17578125" style="3" customWidth="1" collapsed="1"/>
    <col min="34" max="37" width="9.17578125" style="3" customWidth="1"/>
    <col min="38" max="38" width="1.64453125" style="3" customWidth="1"/>
    <col min="39" max="41" width="9.17578125" style="3" customWidth="1"/>
    <col min="42" max="42" width="1.64453125" style="3" customWidth="1"/>
    <col min="43" max="45" width="9.17578125" style="3" customWidth="1"/>
    <col min="46" max="46" width="1.703125" style="3" customWidth="1"/>
    <col min="47" max="47" width="9.17578125" style="3" customWidth="1"/>
    <col min="48" max="48" width="9.17578125" style="42" customWidth="1"/>
    <col min="49" max="49" width="60.87890625" style="3" bestFit="1" customWidth="1"/>
    <col min="50" max="61" width="1.703125" style="3" customWidth="1"/>
    <col min="62" max="16384" width="9.17578125" style="3" hidden="1"/>
  </cols>
  <sheetData>
    <row r="1" spans="1:61" ht="22.8" x14ac:dyDescent="0.5">
      <c r="A1" s="9" t="s">
        <v>258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9"/>
      <c r="AV1" s="40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  <c r="BI1" s="9"/>
    </row>
    <row r="2" spans="1:61" ht="15" x14ac:dyDescent="0.35">
      <c r="A2" s="10" t="str">
        <f>"["&amp; Cover!$F$28 &amp;"] "&amp; Cover!$F$8 &amp;" - Version "&amp; Cover!$F$22 &amp;" ("&amp; TEXT(Cover!$F$23, "dd/mm/yy") &amp;")"</f>
        <v>[Final] Allowances_File - Version 0.8 (02/07/20)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10"/>
      <c r="AV2" s="41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  <c r="BI2" s="10"/>
    </row>
    <row r="3" spans="1:61" ht="15" x14ac:dyDescent="0.35">
      <c r="A3" s="10" t="s">
        <v>1197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10"/>
      <c r="AV3" s="41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  <c r="BI3" s="10"/>
    </row>
    <row r="4" spans="1:61" ht="15" x14ac:dyDescent="0.35">
      <c r="A4" s="10"/>
      <c r="B4" s="10"/>
      <c r="C4" s="10"/>
      <c r="D4" s="10"/>
      <c r="E4" s="10"/>
      <c r="F4" s="10"/>
      <c r="G4" s="10" t="s">
        <v>135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47">
        <f>R162</f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41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  <c r="BI4" s="10"/>
    </row>
    <row r="5" spans="1:61" s="11" customFormat="1" ht="12.5" x14ac:dyDescent="0.3">
      <c r="A5" s="11" t="s">
        <v>136</v>
      </c>
      <c r="G5" s="11" t="s">
        <v>137</v>
      </c>
      <c r="H5" s="128">
        <f>Cover!$F$26</f>
        <v>44019.426921296297</v>
      </c>
      <c r="O5" s="11" t="s">
        <v>138</v>
      </c>
      <c r="R5" s="17">
        <f>Cover!$F$25</f>
        <v>65</v>
      </c>
      <c r="AV5" s="44"/>
    </row>
    <row r="6" spans="1:61" ht="12.5" x14ac:dyDescent="0.3">
      <c r="T6" s="68" t="s">
        <v>139</v>
      </c>
      <c r="U6" s="69"/>
      <c r="V6" s="69"/>
      <c r="W6" s="69"/>
      <c r="X6" s="70"/>
      <c r="Y6" s="68" t="s">
        <v>140</v>
      </c>
      <c r="Z6" s="69"/>
      <c r="AA6" s="69"/>
      <c r="AB6" s="69"/>
      <c r="AC6" s="69"/>
      <c r="AD6" s="69"/>
      <c r="AE6" s="69"/>
      <c r="AF6" s="70"/>
      <c r="AG6" s="68" t="s">
        <v>141</v>
      </c>
      <c r="AH6" s="69"/>
      <c r="AI6" s="69"/>
      <c r="AJ6" s="69"/>
      <c r="AK6" s="70"/>
      <c r="AL6" s="50"/>
      <c r="AM6" s="66" t="s">
        <v>139</v>
      </c>
      <c r="AN6" s="53" t="s">
        <v>140</v>
      </c>
      <c r="AO6" s="67" t="s">
        <v>141</v>
      </c>
      <c r="AP6" s="50"/>
      <c r="AQ6" s="66" t="s">
        <v>142</v>
      </c>
      <c r="AR6" s="66" t="s">
        <v>142</v>
      </c>
      <c r="AS6" s="66" t="s">
        <v>142</v>
      </c>
      <c r="AU6" s="71" t="s">
        <v>143</v>
      </c>
      <c r="AV6" s="71"/>
      <c r="AW6" s="71"/>
    </row>
    <row r="7" spans="1:61" x14ac:dyDescent="0.3">
      <c r="A7" s="4"/>
      <c r="B7" s="4"/>
      <c r="C7" s="4"/>
      <c r="D7" s="4"/>
      <c r="E7" s="4" t="s">
        <v>282</v>
      </c>
      <c r="F7" s="4" t="s">
        <v>166</v>
      </c>
      <c r="G7" s="4" t="s">
        <v>167</v>
      </c>
      <c r="H7" s="4" t="s">
        <v>772</v>
      </c>
      <c r="I7" s="4"/>
      <c r="J7" s="4"/>
      <c r="K7" s="4"/>
      <c r="L7" s="4" t="s">
        <v>146</v>
      </c>
      <c r="M7" s="4"/>
      <c r="N7" s="4"/>
      <c r="O7" s="4"/>
      <c r="P7" s="4" t="s">
        <v>150</v>
      </c>
      <c r="Q7" s="4"/>
      <c r="R7" s="4" t="s">
        <v>151</v>
      </c>
      <c r="S7" s="4"/>
      <c r="T7" s="37">
        <v>2009</v>
      </c>
      <c r="U7" s="38">
        <v>2010</v>
      </c>
      <c r="V7" s="38">
        <v>2011</v>
      </c>
      <c r="W7" s="38">
        <v>2012</v>
      </c>
      <c r="X7" s="38">
        <v>2013</v>
      </c>
      <c r="Y7" s="37">
        <v>2014</v>
      </c>
      <c r="Z7" s="38">
        <v>2015</v>
      </c>
      <c r="AA7" s="38">
        <v>2016</v>
      </c>
      <c r="AB7" s="38">
        <v>2017</v>
      </c>
      <c r="AC7" s="38">
        <v>2018</v>
      </c>
      <c r="AD7" s="38">
        <v>2019</v>
      </c>
      <c r="AE7" s="38">
        <v>2020</v>
      </c>
      <c r="AF7" s="38">
        <v>2021</v>
      </c>
      <c r="AG7" s="37">
        <v>2022</v>
      </c>
      <c r="AH7" s="38">
        <v>2023</v>
      </c>
      <c r="AI7" s="38">
        <v>2024</v>
      </c>
      <c r="AJ7" s="38">
        <v>2025</v>
      </c>
      <c r="AK7" s="39">
        <v>2026</v>
      </c>
      <c r="AL7" s="38"/>
      <c r="AM7" s="51" t="s">
        <v>152</v>
      </c>
      <c r="AN7" s="54" t="s">
        <v>152</v>
      </c>
      <c r="AO7" s="52" t="s">
        <v>152</v>
      </c>
      <c r="AP7" s="38"/>
      <c r="AQ7" s="51" t="s">
        <v>153</v>
      </c>
      <c r="AR7" s="51" t="s">
        <v>153</v>
      </c>
      <c r="AS7" s="51" t="s">
        <v>153</v>
      </c>
      <c r="AT7" s="4"/>
      <c r="AU7" s="36" t="s">
        <v>154</v>
      </c>
      <c r="AV7" s="43" t="s">
        <v>155</v>
      </c>
      <c r="AW7" s="35" t="s">
        <v>156</v>
      </c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</row>
    <row r="9" spans="1:61" ht="15" x14ac:dyDescent="0.35">
      <c r="B9" s="10" t="s">
        <v>1223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41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</row>
    <row r="10" spans="1:61" ht="12.5" x14ac:dyDescent="0.3">
      <c r="C10" s="30" t="s">
        <v>1222</v>
      </c>
    </row>
    <row r="12" spans="1:61" x14ac:dyDescent="0.3">
      <c r="E12" s="3" t="s">
        <v>101</v>
      </c>
      <c r="F12" s="3" t="s">
        <v>1249</v>
      </c>
      <c r="G12" s="3" t="s">
        <v>168</v>
      </c>
      <c r="L12" s="3" t="s">
        <v>160</v>
      </c>
      <c r="R12" s="14"/>
      <c r="T12" s="14"/>
      <c r="U12" s="14"/>
      <c r="V12" s="14"/>
      <c r="W12" s="14"/>
      <c r="X12" s="14"/>
      <c r="Y12" s="14"/>
      <c r="Z12" s="14"/>
      <c r="AA12" s="14"/>
      <c r="AB12" s="14"/>
      <c r="AC12" s="14"/>
      <c r="AD12" s="14"/>
      <c r="AE12" s="14"/>
      <c r="AF12" s="14"/>
      <c r="AG12" s="17">
        <f>Cal_EfficientCosts!AG59</f>
        <v>345.07394729913869</v>
      </c>
      <c r="AH12" s="17">
        <f>Cal_EfficientCosts!AH59</f>
        <v>340.98717639734213</v>
      </c>
      <c r="AI12" s="17">
        <f>Cal_EfficientCosts!AI59</f>
        <v>334.75624856747288</v>
      </c>
      <c r="AJ12" s="17">
        <f>Cal_EfficientCosts!AJ59</f>
        <v>327.17154474949308</v>
      </c>
      <c r="AK12" s="17">
        <f>Cal_EfficientCosts!AK59</f>
        <v>319.29980999046347</v>
      </c>
      <c r="AM12" s="14"/>
      <c r="AN12" s="14"/>
      <c r="AO12" s="18">
        <f>SUM(AG12:AK12)</f>
        <v>1667.2887270039103</v>
      </c>
      <c r="AQ12" s="14"/>
      <c r="AR12" s="14"/>
      <c r="AS12" s="14"/>
    </row>
    <row r="13" spans="1:61" x14ac:dyDescent="0.3">
      <c r="E13" s="3" t="s">
        <v>101</v>
      </c>
      <c r="F13" s="3" t="s">
        <v>1250</v>
      </c>
      <c r="G13" s="3" t="s">
        <v>168</v>
      </c>
      <c r="L13" s="3" t="s">
        <v>160</v>
      </c>
      <c r="R13" s="14"/>
      <c r="T13" s="14"/>
      <c r="U13" s="14"/>
      <c r="V13" s="14"/>
      <c r="W13" s="14"/>
      <c r="X13" s="14"/>
      <c r="Y13" s="14"/>
      <c r="Z13" s="14"/>
      <c r="AA13" s="14"/>
      <c r="AB13" s="14"/>
      <c r="AC13" s="14"/>
      <c r="AD13" s="14"/>
      <c r="AE13" s="14"/>
      <c r="AF13" s="14"/>
      <c r="AG13" s="17">
        <f>Inp_So_sub!AG182</f>
        <v>343.06584988862755</v>
      </c>
      <c r="AH13" s="17">
        <f>Inp_So_sub!AH182</f>
        <v>350.6958389299881</v>
      </c>
      <c r="AI13" s="17">
        <f>Inp_So_sub!AI182</f>
        <v>344.6632300385171</v>
      </c>
      <c r="AJ13" s="17">
        <f>Inp_So_sub!AJ182</f>
        <v>338.95105086500888</v>
      </c>
      <c r="AK13" s="17">
        <f>Inp_So_sub!AK182</f>
        <v>342.92140616988979</v>
      </c>
      <c r="AM13" s="14"/>
      <c r="AN13" s="14"/>
      <c r="AO13" s="18">
        <f>SUM(AG13:AK13)</f>
        <v>1720.2973758920316</v>
      </c>
      <c r="AQ13" s="14"/>
      <c r="AR13" s="14"/>
      <c r="AS13" s="14"/>
    </row>
    <row r="14" spans="1:61" ht="12.5" x14ac:dyDescent="0.3">
      <c r="E14" s="3" t="s">
        <v>101</v>
      </c>
      <c r="F14" s="3" t="s">
        <v>251</v>
      </c>
      <c r="G14" s="3" t="s">
        <v>168</v>
      </c>
      <c r="L14" s="3" t="s">
        <v>231</v>
      </c>
      <c r="R14" s="18">
        <f>AO12/AO13</f>
        <v>0.96918634555224237</v>
      </c>
      <c r="T14" s="14"/>
      <c r="U14" s="14"/>
      <c r="V14" s="14"/>
      <c r="W14" s="14"/>
      <c r="X14" s="14"/>
      <c r="Y14" s="14"/>
      <c r="Z14" s="14"/>
      <c r="AA14" s="14"/>
      <c r="AB14" s="14"/>
      <c r="AC14" s="14"/>
      <c r="AD14" s="14"/>
      <c r="AE14" s="14"/>
      <c r="AF14" s="14"/>
      <c r="AG14" s="14"/>
      <c r="AH14" s="14"/>
      <c r="AI14" s="14"/>
      <c r="AJ14" s="14"/>
      <c r="AK14" s="14"/>
      <c r="AM14" s="14"/>
      <c r="AN14" s="14"/>
      <c r="AO14" s="14"/>
      <c r="AQ14" s="14"/>
      <c r="AR14" s="14"/>
      <c r="AS14" s="14"/>
    </row>
    <row r="16" spans="1:61" ht="15" x14ac:dyDescent="0.35">
      <c r="B16" s="10" t="s">
        <v>1191</v>
      </c>
      <c r="C16" s="10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10"/>
      <c r="AL16" s="10"/>
      <c r="AM16" s="10"/>
      <c r="AN16" s="10"/>
      <c r="AO16" s="10"/>
      <c r="AP16" s="10"/>
      <c r="AQ16" s="10"/>
      <c r="AR16" s="10"/>
      <c r="AS16" s="10"/>
      <c r="AT16" s="10"/>
      <c r="AU16" s="10"/>
      <c r="AV16" s="41"/>
      <c r="AW16" s="10"/>
      <c r="AX16" s="10"/>
      <c r="AY16" s="10"/>
      <c r="AZ16" s="10"/>
      <c r="BA16" s="10"/>
      <c r="BB16" s="10"/>
      <c r="BC16" s="10"/>
      <c r="BD16" s="10"/>
      <c r="BE16" s="10"/>
      <c r="BF16" s="10"/>
      <c r="BG16" s="10"/>
      <c r="BH16" s="10"/>
      <c r="BI16" s="10"/>
    </row>
    <row r="17" spans="3:45" ht="12.5" x14ac:dyDescent="0.3">
      <c r="C17" s="30" t="s">
        <v>252</v>
      </c>
    </row>
    <row r="19" spans="3:45" x14ac:dyDescent="0.3">
      <c r="E19" s="4" t="s">
        <v>168</v>
      </c>
      <c r="H19" s="4" t="s">
        <v>168</v>
      </c>
      <c r="L19" s="3" t="s">
        <v>160</v>
      </c>
      <c r="R19" s="14"/>
      <c r="T19" s="14"/>
      <c r="U19" s="14"/>
      <c r="V19" s="14"/>
      <c r="W19" s="14"/>
      <c r="X19" s="14"/>
      <c r="Y19" s="14"/>
      <c r="Z19" s="14"/>
      <c r="AA19" s="14"/>
      <c r="AB19" s="14"/>
      <c r="AC19" s="14"/>
      <c r="AD19" s="14"/>
      <c r="AE19" s="14"/>
      <c r="AF19" s="14"/>
      <c r="AG19" s="75">
        <f>AG20+AG57+AG64</f>
        <v>332.49473733733305</v>
      </c>
      <c r="AH19" s="75">
        <f>AH20+AH57+AH64</f>
        <v>339.8896185329329</v>
      </c>
      <c r="AI19" s="75">
        <f>AI20+AI57+AI64</f>
        <v>334.04289636726224</v>
      </c>
      <c r="AJ19" s="75">
        <f>AJ20+AJ57+AJ64</f>
        <v>328.50673030895018</v>
      </c>
      <c r="AK19" s="75">
        <f>AK20+AK57+AK64</f>
        <v>332.35474445743171</v>
      </c>
      <c r="AM19" s="14"/>
      <c r="AN19" s="14"/>
      <c r="AO19" s="18">
        <f>SUM(AG19:AK19)</f>
        <v>1667.28872700391</v>
      </c>
      <c r="AQ19" s="14"/>
      <c r="AR19" s="14"/>
      <c r="AS19" s="14"/>
    </row>
    <row r="20" spans="3:45" x14ac:dyDescent="0.3">
      <c r="E20" s="4" t="s">
        <v>172</v>
      </c>
      <c r="H20" s="4" t="s">
        <v>172</v>
      </c>
      <c r="L20" s="3" t="s">
        <v>160</v>
      </c>
      <c r="R20" s="14"/>
      <c r="T20" s="14"/>
      <c r="U20" s="14"/>
      <c r="V20" s="14"/>
      <c r="W20" s="14"/>
      <c r="X20" s="14"/>
      <c r="Y20" s="14"/>
      <c r="Z20" s="14"/>
      <c r="AA20" s="14"/>
      <c r="AB20" s="14"/>
      <c r="AC20" s="14"/>
      <c r="AD20" s="14"/>
      <c r="AE20" s="14"/>
      <c r="AF20" s="14"/>
      <c r="AG20" s="75">
        <f>AG21+AG43</f>
        <v>121.29967210020953</v>
      </c>
      <c r="AH20" s="75">
        <f t="shared" ref="AH20:AK20" si="0">AH21+AH43</f>
        <v>122.87667382768775</v>
      </c>
      <c r="AI20" s="75">
        <f t="shared" si="0"/>
        <v>123.01857303721037</v>
      </c>
      <c r="AJ20" s="75">
        <f t="shared" si="0"/>
        <v>121.12979202076302</v>
      </c>
      <c r="AK20" s="75">
        <f t="shared" si="0"/>
        <v>122.11198398462713</v>
      </c>
      <c r="AM20" s="14"/>
      <c r="AN20" s="14"/>
      <c r="AO20" s="18">
        <f t="shared" ref="AO20:AO64" si="1">SUM(AG20:AK20)</f>
        <v>610.4366949704978</v>
      </c>
      <c r="AQ20" s="14"/>
      <c r="AR20" s="14"/>
      <c r="AS20" s="14"/>
    </row>
    <row r="21" spans="3:45" x14ac:dyDescent="0.3">
      <c r="E21" s="4" t="s">
        <v>172</v>
      </c>
      <c r="F21" s="4" t="s">
        <v>173</v>
      </c>
      <c r="H21" s="4" t="s">
        <v>174</v>
      </c>
      <c r="L21" s="3" t="s">
        <v>160</v>
      </c>
      <c r="R21" s="14"/>
      <c r="T21" s="14"/>
      <c r="U21" s="14"/>
      <c r="V21" s="14"/>
      <c r="W21" s="14"/>
      <c r="X21" s="14"/>
      <c r="Y21" s="14"/>
      <c r="Z21" s="14"/>
      <c r="AA21" s="14"/>
      <c r="AB21" s="14"/>
      <c r="AC21" s="14"/>
      <c r="AD21" s="14"/>
      <c r="AE21" s="14"/>
      <c r="AF21" s="14"/>
      <c r="AG21" s="75">
        <f>SUM(AG22,AG27,AG33,AG42)</f>
        <v>121.29967210020953</v>
      </c>
      <c r="AH21" s="75">
        <f t="shared" ref="AH21:AK21" si="2">SUM(AH22,AH27,AH33,AH42)</f>
        <v>122.87667382768775</v>
      </c>
      <c r="AI21" s="75">
        <f t="shared" si="2"/>
        <v>123.01857303721037</v>
      </c>
      <c r="AJ21" s="75">
        <f t="shared" si="2"/>
        <v>121.12979202076302</v>
      </c>
      <c r="AK21" s="75">
        <f t="shared" si="2"/>
        <v>122.11198398462713</v>
      </c>
      <c r="AM21" s="14"/>
      <c r="AN21" s="14"/>
      <c r="AO21" s="18">
        <f t="shared" si="1"/>
        <v>610.4366949704978</v>
      </c>
      <c r="AQ21" s="14"/>
      <c r="AR21" s="14"/>
      <c r="AS21" s="14"/>
    </row>
    <row r="22" spans="3:45" x14ac:dyDescent="0.3">
      <c r="E22" s="4" t="s">
        <v>172</v>
      </c>
      <c r="F22" s="4" t="s">
        <v>173</v>
      </c>
      <c r="G22" s="4" t="s">
        <v>175</v>
      </c>
      <c r="H22" s="4" t="s">
        <v>176</v>
      </c>
      <c r="L22" s="3" t="s">
        <v>160</v>
      </c>
      <c r="R22" s="14"/>
      <c r="T22" s="14"/>
      <c r="U22" s="14"/>
      <c r="V22" s="14"/>
      <c r="W22" s="14"/>
      <c r="X22" s="14"/>
      <c r="Y22" s="14"/>
      <c r="Z22" s="14"/>
      <c r="AA22" s="14"/>
      <c r="AB22" s="14"/>
      <c r="AC22" s="14"/>
      <c r="AD22" s="14"/>
      <c r="AE22" s="14"/>
      <c r="AF22" s="14"/>
      <c r="AG22" s="18">
        <f>$R$14*Inp_So_sub!AG185</f>
        <v>26.591489347059234</v>
      </c>
      <c r="AH22" s="18">
        <f>$R$14*Inp_So_sub!AH185</f>
        <v>28.195053388751727</v>
      </c>
      <c r="AI22" s="18">
        <f>$R$14*Inp_So_sub!AI185</f>
        <v>27.517784286315074</v>
      </c>
      <c r="AJ22" s="18">
        <f>$R$14*Inp_So_sub!AJ185</f>
        <v>25.79102410202885</v>
      </c>
      <c r="AK22" s="18">
        <f>$R$14*Inp_So_sub!AK185</f>
        <v>25.787803726178936</v>
      </c>
      <c r="AM22" s="14"/>
      <c r="AN22" s="14"/>
      <c r="AO22" s="18">
        <f t="shared" si="1"/>
        <v>133.88315485033382</v>
      </c>
      <c r="AQ22" s="14"/>
      <c r="AR22" s="14"/>
      <c r="AS22" s="14"/>
    </row>
    <row r="23" spans="3:45" x14ac:dyDescent="0.3">
      <c r="E23" s="3" t="s">
        <v>172</v>
      </c>
      <c r="F23" s="3" t="s">
        <v>173</v>
      </c>
      <c r="G23" s="3" t="s">
        <v>175</v>
      </c>
      <c r="H23" s="3" t="s">
        <v>177</v>
      </c>
      <c r="L23" s="3" t="s">
        <v>160</v>
      </c>
      <c r="R23" s="14"/>
      <c r="T23" s="14"/>
      <c r="U23" s="14"/>
      <c r="V23" s="14"/>
      <c r="W23" s="14"/>
      <c r="X23" s="14"/>
      <c r="Y23" s="14"/>
      <c r="Z23" s="14"/>
      <c r="AA23" s="14"/>
      <c r="AB23" s="14"/>
      <c r="AC23" s="14"/>
      <c r="AD23" s="14"/>
      <c r="AE23" s="14"/>
      <c r="AF23" s="14"/>
      <c r="AG23" s="14"/>
      <c r="AH23" s="14"/>
      <c r="AI23" s="14"/>
      <c r="AJ23" s="14"/>
      <c r="AK23" s="14"/>
      <c r="AM23" s="14"/>
      <c r="AN23" s="14"/>
      <c r="AO23" s="14"/>
      <c r="AQ23" s="14"/>
      <c r="AR23" s="14"/>
      <c r="AS23" s="14"/>
    </row>
    <row r="24" spans="3:45" x14ac:dyDescent="0.3">
      <c r="E24" s="3" t="s">
        <v>172</v>
      </c>
      <c r="F24" s="3" t="s">
        <v>173</v>
      </c>
      <c r="G24" s="3" t="s">
        <v>175</v>
      </c>
      <c r="H24" s="3" t="s">
        <v>178</v>
      </c>
      <c r="L24" s="3" t="s">
        <v>160</v>
      </c>
      <c r="R24" s="14"/>
      <c r="T24" s="14"/>
      <c r="U24" s="14"/>
      <c r="V24" s="14"/>
      <c r="W24" s="14"/>
      <c r="X24" s="14"/>
      <c r="Y24" s="14"/>
      <c r="Z24" s="14"/>
      <c r="AA24" s="14"/>
      <c r="AB24" s="14"/>
      <c r="AC24" s="14"/>
      <c r="AD24" s="14"/>
      <c r="AE24" s="14"/>
      <c r="AF24" s="14"/>
      <c r="AG24" s="14"/>
      <c r="AH24" s="14"/>
      <c r="AI24" s="14"/>
      <c r="AJ24" s="14"/>
      <c r="AK24" s="14"/>
      <c r="AM24" s="14"/>
      <c r="AN24" s="14"/>
      <c r="AO24" s="14"/>
      <c r="AQ24" s="14"/>
      <c r="AR24" s="14"/>
      <c r="AS24" s="14"/>
    </row>
    <row r="25" spans="3:45" x14ac:dyDescent="0.3">
      <c r="E25" s="3" t="s">
        <v>172</v>
      </c>
      <c r="F25" s="3" t="s">
        <v>173</v>
      </c>
      <c r="G25" s="3" t="s">
        <v>175</v>
      </c>
      <c r="H25" s="3" t="s">
        <v>179</v>
      </c>
      <c r="L25" s="3" t="s">
        <v>160</v>
      </c>
      <c r="R25" s="14"/>
      <c r="T25" s="14"/>
      <c r="U25" s="14"/>
      <c r="V25" s="14"/>
      <c r="W25" s="14"/>
      <c r="X25" s="14"/>
      <c r="Y25" s="14"/>
      <c r="Z25" s="14"/>
      <c r="AA25" s="14"/>
      <c r="AB25" s="14"/>
      <c r="AC25" s="14"/>
      <c r="AD25" s="14"/>
      <c r="AE25" s="14"/>
      <c r="AF25" s="14"/>
      <c r="AG25" s="14"/>
      <c r="AH25" s="14"/>
      <c r="AI25" s="14"/>
      <c r="AJ25" s="14"/>
      <c r="AK25" s="14"/>
      <c r="AM25" s="14"/>
      <c r="AN25" s="14"/>
      <c r="AO25" s="14"/>
      <c r="AQ25" s="14"/>
      <c r="AR25" s="14"/>
      <c r="AS25" s="14"/>
    </row>
    <row r="26" spans="3:45" x14ac:dyDescent="0.3">
      <c r="E26" s="3" t="s">
        <v>172</v>
      </c>
      <c r="F26" s="3" t="s">
        <v>173</v>
      </c>
      <c r="G26" s="3" t="s">
        <v>175</v>
      </c>
      <c r="H26" s="3" t="s">
        <v>180</v>
      </c>
      <c r="L26" s="3" t="s">
        <v>160</v>
      </c>
      <c r="R26" s="14"/>
      <c r="T26" s="14"/>
      <c r="U26" s="14"/>
      <c r="V26" s="14"/>
      <c r="W26" s="14"/>
      <c r="X26" s="14"/>
      <c r="Y26" s="14"/>
      <c r="Z26" s="14"/>
      <c r="AA26" s="14"/>
      <c r="AB26" s="14"/>
      <c r="AC26" s="14"/>
      <c r="AD26" s="14"/>
      <c r="AE26" s="14"/>
      <c r="AF26" s="14"/>
      <c r="AG26" s="14"/>
      <c r="AH26" s="14"/>
      <c r="AI26" s="14"/>
      <c r="AJ26" s="14"/>
      <c r="AK26" s="14"/>
      <c r="AM26" s="14"/>
      <c r="AN26" s="14"/>
      <c r="AO26" s="14"/>
      <c r="AQ26" s="14"/>
      <c r="AR26" s="14"/>
      <c r="AS26" s="14"/>
    </row>
    <row r="27" spans="3:45" x14ac:dyDescent="0.3">
      <c r="E27" s="4" t="s">
        <v>172</v>
      </c>
      <c r="F27" s="4" t="s">
        <v>173</v>
      </c>
      <c r="G27" s="4" t="s">
        <v>181</v>
      </c>
      <c r="H27" s="4" t="s">
        <v>182</v>
      </c>
      <c r="L27" s="3" t="s">
        <v>160</v>
      </c>
      <c r="R27" s="14"/>
      <c r="T27" s="14"/>
      <c r="U27" s="14"/>
      <c r="V27" s="14"/>
      <c r="W27" s="14"/>
      <c r="X27" s="14"/>
      <c r="Y27" s="14"/>
      <c r="Z27" s="14"/>
      <c r="AA27" s="14"/>
      <c r="AB27" s="14"/>
      <c r="AC27" s="14"/>
      <c r="AD27" s="14"/>
      <c r="AE27" s="14"/>
      <c r="AF27" s="14"/>
      <c r="AG27" s="75">
        <f>SUM(AG28:AG32)</f>
        <v>60.758759955879974</v>
      </c>
      <c r="AH27" s="75">
        <f t="shared" ref="AH27:AK27" si="3">SUM(AH28:AH32)</f>
        <v>59.167860762219838</v>
      </c>
      <c r="AI27" s="75">
        <f t="shared" si="3"/>
        <v>58.006281090437021</v>
      </c>
      <c r="AJ27" s="75">
        <f t="shared" si="3"/>
        <v>56.65941219534443</v>
      </c>
      <c r="AK27" s="75">
        <f t="shared" si="3"/>
        <v>57.601067453337343</v>
      </c>
      <c r="AM27" s="14"/>
      <c r="AN27" s="14"/>
      <c r="AO27" s="18">
        <f t="shared" si="1"/>
        <v>292.19338145721861</v>
      </c>
      <c r="AQ27" s="14"/>
      <c r="AR27" s="14"/>
      <c r="AS27" s="14"/>
    </row>
    <row r="28" spans="3:45" x14ac:dyDescent="0.3">
      <c r="E28" s="3" t="s">
        <v>172</v>
      </c>
      <c r="F28" s="3" t="s">
        <v>173</v>
      </c>
      <c r="G28" s="3" t="s">
        <v>181</v>
      </c>
      <c r="H28" s="3" t="s">
        <v>183</v>
      </c>
      <c r="L28" s="3" t="s">
        <v>160</v>
      </c>
      <c r="R28" s="14"/>
      <c r="T28" s="14"/>
      <c r="U28" s="14"/>
      <c r="V28" s="14"/>
      <c r="W28" s="14"/>
      <c r="X28" s="14"/>
      <c r="Y28" s="14"/>
      <c r="Z28" s="14"/>
      <c r="AA28" s="14"/>
      <c r="AB28" s="14"/>
      <c r="AC28" s="14"/>
      <c r="AD28" s="14"/>
      <c r="AE28" s="14"/>
      <c r="AF28" s="14"/>
      <c r="AG28" s="18">
        <f>$R$14*Inp_So_sub!AG191</f>
        <v>16.394145414644857</v>
      </c>
      <c r="AH28" s="18">
        <f>$R$14*Inp_So_sub!AH191</f>
        <v>16.360755184604653</v>
      </c>
      <c r="AI28" s="18">
        <f>$R$14*Inp_So_sub!AI191</f>
        <v>16.333588289388985</v>
      </c>
      <c r="AJ28" s="18">
        <f>$R$14*Inp_So_sub!AJ191</f>
        <v>15.611048620193083</v>
      </c>
      <c r="AK28" s="18">
        <f>$R$14*Inp_So_sub!AK191</f>
        <v>15.881280806638507</v>
      </c>
      <c r="AM28" s="14"/>
      <c r="AN28" s="14"/>
      <c r="AO28" s="18">
        <f t="shared" si="1"/>
        <v>80.580818315470083</v>
      </c>
      <c r="AQ28" s="14"/>
      <c r="AR28" s="14"/>
      <c r="AS28" s="14"/>
    </row>
    <row r="29" spans="3:45" x14ac:dyDescent="0.3">
      <c r="E29" s="3" t="s">
        <v>172</v>
      </c>
      <c r="F29" s="3" t="s">
        <v>173</v>
      </c>
      <c r="G29" s="3" t="s">
        <v>181</v>
      </c>
      <c r="H29" s="3" t="s">
        <v>310</v>
      </c>
      <c r="L29" s="3" t="s">
        <v>160</v>
      </c>
      <c r="R29" s="14"/>
      <c r="T29" s="14"/>
      <c r="U29" s="14"/>
      <c r="V29" s="14"/>
      <c r="W29" s="14"/>
      <c r="X29" s="14"/>
      <c r="Y29" s="14"/>
      <c r="Z29" s="14"/>
      <c r="AA29" s="14"/>
      <c r="AB29" s="14"/>
      <c r="AC29" s="14"/>
      <c r="AD29" s="14"/>
      <c r="AE29" s="14"/>
      <c r="AF29" s="14"/>
      <c r="AG29" s="18">
        <f>$R$14*Inp_So_sub!AG192</f>
        <v>19.133776923380569</v>
      </c>
      <c r="AH29" s="18">
        <f>$R$14*Inp_So_sub!AH192</f>
        <v>18.288964173299298</v>
      </c>
      <c r="AI29" s="18">
        <f>$R$14*Inp_So_sub!AI192</f>
        <v>17.42110535689287</v>
      </c>
      <c r="AJ29" s="18">
        <f>$R$14*Inp_So_sub!AJ192</f>
        <v>16.668666882288701</v>
      </c>
      <c r="AK29" s="18">
        <f>$R$14*Inp_So_sub!AK192</f>
        <v>15.970522343052318</v>
      </c>
      <c r="AM29" s="14"/>
      <c r="AN29" s="14"/>
      <c r="AO29" s="18">
        <f t="shared" si="1"/>
        <v>87.483035678913765</v>
      </c>
      <c r="AQ29" s="14"/>
      <c r="AR29" s="14"/>
      <c r="AS29" s="14"/>
    </row>
    <row r="30" spans="3:45" x14ac:dyDescent="0.3">
      <c r="E30" s="3" t="s">
        <v>172</v>
      </c>
      <c r="F30" s="3" t="s">
        <v>173</v>
      </c>
      <c r="G30" s="3" t="s">
        <v>181</v>
      </c>
      <c r="H30" s="3" t="s">
        <v>185</v>
      </c>
      <c r="L30" s="3" t="s">
        <v>160</v>
      </c>
      <c r="R30" s="14"/>
      <c r="T30" s="14"/>
      <c r="U30" s="14"/>
      <c r="V30" s="14"/>
      <c r="W30" s="14"/>
      <c r="X30" s="14"/>
      <c r="Y30" s="14"/>
      <c r="Z30" s="14"/>
      <c r="AA30" s="14"/>
      <c r="AB30" s="14"/>
      <c r="AC30" s="14"/>
      <c r="AD30" s="14"/>
      <c r="AE30" s="14"/>
      <c r="AF30" s="14"/>
      <c r="AG30" s="18">
        <f>$R$14*Inp_So_sub!AG193</f>
        <v>19.68461452369176</v>
      </c>
      <c r="AH30" s="18">
        <f>$R$14*Inp_So_sub!AH193</f>
        <v>19.806009128227394</v>
      </c>
      <c r="AI30" s="18">
        <f>$R$14*Inp_So_sub!AI193</f>
        <v>19.653139545242915</v>
      </c>
      <c r="AJ30" s="18">
        <f>$R$14*Inp_So_sub!AJ193</f>
        <v>19.840295308622615</v>
      </c>
      <c r="AK30" s="18">
        <f>$R$14*Inp_So_sub!AK193</f>
        <v>19.86163790893173</v>
      </c>
      <c r="AM30" s="14"/>
      <c r="AN30" s="14"/>
      <c r="AO30" s="18">
        <f t="shared" si="1"/>
        <v>98.8456964147164</v>
      </c>
      <c r="AQ30" s="14"/>
      <c r="AR30" s="14"/>
      <c r="AS30" s="14"/>
    </row>
    <row r="31" spans="3:45" x14ac:dyDescent="0.3">
      <c r="E31" s="3" t="s">
        <v>172</v>
      </c>
      <c r="F31" s="3" t="s">
        <v>173</v>
      </c>
      <c r="G31" s="3" t="s">
        <v>181</v>
      </c>
      <c r="H31" s="3" t="s">
        <v>311</v>
      </c>
      <c r="L31" s="3" t="s">
        <v>160</v>
      </c>
      <c r="R31" s="14"/>
      <c r="T31" s="14"/>
      <c r="U31" s="14"/>
      <c r="V31" s="14"/>
      <c r="W31" s="14"/>
      <c r="X31" s="14"/>
      <c r="Y31" s="14"/>
      <c r="Z31" s="14"/>
      <c r="AA31" s="14"/>
      <c r="AB31" s="14"/>
      <c r="AC31" s="14"/>
      <c r="AD31" s="14"/>
      <c r="AE31" s="14"/>
      <c r="AF31" s="14"/>
      <c r="AG31" s="18">
        <f>$R$14*Inp_So_sub!AG194</f>
        <v>0</v>
      </c>
      <c r="AH31" s="18">
        <f>$R$14*Inp_So_sub!AH194</f>
        <v>0</v>
      </c>
      <c r="AI31" s="18">
        <f>$R$14*Inp_So_sub!AI194</f>
        <v>0</v>
      </c>
      <c r="AJ31" s="18">
        <f>$R$14*Inp_So_sub!AJ194</f>
        <v>0</v>
      </c>
      <c r="AK31" s="18">
        <f>$R$14*Inp_So_sub!AK194</f>
        <v>0</v>
      </c>
      <c r="AM31" s="14"/>
      <c r="AN31" s="14"/>
      <c r="AO31" s="18">
        <f t="shared" si="1"/>
        <v>0</v>
      </c>
      <c r="AQ31" s="14"/>
      <c r="AR31" s="14"/>
      <c r="AS31" s="14"/>
    </row>
    <row r="32" spans="3:45" x14ac:dyDescent="0.3">
      <c r="E32" s="3" t="s">
        <v>172</v>
      </c>
      <c r="F32" s="3" t="s">
        <v>173</v>
      </c>
      <c r="G32" s="3" t="s">
        <v>181</v>
      </c>
      <c r="H32" s="3" t="s">
        <v>312</v>
      </c>
      <c r="L32" s="3" t="s">
        <v>160</v>
      </c>
      <c r="R32" s="14"/>
      <c r="T32" s="14"/>
      <c r="U32" s="14"/>
      <c r="V32" s="14"/>
      <c r="W32" s="14"/>
      <c r="X32" s="14"/>
      <c r="Y32" s="14"/>
      <c r="Z32" s="14"/>
      <c r="AA32" s="14"/>
      <c r="AB32" s="14"/>
      <c r="AC32" s="14"/>
      <c r="AD32" s="14"/>
      <c r="AE32" s="14"/>
      <c r="AF32" s="14"/>
      <c r="AG32" s="18">
        <f>$R$14*Inp_So_sub!AG195</f>
        <v>5.5462230941627926</v>
      </c>
      <c r="AH32" s="18">
        <f>$R$14*Inp_So_sub!AH195</f>
        <v>4.7121322760884992</v>
      </c>
      <c r="AI32" s="18">
        <f>$R$14*Inp_So_sub!AI195</f>
        <v>4.5984478989122524</v>
      </c>
      <c r="AJ32" s="18">
        <f>$R$14*Inp_So_sub!AJ195</f>
        <v>4.5394013842400325</v>
      </c>
      <c r="AK32" s="18">
        <f>$R$14*Inp_So_sub!AK195</f>
        <v>5.8876263947147942</v>
      </c>
      <c r="AM32" s="14"/>
      <c r="AN32" s="14"/>
      <c r="AO32" s="18">
        <f t="shared" si="1"/>
        <v>25.283831048118369</v>
      </c>
      <c r="AQ32" s="14"/>
      <c r="AR32" s="14"/>
      <c r="AS32" s="14"/>
    </row>
    <row r="33" spans="5:45" x14ac:dyDescent="0.3">
      <c r="E33" s="4" t="s">
        <v>172</v>
      </c>
      <c r="F33" s="4" t="s">
        <v>173</v>
      </c>
      <c r="G33" s="4" t="s">
        <v>188</v>
      </c>
      <c r="H33" s="4" t="s">
        <v>189</v>
      </c>
      <c r="L33" s="3" t="s">
        <v>160</v>
      </c>
      <c r="R33" s="14"/>
      <c r="T33" s="14"/>
      <c r="U33" s="14"/>
      <c r="V33" s="14"/>
      <c r="W33" s="14"/>
      <c r="X33" s="14"/>
      <c r="Y33" s="14"/>
      <c r="Z33" s="14"/>
      <c r="AA33" s="14"/>
      <c r="AB33" s="14"/>
      <c r="AC33" s="14"/>
      <c r="AD33" s="14"/>
      <c r="AE33" s="14"/>
      <c r="AF33" s="14"/>
      <c r="AG33" s="75">
        <f>IF(Local!$M$11=1,SUM(AG34:AG41),$R$14*Inp_So!AG41)</f>
        <v>28.138145921522309</v>
      </c>
      <c r="AH33" s="75">
        <f>IF(Local!$M$11=1,SUM(AH34:AH41),$R$14*Inp_So!AH41)</f>
        <v>28.695498188908577</v>
      </c>
      <c r="AI33" s="75">
        <f>IF(Local!$M$11=1,SUM(AI34:AI41),$R$14*Inp_So!AI41)</f>
        <v>30.800333420703826</v>
      </c>
      <c r="AJ33" s="75">
        <f>IF(Local!$M$11=1,SUM(AJ34:AJ41),$R$14*Inp_So!AJ41)</f>
        <v>31.936722166357683</v>
      </c>
      <c r="AK33" s="75">
        <f>IF(Local!$M$11=1,SUM(AK34:AK41),$R$14*Inp_So!AK41)</f>
        <v>32.188885709164161</v>
      </c>
      <c r="AM33" s="14"/>
      <c r="AN33" s="14"/>
      <c r="AO33" s="18">
        <f t="shared" si="1"/>
        <v>151.75958540665656</v>
      </c>
      <c r="AQ33" s="14"/>
      <c r="AR33" s="14"/>
      <c r="AS33" s="14"/>
    </row>
    <row r="34" spans="5:45" x14ac:dyDescent="0.3">
      <c r="E34" s="3" t="s">
        <v>172</v>
      </c>
      <c r="F34" s="3" t="s">
        <v>173</v>
      </c>
      <c r="G34" s="3" t="s">
        <v>188</v>
      </c>
      <c r="H34" s="3" t="s">
        <v>190</v>
      </c>
      <c r="L34" s="3" t="s">
        <v>160</v>
      </c>
      <c r="R34" s="14"/>
      <c r="T34" s="14"/>
      <c r="U34" s="14"/>
      <c r="V34" s="14"/>
      <c r="W34" s="14"/>
      <c r="X34" s="14"/>
      <c r="Y34" s="14"/>
      <c r="Z34" s="14"/>
      <c r="AA34" s="14"/>
      <c r="AB34" s="14"/>
      <c r="AC34" s="14"/>
      <c r="AD34" s="14"/>
      <c r="AE34" s="14"/>
      <c r="AF34" s="14"/>
      <c r="AG34" s="18">
        <f>$R$14*Inp_So_sub!AG197</f>
        <v>13.014023168981312</v>
      </c>
      <c r="AH34" s="18">
        <f>$R$14*Inp_So_sub!AH197</f>
        <v>13.646384360423649</v>
      </c>
      <c r="AI34" s="18">
        <f>$R$14*Inp_So_sub!AI197</f>
        <v>14.218554446127277</v>
      </c>
      <c r="AJ34" s="18">
        <f>$R$14*Inp_So_sub!AJ197</f>
        <v>14.849458164482122</v>
      </c>
      <c r="AK34" s="18">
        <f>$R$14*Inp_So_sub!AK197</f>
        <v>15.498795681862042</v>
      </c>
      <c r="AM34" s="14"/>
      <c r="AN34" s="14"/>
      <c r="AO34" s="18">
        <f t="shared" ref="AO34:AO41" si="4">SUM(AG34:AK34)</f>
        <v>71.227215821876399</v>
      </c>
      <c r="AQ34" s="14"/>
      <c r="AR34" s="14"/>
      <c r="AS34" s="14"/>
    </row>
    <row r="35" spans="5:45" x14ac:dyDescent="0.3">
      <c r="E35" s="3" t="s">
        <v>172</v>
      </c>
      <c r="F35" s="3" t="s">
        <v>173</v>
      </c>
      <c r="G35" s="3" t="s">
        <v>188</v>
      </c>
      <c r="H35" s="3" t="s">
        <v>191</v>
      </c>
      <c r="L35" s="3" t="s">
        <v>160</v>
      </c>
      <c r="R35" s="14"/>
      <c r="T35" s="14"/>
      <c r="U35" s="14"/>
      <c r="V35" s="14"/>
      <c r="W35" s="14"/>
      <c r="X35" s="14"/>
      <c r="Y35" s="14"/>
      <c r="Z35" s="14"/>
      <c r="AA35" s="14"/>
      <c r="AB35" s="14"/>
      <c r="AC35" s="14"/>
      <c r="AD35" s="14"/>
      <c r="AE35" s="14"/>
      <c r="AF35" s="14"/>
      <c r="AG35" s="18">
        <f>$R$14*Inp_So_sub!AG198</f>
        <v>4.7511728542264473</v>
      </c>
      <c r="AH35" s="18">
        <f>$R$14*Inp_So_sub!AH198</f>
        <v>4.9276723701234122</v>
      </c>
      <c r="AI35" s="18">
        <f>$R$14*Inp_So_sub!AI198</f>
        <v>4.887198835285961</v>
      </c>
      <c r="AJ35" s="18">
        <f>$R$14*Inp_So_sub!AJ198</f>
        <v>4.8993019161284828</v>
      </c>
      <c r="AK35" s="18">
        <f>$R$14*Inp_So_sub!AK198</f>
        <v>4.9058990551570396</v>
      </c>
      <c r="AM35" s="14"/>
      <c r="AN35" s="14"/>
      <c r="AO35" s="18">
        <f t="shared" si="4"/>
        <v>24.371245030921344</v>
      </c>
      <c r="AQ35" s="14"/>
      <c r="AR35" s="14"/>
      <c r="AS35" s="14"/>
    </row>
    <row r="36" spans="5:45" x14ac:dyDescent="0.3">
      <c r="E36" s="3" t="s">
        <v>172</v>
      </c>
      <c r="F36" s="3" t="s">
        <v>173</v>
      </c>
      <c r="G36" s="3" t="s">
        <v>188</v>
      </c>
      <c r="H36" s="3" t="s">
        <v>192</v>
      </c>
      <c r="L36" s="3" t="s">
        <v>160</v>
      </c>
      <c r="R36" s="14"/>
      <c r="T36" s="14"/>
      <c r="U36" s="14"/>
      <c r="V36" s="14"/>
      <c r="W36" s="14"/>
      <c r="X36" s="14"/>
      <c r="Y36" s="14"/>
      <c r="Z36" s="14"/>
      <c r="AA36" s="14"/>
      <c r="AB36" s="14"/>
      <c r="AC36" s="14"/>
      <c r="AD36" s="14"/>
      <c r="AE36" s="14"/>
      <c r="AF36" s="14"/>
      <c r="AG36" s="18">
        <f>$R$14*Inp_So_sub!AG199</f>
        <v>2.5666650376466209</v>
      </c>
      <c r="AH36" s="18">
        <f>$R$14*Inp_So_sub!AH199</f>
        <v>2.4935775778566698</v>
      </c>
      <c r="AI36" s="18">
        <f>$R$14*Inp_So_sub!AI199</f>
        <v>2.450145024064359</v>
      </c>
      <c r="AJ36" s="18">
        <f>$R$14*Inp_So_sub!AJ199</f>
        <v>2.4727522802676916</v>
      </c>
      <c r="AK36" s="18">
        <f>$R$14*Inp_So_sub!AK199</f>
        <v>2.4160835970134902</v>
      </c>
      <c r="AM36" s="14"/>
      <c r="AN36" s="14"/>
      <c r="AO36" s="18">
        <f t="shared" si="4"/>
        <v>12.399223516848831</v>
      </c>
      <c r="AQ36" s="14"/>
      <c r="AR36" s="14"/>
      <c r="AS36" s="14"/>
    </row>
    <row r="37" spans="5:45" x14ac:dyDescent="0.3">
      <c r="E37" s="3" t="s">
        <v>172</v>
      </c>
      <c r="F37" s="3" t="s">
        <v>173</v>
      </c>
      <c r="G37" s="3" t="s">
        <v>188</v>
      </c>
      <c r="H37" s="3" t="s">
        <v>193</v>
      </c>
      <c r="L37" s="3" t="s">
        <v>160</v>
      </c>
      <c r="R37" s="14"/>
      <c r="T37" s="14"/>
      <c r="U37" s="14"/>
      <c r="V37" s="14"/>
      <c r="W37" s="14"/>
      <c r="X37" s="14"/>
      <c r="Y37" s="14"/>
      <c r="Z37" s="14"/>
      <c r="AA37" s="14"/>
      <c r="AB37" s="14"/>
      <c r="AC37" s="14"/>
      <c r="AD37" s="14"/>
      <c r="AE37" s="14"/>
      <c r="AF37" s="14"/>
      <c r="AG37" s="18">
        <f>$R$14*Inp_So_sub!AG200</f>
        <v>1.0251990418127608</v>
      </c>
      <c r="AH37" s="18">
        <f>$R$14*Inp_So_sub!AH200</f>
        <v>0.99684877112347803</v>
      </c>
      <c r="AI37" s="18">
        <f>$R$14*Inp_So_sub!AI200</f>
        <v>2.7221563995667917</v>
      </c>
      <c r="AJ37" s="18">
        <f>$R$14*Inp_So_sub!AJ200</f>
        <v>3.2085989330216691</v>
      </c>
      <c r="AK37" s="18">
        <f>$R$14*Inp_So_sub!AK200</f>
        <v>2.8193374500477515</v>
      </c>
      <c r="AM37" s="14"/>
      <c r="AN37" s="14"/>
      <c r="AO37" s="18">
        <f t="shared" si="4"/>
        <v>10.77214059557245</v>
      </c>
      <c r="AQ37" s="14"/>
      <c r="AR37" s="14"/>
      <c r="AS37" s="14"/>
    </row>
    <row r="38" spans="5:45" x14ac:dyDescent="0.3">
      <c r="E38" s="3" t="s">
        <v>172</v>
      </c>
      <c r="F38" s="3" t="s">
        <v>173</v>
      </c>
      <c r="G38" s="3" t="s">
        <v>188</v>
      </c>
      <c r="H38" s="3" t="s">
        <v>194</v>
      </c>
      <c r="L38" s="3" t="s">
        <v>160</v>
      </c>
      <c r="R38" s="14"/>
      <c r="T38" s="14"/>
      <c r="U38" s="14"/>
      <c r="V38" s="14"/>
      <c r="W38" s="14"/>
      <c r="X38" s="14"/>
      <c r="Y38" s="14"/>
      <c r="Z38" s="14"/>
      <c r="AA38" s="14"/>
      <c r="AB38" s="14"/>
      <c r="AC38" s="14"/>
      <c r="AD38" s="14"/>
      <c r="AE38" s="14"/>
      <c r="AF38" s="14"/>
      <c r="AG38" s="18">
        <f>$R$14*Inp_So_sub!AG201</f>
        <v>0.54320799190405467</v>
      </c>
      <c r="AH38" s="18">
        <f>$R$14*Inp_So_sub!AH201</f>
        <v>0.52686645855085901</v>
      </c>
      <c r="AI38" s="18">
        <f>$R$14*Inp_So_sub!AI201</f>
        <v>0.49484096636538416</v>
      </c>
      <c r="AJ38" s="18">
        <f>$R$14*Inp_So_sub!AJ201</f>
        <v>0.52533341121970045</v>
      </c>
      <c r="AK38" s="18">
        <f>$R$14*Inp_So_sub!AK201</f>
        <v>0.54666457949848524</v>
      </c>
      <c r="AM38" s="14"/>
      <c r="AN38" s="14"/>
      <c r="AO38" s="18">
        <f t="shared" si="4"/>
        <v>2.6369134075384837</v>
      </c>
      <c r="AQ38" s="14"/>
      <c r="AR38" s="14"/>
      <c r="AS38" s="14"/>
    </row>
    <row r="39" spans="5:45" x14ac:dyDescent="0.3">
      <c r="E39" s="3" t="s">
        <v>172</v>
      </c>
      <c r="F39" s="3" t="s">
        <v>173</v>
      </c>
      <c r="G39" s="3" t="s">
        <v>188</v>
      </c>
      <c r="H39" s="3" t="s">
        <v>195</v>
      </c>
      <c r="L39" s="3" t="s">
        <v>160</v>
      </c>
      <c r="R39" s="14"/>
      <c r="T39" s="14"/>
      <c r="U39" s="14"/>
      <c r="V39" s="14"/>
      <c r="W39" s="14"/>
      <c r="X39" s="14"/>
      <c r="Y39" s="14"/>
      <c r="Z39" s="14"/>
      <c r="AA39" s="14"/>
      <c r="AB39" s="14"/>
      <c r="AC39" s="14"/>
      <c r="AD39" s="14"/>
      <c r="AE39" s="14"/>
      <c r="AF39" s="14"/>
      <c r="AG39" s="18">
        <f>$R$14*Inp_So_sub!AG202</f>
        <v>0.21976528144188304</v>
      </c>
      <c r="AH39" s="18">
        <f>$R$14*Inp_So_sub!AH202</f>
        <v>0.21054850537945954</v>
      </c>
      <c r="AI39" s="18">
        <f>$R$14*Inp_So_sub!AI202</f>
        <v>0.19277355898980086</v>
      </c>
      <c r="AJ39" s="18">
        <f>$R$14*Inp_So_sub!AJ202</f>
        <v>0.20867346804685052</v>
      </c>
      <c r="AK39" s="18">
        <f>$R$14*Inp_So_sub!AK202</f>
        <v>0.21961395559344751</v>
      </c>
      <c r="AM39" s="14"/>
      <c r="AN39" s="14"/>
      <c r="AO39" s="18">
        <f t="shared" si="4"/>
        <v>1.0513747694514415</v>
      </c>
      <c r="AQ39" s="14"/>
      <c r="AR39" s="14"/>
      <c r="AS39" s="14"/>
    </row>
    <row r="40" spans="5:45" x14ac:dyDescent="0.3">
      <c r="E40" s="3" t="s">
        <v>172</v>
      </c>
      <c r="F40" s="3" t="s">
        <v>173</v>
      </c>
      <c r="G40" s="3" t="s">
        <v>188</v>
      </c>
      <c r="H40" s="3" t="s">
        <v>196</v>
      </c>
      <c r="L40" s="3" t="s">
        <v>160</v>
      </c>
      <c r="R40" s="14"/>
      <c r="T40" s="14"/>
      <c r="U40" s="14"/>
      <c r="V40" s="14"/>
      <c r="W40" s="14"/>
      <c r="X40" s="14"/>
      <c r="Y40" s="14"/>
      <c r="Z40" s="14"/>
      <c r="AA40" s="14"/>
      <c r="AB40" s="14"/>
      <c r="AC40" s="14"/>
      <c r="AD40" s="14"/>
      <c r="AE40" s="14"/>
      <c r="AF40" s="14"/>
      <c r="AG40" s="18">
        <f>$R$14*Inp_So_sub!AG203</f>
        <v>5.2448391754636985</v>
      </c>
      <c r="AH40" s="18">
        <f>$R$14*Inp_So_sub!AH203</f>
        <v>5.1413495737879931</v>
      </c>
      <c r="AI40" s="18">
        <f>$R$14*Inp_So_sub!AI203</f>
        <v>5.1227803724038496</v>
      </c>
      <c r="AJ40" s="18">
        <f>$R$14*Inp_So_sub!AJ203</f>
        <v>5.0240203167444113</v>
      </c>
      <c r="AK40" s="18">
        <f>$R$14*Inp_So_sub!AK203</f>
        <v>5.0084877525727984</v>
      </c>
      <c r="AM40" s="14"/>
      <c r="AN40" s="14"/>
      <c r="AO40" s="18">
        <f t="shared" si="4"/>
        <v>25.541477190972749</v>
      </c>
      <c r="AQ40" s="14"/>
      <c r="AR40" s="14"/>
      <c r="AS40" s="14"/>
    </row>
    <row r="41" spans="5:45" x14ac:dyDescent="0.3">
      <c r="E41" s="3" t="s">
        <v>172</v>
      </c>
      <c r="F41" s="3" t="s">
        <v>173</v>
      </c>
      <c r="G41" s="3" t="s">
        <v>188</v>
      </c>
      <c r="H41" s="3" t="s">
        <v>197</v>
      </c>
      <c r="L41" s="3" t="s">
        <v>160</v>
      </c>
      <c r="R41" s="14"/>
      <c r="T41" s="14"/>
      <c r="U41" s="14"/>
      <c r="V41" s="14"/>
      <c r="W41" s="14"/>
      <c r="X41" s="14"/>
      <c r="Y41" s="14"/>
      <c r="Z41" s="14"/>
      <c r="AA41" s="14"/>
      <c r="AB41" s="14"/>
      <c r="AC41" s="14"/>
      <c r="AD41" s="14"/>
      <c r="AE41" s="14"/>
      <c r="AF41" s="14"/>
      <c r="AG41" s="18">
        <f>$R$14*Inp_So_sub!AG204</f>
        <v>0.77327337004552466</v>
      </c>
      <c r="AH41" s="18">
        <f>$R$14*Inp_So_sub!AH204</f>
        <v>0.75225057166304965</v>
      </c>
      <c r="AI41" s="18">
        <f>$R$14*Inp_So_sub!AI204</f>
        <v>0.711883817900406</v>
      </c>
      <c r="AJ41" s="18">
        <f>$R$14*Inp_So_sub!AJ204</f>
        <v>0.7485836764467525</v>
      </c>
      <c r="AK41" s="18">
        <f>$R$14*Inp_So_sub!AK204</f>
        <v>0.77400363741910316</v>
      </c>
      <c r="AM41" s="14"/>
      <c r="AN41" s="14"/>
      <c r="AO41" s="18">
        <f t="shared" si="4"/>
        <v>3.759995073474836</v>
      </c>
      <c r="AQ41" s="14"/>
      <c r="AR41" s="14"/>
      <c r="AS41" s="14"/>
    </row>
    <row r="42" spans="5:45" x14ac:dyDescent="0.3">
      <c r="E42" s="4" t="s">
        <v>172</v>
      </c>
      <c r="F42" s="4" t="s">
        <v>173</v>
      </c>
      <c r="G42" s="4" t="s">
        <v>198</v>
      </c>
      <c r="H42" s="4" t="s">
        <v>199</v>
      </c>
      <c r="L42" s="3" t="s">
        <v>160</v>
      </c>
      <c r="R42" s="14"/>
      <c r="T42" s="14"/>
      <c r="U42" s="14"/>
      <c r="V42" s="14"/>
      <c r="W42" s="14"/>
      <c r="X42" s="14"/>
      <c r="Y42" s="14"/>
      <c r="Z42" s="14"/>
      <c r="AA42" s="14"/>
      <c r="AB42" s="14"/>
      <c r="AC42" s="14"/>
      <c r="AD42" s="14"/>
      <c r="AE42" s="14"/>
      <c r="AF42" s="14"/>
      <c r="AG42" s="18">
        <f>$R$14*Inp_So_sub!AG205</f>
        <v>5.8112768757480273</v>
      </c>
      <c r="AH42" s="18">
        <f>$R$14*Inp_So_sub!AH205</f>
        <v>6.8182614878076206</v>
      </c>
      <c r="AI42" s="18">
        <f>$R$14*Inp_So_sub!AI205</f>
        <v>6.6941742397544557</v>
      </c>
      <c r="AJ42" s="18">
        <f>$R$14*Inp_So_sub!AJ205</f>
        <v>6.7426335570320681</v>
      </c>
      <c r="AK42" s="18">
        <f>$R$14*Inp_So_sub!AK205</f>
        <v>6.5342270959466724</v>
      </c>
      <c r="AM42" s="14"/>
      <c r="AN42" s="14"/>
      <c r="AO42" s="18">
        <f t="shared" si="1"/>
        <v>32.60057325628884</v>
      </c>
      <c r="AQ42" s="14"/>
      <c r="AR42" s="14"/>
      <c r="AS42" s="14"/>
    </row>
    <row r="43" spans="5:45" x14ac:dyDescent="0.3">
      <c r="E43" s="4" t="s">
        <v>172</v>
      </c>
      <c r="F43" s="4" t="s">
        <v>200</v>
      </c>
      <c r="H43" s="4" t="s">
        <v>201</v>
      </c>
      <c r="L43" s="3" t="s">
        <v>160</v>
      </c>
      <c r="R43" s="14"/>
      <c r="T43" s="14"/>
      <c r="U43" s="14"/>
      <c r="V43" s="14"/>
      <c r="W43" s="14"/>
      <c r="X43" s="14"/>
      <c r="Y43" s="14"/>
      <c r="Z43" s="14"/>
      <c r="AA43" s="14"/>
      <c r="AB43" s="14"/>
      <c r="AC43" s="14"/>
      <c r="AD43" s="14"/>
      <c r="AE43" s="14"/>
      <c r="AF43" s="14"/>
      <c r="AG43" s="14"/>
      <c r="AH43" s="14"/>
      <c r="AI43" s="14"/>
      <c r="AJ43" s="14"/>
      <c r="AK43" s="14"/>
      <c r="AM43" s="14"/>
      <c r="AN43" s="14"/>
      <c r="AO43" s="14"/>
      <c r="AQ43" s="14"/>
      <c r="AR43" s="14"/>
      <c r="AS43" s="14"/>
    </row>
    <row r="44" spans="5:45" x14ac:dyDescent="0.3">
      <c r="E44" s="3" t="s">
        <v>172</v>
      </c>
      <c r="F44" s="3" t="s">
        <v>200</v>
      </c>
      <c r="H44" s="111" t="s">
        <v>202</v>
      </c>
      <c r="L44" s="3" t="s">
        <v>160</v>
      </c>
      <c r="R44" s="14"/>
      <c r="T44" s="14"/>
      <c r="U44" s="14"/>
      <c r="V44" s="14"/>
      <c r="W44" s="14"/>
      <c r="X44" s="14"/>
      <c r="Y44" s="14"/>
      <c r="Z44" s="14"/>
      <c r="AA44" s="14"/>
      <c r="AB44" s="14"/>
      <c r="AC44" s="14"/>
      <c r="AD44" s="14"/>
      <c r="AE44" s="14"/>
      <c r="AF44" s="14"/>
      <c r="AG44" s="14"/>
      <c r="AH44" s="14"/>
      <c r="AI44" s="14"/>
      <c r="AJ44" s="14"/>
      <c r="AK44" s="14"/>
      <c r="AM44" s="14"/>
      <c r="AN44" s="14"/>
      <c r="AO44" s="14"/>
      <c r="AQ44" s="14"/>
      <c r="AR44" s="14"/>
      <c r="AS44" s="14"/>
    </row>
    <row r="45" spans="5:45" x14ac:dyDescent="0.3">
      <c r="E45" s="3" t="s">
        <v>172</v>
      </c>
      <c r="F45" s="3" t="s">
        <v>200</v>
      </c>
      <c r="H45" s="3" t="s">
        <v>203</v>
      </c>
      <c r="L45" s="3" t="s">
        <v>160</v>
      </c>
      <c r="R45" s="14"/>
      <c r="T45" s="14"/>
      <c r="U45" s="14"/>
      <c r="V45" s="14"/>
      <c r="W45" s="14"/>
      <c r="X45" s="14"/>
      <c r="Y45" s="14"/>
      <c r="Z45" s="14"/>
      <c r="AA45" s="14"/>
      <c r="AB45" s="14"/>
      <c r="AC45" s="14"/>
      <c r="AD45" s="14"/>
      <c r="AE45" s="14"/>
      <c r="AF45" s="14"/>
      <c r="AG45" s="14"/>
      <c r="AH45" s="14"/>
      <c r="AI45" s="14"/>
      <c r="AJ45" s="14"/>
      <c r="AK45" s="14"/>
      <c r="AM45" s="14"/>
      <c r="AN45" s="14"/>
      <c r="AO45" s="14"/>
      <c r="AQ45" s="14"/>
      <c r="AR45" s="14"/>
      <c r="AS45" s="14"/>
    </row>
    <row r="46" spans="5:45" x14ac:dyDescent="0.3">
      <c r="E46" s="3" t="s">
        <v>172</v>
      </c>
      <c r="F46" s="3" t="s">
        <v>200</v>
      </c>
      <c r="H46" s="3" t="s">
        <v>204</v>
      </c>
      <c r="L46" s="3" t="s">
        <v>160</v>
      </c>
      <c r="R46" s="14"/>
      <c r="T46" s="14"/>
      <c r="U46" s="14"/>
      <c r="V46" s="14"/>
      <c r="W46" s="14"/>
      <c r="X46" s="14"/>
      <c r="Y46" s="14"/>
      <c r="Z46" s="14"/>
      <c r="AA46" s="14"/>
      <c r="AB46" s="14"/>
      <c r="AC46" s="14"/>
      <c r="AD46" s="14"/>
      <c r="AE46" s="14"/>
      <c r="AF46" s="14"/>
      <c r="AG46" s="14"/>
      <c r="AH46" s="14"/>
      <c r="AI46" s="14"/>
      <c r="AJ46" s="14"/>
      <c r="AK46" s="14"/>
      <c r="AM46" s="14"/>
      <c r="AN46" s="14"/>
      <c r="AO46" s="14"/>
      <c r="AQ46" s="14"/>
      <c r="AR46" s="14"/>
      <c r="AS46" s="14"/>
    </row>
    <row r="47" spans="5:45" x14ac:dyDescent="0.3">
      <c r="E47" s="3" t="s">
        <v>172</v>
      </c>
      <c r="F47" s="3" t="s">
        <v>200</v>
      </c>
      <c r="H47" s="3" t="s">
        <v>205</v>
      </c>
      <c r="L47" s="3" t="s">
        <v>160</v>
      </c>
      <c r="R47" s="14"/>
      <c r="T47" s="14"/>
      <c r="U47" s="14"/>
      <c r="V47" s="14"/>
      <c r="W47" s="14"/>
      <c r="X47" s="14"/>
      <c r="Y47" s="14"/>
      <c r="Z47" s="14"/>
      <c r="AA47" s="14"/>
      <c r="AB47" s="14"/>
      <c r="AC47" s="14"/>
      <c r="AD47" s="14"/>
      <c r="AE47" s="14"/>
      <c r="AF47" s="14"/>
      <c r="AG47" s="14"/>
      <c r="AH47" s="14"/>
      <c r="AI47" s="14"/>
      <c r="AJ47" s="14"/>
      <c r="AK47" s="14"/>
      <c r="AM47" s="14"/>
      <c r="AN47" s="14"/>
      <c r="AO47" s="14"/>
      <c r="AQ47" s="14"/>
      <c r="AR47" s="14"/>
      <c r="AS47" s="14"/>
    </row>
    <row r="48" spans="5:45" x14ac:dyDescent="0.3">
      <c r="E48" s="3" t="s">
        <v>172</v>
      </c>
      <c r="F48" s="3" t="s">
        <v>200</v>
      </c>
      <c r="H48" s="110" t="s">
        <v>206</v>
      </c>
      <c r="L48" s="3" t="s">
        <v>160</v>
      </c>
      <c r="R48" s="14"/>
      <c r="T48" s="14"/>
      <c r="U48" s="14"/>
      <c r="V48" s="14"/>
      <c r="W48" s="14"/>
      <c r="X48" s="14"/>
      <c r="Y48" s="14"/>
      <c r="Z48" s="14"/>
      <c r="AA48" s="14"/>
      <c r="AB48" s="14"/>
      <c r="AC48" s="14"/>
      <c r="AD48" s="14"/>
      <c r="AE48" s="14"/>
      <c r="AF48" s="14"/>
      <c r="AG48" s="14"/>
      <c r="AH48" s="14"/>
      <c r="AI48" s="14"/>
      <c r="AJ48" s="14"/>
      <c r="AK48" s="14"/>
      <c r="AM48" s="14"/>
      <c r="AN48" s="14"/>
      <c r="AO48" s="14"/>
      <c r="AQ48" s="14"/>
      <c r="AR48" s="14"/>
      <c r="AS48" s="14"/>
    </row>
    <row r="49" spans="5:45" x14ac:dyDescent="0.3">
      <c r="E49" s="3" t="s">
        <v>172</v>
      </c>
      <c r="F49" s="3" t="s">
        <v>200</v>
      </c>
      <c r="H49" s="110" t="s">
        <v>207</v>
      </c>
      <c r="L49" s="3" t="s">
        <v>160</v>
      </c>
      <c r="R49" s="14"/>
      <c r="T49" s="14"/>
      <c r="U49" s="14"/>
      <c r="V49" s="14"/>
      <c r="W49" s="14"/>
      <c r="X49" s="14"/>
      <c r="Y49" s="14"/>
      <c r="Z49" s="14"/>
      <c r="AA49" s="14"/>
      <c r="AB49" s="14"/>
      <c r="AC49" s="14"/>
      <c r="AD49" s="14"/>
      <c r="AE49" s="14"/>
      <c r="AF49" s="14"/>
      <c r="AG49" s="14"/>
      <c r="AH49" s="14"/>
      <c r="AI49" s="14"/>
      <c r="AJ49" s="14"/>
      <c r="AK49" s="14"/>
      <c r="AM49" s="14"/>
      <c r="AN49" s="14"/>
      <c r="AO49" s="14"/>
      <c r="AQ49" s="14"/>
      <c r="AR49" s="14"/>
      <c r="AS49" s="14"/>
    </row>
    <row r="50" spans="5:45" x14ac:dyDescent="0.3">
      <c r="E50" s="3" t="s">
        <v>172</v>
      </c>
      <c r="F50" s="3" t="s">
        <v>200</v>
      </c>
      <c r="H50" s="110" t="s">
        <v>1117</v>
      </c>
      <c r="L50" s="3" t="s">
        <v>160</v>
      </c>
      <c r="R50" s="14"/>
      <c r="T50" s="14"/>
      <c r="U50" s="14"/>
      <c r="V50" s="14"/>
      <c r="W50" s="14"/>
      <c r="X50" s="14"/>
      <c r="Y50" s="14"/>
      <c r="Z50" s="14"/>
      <c r="AA50" s="14"/>
      <c r="AB50" s="14"/>
      <c r="AC50" s="14"/>
      <c r="AD50" s="14"/>
      <c r="AE50" s="14"/>
      <c r="AF50" s="14"/>
      <c r="AG50" s="14"/>
      <c r="AH50" s="14"/>
      <c r="AI50" s="14"/>
      <c r="AJ50" s="14"/>
      <c r="AK50" s="14"/>
      <c r="AM50" s="14"/>
      <c r="AN50" s="14"/>
      <c r="AO50" s="14"/>
      <c r="AQ50" s="14"/>
      <c r="AR50" s="14"/>
      <c r="AS50" s="14"/>
    </row>
    <row r="51" spans="5:45" x14ac:dyDescent="0.3">
      <c r="E51" s="3" t="s">
        <v>172</v>
      </c>
      <c r="F51" s="3" t="s">
        <v>200</v>
      </c>
      <c r="H51" s="3" t="s">
        <v>209</v>
      </c>
      <c r="L51" s="3" t="s">
        <v>160</v>
      </c>
      <c r="R51" s="14"/>
      <c r="T51" s="14"/>
      <c r="U51" s="14"/>
      <c r="V51" s="14"/>
      <c r="W51" s="14"/>
      <c r="X51" s="14"/>
      <c r="Y51" s="14"/>
      <c r="Z51" s="14"/>
      <c r="AA51" s="14"/>
      <c r="AB51" s="14"/>
      <c r="AC51" s="14"/>
      <c r="AD51" s="14"/>
      <c r="AE51" s="14"/>
      <c r="AF51" s="14"/>
      <c r="AG51" s="14"/>
      <c r="AH51" s="14"/>
      <c r="AI51" s="14"/>
      <c r="AJ51" s="14"/>
      <c r="AK51" s="14"/>
      <c r="AM51" s="14"/>
      <c r="AN51" s="14"/>
      <c r="AO51" s="14"/>
      <c r="AQ51" s="14"/>
      <c r="AR51" s="14"/>
      <c r="AS51" s="14"/>
    </row>
    <row r="52" spans="5:45" x14ac:dyDescent="0.3">
      <c r="E52" s="3" t="s">
        <v>172</v>
      </c>
      <c r="F52" s="3" t="s">
        <v>200</v>
      </c>
      <c r="H52" s="3" t="s">
        <v>210</v>
      </c>
      <c r="L52" s="3" t="s">
        <v>160</v>
      </c>
      <c r="R52" s="14"/>
      <c r="T52" s="14"/>
      <c r="U52" s="14"/>
      <c r="V52" s="14"/>
      <c r="W52" s="14"/>
      <c r="X52" s="14"/>
      <c r="Y52" s="14"/>
      <c r="Z52" s="14"/>
      <c r="AA52" s="14"/>
      <c r="AB52" s="14"/>
      <c r="AC52" s="14"/>
      <c r="AD52" s="14"/>
      <c r="AE52" s="14"/>
      <c r="AF52" s="14"/>
      <c r="AG52" s="14"/>
      <c r="AH52" s="14"/>
      <c r="AI52" s="14"/>
      <c r="AJ52" s="14"/>
      <c r="AK52" s="14"/>
      <c r="AM52" s="14"/>
      <c r="AN52" s="14"/>
      <c r="AO52" s="14"/>
      <c r="AQ52" s="14"/>
      <c r="AR52" s="14"/>
      <c r="AS52" s="14"/>
    </row>
    <row r="53" spans="5:45" x14ac:dyDescent="0.3">
      <c r="E53" s="3" t="s">
        <v>172</v>
      </c>
      <c r="F53" s="3" t="s">
        <v>200</v>
      </c>
      <c r="H53" s="3" t="s">
        <v>1118</v>
      </c>
      <c r="L53" s="3" t="s">
        <v>160</v>
      </c>
      <c r="R53" s="14"/>
      <c r="T53" s="14"/>
      <c r="U53" s="14"/>
      <c r="V53" s="14"/>
      <c r="W53" s="14"/>
      <c r="X53" s="14"/>
      <c r="Y53" s="14"/>
      <c r="Z53" s="14"/>
      <c r="AA53" s="14"/>
      <c r="AB53" s="14"/>
      <c r="AC53" s="14"/>
      <c r="AD53" s="14"/>
      <c r="AE53" s="14"/>
      <c r="AF53" s="14"/>
      <c r="AG53" s="14"/>
      <c r="AH53" s="14"/>
      <c r="AI53" s="14"/>
      <c r="AJ53" s="14"/>
      <c r="AK53" s="14"/>
      <c r="AM53" s="14"/>
      <c r="AN53" s="14"/>
      <c r="AO53" s="14"/>
      <c r="AQ53" s="14"/>
      <c r="AR53" s="14"/>
      <c r="AS53" s="14"/>
    </row>
    <row r="54" spans="5:45" x14ac:dyDescent="0.3">
      <c r="E54" s="3" t="s">
        <v>172</v>
      </c>
      <c r="F54" s="3" t="s">
        <v>200</v>
      </c>
      <c r="H54" s="3" t="s">
        <v>1119</v>
      </c>
      <c r="L54" s="3" t="s">
        <v>160</v>
      </c>
      <c r="R54" s="14"/>
      <c r="T54" s="14"/>
      <c r="U54" s="14"/>
      <c r="V54" s="14"/>
      <c r="W54" s="14"/>
      <c r="X54" s="14"/>
      <c r="Y54" s="14"/>
      <c r="Z54" s="14"/>
      <c r="AA54" s="14"/>
      <c r="AB54" s="14"/>
      <c r="AC54" s="14"/>
      <c r="AD54" s="14"/>
      <c r="AE54" s="14"/>
      <c r="AF54" s="14"/>
      <c r="AG54" s="14"/>
      <c r="AH54" s="14"/>
      <c r="AI54" s="14"/>
      <c r="AJ54" s="14"/>
      <c r="AK54" s="14"/>
      <c r="AM54" s="14"/>
      <c r="AN54" s="14"/>
      <c r="AO54" s="14"/>
      <c r="AQ54" s="14"/>
      <c r="AR54" s="14"/>
      <c r="AS54" s="14"/>
    </row>
    <row r="55" spans="5:45" x14ac:dyDescent="0.3">
      <c r="E55" s="3" t="s">
        <v>172</v>
      </c>
      <c r="F55" s="3" t="s">
        <v>200</v>
      </c>
      <c r="H55" s="3" t="s">
        <v>1120</v>
      </c>
      <c r="L55" s="3" t="s">
        <v>160</v>
      </c>
      <c r="R55" s="14"/>
      <c r="T55" s="14"/>
      <c r="U55" s="14"/>
      <c r="V55" s="14"/>
      <c r="W55" s="14"/>
      <c r="X55" s="14"/>
      <c r="Y55" s="14"/>
      <c r="Z55" s="14"/>
      <c r="AA55" s="14"/>
      <c r="AB55" s="14"/>
      <c r="AC55" s="14"/>
      <c r="AD55" s="14"/>
      <c r="AE55" s="14"/>
      <c r="AF55" s="14"/>
      <c r="AG55" s="14"/>
      <c r="AH55" s="14"/>
      <c r="AI55" s="14"/>
      <c r="AJ55" s="14"/>
      <c r="AK55" s="14"/>
      <c r="AM55" s="14"/>
      <c r="AN55" s="14"/>
      <c r="AO55" s="14"/>
      <c r="AQ55" s="14"/>
      <c r="AR55" s="14"/>
      <c r="AS55" s="14"/>
    </row>
    <row r="56" spans="5:45" x14ac:dyDescent="0.3">
      <c r="E56" s="3" t="s">
        <v>172</v>
      </c>
      <c r="F56" s="3" t="s">
        <v>200</v>
      </c>
      <c r="H56" s="3" t="s">
        <v>198</v>
      </c>
      <c r="L56" s="3" t="s">
        <v>160</v>
      </c>
      <c r="R56" s="14"/>
      <c r="T56" s="14"/>
      <c r="U56" s="14"/>
      <c r="V56" s="14"/>
      <c r="W56" s="14"/>
      <c r="X56" s="14"/>
      <c r="Y56" s="14"/>
      <c r="Z56" s="14"/>
      <c r="AA56" s="14"/>
      <c r="AB56" s="14"/>
      <c r="AC56" s="14"/>
      <c r="AD56" s="14"/>
      <c r="AE56" s="14"/>
      <c r="AF56" s="14"/>
      <c r="AG56" s="14"/>
      <c r="AH56" s="14"/>
      <c r="AI56" s="14"/>
      <c r="AJ56" s="14"/>
      <c r="AK56" s="14"/>
      <c r="AM56" s="14"/>
      <c r="AN56" s="14"/>
      <c r="AO56" s="14"/>
      <c r="AQ56" s="14"/>
      <c r="AR56" s="14"/>
      <c r="AS56" s="14"/>
    </row>
    <row r="57" spans="5:45" x14ac:dyDescent="0.3">
      <c r="E57" s="4" t="s">
        <v>212</v>
      </c>
      <c r="H57" s="4" t="s">
        <v>212</v>
      </c>
      <c r="L57" s="3" t="s">
        <v>160</v>
      </c>
      <c r="R57" s="14"/>
      <c r="T57" s="14"/>
      <c r="U57" s="14"/>
      <c r="V57" s="14"/>
      <c r="W57" s="14"/>
      <c r="X57" s="14"/>
      <c r="Y57" s="14"/>
      <c r="Z57" s="14"/>
      <c r="AA57" s="14"/>
      <c r="AB57" s="14"/>
      <c r="AC57" s="14"/>
      <c r="AD57" s="14"/>
      <c r="AE57" s="14"/>
      <c r="AF57" s="14"/>
      <c r="AG57" s="75">
        <f>SUM(AG58:AG63)</f>
        <v>47.907463872133548</v>
      </c>
      <c r="AH57" s="75">
        <f>SUM(AH58:AH63)</f>
        <v>47.958312052802825</v>
      </c>
      <c r="AI57" s="75">
        <f>SUM(AI58:AI63)</f>
        <v>43.904236558561209</v>
      </c>
      <c r="AJ57" s="75">
        <f>SUM(AJ58:AJ63)</f>
        <v>41.121497083010766</v>
      </c>
      <c r="AK57" s="75">
        <f>SUM(AK58:AK63)</f>
        <v>43.970369402621344</v>
      </c>
      <c r="AM57" s="14"/>
      <c r="AN57" s="14"/>
      <c r="AO57" s="18">
        <f t="shared" si="1"/>
        <v>224.86187896912966</v>
      </c>
      <c r="AQ57" s="14"/>
      <c r="AR57" s="14"/>
      <c r="AS57" s="14"/>
    </row>
    <row r="58" spans="5:45" x14ac:dyDescent="0.3">
      <c r="E58" s="3" t="s">
        <v>212</v>
      </c>
      <c r="H58" s="3" t="s">
        <v>313</v>
      </c>
      <c r="L58" s="3" t="s">
        <v>160</v>
      </c>
      <c r="R58" s="14"/>
      <c r="T58" s="14"/>
      <c r="U58" s="14"/>
      <c r="V58" s="14"/>
      <c r="W58" s="14"/>
      <c r="X58" s="14"/>
      <c r="Y58" s="14"/>
      <c r="Z58" s="14"/>
      <c r="AA58" s="14"/>
      <c r="AB58" s="14"/>
      <c r="AC58" s="14"/>
      <c r="AD58" s="14"/>
      <c r="AE58" s="14"/>
      <c r="AF58" s="14"/>
      <c r="AG58" s="18">
        <f>$R$14*Inp_So_sub!AG221</f>
        <v>6.4208785983330872</v>
      </c>
      <c r="AH58" s="18">
        <f>$R$14*Inp_So_sub!AH221</f>
        <v>7.9594440820842021</v>
      </c>
      <c r="AI58" s="18">
        <f>$R$14*Inp_So_sub!AI221</f>
        <v>4.859655858539667</v>
      </c>
      <c r="AJ58" s="18">
        <f>$R$14*Inp_So_sub!AJ221</f>
        <v>6.2575971482634802</v>
      </c>
      <c r="AK58" s="18">
        <f>$R$14*Inp_So_sub!AK221</f>
        <v>6.0430208151659874</v>
      </c>
      <c r="AM58" s="14"/>
      <c r="AN58" s="14"/>
      <c r="AO58" s="18">
        <f t="shared" si="1"/>
        <v>31.540596502386428</v>
      </c>
      <c r="AQ58" s="14"/>
      <c r="AR58" s="14"/>
      <c r="AS58" s="14"/>
    </row>
    <row r="59" spans="5:45" x14ac:dyDescent="0.3">
      <c r="E59" s="3" t="s">
        <v>212</v>
      </c>
      <c r="H59" s="3" t="s">
        <v>214</v>
      </c>
      <c r="L59" s="3" t="s">
        <v>160</v>
      </c>
      <c r="R59" s="14"/>
      <c r="T59" s="14"/>
      <c r="U59" s="14"/>
      <c r="V59" s="14"/>
      <c r="W59" s="14"/>
      <c r="X59" s="14"/>
      <c r="Y59" s="14"/>
      <c r="Z59" s="14"/>
      <c r="AA59" s="14"/>
      <c r="AB59" s="14"/>
      <c r="AC59" s="14"/>
      <c r="AD59" s="14"/>
      <c r="AE59" s="14"/>
      <c r="AF59" s="14"/>
      <c r="AG59" s="18">
        <f>$R$14*Inp_So_sub!AG222</f>
        <v>12.772078945796162</v>
      </c>
      <c r="AH59" s="18">
        <f>$R$14*Inp_So_sub!AH222</f>
        <v>12.617211148678864</v>
      </c>
      <c r="AI59" s="18">
        <f>$R$14*Inp_So_sub!AI222</f>
        <v>11.826498318035563</v>
      </c>
      <c r="AJ59" s="18">
        <f>$R$14*Inp_So_sub!AJ222</f>
        <v>11.08261880752225</v>
      </c>
      <c r="AK59" s="18">
        <f>$R$14*Inp_So_sub!AK222</f>
        <v>10.589109129089715</v>
      </c>
      <c r="AM59" s="14"/>
      <c r="AN59" s="14"/>
      <c r="AO59" s="18">
        <f t="shared" si="1"/>
        <v>58.887516349122556</v>
      </c>
      <c r="AQ59" s="14"/>
      <c r="AR59" s="14"/>
      <c r="AS59" s="14"/>
    </row>
    <row r="60" spans="5:45" x14ac:dyDescent="0.3">
      <c r="E60" s="3" t="s">
        <v>212</v>
      </c>
      <c r="H60" s="3" t="s">
        <v>215</v>
      </c>
      <c r="L60" s="3" t="s">
        <v>160</v>
      </c>
      <c r="R60" s="14"/>
      <c r="T60" s="14"/>
      <c r="U60" s="14"/>
      <c r="V60" s="14"/>
      <c r="W60" s="14"/>
      <c r="X60" s="14"/>
      <c r="Y60" s="14"/>
      <c r="Z60" s="14"/>
      <c r="AA60" s="14"/>
      <c r="AB60" s="14"/>
      <c r="AC60" s="14"/>
      <c r="AD60" s="14"/>
      <c r="AE60" s="14"/>
      <c r="AF60" s="14"/>
      <c r="AG60" s="18">
        <f>$R$14*Inp_So_sub!AG223</f>
        <v>7.7964562992934789</v>
      </c>
      <c r="AH60" s="18">
        <f>$R$14*Inp_So_sub!AH223</f>
        <v>7.8873273460570719</v>
      </c>
      <c r="AI60" s="18">
        <f>$R$14*Inp_So_sub!AI223</f>
        <v>7.2159111904063362</v>
      </c>
      <c r="AJ60" s="18">
        <f>$R$14*Inp_So_sub!AJ223</f>
        <v>4.7765587135592469</v>
      </c>
      <c r="AK60" s="18">
        <f>$R$14*Inp_So_sub!AK223</f>
        <v>7.9097830076596392</v>
      </c>
      <c r="AM60" s="14"/>
      <c r="AN60" s="14"/>
      <c r="AO60" s="18">
        <f t="shared" si="1"/>
        <v>35.586036556975778</v>
      </c>
      <c r="AQ60" s="14"/>
      <c r="AR60" s="14"/>
      <c r="AS60" s="14"/>
    </row>
    <row r="61" spans="5:45" x14ac:dyDescent="0.3">
      <c r="E61" s="3" t="s">
        <v>212</v>
      </c>
      <c r="H61" s="3" t="s">
        <v>217</v>
      </c>
      <c r="L61" s="3" t="s">
        <v>160</v>
      </c>
      <c r="R61" s="14"/>
      <c r="T61" s="14"/>
      <c r="U61" s="14"/>
      <c r="V61" s="14"/>
      <c r="W61" s="14"/>
      <c r="X61" s="14"/>
      <c r="Y61" s="14"/>
      <c r="Z61" s="14"/>
      <c r="AA61" s="14"/>
      <c r="AB61" s="14"/>
      <c r="AC61" s="14"/>
      <c r="AD61" s="14"/>
      <c r="AE61" s="14"/>
      <c r="AF61" s="14"/>
      <c r="AG61" s="18">
        <f>$R$14*Inp_So_sub!AG224</f>
        <v>8.5011495686264169</v>
      </c>
      <c r="AH61" s="18">
        <f>$R$14*Inp_So_sub!AH224</f>
        <v>8.4071321536599619</v>
      </c>
      <c r="AI61" s="18">
        <f>$R$14*Inp_So_sub!AI224</f>
        <v>8.3860880205784643</v>
      </c>
      <c r="AJ61" s="18">
        <f>$R$14*Inp_So_sub!AJ224</f>
        <v>8.3704399167950374</v>
      </c>
      <c r="AK61" s="18">
        <f>$R$14*Inp_So_sub!AK224</f>
        <v>8.3849892191278013</v>
      </c>
      <c r="AM61" s="14"/>
      <c r="AN61" s="14"/>
      <c r="AO61" s="18">
        <f t="shared" si="1"/>
        <v>42.049798878787684</v>
      </c>
      <c r="AQ61" s="14"/>
      <c r="AR61" s="14"/>
      <c r="AS61" s="14"/>
    </row>
    <row r="62" spans="5:45" x14ac:dyDescent="0.3">
      <c r="E62" s="3" t="s">
        <v>212</v>
      </c>
      <c r="H62" s="3" t="s">
        <v>218</v>
      </c>
      <c r="L62" s="3" t="s">
        <v>160</v>
      </c>
      <c r="R62" s="14"/>
      <c r="T62" s="14"/>
      <c r="U62" s="14"/>
      <c r="V62" s="14"/>
      <c r="W62" s="14"/>
      <c r="X62" s="14"/>
      <c r="Y62" s="14"/>
      <c r="Z62" s="14"/>
      <c r="AA62" s="14"/>
      <c r="AB62" s="14"/>
      <c r="AC62" s="14"/>
      <c r="AD62" s="14"/>
      <c r="AE62" s="14"/>
      <c r="AF62" s="14"/>
      <c r="AG62" s="18">
        <f>$R$14*Inp_So_sub!AG225</f>
        <v>3.2671562464469761</v>
      </c>
      <c r="AH62" s="18">
        <f>$R$14*Inp_So_sub!AH225</f>
        <v>3.6969613151090281</v>
      </c>
      <c r="AI62" s="18">
        <f>$R$14*Inp_So_sub!AI225</f>
        <v>5.0261034693993736</v>
      </c>
      <c r="AJ62" s="18">
        <f>$R$14*Inp_So_sub!AJ225</f>
        <v>4.0782779909031017</v>
      </c>
      <c r="AK62" s="18">
        <f>$R$14*Inp_So_sub!AK225</f>
        <v>4.9715382781447826</v>
      </c>
      <c r="AM62" s="14"/>
      <c r="AN62" s="14"/>
      <c r="AO62" s="18">
        <f t="shared" si="1"/>
        <v>21.040037300003263</v>
      </c>
      <c r="AQ62" s="14"/>
      <c r="AR62" s="14"/>
      <c r="AS62" s="14"/>
    </row>
    <row r="63" spans="5:45" x14ac:dyDescent="0.3">
      <c r="E63" s="3" t="s">
        <v>212</v>
      </c>
      <c r="H63" s="3" t="s">
        <v>219</v>
      </c>
      <c r="L63" s="3" t="s">
        <v>160</v>
      </c>
      <c r="R63" s="14"/>
      <c r="T63" s="14"/>
      <c r="U63" s="14"/>
      <c r="V63" s="14"/>
      <c r="W63" s="14"/>
      <c r="X63" s="14"/>
      <c r="Y63" s="14"/>
      <c r="Z63" s="14"/>
      <c r="AA63" s="14"/>
      <c r="AB63" s="14"/>
      <c r="AC63" s="14"/>
      <c r="AD63" s="14"/>
      <c r="AE63" s="14"/>
      <c r="AF63" s="14"/>
      <c r="AG63" s="18">
        <f>$R$14*Inp_So_sub!AG226</f>
        <v>9.149744213637435</v>
      </c>
      <c r="AH63" s="18">
        <f>$R$14*Inp_So_sub!AH226</f>
        <v>7.3902360072136961</v>
      </c>
      <c r="AI63" s="18">
        <f>$R$14*Inp_So_sub!AI226</f>
        <v>6.5899797016018047</v>
      </c>
      <c r="AJ63" s="18">
        <f>$R$14*Inp_So_sub!AJ226</f>
        <v>6.5560045059676506</v>
      </c>
      <c r="AK63" s="18">
        <f>$R$14*Inp_So_sub!AK226</f>
        <v>6.0719289534334138</v>
      </c>
      <c r="AM63" s="14"/>
      <c r="AN63" s="14"/>
      <c r="AO63" s="18">
        <f t="shared" si="1"/>
        <v>35.757893381854004</v>
      </c>
      <c r="AQ63" s="14"/>
      <c r="AR63" s="14"/>
      <c r="AS63" s="14"/>
    </row>
    <row r="64" spans="5:45" x14ac:dyDescent="0.3">
      <c r="E64" s="4" t="s">
        <v>220</v>
      </c>
      <c r="H64" s="4" t="s">
        <v>220</v>
      </c>
      <c r="L64" s="3" t="s">
        <v>160</v>
      </c>
      <c r="R64" s="14"/>
      <c r="T64" s="14"/>
      <c r="U64" s="14"/>
      <c r="V64" s="14"/>
      <c r="W64" s="14"/>
      <c r="X64" s="14"/>
      <c r="Y64" s="14"/>
      <c r="Z64" s="14"/>
      <c r="AA64" s="14"/>
      <c r="AB64" s="14"/>
      <c r="AC64" s="14"/>
      <c r="AD64" s="14"/>
      <c r="AE64" s="14"/>
      <c r="AF64" s="14"/>
      <c r="AG64" s="18">
        <f>$R$14*Inp_So_sub!AG227</f>
        <v>163.28760136498997</v>
      </c>
      <c r="AH64" s="18">
        <f>$R$14*Inp_So_sub!AH227</f>
        <v>169.05463265244234</v>
      </c>
      <c r="AI64" s="18">
        <f>$R$14*Inp_So_sub!AI227</f>
        <v>167.12008677149066</v>
      </c>
      <c r="AJ64" s="18">
        <f>$R$14*Inp_So_sub!AJ227</f>
        <v>166.2554412051764</v>
      </c>
      <c r="AK64" s="18">
        <f>$R$14*Inp_So_sub!AK227</f>
        <v>166.27239107018323</v>
      </c>
      <c r="AM64" s="14"/>
      <c r="AN64" s="14"/>
      <c r="AO64" s="18">
        <f t="shared" si="1"/>
        <v>831.99015306428259</v>
      </c>
      <c r="AQ64" s="14"/>
      <c r="AR64" s="14"/>
      <c r="AS64" s="14"/>
    </row>
    <row r="65" spans="2:61" x14ac:dyDescent="0.3">
      <c r="E65" s="3" t="s">
        <v>220</v>
      </c>
      <c r="H65" s="3" t="s">
        <v>314</v>
      </c>
      <c r="L65" s="3" t="s">
        <v>160</v>
      </c>
      <c r="R65" s="14"/>
      <c r="T65" s="14"/>
      <c r="U65" s="14"/>
      <c r="V65" s="14"/>
      <c r="W65" s="14"/>
      <c r="X65" s="14"/>
      <c r="Y65" s="14"/>
      <c r="Z65" s="14"/>
      <c r="AA65" s="14"/>
      <c r="AB65" s="14"/>
      <c r="AC65" s="14"/>
      <c r="AD65" s="14"/>
      <c r="AE65" s="14"/>
      <c r="AF65" s="14"/>
      <c r="AG65" s="14"/>
      <c r="AH65" s="14"/>
      <c r="AI65" s="14"/>
      <c r="AJ65" s="14"/>
      <c r="AK65" s="14"/>
      <c r="AM65" s="14"/>
      <c r="AN65" s="14"/>
      <c r="AO65" s="14"/>
      <c r="AQ65" s="14"/>
      <c r="AR65" s="14"/>
      <c r="AS65" s="14"/>
    </row>
    <row r="66" spans="2:61" x14ac:dyDescent="0.3">
      <c r="E66" s="3" t="s">
        <v>220</v>
      </c>
      <c r="H66" s="3" t="s">
        <v>315</v>
      </c>
      <c r="L66" s="3" t="s">
        <v>160</v>
      </c>
      <c r="R66" s="14"/>
      <c r="T66" s="14"/>
      <c r="U66" s="14"/>
      <c r="V66" s="14"/>
      <c r="W66" s="14"/>
      <c r="X66" s="14"/>
      <c r="Y66" s="14"/>
      <c r="Z66" s="14"/>
      <c r="AA66" s="14"/>
      <c r="AB66" s="14"/>
      <c r="AC66" s="14"/>
      <c r="AD66" s="14"/>
      <c r="AE66" s="14"/>
      <c r="AF66" s="14"/>
      <c r="AG66" s="14"/>
      <c r="AH66" s="14"/>
      <c r="AI66" s="14"/>
      <c r="AJ66" s="14"/>
      <c r="AK66" s="14"/>
      <c r="AM66" s="14"/>
      <c r="AN66" s="14"/>
      <c r="AO66" s="14"/>
      <c r="AQ66" s="14"/>
      <c r="AR66" s="14"/>
      <c r="AS66" s="14"/>
    </row>
    <row r="67" spans="2:61" x14ac:dyDescent="0.3">
      <c r="E67" s="3" t="s">
        <v>220</v>
      </c>
      <c r="H67" s="3" t="s">
        <v>316</v>
      </c>
      <c r="L67" s="3" t="s">
        <v>160</v>
      </c>
      <c r="R67" s="14"/>
      <c r="T67" s="14"/>
      <c r="U67" s="14"/>
      <c r="V67" s="14"/>
      <c r="W67" s="14"/>
      <c r="X67" s="14"/>
      <c r="Y67" s="14"/>
      <c r="Z67" s="14"/>
      <c r="AA67" s="14"/>
      <c r="AB67" s="14"/>
      <c r="AC67" s="14"/>
      <c r="AD67" s="14"/>
      <c r="AE67" s="14"/>
      <c r="AF67" s="14"/>
      <c r="AG67" s="14"/>
      <c r="AH67" s="14"/>
      <c r="AI67" s="14"/>
      <c r="AJ67" s="14"/>
      <c r="AK67" s="14"/>
      <c r="AM67" s="14"/>
      <c r="AN67" s="14"/>
      <c r="AO67" s="14"/>
      <c r="AQ67" s="14"/>
      <c r="AR67" s="14"/>
      <c r="AS67" s="14"/>
    </row>
    <row r="68" spans="2:61" x14ac:dyDescent="0.3">
      <c r="E68" s="3" t="s">
        <v>220</v>
      </c>
      <c r="H68" s="3" t="s">
        <v>224</v>
      </c>
      <c r="L68" s="3" t="s">
        <v>160</v>
      </c>
      <c r="R68" s="14"/>
      <c r="T68" s="14"/>
      <c r="U68" s="14"/>
      <c r="V68" s="14"/>
      <c r="W68" s="14"/>
      <c r="X68" s="14"/>
      <c r="Y68" s="14"/>
      <c r="Z68" s="14"/>
      <c r="AA68" s="14"/>
      <c r="AB68" s="14"/>
      <c r="AC68" s="14"/>
      <c r="AD68" s="14"/>
      <c r="AE68" s="14"/>
      <c r="AF68" s="14"/>
      <c r="AG68" s="14"/>
      <c r="AH68" s="14"/>
      <c r="AI68" s="14"/>
      <c r="AJ68" s="14"/>
      <c r="AK68" s="14"/>
      <c r="AM68" s="14"/>
      <c r="AN68" s="14"/>
      <c r="AO68" s="14"/>
      <c r="AQ68" s="14"/>
      <c r="AR68" s="14"/>
      <c r="AS68" s="14"/>
    </row>
    <row r="69" spans="2:61" x14ac:dyDescent="0.3">
      <c r="E69" s="3" t="s">
        <v>220</v>
      </c>
      <c r="H69" s="3" t="s">
        <v>225</v>
      </c>
      <c r="L69" s="3" t="s">
        <v>160</v>
      </c>
      <c r="R69" s="14"/>
      <c r="T69" s="14"/>
      <c r="U69" s="14"/>
      <c r="V69" s="14"/>
      <c r="W69" s="14"/>
      <c r="X69" s="14"/>
      <c r="Y69" s="14"/>
      <c r="Z69" s="14"/>
      <c r="AA69" s="14"/>
      <c r="AB69" s="14"/>
      <c r="AC69" s="14"/>
      <c r="AD69" s="14"/>
      <c r="AE69" s="14"/>
      <c r="AF69" s="14"/>
      <c r="AG69" s="14"/>
      <c r="AH69" s="14"/>
      <c r="AI69" s="14"/>
      <c r="AJ69" s="14"/>
      <c r="AK69" s="14"/>
      <c r="AM69" s="14"/>
      <c r="AN69" s="14"/>
      <c r="AO69" s="14"/>
      <c r="AQ69" s="14"/>
      <c r="AR69" s="14"/>
      <c r="AS69" s="14"/>
    </row>
    <row r="70" spans="2:61" x14ac:dyDescent="0.3">
      <c r="E70" s="3" t="s">
        <v>220</v>
      </c>
      <c r="H70" s="3" t="s">
        <v>216</v>
      </c>
      <c r="L70" s="3" t="s">
        <v>160</v>
      </c>
      <c r="R70" s="14"/>
      <c r="T70" s="14"/>
      <c r="U70" s="14"/>
      <c r="V70" s="14"/>
      <c r="W70" s="14"/>
      <c r="X70" s="14"/>
      <c r="Y70" s="14"/>
      <c r="Z70" s="14"/>
      <c r="AA70" s="14"/>
      <c r="AB70" s="14"/>
      <c r="AC70" s="14"/>
      <c r="AD70" s="14"/>
      <c r="AE70" s="14"/>
      <c r="AF70" s="14"/>
      <c r="AG70" s="14"/>
      <c r="AH70" s="14"/>
      <c r="AI70" s="14"/>
      <c r="AJ70" s="14"/>
      <c r="AK70" s="14"/>
      <c r="AM70" s="14"/>
      <c r="AN70" s="14"/>
      <c r="AO70" s="14"/>
      <c r="AQ70" s="14"/>
      <c r="AR70" s="14"/>
      <c r="AS70" s="14"/>
    </row>
    <row r="71" spans="2:61" x14ac:dyDescent="0.3">
      <c r="E71" s="3" t="s">
        <v>220</v>
      </c>
      <c r="H71" s="3" t="s">
        <v>227</v>
      </c>
      <c r="L71" s="3" t="s">
        <v>160</v>
      </c>
      <c r="R71" s="14"/>
      <c r="T71" s="14"/>
      <c r="U71" s="14"/>
      <c r="V71" s="14"/>
      <c r="W71" s="14"/>
      <c r="X71" s="14"/>
      <c r="Y71" s="14"/>
      <c r="Z71" s="14"/>
      <c r="AA71" s="14"/>
      <c r="AB71" s="14"/>
      <c r="AC71" s="14"/>
      <c r="AD71" s="14"/>
      <c r="AE71" s="14"/>
      <c r="AF71" s="14"/>
      <c r="AG71" s="14"/>
      <c r="AH71" s="14"/>
      <c r="AI71" s="14"/>
      <c r="AJ71" s="14"/>
      <c r="AK71" s="14"/>
      <c r="AM71" s="14"/>
      <c r="AN71" s="14"/>
      <c r="AO71" s="14"/>
      <c r="AQ71" s="14"/>
      <c r="AR71" s="14"/>
      <c r="AS71" s="14"/>
    </row>
    <row r="72" spans="2:61" x14ac:dyDescent="0.3">
      <c r="E72" s="3" t="s">
        <v>220</v>
      </c>
      <c r="H72" s="3" t="s">
        <v>317</v>
      </c>
      <c r="L72" s="3" t="s">
        <v>160</v>
      </c>
      <c r="R72" s="14"/>
      <c r="T72" s="14"/>
      <c r="U72" s="14"/>
      <c r="V72" s="14"/>
      <c r="W72" s="14"/>
      <c r="X72" s="14"/>
      <c r="Y72" s="14"/>
      <c r="Z72" s="14"/>
      <c r="AA72" s="14"/>
      <c r="AB72" s="14"/>
      <c r="AC72" s="14"/>
      <c r="AD72" s="14"/>
      <c r="AE72" s="14"/>
      <c r="AF72" s="14"/>
      <c r="AG72" s="14"/>
      <c r="AH72" s="14"/>
      <c r="AI72" s="14"/>
      <c r="AJ72" s="14"/>
      <c r="AK72" s="14"/>
      <c r="AM72" s="14"/>
      <c r="AN72" s="14"/>
      <c r="AO72" s="14"/>
      <c r="AQ72" s="14"/>
      <c r="AR72" s="14"/>
      <c r="AS72" s="14"/>
    </row>
    <row r="74" spans="2:61" ht="14.65" x14ac:dyDescent="0.35">
      <c r="B74" s="10" t="s">
        <v>1192</v>
      </c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  <c r="AF74" s="10"/>
      <c r="AG74" s="10"/>
      <c r="AH74" s="10"/>
      <c r="AI74" s="10"/>
      <c r="AJ74" s="10"/>
      <c r="AK74" s="10"/>
      <c r="AL74" s="10"/>
      <c r="AM74" s="10"/>
      <c r="AN74" s="10"/>
      <c r="AO74" s="10"/>
      <c r="AP74" s="10"/>
      <c r="AQ74" s="10"/>
      <c r="AR74" s="10"/>
      <c r="AS74" s="10"/>
      <c r="AT74" s="10"/>
      <c r="AU74" s="10"/>
      <c r="AV74" s="41"/>
      <c r="AW74" s="10"/>
      <c r="AX74" s="10"/>
      <c r="AY74" s="10"/>
      <c r="AZ74" s="10"/>
      <c r="BA74" s="10"/>
      <c r="BB74" s="10"/>
      <c r="BC74" s="10"/>
      <c r="BD74" s="10"/>
      <c r="BE74" s="10"/>
      <c r="BF74" s="10"/>
      <c r="BG74" s="10"/>
      <c r="BH74" s="10"/>
      <c r="BI74" s="10"/>
    </row>
    <row r="75" spans="2:61" x14ac:dyDescent="0.3">
      <c r="C75" s="30" t="s">
        <v>1193</v>
      </c>
    </row>
    <row r="77" spans="2:61" x14ac:dyDescent="0.3">
      <c r="E77" s="4" t="s">
        <v>168</v>
      </c>
      <c r="H77" s="4" t="s">
        <v>168</v>
      </c>
      <c r="L77" s="3" t="s">
        <v>160</v>
      </c>
      <c r="R77" s="14"/>
      <c r="T77" s="14"/>
      <c r="U77" s="14"/>
      <c r="V77" s="14"/>
      <c r="W77" s="14"/>
      <c r="X77" s="14"/>
      <c r="Y77" s="14"/>
      <c r="Z77" s="14"/>
      <c r="AA77" s="14"/>
      <c r="AB77" s="14"/>
      <c r="AC77" s="14"/>
      <c r="AD77" s="14"/>
      <c r="AE77" s="14"/>
      <c r="AF77" s="14"/>
      <c r="AG77" s="18">
        <f>AG79+AG116+AG123</f>
        <v>325.189498899954</v>
      </c>
      <c r="AH77" s="18">
        <f>AH79+AH116+AH123</f>
        <v>329.912485914049</v>
      </c>
      <c r="AI77" s="18">
        <f>AI79+AI116+AI123</f>
        <v>321.75908164565317</v>
      </c>
      <c r="AJ77" s="18">
        <f>AJ79+AJ116+AJ123</f>
        <v>313.98241202222215</v>
      </c>
      <c r="AK77" s="18">
        <f>AK79+AK116+AK123</f>
        <v>315.09202213862471</v>
      </c>
      <c r="AM77" s="14"/>
      <c r="AN77" s="14"/>
      <c r="AO77" s="18">
        <f>SUM(AG77:AK77)</f>
        <v>1605.935500620503</v>
      </c>
      <c r="AQ77" s="14"/>
      <c r="AR77" s="14"/>
      <c r="AS77" s="14"/>
    </row>
    <row r="79" spans="2:61" x14ac:dyDescent="0.3">
      <c r="E79" s="4" t="s">
        <v>172</v>
      </c>
      <c r="H79" s="4" t="s">
        <v>172</v>
      </c>
      <c r="L79" s="3" t="s">
        <v>160</v>
      </c>
      <c r="R79" s="14"/>
      <c r="T79" s="14"/>
      <c r="U79" s="14"/>
      <c r="V79" s="14"/>
      <c r="W79" s="14"/>
      <c r="X79" s="14"/>
      <c r="Y79" s="14"/>
      <c r="Z79" s="14"/>
      <c r="AA79" s="14"/>
      <c r="AB79" s="14"/>
      <c r="AC79" s="14"/>
      <c r="AD79" s="14"/>
      <c r="AE79" s="14"/>
      <c r="AF79" s="14"/>
      <c r="AG79" s="75">
        <f>AG80+AG102</f>
        <v>118.32315032230173</v>
      </c>
      <c r="AH79" s="75">
        <f t="shared" ref="AH79:AK79" si="5">AH80+AH102</f>
        <v>118.83202996570982</v>
      </c>
      <c r="AI79" s="75">
        <f t="shared" si="5"/>
        <v>117.91898630629083</v>
      </c>
      <c r="AJ79" s="75">
        <f t="shared" si="5"/>
        <v>115.06052622080219</v>
      </c>
      <c r="AK79" s="75">
        <f t="shared" si="5"/>
        <v>114.94746424076591</v>
      </c>
      <c r="AM79" s="14"/>
      <c r="AN79" s="14"/>
      <c r="AO79" s="18">
        <f t="shared" ref="AO79:AO131" si="6">SUM(AG79:AK79)</f>
        <v>585.08215705587054</v>
      </c>
      <c r="AQ79" s="14"/>
      <c r="AR79" s="14"/>
      <c r="AS79" s="14"/>
    </row>
    <row r="80" spans="2:61" x14ac:dyDescent="0.3">
      <c r="E80" s="4" t="s">
        <v>172</v>
      </c>
      <c r="F80" s="4" t="s">
        <v>173</v>
      </c>
      <c r="H80" s="4" t="s">
        <v>174</v>
      </c>
      <c r="L80" s="3" t="s">
        <v>160</v>
      </c>
      <c r="R80" s="14"/>
      <c r="T80" s="14"/>
      <c r="U80" s="14"/>
      <c r="V80" s="14"/>
      <c r="W80" s="14"/>
      <c r="X80" s="14"/>
      <c r="Y80" s="14"/>
      <c r="Z80" s="14"/>
      <c r="AA80" s="14"/>
      <c r="AB80" s="14"/>
      <c r="AC80" s="14"/>
      <c r="AD80" s="14"/>
      <c r="AE80" s="14"/>
      <c r="AF80" s="14"/>
      <c r="AG80" s="75">
        <f>SUM(AG81,AG86,AG92,AG101)</f>
        <v>118.32315032230173</v>
      </c>
      <c r="AH80" s="75">
        <f t="shared" ref="AH80:AK80" si="7">SUM(AH81,AH86,AH92,AH101)</f>
        <v>118.83202996570982</v>
      </c>
      <c r="AI80" s="75">
        <f t="shared" si="7"/>
        <v>117.91898630629083</v>
      </c>
      <c r="AJ80" s="75">
        <f t="shared" si="7"/>
        <v>115.06052622080219</v>
      </c>
      <c r="AK80" s="75">
        <f t="shared" si="7"/>
        <v>114.94746424076591</v>
      </c>
      <c r="AM80" s="14"/>
      <c r="AN80" s="14"/>
      <c r="AO80" s="18">
        <f t="shared" si="6"/>
        <v>585.08215705587054</v>
      </c>
      <c r="AQ80" s="14"/>
      <c r="AR80" s="14"/>
      <c r="AS80" s="14"/>
    </row>
    <row r="81" spans="5:45" x14ac:dyDescent="0.3">
      <c r="E81" s="4" t="s">
        <v>172</v>
      </c>
      <c r="F81" s="4" t="s">
        <v>173</v>
      </c>
      <c r="G81" s="4" t="s">
        <v>175</v>
      </c>
      <c r="H81" s="4" t="s">
        <v>176</v>
      </c>
      <c r="L81" s="3" t="s">
        <v>160</v>
      </c>
      <c r="R81" s="14"/>
      <c r="T81" s="14"/>
      <c r="U81" s="14"/>
      <c r="V81" s="14"/>
      <c r="W81" s="14"/>
      <c r="X81" s="14"/>
      <c r="Y81" s="14"/>
      <c r="Z81" s="14"/>
      <c r="AA81" s="14"/>
      <c r="AB81" s="14"/>
      <c r="AC81" s="14"/>
      <c r="AD81" s="14"/>
      <c r="AE81" s="14"/>
      <c r="AF81" s="14"/>
      <c r="AG81" s="18">
        <f>AG22*Inp_So_FS!AG14</f>
        <v>25.977672740978146</v>
      </c>
      <c r="AH81" s="18">
        <f>AH22*Inp_So_FS!AH14</f>
        <v>27.323955854591123</v>
      </c>
      <c r="AI81" s="18">
        <f>AI22*Inp_So_FS!AI14</f>
        <v>26.450995143218421</v>
      </c>
      <c r="AJ81" s="18">
        <f>AJ22*Inp_So_FS!AJ14</f>
        <v>24.586603149927523</v>
      </c>
      <c r="AK81" s="18">
        <f>AK22*Inp_So_FS!AK14</f>
        <v>24.377423217082519</v>
      </c>
      <c r="AM81" s="14"/>
      <c r="AN81" s="14"/>
      <c r="AO81" s="18">
        <f t="shared" si="6"/>
        <v>128.71665010579773</v>
      </c>
      <c r="AQ81" s="14"/>
      <c r="AR81" s="14"/>
      <c r="AS81" s="14"/>
    </row>
    <row r="82" spans="5:45" x14ac:dyDescent="0.3">
      <c r="E82" s="3" t="s">
        <v>172</v>
      </c>
      <c r="F82" s="3" t="s">
        <v>173</v>
      </c>
      <c r="G82" s="3" t="s">
        <v>175</v>
      </c>
      <c r="H82" s="3" t="s">
        <v>177</v>
      </c>
      <c r="L82" s="3" t="s">
        <v>160</v>
      </c>
      <c r="R82" s="14"/>
      <c r="T82" s="14"/>
      <c r="U82" s="14"/>
      <c r="V82" s="14"/>
      <c r="W82" s="14"/>
      <c r="X82" s="14"/>
      <c r="Y82" s="14"/>
      <c r="Z82" s="14"/>
      <c r="AA82" s="14"/>
      <c r="AB82" s="14"/>
      <c r="AC82" s="14"/>
      <c r="AD82" s="14"/>
      <c r="AE82" s="14"/>
      <c r="AF82" s="14"/>
      <c r="AG82" s="46"/>
      <c r="AH82" s="46"/>
      <c r="AI82" s="46"/>
      <c r="AJ82" s="46"/>
      <c r="AK82" s="46"/>
      <c r="AM82" s="14"/>
      <c r="AN82" s="14"/>
      <c r="AO82" s="18">
        <f t="shared" si="6"/>
        <v>0</v>
      </c>
      <c r="AQ82" s="14"/>
      <c r="AR82" s="14"/>
      <c r="AS82" s="14"/>
    </row>
    <row r="83" spans="5:45" x14ac:dyDescent="0.3">
      <c r="E83" s="3" t="s">
        <v>172</v>
      </c>
      <c r="F83" s="3" t="s">
        <v>173</v>
      </c>
      <c r="G83" s="3" t="s">
        <v>175</v>
      </c>
      <c r="H83" s="3" t="s">
        <v>178</v>
      </c>
      <c r="L83" s="3" t="s">
        <v>160</v>
      </c>
      <c r="R83" s="14"/>
      <c r="T83" s="14"/>
      <c r="U83" s="14"/>
      <c r="V83" s="14"/>
      <c r="W83" s="14"/>
      <c r="X83" s="14"/>
      <c r="Y83" s="14"/>
      <c r="Z83" s="14"/>
      <c r="AA83" s="14"/>
      <c r="AB83" s="14"/>
      <c r="AC83" s="14"/>
      <c r="AD83" s="14"/>
      <c r="AE83" s="14"/>
      <c r="AF83" s="14"/>
      <c r="AG83" s="46"/>
      <c r="AH83" s="46"/>
      <c r="AI83" s="46"/>
      <c r="AJ83" s="46"/>
      <c r="AK83" s="46"/>
      <c r="AM83" s="14"/>
      <c r="AN83" s="14"/>
      <c r="AO83" s="18">
        <f t="shared" si="6"/>
        <v>0</v>
      </c>
      <c r="AQ83" s="14"/>
      <c r="AR83" s="14"/>
      <c r="AS83" s="14"/>
    </row>
    <row r="84" spans="5:45" x14ac:dyDescent="0.3">
      <c r="E84" s="3" t="s">
        <v>172</v>
      </c>
      <c r="F84" s="3" t="s">
        <v>173</v>
      </c>
      <c r="G84" s="3" t="s">
        <v>175</v>
      </c>
      <c r="H84" s="3" t="s">
        <v>179</v>
      </c>
      <c r="L84" s="3" t="s">
        <v>160</v>
      </c>
      <c r="R84" s="14"/>
      <c r="T84" s="14"/>
      <c r="U84" s="14"/>
      <c r="V84" s="14"/>
      <c r="W84" s="14"/>
      <c r="X84" s="14"/>
      <c r="Y84" s="14"/>
      <c r="Z84" s="14"/>
      <c r="AA84" s="14"/>
      <c r="AB84" s="14"/>
      <c r="AC84" s="14"/>
      <c r="AD84" s="14"/>
      <c r="AE84" s="14"/>
      <c r="AF84" s="14"/>
      <c r="AG84" s="46"/>
      <c r="AH84" s="46"/>
      <c r="AI84" s="46"/>
      <c r="AJ84" s="46"/>
      <c r="AK84" s="46"/>
      <c r="AM84" s="14"/>
      <c r="AN84" s="14"/>
      <c r="AO84" s="18">
        <f t="shared" si="6"/>
        <v>0</v>
      </c>
      <c r="AQ84" s="14"/>
      <c r="AR84" s="14"/>
      <c r="AS84" s="14"/>
    </row>
    <row r="85" spans="5:45" x14ac:dyDescent="0.3">
      <c r="E85" s="3" t="s">
        <v>172</v>
      </c>
      <c r="F85" s="3" t="s">
        <v>173</v>
      </c>
      <c r="G85" s="3" t="s">
        <v>175</v>
      </c>
      <c r="H85" s="3" t="s">
        <v>180</v>
      </c>
      <c r="L85" s="3" t="s">
        <v>160</v>
      </c>
      <c r="R85" s="14"/>
      <c r="T85" s="14"/>
      <c r="U85" s="14"/>
      <c r="V85" s="14"/>
      <c r="W85" s="14"/>
      <c r="X85" s="14"/>
      <c r="Y85" s="14"/>
      <c r="Z85" s="14"/>
      <c r="AA85" s="14"/>
      <c r="AB85" s="14"/>
      <c r="AC85" s="14"/>
      <c r="AD85" s="14"/>
      <c r="AE85" s="14"/>
      <c r="AF85" s="14"/>
      <c r="AG85" s="46"/>
      <c r="AH85" s="46"/>
      <c r="AI85" s="46"/>
      <c r="AJ85" s="46"/>
      <c r="AK85" s="46"/>
      <c r="AM85" s="14"/>
      <c r="AN85" s="14"/>
      <c r="AO85" s="18">
        <f t="shared" si="6"/>
        <v>0</v>
      </c>
      <c r="AQ85" s="14"/>
      <c r="AR85" s="14"/>
      <c r="AS85" s="14"/>
    </row>
    <row r="86" spans="5:45" x14ac:dyDescent="0.3">
      <c r="E86" s="4" t="s">
        <v>172</v>
      </c>
      <c r="F86" s="4" t="s">
        <v>173</v>
      </c>
      <c r="G86" s="4" t="s">
        <v>181</v>
      </c>
      <c r="H86" s="4" t="s">
        <v>182</v>
      </c>
      <c r="L86" s="3" t="s">
        <v>160</v>
      </c>
      <c r="R86" s="14"/>
      <c r="T86" s="14"/>
      <c r="U86" s="14"/>
      <c r="V86" s="14"/>
      <c r="W86" s="14"/>
      <c r="X86" s="14"/>
      <c r="Y86" s="14"/>
      <c r="Z86" s="14"/>
      <c r="AA86" s="14"/>
      <c r="AB86" s="14"/>
      <c r="AC86" s="14"/>
      <c r="AD86" s="14"/>
      <c r="AE86" s="14"/>
      <c r="AF86" s="14"/>
      <c r="AG86" s="75">
        <f>SUM(AG87:AG91)</f>
        <v>59.356253487022187</v>
      </c>
      <c r="AH86" s="75">
        <f t="shared" ref="AH86:AK86" si="8">SUM(AH87:AH91)</f>
        <v>57.339845865390828</v>
      </c>
      <c r="AI86" s="75">
        <f t="shared" si="8"/>
        <v>55.757536414817743</v>
      </c>
      <c r="AJ86" s="75">
        <f t="shared" si="8"/>
        <v>54.013461305148873</v>
      </c>
      <c r="AK86" s="75">
        <f t="shared" si="8"/>
        <v>54.450763390922639</v>
      </c>
      <c r="AM86" s="14"/>
      <c r="AN86" s="14"/>
      <c r="AO86" s="18">
        <f t="shared" si="6"/>
        <v>280.91786046330225</v>
      </c>
      <c r="AQ86" s="14"/>
      <c r="AR86" s="14"/>
      <c r="AS86" s="14"/>
    </row>
    <row r="87" spans="5:45" x14ac:dyDescent="0.3">
      <c r="E87" s="3" t="s">
        <v>172</v>
      </c>
      <c r="F87" s="3" t="s">
        <v>173</v>
      </c>
      <c r="G87" s="3" t="s">
        <v>181</v>
      </c>
      <c r="H87" s="3" t="s">
        <v>183</v>
      </c>
      <c r="L87" s="3" t="s">
        <v>160</v>
      </c>
      <c r="R87" s="14"/>
      <c r="T87" s="14"/>
      <c r="U87" s="14"/>
      <c r="V87" s="14"/>
      <c r="W87" s="14"/>
      <c r="X87" s="14"/>
      <c r="Y87" s="14"/>
      <c r="Z87" s="14"/>
      <c r="AA87" s="14"/>
      <c r="AB87" s="14"/>
      <c r="AC87" s="14"/>
      <c r="AD87" s="14"/>
      <c r="AE87" s="14"/>
      <c r="AF87" s="14"/>
      <c r="AG87" s="18">
        <f>AG28*Inp_So_FS!AG20</f>
        <v>16.015716114703071</v>
      </c>
      <c r="AH87" s="18">
        <f>AH28*Inp_So_FS!AH20</f>
        <v>15.855283061469745</v>
      </c>
      <c r="AI87" s="18">
        <f>AI28*Inp_So_FS!AI20</f>
        <v>15.700379798704065</v>
      </c>
      <c r="AJ87" s="18">
        <f>AJ28*Inp_So_FS!AJ20</f>
        <v>14.882024678838462</v>
      </c>
      <c r="AK87" s="18">
        <f>AK28*Inp_So_FS!AK20</f>
        <v>15.012705524035765</v>
      </c>
      <c r="AM87" s="14"/>
      <c r="AN87" s="14"/>
      <c r="AO87" s="18">
        <f t="shared" si="6"/>
        <v>77.466109177751107</v>
      </c>
      <c r="AQ87" s="14"/>
      <c r="AR87" s="14"/>
      <c r="AS87" s="14"/>
    </row>
    <row r="88" spans="5:45" x14ac:dyDescent="0.3">
      <c r="E88" s="3" t="s">
        <v>172</v>
      </c>
      <c r="F88" s="3" t="s">
        <v>173</v>
      </c>
      <c r="G88" s="3" t="s">
        <v>181</v>
      </c>
      <c r="H88" s="3" t="s">
        <v>310</v>
      </c>
      <c r="L88" s="3" t="s">
        <v>160</v>
      </c>
      <c r="R88" s="14"/>
      <c r="T88" s="14"/>
      <c r="U88" s="14"/>
      <c r="V88" s="14"/>
      <c r="W88" s="14"/>
      <c r="X88" s="14"/>
      <c r="Y88" s="14"/>
      <c r="Z88" s="14"/>
      <c r="AA88" s="14"/>
      <c r="AB88" s="14"/>
      <c r="AC88" s="14"/>
      <c r="AD88" s="14"/>
      <c r="AE88" s="14"/>
      <c r="AF88" s="14"/>
      <c r="AG88" s="18">
        <f>AG29*Inp_So_FS!AG21</f>
        <v>18.692108167661893</v>
      </c>
      <c r="AH88" s="18">
        <f>AH29*Inp_So_FS!AH21</f>
        <v>17.723919256588186</v>
      </c>
      <c r="AI88" s="18">
        <f>AI29*Inp_So_FS!AI21</f>
        <v>16.745736807517382</v>
      </c>
      <c r="AJ88" s="18">
        <f>AJ29*Inp_So_FS!AJ21</f>
        <v>15.89025298304975</v>
      </c>
      <c r="AK88" s="18">
        <f>AK29*Inp_So_FS!AK21</f>
        <v>15.097066283284667</v>
      </c>
      <c r="AM88" s="14"/>
      <c r="AN88" s="14"/>
      <c r="AO88" s="18">
        <f t="shared" si="6"/>
        <v>84.149083498101874</v>
      </c>
      <c r="AQ88" s="14"/>
      <c r="AR88" s="14"/>
      <c r="AS88" s="14"/>
    </row>
    <row r="89" spans="5:45" x14ac:dyDescent="0.3">
      <c r="E89" s="3" t="s">
        <v>172</v>
      </c>
      <c r="F89" s="3" t="s">
        <v>173</v>
      </c>
      <c r="G89" s="3" t="s">
        <v>181</v>
      </c>
      <c r="H89" s="3" t="s">
        <v>185</v>
      </c>
      <c r="L89" s="3" t="s">
        <v>160</v>
      </c>
      <c r="R89" s="14"/>
      <c r="T89" s="14"/>
      <c r="U89" s="14"/>
      <c r="V89" s="14"/>
      <c r="W89" s="14"/>
      <c r="X89" s="14"/>
      <c r="Y89" s="14"/>
      <c r="Z89" s="14"/>
      <c r="AA89" s="14"/>
      <c r="AB89" s="14"/>
      <c r="AC89" s="14"/>
      <c r="AD89" s="14"/>
      <c r="AE89" s="14"/>
      <c r="AF89" s="14"/>
      <c r="AG89" s="18">
        <f>AG30*Inp_So_FS!AG22</f>
        <v>19.230230674737349</v>
      </c>
      <c r="AH89" s="18">
        <f>AH30*Inp_So_FS!AH22</f>
        <v>19.194094496420234</v>
      </c>
      <c r="AI89" s="18">
        <f>AI30*Inp_So_FS!AI22</f>
        <v>18.891241142505049</v>
      </c>
      <c r="AJ89" s="18">
        <f>AJ30*Inp_So_FS!AJ22</f>
        <v>18.913768805795495</v>
      </c>
      <c r="AK89" s="18">
        <f>AK30*Inp_So_FS!AK22</f>
        <v>18.77536986986447</v>
      </c>
      <c r="AM89" s="14"/>
      <c r="AN89" s="14"/>
      <c r="AO89" s="18">
        <f t="shared" si="6"/>
        <v>95.00470498932259</v>
      </c>
      <c r="AQ89" s="14"/>
      <c r="AR89" s="14"/>
      <c r="AS89" s="14"/>
    </row>
    <row r="90" spans="5:45" x14ac:dyDescent="0.3">
      <c r="E90" s="3" t="s">
        <v>172</v>
      </c>
      <c r="F90" s="3" t="s">
        <v>173</v>
      </c>
      <c r="G90" s="3" t="s">
        <v>181</v>
      </c>
      <c r="H90" s="3" t="s">
        <v>311</v>
      </c>
      <c r="L90" s="3" t="s">
        <v>160</v>
      </c>
      <c r="R90" s="14"/>
      <c r="T90" s="14"/>
      <c r="U90" s="14"/>
      <c r="V90" s="14"/>
      <c r="W90" s="14"/>
      <c r="X90" s="14"/>
      <c r="Y90" s="14"/>
      <c r="Z90" s="14"/>
      <c r="AA90" s="14"/>
      <c r="AB90" s="14"/>
      <c r="AC90" s="14"/>
      <c r="AD90" s="14"/>
      <c r="AE90" s="14"/>
      <c r="AF90" s="14"/>
      <c r="AG90" s="18">
        <f>AG31*Inp_So_FS!AG23</f>
        <v>0</v>
      </c>
      <c r="AH90" s="18">
        <f>AH31*Inp_So_FS!AH23</f>
        <v>0</v>
      </c>
      <c r="AI90" s="18">
        <f>AI31*Inp_So_FS!AI23</f>
        <v>0</v>
      </c>
      <c r="AJ90" s="18">
        <f>AJ31*Inp_So_FS!AJ23</f>
        <v>0</v>
      </c>
      <c r="AK90" s="18">
        <f>AK31*Inp_So_FS!AK23</f>
        <v>0</v>
      </c>
      <c r="AM90" s="14"/>
      <c r="AN90" s="14"/>
      <c r="AO90" s="18">
        <f t="shared" si="6"/>
        <v>0</v>
      </c>
      <c r="AQ90" s="14"/>
      <c r="AR90" s="14"/>
      <c r="AS90" s="14"/>
    </row>
    <row r="91" spans="5:45" x14ac:dyDescent="0.3">
      <c r="E91" s="3" t="s">
        <v>172</v>
      </c>
      <c r="F91" s="3" t="s">
        <v>173</v>
      </c>
      <c r="G91" s="3" t="s">
        <v>181</v>
      </c>
      <c r="H91" s="3" t="s">
        <v>312</v>
      </c>
      <c r="L91" s="3" t="s">
        <v>160</v>
      </c>
      <c r="R91" s="14"/>
      <c r="T91" s="14"/>
      <c r="U91" s="14"/>
      <c r="V91" s="14"/>
      <c r="W91" s="14"/>
      <c r="X91" s="14"/>
      <c r="Y91" s="14"/>
      <c r="Z91" s="14"/>
      <c r="AA91" s="14"/>
      <c r="AB91" s="14"/>
      <c r="AC91" s="14"/>
      <c r="AD91" s="14"/>
      <c r="AE91" s="14"/>
      <c r="AF91" s="14"/>
      <c r="AG91" s="18">
        <f>AG32*Inp_So_FS!AG24</f>
        <v>5.4181985299198709</v>
      </c>
      <c r="AH91" s="18">
        <f>AH32*Inp_So_FS!AH24</f>
        <v>4.5665490509126663</v>
      </c>
      <c r="AI91" s="18">
        <f>AI32*Inp_So_FS!AI24</f>
        <v>4.4201786660912505</v>
      </c>
      <c r="AJ91" s="18">
        <f>AJ32*Inp_So_FS!AJ24</f>
        <v>4.3274148374651658</v>
      </c>
      <c r="AK91" s="18">
        <f>AK32*Inp_So_FS!AK24</f>
        <v>5.5656217137377322</v>
      </c>
      <c r="AM91" s="14"/>
      <c r="AN91" s="14"/>
      <c r="AO91" s="18">
        <f t="shared" si="6"/>
        <v>24.297962798126683</v>
      </c>
      <c r="AQ91" s="14"/>
      <c r="AR91" s="14"/>
      <c r="AS91" s="14"/>
    </row>
    <row r="92" spans="5:45" x14ac:dyDescent="0.3">
      <c r="E92" s="4" t="s">
        <v>172</v>
      </c>
      <c r="F92" s="4" t="s">
        <v>173</v>
      </c>
      <c r="G92" s="4" t="s">
        <v>188</v>
      </c>
      <c r="H92" s="4" t="s">
        <v>189</v>
      </c>
      <c r="L92" s="3" t="s">
        <v>160</v>
      </c>
      <c r="R92" s="14"/>
      <c r="T92" s="14"/>
      <c r="U92" s="14"/>
      <c r="V92" s="14"/>
      <c r="W92" s="14"/>
      <c r="X92" s="14"/>
      <c r="Y92" s="14"/>
      <c r="Z92" s="14"/>
      <c r="AA92" s="14"/>
      <c r="AB92" s="14"/>
      <c r="AC92" s="14"/>
      <c r="AD92" s="14"/>
      <c r="AE92" s="14"/>
      <c r="AF92" s="14"/>
      <c r="AG92" s="75">
        <f>IF(Local!$M$11=1,SUM(AG93:AG100),AG33*Inp_So_FS!AG25)</f>
        <v>27.342308791119933</v>
      </c>
      <c r="AH92" s="75">
        <f>IF(Local!$M$11=1,SUM(AH93:AH100),AH33*Inp_So_FS!AH25)</f>
        <v>27.608294381355659</v>
      </c>
      <c r="AI92" s="75">
        <f>IF(Local!$M$11=1,SUM(AI93:AI100),AI33*Inp_So_FS!AI25)</f>
        <v>29.33480078766706</v>
      </c>
      <c r="AJ92" s="75">
        <f>IF(Local!$M$11=1,SUM(AJ93:AJ100),AJ33*Inp_So_FS!AJ25)</f>
        <v>30.104628572314919</v>
      </c>
      <c r="AK92" s="75">
        <f>IF(Local!$M$11=1,SUM(AK93:AK100),AK33*Inp_So_FS!AK25)</f>
        <v>30.024427671141559</v>
      </c>
      <c r="AM92" s="14"/>
      <c r="AN92" s="14"/>
      <c r="AO92" s="18">
        <f t="shared" si="6"/>
        <v>144.41446020359913</v>
      </c>
      <c r="AQ92" s="14"/>
      <c r="AR92" s="14"/>
      <c r="AS92" s="14"/>
    </row>
    <row r="93" spans="5:45" x14ac:dyDescent="0.3">
      <c r="E93" s="3" t="s">
        <v>172</v>
      </c>
      <c r="F93" s="3" t="s">
        <v>173</v>
      </c>
      <c r="G93" s="3" t="s">
        <v>188</v>
      </c>
      <c r="H93" s="3" t="s">
        <v>190</v>
      </c>
      <c r="L93" s="3" t="s">
        <v>160</v>
      </c>
      <c r="R93" s="14"/>
      <c r="T93" s="14"/>
      <c r="U93" s="14"/>
      <c r="V93" s="14"/>
      <c r="W93" s="14"/>
      <c r="X93" s="14"/>
      <c r="Y93" s="14"/>
      <c r="Z93" s="14"/>
      <c r="AA93" s="14"/>
      <c r="AB93" s="14"/>
      <c r="AC93" s="14"/>
      <c r="AD93" s="14"/>
      <c r="AE93" s="14"/>
      <c r="AF93" s="14"/>
      <c r="AG93" s="18">
        <f>AG34*Inp_So_FS!AG26</f>
        <v>12.645944800112305</v>
      </c>
      <c r="AH93" s="18">
        <f>AH34*Inp_So_FS!AH26</f>
        <v>13.129355489263723</v>
      </c>
      <c r="AI93" s="18">
        <f>AI34*Inp_So_FS!AI26</f>
        <v>13.542011265545909</v>
      </c>
      <c r="AJ93" s="18">
        <f>AJ34*Inp_So_FS!AJ26</f>
        <v>13.997598758358963</v>
      </c>
      <c r="AK93" s="18">
        <f>AK34*Inp_So_FS!AK26</f>
        <v>14.45661941032601</v>
      </c>
      <c r="AM93" s="14"/>
      <c r="AN93" s="14"/>
      <c r="AO93" s="18">
        <f t="shared" si="6"/>
        <v>67.771529723606903</v>
      </c>
      <c r="AQ93" s="14"/>
      <c r="AR93" s="14"/>
      <c r="AS93" s="14"/>
    </row>
    <row r="94" spans="5:45" x14ac:dyDescent="0.3">
      <c r="E94" s="3" t="s">
        <v>172</v>
      </c>
      <c r="F94" s="3" t="s">
        <v>173</v>
      </c>
      <c r="G94" s="3" t="s">
        <v>188</v>
      </c>
      <c r="H94" s="3" t="s">
        <v>191</v>
      </c>
      <c r="L94" s="3" t="s">
        <v>160</v>
      </c>
      <c r="R94" s="14"/>
      <c r="T94" s="14"/>
      <c r="U94" s="14"/>
      <c r="V94" s="14"/>
      <c r="W94" s="14"/>
      <c r="X94" s="14"/>
      <c r="Y94" s="14"/>
      <c r="Z94" s="14"/>
      <c r="AA94" s="14"/>
      <c r="AB94" s="14"/>
      <c r="AC94" s="14"/>
      <c r="AD94" s="14"/>
      <c r="AE94" s="14"/>
      <c r="AF94" s="14"/>
      <c r="AG94" s="18">
        <f>AG35*Inp_So_FS!AG27</f>
        <v>4.6167944278404685</v>
      </c>
      <c r="AH94" s="18">
        <f>AH35*Inp_So_FS!AH27</f>
        <v>4.7409746474387369</v>
      </c>
      <c r="AI94" s="18">
        <f>AI35*Inp_So_FS!AI27</f>
        <v>4.654657541676575</v>
      </c>
      <c r="AJ94" s="18">
        <f>AJ35*Inp_So_FS!AJ27</f>
        <v>4.6182467843881376</v>
      </c>
      <c r="AK94" s="18">
        <f>AK35*Inp_So_FS!AK27</f>
        <v>4.5760146118245082</v>
      </c>
      <c r="AM94" s="14"/>
      <c r="AN94" s="14"/>
      <c r="AO94" s="18">
        <f t="shared" si="6"/>
        <v>23.206688013168424</v>
      </c>
      <c r="AQ94" s="14"/>
      <c r="AR94" s="14"/>
      <c r="AS94" s="14"/>
    </row>
    <row r="95" spans="5:45" x14ac:dyDescent="0.3">
      <c r="E95" s="3" t="s">
        <v>172</v>
      </c>
      <c r="F95" s="3" t="s">
        <v>173</v>
      </c>
      <c r="G95" s="3" t="s">
        <v>188</v>
      </c>
      <c r="H95" s="3" t="s">
        <v>192</v>
      </c>
      <c r="L95" s="3" t="s">
        <v>160</v>
      </c>
      <c r="R95" s="14"/>
      <c r="T95" s="14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F95" s="14"/>
      <c r="AG95" s="18">
        <f>AG36*Inp_So_FS!AG28</f>
        <v>2.4940715077117863</v>
      </c>
      <c r="AH95" s="18">
        <f>AH36*Inp_So_FS!AH28</f>
        <v>2.3991018862611773</v>
      </c>
      <c r="AI95" s="18">
        <f>AI36*Inp_So_FS!AI28</f>
        <v>2.3335629260918322</v>
      </c>
      <c r="AJ95" s="18">
        <f>AJ36*Inp_So_FS!AJ28</f>
        <v>2.3308994755642289</v>
      </c>
      <c r="AK95" s="18">
        <f>AK36*Inp_So_FS!AK28</f>
        <v>2.2536203291221897</v>
      </c>
      <c r="AM95" s="14"/>
      <c r="AN95" s="14"/>
      <c r="AO95" s="18">
        <f t="shared" si="6"/>
        <v>11.811256124751214</v>
      </c>
      <c r="AQ95" s="14"/>
      <c r="AR95" s="14"/>
      <c r="AS95" s="14"/>
    </row>
    <row r="96" spans="5:45" x14ac:dyDescent="0.3">
      <c r="E96" s="3" t="s">
        <v>172</v>
      </c>
      <c r="F96" s="3" t="s">
        <v>173</v>
      </c>
      <c r="G96" s="3" t="s">
        <v>188</v>
      </c>
      <c r="H96" s="3" t="s">
        <v>193</v>
      </c>
      <c r="L96" s="3" t="s">
        <v>160</v>
      </c>
      <c r="R96" s="14"/>
      <c r="T96" s="14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4"/>
      <c r="AF96" s="14"/>
      <c r="AG96" s="18">
        <f>AG37*Inp_So_FS!AG29</f>
        <v>0.9962031205533054</v>
      </c>
      <c r="AH96" s="18">
        <f>AH37*Inp_So_FS!AH29</f>
        <v>0.95908055492506439</v>
      </c>
      <c r="AI96" s="18">
        <f>AI37*Inp_So_FS!AI29</f>
        <v>2.5926315343225292</v>
      </c>
      <c r="AJ96" s="18">
        <f>AJ37*Inp_So_FS!AJ29</f>
        <v>3.0245332821881012</v>
      </c>
      <c r="AK96" s="18">
        <f>AK37*Inp_So_FS!AK29</f>
        <v>2.6297584238959812</v>
      </c>
      <c r="AM96" s="14"/>
      <c r="AN96" s="14"/>
      <c r="AO96" s="18">
        <f t="shared" si="6"/>
        <v>10.202206915884982</v>
      </c>
      <c r="AQ96" s="14"/>
      <c r="AR96" s="14"/>
      <c r="AS96" s="14"/>
    </row>
    <row r="97" spans="5:45" x14ac:dyDescent="0.3">
      <c r="E97" s="3" t="s">
        <v>172</v>
      </c>
      <c r="F97" s="3" t="s">
        <v>173</v>
      </c>
      <c r="G97" s="3" t="s">
        <v>188</v>
      </c>
      <c r="H97" s="3" t="s">
        <v>194</v>
      </c>
      <c r="L97" s="3" t="s">
        <v>160</v>
      </c>
      <c r="R97" s="14"/>
      <c r="T97" s="14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F97" s="14"/>
      <c r="AG97" s="18">
        <f>AG38*Inp_So_FS!AG30</f>
        <v>0.52784432541749005</v>
      </c>
      <c r="AH97" s="18">
        <f>AH38*Inp_So_FS!AH30</f>
        <v>0.50690474831890997</v>
      </c>
      <c r="AI97" s="18">
        <f>AI38*Inp_So_FS!AI30</f>
        <v>0.47129558539608463</v>
      </c>
      <c r="AJ97" s="18">
        <f>AJ38*Inp_So_FS!AJ30</f>
        <v>0.49519694410141524</v>
      </c>
      <c r="AK97" s="18">
        <f>AK38*Inp_So_FS!AK30</f>
        <v>0.50990553931646143</v>
      </c>
      <c r="AM97" s="14"/>
      <c r="AN97" s="14"/>
      <c r="AO97" s="18">
        <f t="shared" si="6"/>
        <v>2.5111471425503615</v>
      </c>
      <c r="AQ97" s="14"/>
      <c r="AR97" s="14"/>
      <c r="AS97" s="14"/>
    </row>
    <row r="98" spans="5:45" x14ac:dyDescent="0.3">
      <c r="E98" s="3" t="s">
        <v>172</v>
      </c>
      <c r="F98" s="3" t="s">
        <v>173</v>
      </c>
      <c r="G98" s="3" t="s">
        <v>188</v>
      </c>
      <c r="H98" s="3" t="s">
        <v>195</v>
      </c>
      <c r="L98" s="3" t="s">
        <v>160</v>
      </c>
      <c r="R98" s="14"/>
      <c r="T98" s="14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F98" s="14"/>
      <c r="AG98" s="18">
        <f>AG39*Inp_So_FS!AG31</f>
        <v>0.21354961352145327</v>
      </c>
      <c r="AH98" s="18">
        <f>AH39*Inp_So_FS!AH31</f>
        <v>0.20257132598998995</v>
      </c>
      <c r="AI98" s="18">
        <f>AI39*Inp_So_FS!AI31</f>
        <v>0.18360106278246155</v>
      </c>
      <c r="AJ98" s="18">
        <f>AJ39*Inp_So_FS!AJ31</f>
        <v>0.19670263014858777</v>
      </c>
      <c r="AK98" s="18">
        <f>AK39*Inp_So_FS!AK31</f>
        <v>0.20484658539800008</v>
      </c>
      <c r="AM98" s="14"/>
      <c r="AN98" s="14"/>
      <c r="AO98" s="18">
        <f t="shared" si="6"/>
        <v>1.0012712178404928</v>
      </c>
      <c r="AQ98" s="14"/>
      <c r="AR98" s="14"/>
      <c r="AS98" s="14"/>
    </row>
    <row r="99" spans="5:45" x14ac:dyDescent="0.3">
      <c r="E99" s="3" t="s">
        <v>172</v>
      </c>
      <c r="F99" s="3" t="s">
        <v>173</v>
      </c>
      <c r="G99" s="3" t="s">
        <v>188</v>
      </c>
      <c r="H99" s="3" t="s">
        <v>196</v>
      </c>
      <c r="L99" s="3" t="s">
        <v>160</v>
      </c>
      <c r="R99" s="14"/>
      <c r="T99" s="14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F99" s="14"/>
      <c r="AG99" s="18">
        <f>AG40*Inp_So_FS!AG32</f>
        <v>5.0964982801373182</v>
      </c>
      <c r="AH99" s="18">
        <f>AH40*Inp_So_FS!AH32</f>
        <v>4.9465561328174026</v>
      </c>
      <c r="AI99" s="18">
        <f>AI40*Inp_So_FS!AI32</f>
        <v>4.8790297056467322</v>
      </c>
      <c r="AJ99" s="18">
        <f>AJ40*Inp_So_FS!AJ32</f>
        <v>4.7358105439724207</v>
      </c>
      <c r="AK99" s="18">
        <f>AK40*Inp_So_FS!AK32</f>
        <v>4.6717049986638122</v>
      </c>
      <c r="AM99" s="14"/>
      <c r="AN99" s="14"/>
      <c r="AO99" s="18">
        <f t="shared" si="6"/>
        <v>24.329599661237687</v>
      </c>
      <c r="AQ99" s="14"/>
      <c r="AR99" s="14"/>
      <c r="AS99" s="14"/>
    </row>
    <row r="100" spans="5:45" x14ac:dyDescent="0.3">
      <c r="E100" s="3" t="s">
        <v>172</v>
      </c>
      <c r="F100" s="3" t="s">
        <v>173</v>
      </c>
      <c r="G100" s="3" t="s">
        <v>188</v>
      </c>
      <c r="H100" s="3" t="s">
        <v>197</v>
      </c>
      <c r="L100" s="3" t="s">
        <v>160</v>
      </c>
      <c r="R100" s="14"/>
      <c r="T100" s="14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F100" s="14"/>
      <c r="AG100" s="18">
        <f>AG41*Inp_So_FS!AG33</f>
        <v>0.75140271582580598</v>
      </c>
      <c r="AH100" s="18">
        <f>AH41*Inp_So_FS!AH33</f>
        <v>0.72374959634065428</v>
      </c>
      <c r="AI100" s="18">
        <f>AI41*Inp_So_FS!AI33</f>
        <v>0.67801116620493584</v>
      </c>
      <c r="AJ100" s="18">
        <f>AJ41*Inp_So_FS!AJ33</f>
        <v>0.70564015359305776</v>
      </c>
      <c r="AK100" s="18">
        <f>AK41*Inp_So_FS!AK33</f>
        <v>0.72195777259460114</v>
      </c>
      <c r="AM100" s="14"/>
      <c r="AN100" s="14"/>
      <c r="AO100" s="18">
        <f t="shared" si="6"/>
        <v>3.5807614045590546</v>
      </c>
      <c r="AQ100" s="14"/>
      <c r="AR100" s="14"/>
      <c r="AS100" s="14"/>
    </row>
    <row r="101" spans="5:45" x14ac:dyDescent="0.3">
      <c r="E101" s="4" t="s">
        <v>172</v>
      </c>
      <c r="F101" s="4" t="s">
        <v>173</v>
      </c>
      <c r="G101" s="4" t="s">
        <v>198</v>
      </c>
      <c r="H101" s="4" t="s">
        <v>199</v>
      </c>
      <c r="L101" s="3" t="s">
        <v>160</v>
      </c>
      <c r="R101" s="14"/>
      <c r="T101" s="14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4"/>
      <c r="AF101" s="14"/>
      <c r="AG101" s="18">
        <f>AG42*Inp_So_FS!AG34</f>
        <v>5.6469153031814594</v>
      </c>
      <c r="AH101" s="18">
        <f>AH42*Inp_So_FS!AH34</f>
        <v>6.559933864372212</v>
      </c>
      <c r="AI101" s="18">
        <f>AI42*Inp_So_FS!AI34</f>
        <v>6.3756539605876181</v>
      </c>
      <c r="AJ101" s="18">
        <f>AJ42*Inp_So_FS!AJ34</f>
        <v>6.3558331934108727</v>
      </c>
      <c r="AK101" s="18">
        <f>AK42*Inp_So_FS!AK34</f>
        <v>6.0948499616192082</v>
      </c>
      <c r="AM101" s="14"/>
      <c r="AN101" s="14"/>
      <c r="AO101" s="18">
        <f t="shared" si="6"/>
        <v>31.033186283171371</v>
      </c>
      <c r="AQ101" s="14"/>
      <c r="AR101" s="14"/>
      <c r="AS101" s="14"/>
    </row>
    <row r="102" spans="5:45" x14ac:dyDescent="0.3">
      <c r="E102" s="4" t="s">
        <v>172</v>
      </c>
      <c r="F102" s="4" t="s">
        <v>200</v>
      </c>
      <c r="H102" s="4" t="s">
        <v>201</v>
      </c>
      <c r="L102" s="3" t="s">
        <v>160</v>
      </c>
      <c r="R102" s="14"/>
      <c r="T102" s="14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F102" s="14"/>
      <c r="AG102" s="46"/>
      <c r="AH102" s="46"/>
      <c r="AI102" s="46"/>
      <c r="AJ102" s="46"/>
      <c r="AK102" s="46"/>
      <c r="AM102" s="14"/>
      <c r="AN102" s="14"/>
      <c r="AO102" s="18">
        <f t="shared" si="6"/>
        <v>0</v>
      </c>
      <c r="AQ102" s="14"/>
      <c r="AR102" s="14"/>
      <c r="AS102" s="14"/>
    </row>
    <row r="103" spans="5:45" x14ac:dyDescent="0.3">
      <c r="E103" s="3" t="s">
        <v>172</v>
      </c>
      <c r="F103" s="3" t="s">
        <v>200</v>
      </c>
      <c r="H103" s="111" t="s">
        <v>202</v>
      </c>
      <c r="L103" s="3" t="s">
        <v>160</v>
      </c>
      <c r="R103" s="14"/>
      <c r="T103" s="14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F103" s="14"/>
      <c r="AG103" s="46"/>
      <c r="AH103" s="46"/>
      <c r="AI103" s="46"/>
      <c r="AJ103" s="46"/>
      <c r="AK103" s="46"/>
      <c r="AM103" s="14"/>
      <c r="AN103" s="14"/>
      <c r="AO103" s="18">
        <f t="shared" si="6"/>
        <v>0</v>
      </c>
      <c r="AQ103" s="14"/>
      <c r="AR103" s="14"/>
      <c r="AS103" s="14"/>
    </row>
    <row r="104" spans="5:45" x14ac:dyDescent="0.3">
      <c r="E104" s="3" t="s">
        <v>172</v>
      </c>
      <c r="F104" s="3" t="s">
        <v>200</v>
      </c>
      <c r="H104" s="3" t="s">
        <v>203</v>
      </c>
      <c r="L104" s="3" t="s">
        <v>160</v>
      </c>
      <c r="R104" s="14"/>
      <c r="T104" s="14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F104" s="14"/>
      <c r="AG104" s="46"/>
      <c r="AH104" s="46"/>
      <c r="AI104" s="46"/>
      <c r="AJ104" s="46"/>
      <c r="AK104" s="46"/>
      <c r="AM104" s="14"/>
      <c r="AN104" s="14"/>
      <c r="AO104" s="18">
        <f t="shared" si="6"/>
        <v>0</v>
      </c>
      <c r="AQ104" s="14"/>
      <c r="AR104" s="14"/>
      <c r="AS104" s="14"/>
    </row>
    <row r="105" spans="5:45" x14ac:dyDescent="0.3">
      <c r="E105" s="3" t="s">
        <v>172</v>
      </c>
      <c r="F105" s="3" t="s">
        <v>200</v>
      </c>
      <c r="H105" s="3" t="s">
        <v>204</v>
      </c>
      <c r="L105" s="3" t="s">
        <v>160</v>
      </c>
      <c r="R105" s="14"/>
      <c r="T105" s="14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F105" s="14"/>
      <c r="AG105" s="46"/>
      <c r="AH105" s="46"/>
      <c r="AI105" s="46"/>
      <c r="AJ105" s="46"/>
      <c r="AK105" s="46"/>
      <c r="AM105" s="14"/>
      <c r="AN105" s="14"/>
      <c r="AO105" s="18">
        <f t="shared" si="6"/>
        <v>0</v>
      </c>
      <c r="AQ105" s="14"/>
      <c r="AR105" s="14"/>
      <c r="AS105" s="14"/>
    </row>
    <row r="106" spans="5:45" x14ac:dyDescent="0.3">
      <c r="E106" s="3" t="s">
        <v>172</v>
      </c>
      <c r="F106" s="3" t="s">
        <v>200</v>
      </c>
      <c r="H106" s="3" t="s">
        <v>205</v>
      </c>
      <c r="L106" s="3" t="s">
        <v>160</v>
      </c>
      <c r="R106" s="14"/>
      <c r="T106" s="14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F106" s="14"/>
      <c r="AG106" s="46"/>
      <c r="AH106" s="46"/>
      <c r="AI106" s="46"/>
      <c r="AJ106" s="46"/>
      <c r="AK106" s="46"/>
      <c r="AM106" s="14"/>
      <c r="AN106" s="14"/>
      <c r="AO106" s="18">
        <f t="shared" si="6"/>
        <v>0</v>
      </c>
      <c r="AQ106" s="14"/>
      <c r="AR106" s="14"/>
      <c r="AS106" s="14"/>
    </row>
    <row r="107" spans="5:45" x14ac:dyDescent="0.3">
      <c r="E107" s="3" t="s">
        <v>172</v>
      </c>
      <c r="F107" s="3" t="s">
        <v>200</v>
      </c>
      <c r="H107" s="110" t="s">
        <v>206</v>
      </c>
      <c r="L107" s="3" t="s">
        <v>160</v>
      </c>
      <c r="R107" s="14"/>
      <c r="T107" s="14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F107" s="14"/>
      <c r="AG107" s="46"/>
      <c r="AH107" s="46"/>
      <c r="AI107" s="46"/>
      <c r="AJ107" s="46"/>
      <c r="AK107" s="46"/>
      <c r="AM107" s="14"/>
      <c r="AN107" s="14"/>
      <c r="AO107" s="18">
        <f t="shared" si="6"/>
        <v>0</v>
      </c>
      <c r="AQ107" s="14"/>
      <c r="AR107" s="14"/>
      <c r="AS107" s="14"/>
    </row>
    <row r="108" spans="5:45" x14ac:dyDescent="0.3">
      <c r="E108" s="3" t="s">
        <v>172</v>
      </c>
      <c r="F108" s="3" t="s">
        <v>200</v>
      </c>
      <c r="H108" s="110" t="s">
        <v>207</v>
      </c>
      <c r="L108" s="3" t="s">
        <v>160</v>
      </c>
      <c r="R108" s="14"/>
      <c r="T108" s="14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F108" s="14"/>
      <c r="AG108" s="46"/>
      <c r="AH108" s="46"/>
      <c r="AI108" s="46"/>
      <c r="AJ108" s="46"/>
      <c r="AK108" s="46"/>
      <c r="AM108" s="14"/>
      <c r="AN108" s="14"/>
      <c r="AO108" s="18">
        <f t="shared" si="6"/>
        <v>0</v>
      </c>
      <c r="AQ108" s="14"/>
      <c r="AR108" s="14"/>
      <c r="AS108" s="14"/>
    </row>
    <row r="109" spans="5:45" x14ac:dyDescent="0.3">
      <c r="E109" s="3" t="s">
        <v>172</v>
      </c>
      <c r="F109" s="3" t="s">
        <v>200</v>
      </c>
      <c r="H109" s="110" t="s">
        <v>1117</v>
      </c>
      <c r="L109" s="3" t="s">
        <v>160</v>
      </c>
      <c r="R109" s="14"/>
      <c r="T109" s="14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F109" s="14"/>
      <c r="AG109" s="46"/>
      <c r="AH109" s="46"/>
      <c r="AI109" s="46"/>
      <c r="AJ109" s="46"/>
      <c r="AK109" s="46"/>
      <c r="AM109" s="14"/>
      <c r="AN109" s="14"/>
      <c r="AO109" s="18">
        <f t="shared" si="6"/>
        <v>0</v>
      </c>
      <c r="AQ109" s="14"/>
      <c r="AR109" s="14"/>
      <c r="AS109" s="14"/>
    </row>
    <row r="110" spans="5:45" x14ac:dyDescent="0.3">
      <c r="E110" s="3" t="s">
        <v>172</v>
      </c>
      <c r="F110" s="3" t="s">
        <v>200</v>
      </c>
      <c r="H110" s="3" t="s">
        <v>209</v>
      </c>
      <c r="L110" s="3" t="s">
        <v>160</v>
      </c>
      <c r="R110" s="14"/>
      <c r="T110" s="14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F110" s="14"/>
      <c r="AG110" s="46"/>
      <c r="AH110" s="46"/>
      <c r="AI110" s="46"/>
      <c r="AJ110" s="46"/>
      <c r="AK110" s="46"/>
      <c r="AM110" s="14"/>
      <c r="AN110" s="14"/>
      <c r="AO110" s="18">
        <f t="shared" si="6"/>
        <v>0</v>
      </c>
      <c r="AQ110" s="14"/>
      <c r="AR110" s="14"/>
      <c r="AS110" s="14"/>
    </row>
    <row r="111" spans="5:45" x14ac:dyDescent="0.3">
      <c r="E111" s="3" t="s">
        <v>172</v>
      </c>
      <c r="F111" s="3" t="s">
        <v>200</v>
      </c>
      <c r="H111" s="3" t="s">
        <v>210</v>
      </c>
      <c r="L111" s="3" t="s">
        <v>160</v>
      </c>
      <c r="R111" s="14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46"/>
      <c r="AH111" s="46"/>
      <c r="AI111" s="46"/>
      <c r="AJ111" s="46"/>
      <c r="AK111" s="46"/>
      <c r="AM111" s="14"/>
      <c r="AN111" s="14"/>
      <c r="AO111" s="18">
        <f t="shared" si="6"/>
        <v>0</v>
      </c>
      <c r="AQ111" s="14"/>
      <c r="AR111" s="14"/>
      <c r="AS111" s="14"/>
    </row>
    <row r="112" spans="5:45" x14ac:dyDescent="0.3">
      <c r="E112" s="3" t="s">
        <v>172</v>
      </c>
      <c r="F112" s="3" t="s">
        <v>200</v>
      </c>
      <c r="H112" s="3" t="s">
        <v>1118</v>
      </c>
      <c r="L112" s="3" t="s">
        <v>160</v>
      </c>
      <c r="R112" s="14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46"/>
      <c r="AH112" s="46"/>
      <c r="AI112" s="46"/>
      <c r="AJ112" s="46"/>
      <c r="AK112" s="46"/>
      <c r="AM112" s="14"/>
      <c r="AN112" s="14"/>
      <c r="AO112" s="18">
        <f t="shared" si="6"/>
        <v>0</v>
      </c>
      <c r="AQ112" s="14"/>
      <c r="AR112" s="14"/>
      <c r="AS112" s="14"/>
    </row>
    <row r="113" spans="5:45" x14ac:dyDescent="0.3">
      <c r="E113" s="3" t="s">
        <v>172</v>
      </c>
      <c r="F113" s="3" t="s">
        <v>200</v>
      </c>
      <c r="H113" s="3" t="s">
        <v>1119</v>
      </c>
      <c r="L113" s="3" t="s">
        <v>160</v>
      </c>
      <c r="R113" s="14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46"/>
      <c r="AH113" s="46"/>
      <c r="AI113" s="46"/>
      <c r="AJ113" s="46"/>
      <c r="AK113" s="46"/>
      <c r="AM113" s="14"/>
      <c r="AN113" s="14"/>
      <c r="AO113" s="18">
        <f t="shared" si="6"/>
        <v>0</v>
      </c>
      <c r="AQ113" s="14"/>
      <c r="AR113" s="14"/>
      <c r="AS113" s="14"/>
    </row>
    <row r="114" spans="5:45" x14ac:dyDescent="0.3">
      <c r="E114" s="3" t="s">
        <v>172</v>
      </c>
      <c r="F114" s="3" t="s">
        <v>200</v>
      </c>
      <c r="H114" s="3" t="s">
        <v>1120</v>
      </c>
      <c r="L114" s="3" t="s">
        <v>160</v>
      </c>
      <c r="R114" s="14"/>
      <c r="T114" s="14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46"/>
      <c r="AH114" s="46"/>
      <c r="AI114" s="46"/>
      <c r="AJ114" s="46"/>
      <c r="AK114" s="46"/>
      <c r="AM114" s="14"/>
      <c r="AN114" s="14"/>
      <c r="AO114" s="18">
        <f t="shared" si="6"/>
        <v>0</v>
      </c>
      <c r="AQ114" s="14"/>
      <c r="AR114" s="14"/>
      <c r="AS114" s="14"/>
    </row>
    <row r="115" spans="5:45" x14ac:dyDescent="0.3">
      <c r="E115" s="3" t="s">
        <v>172</v>
      </c>
      <c r="F115" s="3" t="s">
        <v>200</v>
      </c>
      <c r="H115" s="3" t="s">
        <v>198</v>
      </c>
      <c r="R115" s="14"/>
      <c r="T115" s="14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F115" s="14"/>
      <c r="AG115" s="46"/>
      <c r="AH115" s="46"/>
      <c r="AI115" s="46"/>
      <c r="AJ115" s="46"/>
      <c r="AK115" s="46"/>
      <c r="AM115" s="14"/>
      <c r="AN115" s="14"/>
      <c r="AO115" s="18">
        <f t="shared" si="6"/>
        <v>0</v>
      </c>
      <c r="AQ115" s="14"/>
      <c r="AR115" s="14"/>
      <c r="AS115" s="14"/>
    </row>
    <row r="116" spans="5:45" x14ac:dyDescent="0.3">
      <c r="E116" s="4" t="s">
        <v>212</v>
      </c>
      <c r="H116" s="4" t="s">
        <v>212</v>
      </c>
      <c r="L116" s="3" t="s">
        <v>160</v>
      </c>
      <c r="R116" s="14"/>
      <c r="T116" s="1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F116" s="14"/>
      <c r="AG116" s="75">
        <f>SUM(AG117:AG122)</f>
        <v>46.504746660900707</v>
      </c>
      <c r="AH116" s="75">
        <f>SUM(AH117:AH122)</f>
        <v>46.076959464168105</v>
      </c>
      <c r="AI116" s="75">
        <f>SUM(AI117:AI122)</f>
        <v>41.740886886270196</v>
      </c>
      <c r="AJ116" s="75">
        <f>SUM(AJ117:AJ122)</f>
        <v>38.678191553123305</v>
      </c>
      <c r="AK116" s="75">
        <f>SUM(AK117:AK122)</f>
        <v>40.90751441744046</v>
      </c>
      <c r="AM116" s="14"/>
      <c r="AN116" s="14"/>
      <c r="AO116" s="18">
        <f t="shared" si="6"/>
        <v>213.90829898190279</v>
      </c>
      <c r="AQ116" s="14"/>
      <c r="AR116" s="14"/>
      <c r="AS116" s="14"/>
    </row>
    <row r="117" spans="5:45" x14ac:dyDescent="0.3">
      <c r="E117" s="3" t="s">
        <v>212</v>
      </c>
      <c r="H117" s="3" t="s">
        <v>313</v>
      </c>
      <c r="L117" s="3" t="s">
        <v>160</v>
      </c>
      <c r="R117" s="14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F117" s="14"/>
      <c r="AG117" s="18">
        <f>AG58*Inp_So_FS!AG50</f>
        <v>6.2328770596760306</v>
      </c>
      <c r="AH117" s="18">
        <f>AH58*Inp_So_FS!AH50</f>
        <v>7.64720371984136</v>
      </c>
      <c r="AI117" s="18">
        <f>AI58*Inp_So_FS!AI50</f>
        <v>4.6201998120828272</v>
      </c>
      <c r="AJ117" s="18">
        <f>AJ58*Inp_So_FS!AJ50</f>
        <v>5.8857910905877047</v>
      </c>
      <c r="AK117" s="18">
        <f>AK58*Inp_So_FS!AK50</f>
        <v>5.622080607459214</v>
      </c>
      <c r="AM117" s="14"/>
      <c r="AN117" s="14"/>
      <c r="AO117" s="18">
        <f t="shared" si="6"/>
        <v>30.008152289647136</v>
      </c>
      <c r="AQ117" s="14"/>
      <c r="AR117" s="14"/>
      <c r="AS117" s="14"/>
    </row>
    <row r="118" spans="5:45" x14ac:dyDescent="0.3">
      <c r="E118" s="3" t="s">
        <v>212</v>
      </c>
      <c r="H118" s="3" t="s">
        <v>214</v>
      </c>
      <c r="L118" s="3" t="s">
        <v>160</v>
      </c>
      <c r="R118" s="14"/>
      <c r="T118" s="14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F118" s="14"/>
      <c r="AG118" s="18">
        <f>AG59*Inp_So_FS!AG51</f>
        <v>12.398116028278544</v>
      </c>
      <c r="AH118" s="18">
        <f>AH59*Inp_So_FS!AH51</f>
        <v>12.122251634053276</v>
      </c>
      <c r="AI118" s="18">
        <f>AI59*Inp_So_FS!AI51</f>
        <v>11.243756121242175</v>
      </c>
      <c r="AJ118" s="18">
        <f>AJ59*Inp_So_FS!AJ51</f>
        <v>10.424125665519375</v>
      </c>
      <c r="AK118" s="18">
        <f>AK59*Inp_So_FS!AK51</f>
        <v>9.8515009141647969</v>
      </c>
      <c r="AM118" s="14"/>
      <c r="AN118" s="14"/>
      <c r="AO118" s="18">
        <f t="shared" si="6"/>
        <v>56.039750363258165</v>
      </c>
      <c r="AQ118" s="14"/>
      <c r="AR118" s="14"/>
      <c r="AS118" s="14"/>
    </row>
    <row r="119" spans="5:45" x14ac:dyDescent="0.3">
      <c r="E119" s="3" t="s">
        <v>212</v>
      </c>
      <c r="H119" s="3" t="s">
        <v>215</v>
      </c>
      <c r="L119" s="3" t="s">
        <v>160</v>
      </c>
      <c r="R119" s="14"/>
      <c r="T119" s="14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F119" s="14"/>
      <c r="AG119" s="18">
        <f>AG60*Inp_So_FS!AG52</f>
        <v>7.5681782283266497</v>
      </c>
      <c r="AH119" s="18">
        <f>AH60*Inp_So_FS!AH52</f>
        <v>7.5779160451844287</v>
      </c>
      <c r="AI119" s="18">
        <f>AI60*Inp_So_FS!AI52</f>
        <v>6.8603523575309548</v>
      </c>
      <c r="AJ119" s="18">
        <f>AJ60*Inp_So_FS!AJ52</f>
        <v>4.4927511397466411</v>
      </c>
      <c r="AK119" s="18">
        <f>AK60*Inp_So_FS!AK52</f>
        <v>7.358809280446307</v>
      </c>
      <c r="AM119" s="14"/>
      <c r="AN119" s="14"/>
      <c r="AO119" s="18">
        <f t="shared" si="6"/>
        <v>33.858007051234978</v>
      </c>
      <c r="AQ119" s="14"/>
      <c r="AR119" s="14"/>
      <c r="AS119" s="14"/>
    </row>
    <row r="120" spans="5:45" x14ac:dyDescent="0.3">
      <c r="E120" s="3" t="s">
        <v>212</v>
      </c>
      <c r="H120" s="3" t="s">
        <v>217</v>
      </c>
      <c r="L120" s="3" t="s">
        <v>160</v>
      </c>
      <c r="R120" s="14"/>
      <c r="T120" s="14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F120" s="14"/>
      <c r="AG120" s="18">
        <f>AG61*Inp_So_FS!AG53</f>
        <v>8.2522382748245917</v>
      </c>
      <c r="AH120" s="18">
        <f>AH61*Inp_So_FS!AH53</f>
        <v>8.0773294737226902</v>
      </c>
      <c r="AI120" s="18">
        <f>AI61*Inp_So_FS!AI53</f>
        <v>7.972869566206219</v>
      </c>
      <c r="AJ120" s="18">
        <f>AJ61*Inp_So_FS!AJ53</f>
        <v>7.8730956178992288</v>
      </c>
      <c r="AK120" s="18">
        <f>AK61*Inp_So_FS!AK53</f>
        <v>7.800913934352903</v>
      </c>
      <c r="AM120" s="14"/>
      <c r="AN120" s="14"/>
      <c r="AO120" s="18">
        <f t="shared" si="6"/>
        <v>39.976446867005642</v>
      </c>
      <c r="AQ120" s="14"/>
      <c r="AR120" s="14"/>
      <c r="AS120" s="14"/>
    </row>
    <row r="121" spans="5:45" x14ac:dyDescent="0.3">
      <c r="E121" s="3" t="s">
        <v>212</v>
      </c>
      <c r="H121" s="3" t="s">
        <v>218</v>
      </c>
      <c r="L121" s="3" t="s">
        <v>160</v>
      </c>
      <c r="R121" s="14"/>
      <c r="T121" s="14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F121" s="14"/>
      <c r="AG121" s="18">
        <f>AG62*Inp_So_FS!AG54</f>
        <v>3.1714948206843858</v>
      </c>
      <c r="AH121" s="18">
        <f>AH62*Inp_So_FS!AH54</f>
        <v>3.5519335307156803</v>
      </c>
      <c r="AI121" s="18">
        <f>AI62*Inp_So_FS!AI54</f>
        <v>4.7784458366576503</v>
      </c>
      <c r="AJ121" s="18">
        <f>AJ62*Inp_So_FS!AJ54</f>
        <v>3.8359599851292154</v>
      </c>
      <c r="AK121" s="18">
        <f>AK62*Inp_So_FS!AK54</f>
        <v>4.6252345966859334</v>
      </c>
      <c r="AM121" s="14"/>
      <c r="AN121" s="14"/>
      <c r="AO121" s="18">
        <f t="shared" si="6"/>
        <v>19.963068769872862</v>
      </c>
      <c r="AQ121" s="14"/>
      <c r="AR121" s="14"/>
      <c r="AS121" s="14"/>
    </row>
    <row r="122" spans="5:45" x14ac:dyDescent="0.3">
      <c r="E122" s="3" t="s">
        <v>212</v>
      </c>
      <c r="H122" s="3" t="s">
        <v>219</v>
      </c>
      <c r="L122" s="3" t="s">
        <v>160</v>
      </c>
      <c r="R122" s="14"/>
      <c r="T122" s="14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F122" s="14"/>
      <c r="AG122" s="18">
        <f>AG63*Inp_So_FS!AG55</f>
        <v>8.8818422491105071</v>
      </c>
      <c r="AH122" s="18">
        <f>AH63*Inp_So_FS!AH55</f>
        <v>7.1003250606506709</v>
      </c>
      <c r="AI122" s="18">
        <f>AI63*Inp_So_FS!AI55</f>
        <v>6.2652631925503615</v>
      </c>
      <c r="AJ122" s="18">
        <f>AJ63*Inp_So_FS!AJ55</f>
        <v>6.1664680542411459</v>
      </c>
      <c r="AK122" s="18">
        <f>AK63*Inp_So_FS!AK55</f>
        <v>5.6489750843313056</v>
      </c>
      <c r="AM122" s="14"/>
      <c r="AN122" s="14"/>
      <c r="AO122" s="18">
        <f t="shared" si="6"/>
        <v>34.062873640883993</v>
      </c>
      <c r="AQ122" s="14"/>
      <c r="AR122" s="14"/>
      <c r="AS122" s="14"/>
    </row>
    <row r="123" spans="5:45" x14ac:dyDescent="0.3">
      <c r="E123" s="4" t="s">
        <v>220</v>
      </c>
      <c r="H123" s="4" t="s">
        <v>220</v>
      </c>
      <c r="L123" s="3" t="s">
        <v>160</v>
      </c>
      <c r="R123" s="14"/>
      <c r="T123" s="14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F123" s="14"/>
      <c r="AG123" s="18">
        <f>AG64*Inp_So_FS!AG56</f>
        <v>160.36160191675157</v>
      </c>
      <c r="AH123" s="18">
        <f>AH64*Inp_So_FS!AH56</f>
        <v>165.00349648417108</v>
      </c>
      <c r="AI123" s="18">
        <f>AI64*Inp_So_FS!AI56</f>
        <v>162.09920845309213</v>
      </c>
      <c r="AJ123" s="18">
        <f>AJ64*Inp_So_FS!AJ56</f>
        <v>160.24369424829666</v>
      </c>
      <c r="AK123" s="18">
        <f>AK64*Inp_So_FS!AK56</f>
        <v>159.23704348041835</v>
      </c>
      <c r="AM123" s="14"/>
      <c r="AN123" s="14"/>
      <c r="AO123" s="18">
        <f t="shared" si="6"/>
        <v>806.94504458272991</v>
      </c>
      <c r="AQ123" s="14"/>
      <c r="AR123" s="14"/>
      <c r="AS123" s="14"/>
    </row>
    <row r="124" spans="5:45" x14ac:dyDescent="0.3">
      <c r="E124" s="3" t="s">
        <v>220</v>
      </c>
      <c r="H124" s="3" t="s">
        <v>314</v>
      </c>
      <c r="L124" s="3" t="s">
        <v>160</v>
      </c>
      <c r="R124" s="14"/>
      <c r="T124" s="14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F124" s="14"/>
      <c r="AG124" s="46"/>
      <c r="AH124" s="46"/>
      <c r="AI124" s="46"/>
      <c r="AJ124" s="46"/>
      <c r="AK124" s="46"/>
      <c r="AM124" s="14"/>
      <c r="AN124" s="14"/>
      <c r="AO124" s="18">
        <f t="shared" si="6"/>
        <v>0</v>
      </c>
      <c r="AQ124" s="14"/>
      <c r="AR124" s="14"/>
      <c r="AS124" s="14"/>
    </row>
    <row r="125" spans="5:45" x14ac:dyDescent="0.3">
      <c r="E125" s="3" t="s">
        <v>220</v>
      </c>
      <c r="H125" s="3" t="s">
        <v>315</v>
      </c>
      <c r="L125" s="3" t="s">
        <v>160</v>
      </c>
      <c r="R125" s="14"/>
      <c r="T125" s="14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F125" s="14"/>
      <c r="AG125" s="46"/>
      <c r="AH125" s="46"/>
      <c r="AI125" s="46"/>
      <c r="AJ125" s="46"/>
      <c r="AK125" s="46"/>
      <c r="AM125" s="14"/>
      <c r="AN125" s="14"/>
      <c r="AO125" s="18">
        <f t="shared" si="6"/>
        <v>0</v>
      </c>
      <c r="AQ125" s="14"/>
      <c r="AR125" s="14"/>
      <c r="AS125" s="14"/>
    </row>
    <row r="126" spans="5:45" x14ac:dyDescent="0.3">
      <c r="E126" s="3" t="s">
        <v>220</v>
      </c>
      <c r="H126" s="3" t="s">
        <v>316</v>
      </c>
      <c r="L126" s="3" t="s">
        <v>160</v>
      </c>
      <c r="R126" s="14"/>
      <c r="T126" s="14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F126" s="14"/>
      <c r="AG126" s="46"/>
      <c r="AH126" s="46"/>
      <c r="AI126" s="46"/>
      <c r="AJ126" s="46"/>
      <c r="AK126" s="46"/>
      <c r="AM126" s="14"/>
      <c r="AN126" s="14"/>
      <c r="AO126" s="18">
        <f t="shared" si="6"/>
        <v>0</v>
      </c>
      <c r="AQ126" s="14"/>
      <c r="AR126" s="14"/>
      <c r="AS126" s="14"/>
    </row>
    <row r="127" spans="5:45" x14ac:dyDescent="0.3">
      <c r="E127" s="3" t="s">
        <v>220</v>
      </c>
      <c r="H127" s="3" t="s">
        <v>224</v>
      </c>
      <c r="L127" s="3" t="s">
        <v>160</v>
      </c>
      <c r="R127" s="14"/>
      <c r="T127" s="14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F127" s="14"/>
      <c r="AG127" s="46"/>
      <c r="AH127" s="46"/>
      <c r="AI127" s="46"/>
      <c r="AJ127" s="46"/>
      <c r="AK127" s="46"/>
      <c r="AM127" s="14"/>
      <c r="AN127" s="14"/>
      <c r="AO127" s="18">
        <f t="shared" si="6"/>
        <v>0</v>
      </c>
      <c r="AQ127" s="14"/>
      <c r="AR127" s="14"/>
      <c r="AS127" s="14"/>
    </row>
    <row r="128" spans="5:45" x14ac:dyDescent="0.3">
      <c r="E128" s="3" t="s">
        <v>220</v>
      </c>
      <c r="H128" s="3" t="s">
        <v>225</v>
      </c>
      <c r="L128" s="3" t="s">
        <v>160</v>
      </c>
      <c r="R128" s="14"/>
      <c r="T128" s="14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F128" s="14"/>
      <c r="AG128" s="46"/>
      <c r="AH128" s="46"/>
      <c r="AI128" s="46"/>
      <c r="AJ128" s="46"/>
      <c r="AK128" s="46"/>
      <c r="AM128" s="14"/>
      <c r="AN128" s="14"/>
      <c r="AO128" s="18">
        <f t="shared" si="6"/>
        <v>0</v>
      </c>
      <c r="AQ128" s="14"/>
      <c r="AR128" s="14"/>
      <c r="AS128" s="14"/>
    </row>
    <row r="129" spans="2:61" x14ac:dyDescent="0.3">
      <c r="E129" s="3" t="s">
        <v>220</v>
      </c>
      <c r="H129" s="3" t="s">
        <v>216</v>
      </c>
      <c r="L129" s="3" t="s">
        <v>160</v>
      </c>
      <c r="R129" s="14"/>
      <c r="T129" s="14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F129" s="14"/>
      <c r="AG129" s="46"/>
      <c r="AH129" s="46"/>
      <c r="AI129" s="46"/>
      <c r="AJ129" s="46"/>
      <c r="AK129" s="46"/>
      <c r="AM129" s="14"/>
      <c r="AN129" s="14"/>
      <c r="AO129" s="18">
        <f t="shared" si="6"/>
        <v>0</v>
      </c>
      <c r="AQ129" s="14"/>
      <c r="AR129" s="14"/>
      <c r="AS129" s="14"/>
    </row>
    <row r="130" spans="2:61" x14ac:dyDescent="0.3">
      <c r="E130" s="3" t="s">
        <v>220</v>
      </c>
      <c r="H130" s="3" t="s">
        <v>227</v>
      </c>
      <c r="L130" s="3" t="s">
        <v>160</v>
      </c>
      <c r="R130" s="14"/>
      <c r="T130" s="14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F130" s="14"/>
      <c r="AG130" s="46"/>
      <c r="AH130" s="46"/>
      <c r="AI130" s="46"/>
      <c r="AJ130" s="46"/>
      <c r="AK130" s="46"/>
      <c r="AM130" s="14"/>
      <c r="AN130" s="14"/>
      <c r="AO130" s="18">
        <f t="shared" si="6"/>
        <v>0</v>
      </c>
      <c r="AQ130" s="14"/>
      <c r="AR130" s="14"/>
      <c r="AS130" s="14"/>
    </row>
    <row r="131" spans="2:61" x14ac:dyDescent="0.3">
      <c r="E131" s="3" t="s">
        <v>220</v>
      </c>
      <c r="H131" s="3" t="s">
        <v>317</v>
      </c>
      <c r="L131" s="3" t="s">
        <v>160</v>
      </c>
      <c r="R131" s="14"/>
      <c r="T131" s="14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F131" s="14"/>
      <c r="AG131" s="46"/>
      <c r="AH131" s="46"/>
      <c r="AI131" s="46"/>
      <c r="AJ131" s="46"/>
      <c r="AK131" s="46"/>
      <c r="AM131" s="14"/>
      <c r="AN131" s="14"/>
      <c r="AO131" s="18">
        <f t="shared" si="6"/>
        <v>0</v>
      </c>
      <c r="AQ131" s="14"/>
      <c r="AR131" s="14"/>
      <c r="AS131" s="14"/>
    </row>
    <row r="133" spans="2:61" ht="14.65" x14ac:dyDescent="0.35">
      <c r="B133" s="10" t="s">
        <v>1194</v>
      </c>
      <c r="C133" s="10"/>
      <c r="D133" s="10"/>
      <c r="E133" s="10"/>
      <c r="F133" s="10"/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  <c r="AA133" s="10"/>
      <c r="AB133" s="10"/>
      <c r="AC133" s="10"/>
      <c r="AD133" s="10"/>
      <c r="AE133" s="10"/>
      <c r="AF133" s="10"/>
      <c r="AG133" s="10"/>
      <c r="AH133" s="10"/>
      <c r="AI133" s="10"/>
      <c r="AJ133" s="10"/>
      <c r="AK133" s="10"/>
      <c r="AL133" s="10"/>
      <c r="AM133" s="10"/>
      <c r="AN133" s="10"/>
      <c r="AO133" s="10"/>
      <c r="AP133" s="10"/>
      <c r="AQ133" s="10"/>
      <c r="AR133" s="10"/>
      <c r="AS133" s="10"/>
      <c r="AT133" s="10"/>
      <c r="AU133" s="10"/>
      <c r="AV133" s="41"/>
      <c r="AW133" s="10"/>
      <c r="AX133" s="10"/>
      <c r="AY133" s="10"/>
      <c r="AZ133" s="10"/>
      <c r="BA133" s="10"/>
      <c r="BB133" s="10"/>
      <c r="BC133" s="10"/>
      <c r="BD133" s="10"/>
      <c r="BE133" s="10"/>
      <c r="BF133" s="10"/>
      <c r="BG133" s="10"/>
      <c r="BH133" s="10"/>
      <c r="BI133" s="10"/>
    </row>
    <row r="134" spans="2:61" x14ac:dyDescent="0.3">
      <c r="C134" s="30" t="s">
        <v>1195</v>
      </c>
    </row>
    <row r="136" spans="2:61" x14ac:dyDescent="0.3">
      <c r="E136" s="3" t="s">
        <v>101</v>
      </c>
      <c r="F136" s="3" t="s">
        <v>361</v>
      </c>
      <c r="H136" s="132" t="str">
        <f>Inp_So!H121</f>
        <v>Other capex</v>
      </c>
      <c r="I136" s="132" t="str">
        <f>Inp_So!I121</f>
        <v>Other Capex</v>
      </c>
      <c r="J136" s="132" t="str">
        <f>Inp_So!J121</f>
        <v>IT&amp;Telecoms</v>
      </c>
      <c r="L136" s="3" t="s">
        <v>160</v>
      </c>
      <c r="R136" s="14"/>
      <c r="T136" s="14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F136" s="14"/>
      <c r="AG136" s="18">
        <f>Inp_So!AG121*SUMIF(Inp_So_FS!$H$12:$H$64,$I136,Inp_So_FS!AG$12:AG$64)</f>
        <v>5.2899401564020216</v>
      </c>
      <c r="AH136" s="18">
        <f>Inp_So!AH121*SUMIF(Inp_So_FS!$H$12:$H$64,$I136,Inp_So_FS!AH$12:AH$64)</f>
        <v>5.750214938537006</v>
      </c>
      <c r="AI136" s="18">
        <f>Inp_So!AI121*SUMIF(Inp_So_FS!$H$12:$H$64,$I136,Inp_So_FS!AI$12:AI$64)</f>
        <v>4.857542918063424</v>
      </c>
      <c r="AJ136" s="18">
        <f>Inp_So!AJ121*SUMIF(Inp_So_FS!$H$12:$H$64,$I136,Inp_So_FS!AJ$12:AJ$64)</f>
        <v>3.6034026651957922</v>
      </c>
      <c r="AK136" s="18">
        <f>Inp_So!AK121*SUMIF(Inp_So_FS!$H$12:$H$64,$I136,Inp_So_FS!AK$12:AK$64)</f>
        <v>3.1439844757436068</v>
      </c>
      <c r="AM136" s="14"/>
      <c r="AN136" s="14"/>
      <c r="AO136" s="18">
        <f>SUM(AG136:AK136)</f>
        <v>22.645085153941849</v>
      </c>
      <c r="AQ136" s="14"/>
      <c r="AR136" s="14"/>
      <c r="AS136" s="14"/>
    </row>
    <row r="137" spans="2:61" x14ac:dyDescent="0.3">
      <c r="E137" s="3" t="s">
        <v>101</v>
      </c>
      <c r="F137" s="3" t="s">
        <v>363</v>
      </c>
      <c r="H137" s="132" t="str">
        <f>Inp_So!H122</f>
        <v/>
      </c>
      <c r="I137" s="132" t="str">
        <f>Inp_So!I122</f>
        <v/>
      </c>
      <c r="J137" s="132" t="str">
        <f>Inp_So!J122</f>
        <v/>
      </c>
      <c r="L137" s="3" t="s">
        <v>160</v>
      </c>
      <c r="R137" s="14"/>
      <c r="T137" s="14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F137" s="14"/>
      <c r="AG137" s="18">
        <f>Inp_So!AG122*SUMIF(Inp_So_FS!$H$12:$H$64,$I137,Inp_So_FS!AG$12:AG$64)</f>
        <v>0</v>
      </c>
      <c r="AH137" s="18">
        <f>Inp_So!AH122*SUMIF(Inp_So_FS!$H$12:$H$64,$I137,Inp_So_FS!AH$12:AH$64)</f>
        <v>0</v>
      </c>
      <c r="AI137" s="18">
        <f>Inp_So!AI122*SUMIF(Inp_So_FS!$H$12:$H$64,$I137,Inp_So_FS!AI$12:AI$64)</f>
        <v>0</v>
      </c>
      <c r="AJ137" s="18">
        <f>Inp_So!AJ122*SUMIF(Inp_So_FS!$H$12:$H$64,$I137,Inp_So_FS!AJ$12:AJ$64)</f>
        <v>0</v>
      </c>
      <c r="AK137" s="18">
        <f>Inp_So!AK122*SUMIF(Inp_So_FS!$H$12:$H$64,$I137,Inp_So_FS!AK$12:AK$64)</f>
        <v>0</v>
      </c>
      <c r="AM137" s="14"/>
      <c r="AN137" s="14"/>
      <c r="AO137" s="18">
        <f>SUM(AG137:AK137)</f>
        <v>0</v>
      </c>
      <c r="AQ137" s="14"/>
      <c r="AR137" s="14"/>
      <c r="AS137" s="14"/>
    </row>
    <row r="138" spans="2:61" x14ac:dyDescent="0.3">
      <c r="E138" s="3" t="s">
        <v>101</v>
      </c>
      <c r="F138" s="3" t="s">
        <v>365</v>
      </c>
      <c r="H138" s="132" t="str">
        <f>Inp_So!H123</f>
        <v/>
      </c>
      <c r="I138" s="132" t="str">
        <f>Inp_So!I123</f>
        <v/>
      </c>
      <c r="J138" s="132" t="str">
        <f>Inp_So!J123</f>
        <v/>
      </c>
      <c r="L138" s="3" t="s">
        <v>160</v>
      </c>
      <c r="R138" s="14"/>
      <c r="T138" s="14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F138" s="14"/>
      <c r="AG138" s="18">
        <f>Inp_So!AG123*SUMIF(Inp_So_FS!$H$12:$H$64,$I138,Inp_So_FS!AG$12:AG$64)</f>
        <v>0</v>
      </c>
      <c r="AH138" s="18">
        <f>Inp_So!AH123*SUMIF(Inp_So_FS!$H$12:$H$64,$I138,Inp_So_FS!AH$12:AH$64)</f>
        <v>0</v>
      </c>
      <c r="AI138" s="18">
        <f>Inp_So!AI123*SUMIF(Inp_So_FS!$H$12:$H$64,$I138,Inp_So_FS!AI$12:AI$64)</f>
        <v>0</v>
      </c>
      <c r="AJ138" s="18">
        <f>Inp_So!AJ123*SUMIF(Inp_So_FS!$H$12:$H$64,$I138,Inp_So_FS!AJ$12:AJ$64)</f>
        <v>0</v>
      </c>
      <c r="AK138" s="18">
        <f>Inp_So!AK123*SUMIF(Inp_So_FS!$H$12:$H$64,$I138,Inp_So_FS!AK$12:AK$64)</f>
        <v>0</v>
      </c>
      <c r="AM138" s="14"/>
      <c r="AN138" s="14"/>
      <c r="AO138" s="18">
        <f t="shared" ref="AO138:AO155" si="9">SUM(AG138:AK138)</f>
        <v>0</v>
      </c>
      <c r="AQ138" s="14"/>
      <c r="AR138" s="14"/>
      <c r="AS138" s="14"/>
    </row>
    <row r="139" spans="2:61" x14ac:dyDescent="0.3">
      <c r="E139" s="3" t="s">
        <v>101</v>
      </c>
      <c r="F139" s="3" t="s">
        <v>367</v>
      </c>
      <c r="H139" s="132" t="str">
        <f>Inp_So!H124</f>
        <v/>
      </c>
      <c r="I139" s="132" t="str">
        <f>Inp_So!I124</f>
        <v/>
      </c>
      <c r="J139" s="132" t="str">
        <f>Inp_So!J124</f>
        <v/>
      </c>
      <c r="L139" s="3" t="s">
        <v>160</v>
      </c>
      <c r="R139" s="14"/>
      <c r="T139" s="14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F139" s="14"/>
      <c r="AG139" s="18">
        <f>Inp_So!AG124*SUMIF(Inp_So_FS!$H$12:$H$64,$I139,Inp_So_FS!AG$12:AG$64)</f>
        <v>0</v>
      </c>
      <c r="AH139" s="18">
        <f>Inp_So!AH124*SUMIF(Inp_So_FS!$H$12:$H$64,$I139,Inp_So_FS!AH$12:AH$64)</f>
        <v>0</v>
      </c>
      <c r="AI139" s="18">
        <f>Inp_So!AI124*SUMIF(Inp_So_FS!$H$12:$H$64,$I139,Inp_So_FS!AI$12:AI$64)</f>
        <v>0</v>
      </c>
      <c r="AJ139" s="18">
        <f>Inp_So!AJ124*SUMIF(Inp_So_FS!$H$12:$H$64,$I139,Inp_So_FS!AJ$12:AJ$64)</f>
        <v>0</v>
      </c>
      <c r="AK139" s="18">
        <f>Inp_So!AK124*SUMIF(Inp_So_FS!$H$12:$H$64,$I139,Inp_So_FS!AK$12:AK$64)</f>
        <v>0</v>
      </c>
      <c r="AM139" s="14"/>
      <c r="AN139" s="14"/>
      <c r="AO139" s="18">
        <f t="shared" si="9"/>
        <v>0</v>
      </c>
      <c r="AQ139" s="14"/>
      <c r="AR139" s="14"/>
      <c r="AS139" s="14"/>
    </row>
    <row r="140" spans="2:61" x14ac:dyDescent="0.3">
      <c r="E140" s="3" t="s">
        <v>101</v>
      </c>
      <c r="F140" s="3" t="s">
        <v>369</v>
      </c>
      <c r="H140" s="132" t="str">
        <f>Inp_So!H125</f>
        <v/>
      </c>
      <c r="I140" s="132" t="str">
        <f>Inp_So!I125</f>
        <v/>
      </c>
      <c r="J140" s="132" t="str">
        <f>Inp_So!J125</f>
        <v/>
      </c>
      <c r="L140" s="3" t="s">
        <v>160</v>
      </c>
      <c r="R140" s="14"/>
      <c r="T140" s="14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F140" s="14"/>
      <c r="AG140" s="18">
        <f>Inp_So!AG125*SUMIF(Inp_So_FS!$H$12:$H$64,$I140,Inp_So_FS!AG$12:AG$64)</f>
        <v>0</v>
      </c>
      <c r="AH140" s="18">
        <f>Inp_So!AH125*SUMIF(Inp_So_FS!$H$12:$H$64,$I140,Inp_So_FS!AH$12:AH$64)</f>
        <v>0</v>
      </c>
      <c r="AI140" s="18">
        <f>Inp_So!AI125*SUMIF(Inp_So_FS!$H$12:$H$64,$I140,Inp_So_FS!AI$12:AI$64)</f>
        <v>0</v>
      </c>
      <c r="AJ140" s="18">
        <f>Inp_So!AJ125*SUMIF(Inp_So_FS!$H$12:$H$64,$I140,Inp_So_FS!AJ$12:AJ$64)</f>
        <v>0</v>
      </c>
      <c r="AK140" s="18">
        <f>Inp_So!AK125*SUMIF(Inp_So_FS!$H$12:$H$64,$I140,Inp_So_FS!AK$12:AK$64)</f>
        <v>0</v>
      </c>
      <c r="AM140" s="14"/>
      <c r="AN140" s="14"/>
      <c r="AO140" s="18">
        <f t="shared" si="9"/>
        <v>0</v>
      </c>
      <c r="AQ140" s="14"/>
      <c r="AR140" s="14"/>
      <c r="AS140" s="14"/>
    </row>
    <row r="141" spans="2:61" x14ac:dyDescent="0.3">
      <c r="E141" s="3" t="s">
        <v>101</v>
      </c>
      <c r="F141" s="3" t="s">
        <v>371</v>
      </c>
      <c r="H141" s="132" t="str">
        <f>Inp_So!H126</f>
        <v/>
      </c>
      <c r="I141" s="132" t="str">
        <f>Inp_So!I126</f>
        <v/>
      </c>
      <c r="J141" s="132" t="str">
        <f>Inp_So!J126</f>
        <v/>
      </c>
      <c r="L141" s="3" t="s">
        <v>160</v>
      </c>
      <c r="R141" s="14"/>
      <c r="T141" s="14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F141" s="14"/>
      <c r="AG141" s="18">
        <f>Inp_So!AG126*SUMIF(Inp_So_FS!$H$12:$H$64,$I141,Inp_So_FS!AG$12:AG$64)</f>
        <v>0</v>
      </c>
      <c r="AH141" s="18">
        <f>Inp_So!AH126*SUMIF(Inp_So_FS!$H$12:$H$64,$I141,Inp_So_FS!AH$12:AH$64)</f>
        <v>0</v>
      </c>
      <c r="AI141" s="18">
        <f>Inp_So!AI126*SUMIF(Inp_So_FS!$H$12:$H$64,$I141,Inp_So_FS!AI$12:AI$64)</f>
        <v>0</v>
      </c>
      <c r="AJ141" s="18">
        <f>Inp_So!AJ126*SUMIF(Inp_So_FS!$H$12:$H$64,$I141,Inp_So_FS!AJ$12:AJ$64)</f>
        <v>0</v>
      </c>
      <c r="AK141" s="18">
        <f>Inp_So!AK126*SUMIF(Inp_So_FS!$H$12:$H$64,$I141,Inp_So_FS!AK$12:AK$64)</f>
        <v>0</v>
      </c>
      <c r="AM141" s="14"/>
      <c r="AN141" s="14"/>
      <c r="AO141" s="18">
        <f t="shared" si="9"/>
        <v>0</v>
      </c>
      <c r="AQ141" s="14"/>
      <c r="AR141" s="14"/>
      <c r="AS141" s="14"/>
    </row>
    <row r="142" spans="2:61" x14ac:dyDescent="0.3">
      <c r="E142" s="3" t="s">
        <v>101</v>
      </c>
      <c r="F142" s="3" t="s">
        <v>373</v>
      </c>
      <c r="H142" s="132" t="str">
        <f>Inp_So!H127</f>
        <v/>
      </c>
      <c r="I142" s="132" t="str">
        <f>Inp_So!I127</f>
        <v/>
      </c>
      <c r="J142" s="132" t="str">
        <f>Inp_So!J127</f>
        <v/>
      </c>
      <c r="L142" s="3" t="s">
        <v>160</v>
      </c>
      <c r="R142" s="14"/>
      <c r="T142" s="14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F142" s="14"/>
      <c r="AG142" s="18">
        <f>Inp_So!AG127*SUMIF(Inp_So_FS!$H$12:$H$64,$I142,Inp_So_FS!AG$12:AG$64)</f>
        <v>0</v>
      </c>
      <c r="AH142" s="18">
        <f>Inp_So!AH127*SUMIF(Inp_So_FS!$H$12:$H$64,$I142,Inp_So_FS!AH$12:AH$64)</f>
        <v>0</v>
      </c>
      <c r="AI142" s="18">
        <f>Inp_So!AI127*SUMIF(Inp_So_FS!$H$12:$H$64,$I142,Inp_So_FS!AI$12:AI$64)</f>
        <v>0</v>
      </c>
      <c r="AJ142" s="18">
        <f>Inp_So!AJ127*SUMIF(Inp_So_FS!$H$12:$H$64,$I142,Inp_So_FS!AJ$12:AJ$64)</f>
        <v>0</v>
      </c>
      <c r="AK142" s="18">
        <f>Inp_So!AK127*SUMIF(Inp_So_FS!$H$12:$H$64,$I142,Inp_So_FS!AK$12:AK$64)</f>
        <v>0</v>
      </c>
      <c r="AM142" s="14"/>
      <c r="AN142" s="14"/>
      <c r="AO142" s="18">
        <f t="shared" si="9"/>
        <v>0</v>
      </c>
      <c r="AQ142" s="14"/>
      <c r="AR142" s="14"/>
      <c r="AS142" s="14"/>
    </row>
    <row r="143" spans="2:61" x14ac:dyDescent="0.3">
      <c r="E143" s="3" t="s">
        <v>101</v>
      </c>
      <c r="F143" s="3" t="s">
        <v>375</v>
      </c>
      <c r="H143" s="132" t="str">
        <f>Inp_So!H128</f>
        <v/>
      </c>
      <c r="I143" s="132" t="str">
        <f>Inp_So!I128</f>
        <v/>
      </c>
      <c r="J143" s="132" t="str">
        <f>Inp_So!J128</f>
        <v/>
      </c>
      <c r="L143" s="3" t="s">
        <v>160</v>
      </c>
      <c r="R143" s="14"/>
      <c r="T143" s="14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F143" s="14"/>
      <c r="AG143" s="18">
        <f>Inp_So!AG128*SUMIF(Inp_So_FS!$H$12:$H$64,$I143,Inp_So_FS!AG$12:AG$64)</f>
        <v>0</v>
      </c>
      <c r="AH143" s="18">
        <f>Inp_So!AH128*SUMIF(Inp_So_FS!$H$12:$H$64,$I143,Inp_So_FS!AH$12:AH$64)</f>
        <v>0</v>
      </c>
      <c r="AI143" s="18">
        <f>Inp_So!AI128*SUMIF(Inp_So_FS!$H$12:$H$64,$I143,Inp_So_FS!AI$12:AI$64)</f>
        <v>0</v>
      </c>
      <c r="AJ143" s="18">
        <f>Inp_So!AJ128*SUMIF(Inp_So_FS!$H$12:$H$64,$I143,Inp_So_FS!AJ$12:AJ$64)</f>
        <v>0</v>
      </c>
      <c r="AK143" s="18">
        <f>Inp_So!AK128*SUMIF(Inp_So_FS!$H$12:$H$64,$I143,Inp_So_FS!AK$12:AK$64)</f>
        <v>0</v>
      </c>
      <c r="AM143" s="14"/>
      <c r="AN143" s="14"/>
      <c r="AO143" s="18">
        <f t="shared" si="9"/>
        <v>0</v>
      </c>
      <c r="AQ143" s="14"/>
      <c r="AR143" s="14"/>
      <c r="AS143" s="14"/>
    </row>
    <row r="144" spans="2:61" x14ac:dyDescent="0.3">
      <c r="E144" s="3" t="s">
        <v>101</v>
      </c>
      <c r="F144" s="3" t="s">
        <v>377</v>
      </c>
      <c r="H144" s="132" t="str">
        <f>Inp_So!H129</f>
        <v/>
      </c>
      <c r="I144" s="132" t="str">
        <f>Inp_So!I129</f>
        <v/>
      </c>
      <c r="J144" s="132" t="str">
        <f>Inp_So!J129</f>
        <v/>
      </c>
      <c r="L144" s="3" t="s">
        <v>160</v>
      </c>
      <c r="R144" s="14"/>
      <c r="T144" s="14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F144" s="14"/>
      <c r="AG144" s="18">
        <f>Inp_So!AG129*SUMIF(Inp_So_FS!$H$12:$H$64,$I144,Inp_So_FS!AG$12:AG$64)</f>
        <v>0</v>
      </c>
      <c r="AH144" s="18">
        <f>Inp_So!AH129*SUMIF(Inp_So_FS!$H$12:$H$64,$I144,Inp_So_FS!AH$12:AH$64)</f>
        <v>0</v>
      </c>
      <c r="AI144" s="18">
        <f>Inp_So!AI129*SUMIF(Inp_So_FS!$H$12:$H$64,$I144,Inp_So_FS!AI$12:AI$64)</f>
        <v>0</v>
      </c>
      <c r="AJ144" s="18">
        <f>Inp_So!AJ129*SUMIF(Inp_So_FS!$H$12:$H$64,$I144,Inp_So_FS!AJ$12:AJ$64)</f>
        <v>0</v>
      </c>
      <c r="AK144" s="18">
        <f>Inp_So!AK129*SUMIF(Inp_So_FS!$H$12:$H$64,$I144,Inp_So_FS!AK$12:AK$64)</f>
        <v>0</v>
      </c>
      <c r="AM144" s="14"/>
      <c r="AN144" s="14"/>
      <c r="AO144" s="18">
        <f t="shared" si="9"/>
        <v>0</v>
      </c>
      <c r="AQ144" s="14"/>
      <c r="AR144" s="14"/>
      <c r="AS144" s="14"/>
    </row>
    <row r="145" spans="2:61" x14ac:dyDescent="0.3">
      <c r="E145" s="3" t="s">
        <v>101</v>
      </c>
      <c r="F145" s="3" t="s">
        <v>379</v>
      </c>
      <c r="H145" s="132" t="str">
        <f>Inp_So!H130</f>
        <v/>
      </c>
      <c r="I145" s="132" t="str">
        <f>Inp_So!I130</f>
        <v/>
      </c>
      <c r="J145" s="132" t="str">
        <f>Inp_So!J130</f>
        <v/>
      </c>
      <c r="L145" s="3" t="s">
        <v>160</v>
      </c>
      <c r="R145" s="14"/>
      <c r="T145" s="14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F145" s="14"/>
      <c r="AG145" s="18">
        <f>Inp_So!AG130*SUMIF(Inp_So_FS!$H$12:$H$64,$I145,Inp_So_FS!AG$12:AG$64)</f>
        <v>0</v>
      </c>
      <c r="AH145" s="18">
        <f>Inp_So!AH130*SUMIF(Inp_So_FS!$H$12:$H$64,$I145,Inp_So_FS!AH$12:AH$64)</f>
        <v>0</v>
      </c>
      <c r="AI145" s="18">
        <f>Inp_So!AI130*SUMIF(Inp_So_FS!$H$12:$H$64,$I145,Inp_So_FS!AI$12:AI$64)</f>
        <v>0</v>
      </c>
      <c r="AJ145" s="18">
        <f>Inp_So!AJ130*SUMIF(Inp_So_FS!$H$12:$H$64,$I145,Inp_So_FS!AJ$12:AJ$64)</f>
        <v>0</v>
      </c>
      <c r="AK145" s="18">
        <f>Inp_So!AK130*SUMIF(Inp_So_FS!$H$12:$H$64,$I145,Inp_So_FS!AK$12:AK$64)</f>
        <v>0</v>
      </c>
      <c r="AM145" s="14"/>
      <c r="AN145" s="14"/>
      <c r="AO145" s="18">
        <f t="shared" si="9"/>
        <v>0</v>
      </c>
      <c r="AQ145" s="14"/>
      <c r="AR145" s="14"/>
      <c r="AS145" s="14"/>
    </row>
    <row r="146" spans="2:61" x14ac:dyDescent="0.3">
      <c r="E146" s="3" t="s">
        <v>101</v>
      </c>
      <c r="F146" s="3" t="s">
        <v>381</v>
      </c>
      <c r="H146" s="132" t="str">
        <f>Inp_So!H131</f>
        <v/>
      </c>
      <c r="I146" s="132" t="str">
        <f>Inp_So!I131</f>
        <v/>
      </c>
      <c r="J146" s="132" t="str">
        <f>Inp_So!J131</f>
        <v/>
      </c>
      <c r="L146" s="3" t="s">
        <v>160</v>
      </c>
      <c r="R146" s="14"/>
      <c r="T146" s="1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F146" s="14"/>
      <c r="AG146" s="18">
        <f>Inp_So!AG131*SUMIF(Inp_So_FS!$H$12:$H$64,$I146,Inp_So_FS!AG$12:AG$64)</f>
        <v>0</v>
      </c>
      <c r="AH146" s="18">
        <f>Inp_So!AH131*SUMIF(Inp_So_FS!$H$12:$H$64,$I146,Inp_So_FS!AH$12:AH$64)</f>
        <v>0</v>
      </c>
      <c r="AI146" s="18">
        <f>Inp_So!AI131*SUMIF(Inp_So_FS!$H$12:$H$64,$I146,Inp_So_FS!AI$12:AI$64)</f>
        <v>0</v>
      </c>
      <c r="AJ146" s="18">
        <f>Inp_So!AJ131*SUMIF(Inp_So_FS!$H$12:$H$64,$I146,Inp_So_FS!AJ$12:AJ$64)</f>
        <v>0</v>
      </c>
      <c r="AK146" s="18">
        <f>Inp_So!AK131*SUMIF(Inp_So_FS!$H$12:$H$64,$I146,Inp_So_FS!AK$12:AK$64)</f>
        <v>0</v>
      </c>
      <c r="AM146" s="14"/>
      <c r="AN146" s="14"/>
      <c r="AO146" s="18">
        <f t="shared" si="9"/>
        <v>0</v>
      </c>
      <c r="AQ146" s="14"/>
      <c r="AR146" s="14"/>
      <c r="AS146" s="14"/>
    </row>
    <row r="147" spans="2:61" x14ac:dyDescent="0.3">
      <c r="E147" s="3" t="s">
        <v>101</v>
      </c>
      <c r="F147" s="3" t="s">
        <v>383</v>
      </c>
      <c r="H147" s="132" t="str">
        <f>Inp_So!H132</f>
        <v/>
      </c>
      <c r="I147" s="132" t="str">
        <f>Inp_So!I132</f>
        <v/>
      </c>
      <c r="J147" s="132" t="str">
        <f>Inp_So!J132</f>
        <v/>
      </c>
      <c r="L147" s="3" t="s">
        <v>160</v>
      </c>
      <c r="R147" s="14"/>
      <c r="T147" s="14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F147" s="14"/>
      <c r="AG147" s="18">
        <f>Inp_So!AG132*SUMIF(Inp_So_FS!$H$12:$H$64,$I147,Inp_So_FS!AG$12:AG$64)</f>
        <v>0</v>
      </c>
      <c r="AH147" s="18">
        <f>Inp_So!AH132*SUMIF(Inp_So_FS!$H$12:$H$64,$I147,Inp_So_FS!AH$12:AH$64)</f>
        <v>0</v>
      </c>
      <c r="AI147" s="18">
        <f>Inp_So!AI132*SUMIF(Inp_So_FS!$H$12:$H$64,$I147,Inp_So_FS!AI$12:AI$64)</f>
        <v>0</v>
      </c>
      <c r="AJ147" s="18">
        <f>Inp_So!AJ132*SUMIF(Inp_So_FS!$H$12:$H$64,$I147,Inp_So_FS!AJ$12:AJ$64)</f>
        <v>0</v>
      </c>
      <c r="AK147" s="18">
        <f>Inp_So!AK132*SUMIF(Inp_So_FS!$H$12:$H$64,$I147,Inp_So_FS!AK$12:AK$64)</f>
        <v>0</v>
      </c>
      <c r="AM147" s="14"/>
      <c r="AN147" s="14"/>
      <c r="AO147" s="18">
        <f t="shared" si="9"/>
        <v>0</v>
      </c>
      <c r="AQ147" s="14"/>
      <c r="AR147" s="14"/>
      <c r="AS147" s="14"/>
    </row>
    <row r="148" spans="2:61" x14ac:dyDescent="0.3">
      <c r="E148" s="3" t="s">
        <v>101</v>
      </c>
      <c r="F148" s="3" t="s">
        <v>385</v>
      </c>
      <c r="H148" s="132" t="str">
        <f>Inp_So!H133</f>
        <v/>
      </c>
      <c r="I148" s="132" t="str">
        <f>Inp_So!I133</f>
        <v/>
      </c>
      <c r="J148" s="132" t="str">
        <f>Inp_So!J133</f>
        <v/>
      </c>
      <c r="L148" s="3" t="s">
        <v>160</v>
      </c>
      <c r="R148" s="14"/>
      <c r="T148" s="14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F148" s="14"/>
      <c r="AG148" s="18">
        <f>Inp_So!AG133*SUMIF(Inp_So_FS!$H$12:$H$64,$I148,Inp_So_FS!AG$12:AG$64)</f>
        <v>0</v>
      </c>
      <c r="AH148" s="18">
        <f>Inp_So!AH133*SUMIF(Inp_So_FS!$H$12:$H$64,$I148,Inp_So_FS!AH$12:AH$64)</f>
        <v>0</v>
      </c>
      <c r="AI148" s="18">
        <f>Inp_So!AI133*SUMIF(Inp_So_FS!$H$12:$H$64,$I148,Inp_So_FS!AI$12:AI$64)</f>
        <v>0</v>
      </c>
      <c r="AJ148" s="18">
        <f>Inp_So!AJ133*SUMIF(Inp_So_FS!$H$12:$H$64,$I148,Inp_So_FS!AJ$12:AJ$64)</f>
        <v>0</v>
      </c>
      <c r="AK148" s="18">
        <f>Inp_So!AK133*SUMIF(Inp_So_FS!$H$12:$H$64,$I148,Inp_So_FS!AK$12:AK$64)</f>
        <v>0</v>
      </c>
      <c r="AM148" s="14"/>
      <c r="AN148" s="14"/>
      <c r="AO148" s="18">
        <f t="shared" si="9"/>
        <v>0</v>
      </c>
      <c r="AQ148" s="14"/>
      <c r="AR148" s="14"/>
      <c r="AS148" s="14"/>
    </row>
    <row r="149" spans="2:61" x14ac:dyDescent="0.3">
      <c r="E149" s="3" t="s">
        <v>101</v>
      </c>
      <c r="F149" s="3" t="s">
        <v>387</v>
      </c>
      <c r="H149" s="132" t="str">
        <f>Inp_So!H134</f>
        <v/>
      </c>
      <c r="I149" s="132" t="str">
        <f>Inp_So!I134</f>
        <v/>
      </c>
      <c r="J149" s="132" t="str">
        <f>Inp_So!J134</f>
        <v/>
      </c>
      <c r="L149" s="3" t="s">
        <v>160</v>
      </c>
      <c r="R149" s="14"/>
      <c r="T149" s="14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F149" s="14"/>
      <c r="AG149" s="18">
        <f>Inp_So!AG134*SUMIF(Inp_So_FS!$H$12:$H$64,$I149,Inp_So_FS!AG$12:AG$64)</f>
        <v>0</v>
      </c>
      <c r="AH149" s="18">
        <f>Inp_So!AH134*SUMIF(Inp_So_FS!$H$12:$H$64,$I149,Inp_So_FS!AH$12:AH$64)</f>
        <v>0</v>
      </c>
      <c r="AI149" s="18">
        <f>Inp_So!AI134*SUMIF(Inp_So_FS!$H$12:$H$64,$I149,Inp_So_FS!AI$12:AI$64)</f>
        <v>0</v>
      </c>
      <c r="AJ149" s="18">
        <f>Inp_So!AJ134*SUMIF(Inp_So_FS!$H$12:$H$64,$I149,Inp_So_FS!AJ$12:AJ$64)</f>
        <v>0</v>
      </c>
      <c r="AK149" s="18">
        <f>Inp_So!AK134*SUMIF(Inp_So_FS!$H$12:$H$64,$I149,Inp_So_FS!AK$12:AK$64)</f>
        <v>0</v>
      </c>
      <c r="AM149" s="14"/>
      <c r="AN149" s="14"/>
      <c r="AO149" s="18">
        <f t="shared" si="9"/>
        <v>0</v>
      </c>
      <c r="AQ149" s="14"/>
      <c r="AR149" s="14"/>
      <c r="AS149" s="14"/>
    </row>
    <row r="150" spans="2:61" x14ac:dyDescent="0.3">
      <c r="E150" s="3" t="s">
        <v>101</v>
      </c>
      <c r="F150" s="3" t="s">
        <v>389</v>
      </c>
      <c r="H150" s="132" t="str">
        <f>Inp_So!H135</f>
        <v/>
      </c>
      <c r="I150" s="132" t="str">
        <f>Inp_So!I135</f>
        <v/>
      </c>
      <c r="J150" s="132" t="str">
        <f>Inp_So!J135</f>
        <v/>
      </c>
      <c r="L150" s="3" t="s">
        <v>160</v>
      </c>
      <c r="R150" s="14"/>
      <c r="T150" s="1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F150" s="14"/>
      <c r="AG150" s="18">
        <f>Inp_So!AG135*SUMIF(Inp_So_FS!$H$12:$H$64,$I150,Inp_So_FS!AG$12:AG$64)</f>
        <v>0</v>
      </c>
      <c r="AH150" s="18">
        <f>Inp_So!AH135*SUMIF(Inp_So_FS!$H$12:$H$64,$I150,Inp_So_FS!AH$12:AH$64)</f>
        <v>0</v>
      </c>
      <c r="AI150" s="18">
        <f>Inp_So!AI135*SUMIF(Inp_So_FS!$H$12:$H$64,$I150,Inp_So_FS!AI$12:AI$64)</f>
        <v>0</v>
      </c>
      <c r="AJ150" s="18">
        <f>Inp_So!AJ135*SUMIF(Inp_So_FS!$H$12:$H$64,$I150,Inp_So_FS!AJ$12:AJ$64)</f>
        <v>0</v>
      </c>
      <c r="AK150" s="18">
        <f>Inp_So!AK135*SUMIF(Inp_So_FS!$H$12:$H$64,$I150,Inp_So_FS!AK$12:AK$64)</f>
        <v>0</v>
      </c>
      <c r="AM150" s="14"/>
      <c r="AN150" s="14"/>
      <c r="AO150" s="18">
        <f t="shared" si="9"/>
        <v>0</v>
      </c>
      <c r="AQ150" s="14"/>
      <c r="AR150" s="14"/>
      <c r="AS150" s="14"/>
    </row>
    <row r="151" spans="2:61" x14ac:dyDescent="0.3">
      <c r="E151" s="3" t="s">
        <v>101</v>
      </c>
      <c r="F151" s="3" t="s">
        <v>391</v>
      </c>
      <c r="H151" s="132" t="str">
        <f>Inp_So!H136</f>
        <v/>
      </c>
      <c r="I151" s="132" t="str">
        <f>Inp_So!I136</f>
        <v/>
      </c>
      <c r="J151" s="132" t="str">
        <f>Inp_So!J136</f>
        <v/>
      </c>
      <c r="L151" s="3" t="s">
        <v>160</v>
      </c>
      <c r="R151" s="14"/>
      <c r="T151" s="14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F151" s="14"/>
      <c r="AG151" s="18">
        <f>Inp_So!AG136*SUMIF(Inp_So_FS!$H$12:$H$64,$I151,Inp_So_FS!AG$12:AG$64)</f>
        <v>0</v>
      </c>
      <c r="AH151" s="18">
        <f>Inp_So!AH136*SUMIF(Inp_So_FS!$H$12:$H$64,$I151,Inp_So_FS!AH$12:AH$64)</f>
        <v>0</v>
      </c>
      <c r="AI151" s="18">
        <f>Inp_So!AI136*SUMIF(Inp_So_FS!$H$12:$H$64,$I151,Inp_So_FS!AI$12:AI$64)</f>
        <v>0</v>
      </c>
      <c r="AJ151" s="18">
        <f>Inp_So!AJ136*SUMIF(Inp_So_FS!$H$12:$H$64,$I151,Inp_So_FS!AJ$12:AJ$64)</f>
        <v>0</v>
      </c>
      <c r="AK151" s="18">
        <f>Inp_So!AK136*SUMIF(Inp_So_FS!$H$12:$H$64,$I151,Inp_So_FS!AK$12:AK$64)</f>
        <v>0</v>
      </c>
      <c r="AM151" s="14"/>
      <c r="AN151" s="14"/>
      <c r="AO151" s="18">
        <f t="shared" si="9"/>
        <v>0</v>
      </c>
      <c r="AQ151" s="14"/>
      <c r="AR151" s="14"/>
      <c r="AS151" s="14"/>
    </row>
    <row r="152" spans="2:61" x14ac:dyDescent="0.3">
      <c r="E152" s="3" t="s">
        <v>101</v>
      </c>
      <c r="F152" s="3" t="s">
        <v>393</v>
      </c>
      <c r="H152" s="132" t="str">
        <f>Inp_So!H137</f>
        <v/>
      </c>
      <c r="I152" s="132" t="str">
        <f>Inp_So!I137</f>
        <v/>
      </c>
      <c r="J152" s="132" t="str">
        <f>Inp_So!J137</f>
        <v/>
      </c>
      <c r="L152" s="3" t="s">
        <v>160</v>
      </c>
      <c r="R152" s="14"/>
      <c r="T152" s="14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F152" s="14"/>
      <c r="AG152" s="18">
        <f>Inp_So!AG137*SUMIF(Inp_So_FS!$H$12:$H$64,$I152,Inp_So_FS!AG$12:AG$64)</f>
        <v>0</v>
      </c>
      <c r="AH152" s="18">
        <f>Inp_So!AH137*SUMIF(Inp_So_FS!$H$12:$H$64,$I152,Inp_So_FS!AH$12:AH$64)</f>
        <v>0</v>
      </c>
      <c r="AI152" s="18">
        <f>Inp_So!AI137*SUMIF(Inp_So_FS!$H$12:$H$64,$I152,Inp_So_FS!AI$12:AI$64)</f>
        <v>0</v>
      </c>
      <c r="AJ152" s="18">
        <f>Inp_So!AJ137*SUMIF(Inp_So_FS!$H$12:$H$64,$I152,Inp_So_FS!AJ$12:AJ$64)</f>
        <v>0</v>
      </c>
      <c r="AK152" s="18">
        <f>Inp_So!AK137*SUMIF(Inp_So_FS!$H$12:$H$64,$I152,Inp_So_FS!AK$12:AK$64)</f>
        <v>0</v>
      </c>
      <c r="AM152" s="14"/>
      <c r="AN152" s="14"/>
      <c r="AO152" s="18">
        <f t="shared" si="9"/>
        <v>0</v>
      </c>
      <c r="AQ152" s="14"/>
      <c r="AR152" s="14"/>
      <c r="AS152" s="14"/>
    </row>
    <row r="153" spans="2:61" x14ac:dyDescent="0.3">
      <c r="E153" s="3" t="s">
        <v>101</v>
      </c>
      <c r="F153" s="3" t="s">
        <v>395</v>
      </c>
      <c r="H153" s="132" t="str">
        <f>Inp_So!H138</f>
        <v/>
      </c>
      <c r="I153" s="132" t="str">
        <f>Inp_So!I138</f>
        <v/>
      </c>
      <c r="J153" s="132" t="str">
        <f>Inp_So!J138</f>
        <v/>
      </c>
      <c r="L153" s="3" t="s">
        <v>160</v>
      </c>
      <c r="R153" s="14"/>
      <c r="T153" s="14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F153" s="14"/>
      <c r="AG153" s="18">
        <f>Inp_So!AG138*SUMIF(Inp_So_FS!$H$12:$H$64,$I153,Inp_So_FS!AG$12:AG$64)</f>
        <v>0</v>
      </c>
      <c r="AH153" s="18">
        <f>Inp_So!AH138*SUMIF(Inp_So_FS!$H$12:$H$64,$I153,Inp_So_FS!AH$12:AH$64)</f>
        <v>0</v>
      </c>
      <c r="AI153" s="18">
        <f>Inp_So!AI138*SUMIF(Inp_So_FS!$H$12:$H$64,$I153,Inp_So_FS!AI$12:AI$64)</f>
        <v>0</v>
      </c>
      <c r="AJ153" s="18">
        <f>Inp_So!AJ138*SUMIF(Inp_So_FS!$H$12:$H$64,$I153,Inp_So_FS!AJ$12:AJ$64)</f>
        <v>0</v>
      </c>
      <c r="AK153" s="18">
        <f>Inp_So!AK138*SUMIF(Inp_So_FS!$H$12:$H$64,$I153,Inp_So_FS!AK$12:AK$64)</f>
        <v>0</v>
      </c>
      <c r="AM153" s="14"/>
      <c r="AN153" s="14"/>
      <c r="AO153" s="18">
        <f t="shared" si="9"/>
        <v>0</v>
      </c>
      <c r="AQ153" s="14"/>
      <c r="AR153" s="14"/>
      <c r="AS153" s="14"/>
    </row>
    <row r="154" spans="2:61" x14ac:dyDescent="0.3">
      <c r="E154" s="3" t="s">
        <v>101</v>
      </c>
      <c r="F154" s="3" t="s">
        <v>397</v>
      </c>
      <c r="H154" s="132" t="str">
        <f>Inp_So!H139</f>
        <v/>
      </c>
      <c r="I154" s="132" t="str">
        <f>Inp_So!I139</f>
        <v/>
      </c>
      <c r="J154" s="132" t="str">
        <f>Inp_So!J139</f>
        <v/>
      </c>
      <c r="L154" s="3" t="s">
        <v>160</v>
      </c>
      <c r="R154" s="14"/>
      <c r="T154" s="14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F154" s="14"/>
      <c r="AG154" s="18">
        <f>Inp_So!AG139*SUMIF(Inp_So_FS!$H$12:$H$64,$I154,Inp_So_FS!AG$12:AG$64)</f>
        <v>0</v>
      </c>
      <c r="AH154" s="18">
        <f>Inp_So!AH139*SUMIF(Inp_So_FS!$H$12:$H$64,$I154,Inp_So_FS!AH$12:AH$64)</f>
        <v>0</v>
      </c>
      <c r="AI154" s="18">
        <f>Inp_So!AI139*SUMIF(Inp_So_FS!$H$12:$H$64,$I154,Inp_So_FS!AI$12:AI$64)</f>
        <v>0</v>
      </c>
      <c r="AJ154" s="18">
        <f>Inp_So!AJ139*SUMIF(Inp_So_FS!$H$12:$H$64,$I154,Inp_So_FS!AJ$12:AJ$64)</f>
        <v>0</v>
      </c>
      <c r="AK154" s="18">
        <f>Inp_So!AK139*SUMIF(Inp_So_FS!$H$12:$H$64,$I154,Inp_So_FS!AK$12:AK$64)</f>
        <v>0</v>
      </c>
      <c r="AM154" s="14"/>
      <c r="AN154" s="14"/>
      <c r="AO154" s="18">
        <f t="shared" si="9"/>
        <v>0</v>
      </c>
      <c r="AQ154" s="14"/>
      <c r="AR154" s="14"/>
      <c r="AS154" s="14"/>
    </row>
    <row r="155" spans="2:61" x14ac:dyDescent="0.3">
      <c r="E155" s="3" t="s">
        <v>101</v>
      </c>
      <c r="F155" s="3" t="s">
        <v>399</v>
      </c>
      <c r="H155" s="132" t="str">
        <f>Inp_So!H137</f>
        <v/>
      </c>
      <c r="I155" s="132" t="str">
        <f>Inp_So!I137</f>
        <v/>
      </c>
      <c r="J155" s="132" t="str">
        <f>Inp_So!J137</f>
        <v/>
      </c>
      <c r="L155" s="3" t="s">
        <v>160</v>
      </c>
      <c r="R155" s="14"/>
      <c r="T155" s="14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F155" s="14"/>
      <c r="AG155" s="18">
        <f>Inp_So!AG140*SUMIF(Inp_So_FS!$H$12:$H$64,$I155,Inp_So_FS!AG$12:AG$64)</f>
        <v>0</v>
      </c>
      <c r="AH155" s="18">
        <f>Inp_So!AH140*SUMIF(Inp_So_FS!$H$12:$H$64,$I155,Inp_So_FS!AH$12:AH$64)</f>
        <v>0</v>
      </c>
      <c r="AI155" s="18">
        <f>Inp_So!AI140*SUMIF(Inp_So_FS!$H$12:$H$64,$I155,Inp_So_FS!AI$12:AI$64)</f>
        <v>0</v>
      </c>
      <c r="AJ155" s="18">
        <f>Inp_So!AJ140*SUMIF(Inp_So_FS!$H$12:$H$64,$I155,Inp_So_FS!AJ$12:AJ$64)</f>
        <v>0</v>
      </c>
      <c r="AK155" s="18">
        <f>Inp_So!AK140*SUMIF(Inp_So_FS!$H$12:$H$64,$I155,Inp_So_FS!AK$12:AK$64)</f>
        <v>0</v>
      </c>
      <c r="AM155" s="14"/>
      <c r="AN155" s="14"/>
      <c r="AO155" s="18">
        <f t="shared" si="9"/>
        <v>0</v>
      </c>
      <c r="AQ155" s="14"/>
      <c r="AR155" s="14"/>
      <c r="AS155" s="14"/>
    </row>
    <row r="157" spans="2:61" ht="14.65" x14ac:dyDescent="0.35">
      <c r="B157" s="10" t="s">
        <v>1214</v>
      </c>
      <c r="C157" s="10"/>
      <c r="D157" s="10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  <c r="AA157" s="10"/>
      <c r="AB157" s="10"/>
      <c r="AC157" s="10"/>
      <c r="AD157" s="10"/>
      <c r="AE157" s="10"/>
      <c r="AF157" s="10"/>
      <c r="AG157" s="10"/>
      <c r="AH157" s="10"/>
      <c r="AI157" s="10"/>
      <c r="AJ157" s="10"/>
      <c r="AK157" s="10"/>
      <c r="AL157" s="10"/>
      <c r="AM157" s="10"/>
      <c r="AN157" s="10"/>
      <c r="AO157" s="10"/>
      <c r="AP157" s="10"/>
      <c r="AQ157" s="10"/>
      <c r="AR157" s="10"/>
      <c r="AS157" s="10"/>
      <c r="AT157" s="10"/>
      <c r="AU157" s="10"/>
      <c r="AV157" s="41"/>
      <c r="AW157" s="10"/>
      <c r="AX157" s="10"/>
      <c r="AY157" s="10"/>
      <c r="AZ157" s="10"/>
      <c r="BA157" s="10"/>
      <c r="BB157" s="10"/>
      <c r="BC157" s="10"/>
      <c r="BD157" s="10"/>
      <c r="BE157" s="10"/>
      <c r="BF157" s="10"/>
      <c r="BG157" s="10"/>
      <c r="BH157" s="10"/>
      <c r="BI157" s="10"/>
    </row>
    <row r="158" spans="2:61" x14ac:dyDescent="0.3">
      <c r="C158" s="30" t="s">
        <v>1216</v>
      </c>
    </row>
    <row r="160" spans="2:61" x14ac:dyDescent="0.3">
      <c r="E160" s="4" t="s">
        <v>168</v>
      </c>
      <c r="H160" s="4" t="s">
        <v>168</v>
      </c>
      <c r="L160" s="3" t="s">
        <v>160</v>
      </c>
      <c r="R160" s="14"/>
      <c r="T160" s="14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F160" s="14"/>
      <c r="AG160" s="18">
        <f>AG162+AG199+AG206</f>
        <v>13.843070334208175</v>
      </c>
      <c r="AH160" s="18">
        <f>AH162+AH199+AH206</f>
        <v>13.76514933427374</v>
      </c>
      <c r="AI160" s="18">
        <f>AI162+AI199+AI206</f>
        <v>22.194673231260889</v>
      </c>
      <c r="AJ160" s="18">
        <f>AJ162+AJ199+AJ206</f>
        <v>16.047895980238401</v>
      </c>
      <c r="AK160" s="18">
        <f>AK162+AK199+AK206</f>
        <v>13.275964636767263</v>
      </c>
      <c r="AM160" s="14"/>
      <c r="AN160" s="14"/>
      <c r="AO160" s="18">
        <f>SUM(AG160:AK160)</f>
        <v>79.126753516748465</v>
      </c>
      <c r="AQ160" s="14"/>
      <c r="AR160" s="14"/>
      <c r="AS160" s="14"/>
    </row>
    <row r="162" spans="5:45" x14ac:dyDescent="0.3">
      <c r="E162" s="4" t="s">
        <v>172</v>
      </c>
      <c r="H162" s="4" t="s">
        <v>172</v>
      </c>
      <c r="L162" s="3" t="s">
        <v>160</v>
      </c>
      <c r="R162" s="14"/>
      <c r="T162" s="14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F162" s="14"/>
      <c r="AG162" s="75">
        <f>AG163+AG185</f>
        <v>0.12977851259981757</v>
      </c>
      <c r="AH162" s="75">
        <f t="shared" ref="AH162:AK162" si="10">AH163+AH185</f>
        <v>0.12806717250710195</v>
      </c>
      <c r="AI162" s="75">
        <f t="shared" si="10"/>
        <v>0.12683177612878974</v>
      </c>
      <c r="AJ162" s="75">
        <f t="shared" si="10"/>
        <v>0.12556973079858591</v>
      </c>
      <c r="AK162" s="75">
        <f t="shared" si="10"/>
        <v>0.12439783714482715</v>
      </c>
      <c r="AM162" s="14"/>
      <c r="AN162" s="14"/>
      <c r="AO162" s="18">
        <f t="shared" ref="AO162:AO214" si="11">SUM(AG162:AK162)</f>
        <v>0.63464502917912224</v>
      </c>
      <c r="AQ162" s="14"/>
      <c r="AR162" s="14"/>
      <c r="AS162" s="14"/>
    </row>
    <row r="163" spans="5:45" x14ac:dyDescent="0.3">
      <c r="E163" s="4" t="s">
        <v>172</v>
      </c>
      <c r="F163" s="4" t="s">
        <v>173</v>
      </c>
      <c r="H163" s="4" t="s">
        <v>174</v>
      </c>
      <c r="L163" s="3" t="s">
        <v>160</v>
      </c>
      <c r="R163" s="14"/>
      <c r="T163" s="14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F163" s="14"/>
      <c r="AG163" s="75">
        <f>SUM(AG164,AG169,AG175,AG184)</f>
        <v>0.12977851259981757</v>
      </c>
      <c r="AH163" s="75">
        <f t="shared" ref="AH163:AK163" si="12">SUM(AH164,AH169,AH175,AH184)</f>
        <v>0.12806717250710195</v>
      </c>
      <c r="AI163" s="75">
        <f t="shared" si="12"/>
        <v>0.12683177612878974</v>
      </c>
      <c r="AJ163" s="75">
        <f t="shared" si="12"/>
        <v>0.12556973079858591</v>
      </c>
      <c r="AK163" s="75">
        <f t="shared" si="12"/>
        <v>0.12439783714482715</v>
      </c>
      <c r="AM163" s="14"/>
      <c r="AN163" s="14"/>
      <c r="AO163" s="18">
        <f t="shared" si="11"/>
        <v>0.63464502917912224</v>
      </c>
      <c r="AQ163" s="14"/>
      <c r="AR163" s="14"/>
      <c r="AS163" s="14"/>
    </row>
    <row r="164" spans="5:45" x14ac:dyDescent="0.3">
      <c r="E164" s="4" t="s">
        <v>172</v>
      </c>
      <c r="F164" s="4" t="s">
        <v>173</v>
      </c>
      <c r="G164" s="4" t="s">
        <v>175</v>
      </c>
      <c r="H164" s="4" t="s">
        <v>176</v>
      </c>
      <c r="L164" s="3" t="s">
        <v>160</v>
      </c>
      <c r="R164" s="14"/>
      <c r="T164" s="14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F164" s="14"/>
      <c r="AG164" s="18">
        <f>Inp_So!AG147*Inp_So_FS!AG14</f>
        <v>0</v>
      </c>
      <c r="AH164" s="18">
        <f>Inp_So!AH147*Inp_So_FS!AH14</f>
        <v>0</v>
      </c>
      <c r="AI164" s="18">
        <f>Inp_So!AI147*Inp_So_FS!AI14</f>
        <v>0</v>
      </c>
      <c r="AJ164" s="18">
        <f>Inp_So!AJ147*Inp_So_FS!AJ14</f>
        <v>0</v>
      </c>
      <c r="AK164" s="18">
        <f>Inp_So!AK147*Inp_So_FS!AK14</f>
        <v>0</v>
      </c>
      <c r="AM164" s="14"/>
      <c r="AN164" s="14"/>
      <c r="AO164" s="18">
        <f t="shared" si="11"/>
        <v>0</v>
      </c>
      <c r="AQ164" s="14"/>
      <c r="AR164" s="14"/>
      <c r="AS164" s="14"/>
    </row>
    <row r="165" spans="5:45" x14ac:dyDescent="0.3">
      <c r="E165" s="3" t="s">
        <v>172</v>
      </c>
      <c r="F165" s="3" t="s">
        <v>173</v>
      </c>
      <c r="G165" s="3" t="s">
        <v>175</v>
      </c>
      <c r="H165" s="3" t="s">
        <v>177</v>
      </c>
      <c r="L165" s="3" t="s">
        <v>160</v>
      </c>
      <c r="R165" s="14"/>
      <c r="T165" s="14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F165" s="14"/>
      <c r="AG165" s="46"/>
      <c r="AH165" s="46"/>
      <c r="AI165" s="46"/>
      <c r="AJ165" s="46"/>
      <c r="AK165" s="46"/>
      <c r="AM165" s="14"/>
      <c r="AN165" s="14"/>
      <c r="AO165" s="18">
        <f t="shared" si="11"/>
        <v>0</v>
      </c>
      <c r="AQ165" s="14"/>
      <c r="AR165" s="14"/>
      <c r="AS165" s="14"/>
    </row>
    <row r="166" spans="5:45" x14ac:dyDescent="0.3">
      <c r="E166" s="3" t="s">
        <v>172</v>
      </c>
      <c r="F166" s="3" t="s">
        <v>173</v>
      </c>
      <c r="G166" s="3" t="s">
        <v>175</v>
      </c>
      <c r="H166" s="3" t="s">
        <v>178</v>
      </c>
      <c r="L166" s="3" t="s">
        <v>160</v>
      </c>
      <c r="R166" s="14"/>
      <c r="T166" s="14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F166" s="14"/>
      <c r="AG166" s="46"/>
      <c r="AH166" s="46"/>
      <c r="AI166" s="46"/>
      <c r="AJ166" s="46"/>
      <c r="AK166" s="46"/>
      <c r="AM166" s="14"/>
      <c r="AN166" s="14"/>
      <c r="AO166" s="18">
        <f t="shared" si="11"/>
        <v>0</v>
      </c>
      <c r="AQ166" s="14"/>
      <c r="AR166" s="14"/>
      <c r="AS166" s="14"/>
    </row>
    <row r="167" spans="5:45" x14ac:dyDescent="0.3">
      <c r="E167" s="3" t="s">
        <v>172</v>
      </c>
      <c r="F167" s="3" t="s">
        <v>173</v>
      </c>
      <c r="G167" s="3" t="s">
        <v>175</v>
      </c>
      <c r="H167" s="3" t="s">
        <v>179</v>
      </c>
      <c r="L167" s="3" t="s">
        <v>160</v>
      </c>
      <c r="R167" s="14"/>
      <c r="T167" s="14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F167" s="14"/>
      <c r="AG167" s="46"/>
      <c r="AH167" s="46"/>
      <c r="AI167" s="46"/>
      <c r="AJ167" s="46"/>
      <c r="AK167" s="46"/>
      <c r="AM167" s="14"/>
      <c r="AN167" s="14"/>
      <c r="AO167" s="18">
        <f t="shared" si="11"/>
        <v>0</v>
      </c>
      <c r="AQ167" s="14"/>
      <c r="AR167" s="14"/>
      <c r="AS167" s="14"/>
    </row>
    <row r="168" spans="5:45" x14ac:dyDescent="0.3">
      <c r="E168" s="3" t="s">
        <v>172</v>
      </c>
      <c r="F168" s="3" t="s">
        <v>173</v>
      </c>
      <c r="G168" s="3" t="s">
        <v>175</v>
      </c>
      <c r="H168" s="3" t="s">
        <v>180</v>
      </c>
      <c r="L168" s="3" t="s">
        <v>160</v>
      </c>
      <c r="R168" s="14"/>
      <c r="T168" s="14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F168" s="14"/>
      <c r="AG168" s="46"/>
      <c r="AH168" s="46"/>
      <c r="AI168" s="46"/>
      <c r="AJ168" s="46"/>
      <c r="AK168" s="46"/>
      <c r="AM168" s="14"/>
      <c r="AN168" s="14"/>
      <c r="AO168" s="18">
        <f t="shared" si="11"/>
        <v>0</v>
      </c>
      <c r="AQ168" s="14"/>
      <c r="AR168" s="14"/>
      <c r="AS168" s="14"/>
    </row>
    <row r="169" spans="5:45" x14ac:dyDescent="0.3">
      <c r="E169" s="4" t="s">
        <v>172</v>
      </c>
      <c r="F169" s="4" t="s">
        <v>173</v>
      </c>
      <c r="G169" s="4" t="s">
        <v>181</v>
      </c>
      <c r="H169" s="4" t="s">
        <v>182</v>
      </c>
      <c r="L169" s="3" t="s">
        <v>160</v>
      </c>
      <c r="R169" s="14"/>
      <c r="T169" s="14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F169" s="14"/>
      <c r="AG169" s="75">
        <f>SUM(AG170:AG174)</f>
        <v>0.12977851259981757</v>
      </c>
      <c r="AH169" s="75">
        <f t="shared" ref="AH169:AK169" si="13">SUM(AH170:AH174)</f>
        <v>0.12806717250710195</v>
      </c>
      <c r="AI169" s="75">
        <f t="shared" si="13"/>
        <v>0.12683177612878974</v>
      </c>
      <c r="AJ169" s="75">
        <f t="shared" si="13"/>
        <v>0.12556973079858591</v>
      </c>
      <c r="AK169" s="75">
        <f t="shared" si="13"/>
        <v>0.12439783714482715</v>
      </c>
      <c r="AM169" s="14"/>
      <c r="AN169" s="14"/>
      <c r="AO169" s="18">
        <f t="shared" si="11"/>
        <v>0.63464502917912224</v>
      </c>
      <c r="AQ169" s="14"/>
      <c r="AR169" s="14"/>
      <c r="AS169" s="14"/>
    </row>
    <row r="170" spans="5:45" x14ac:dyDescent="0.3">
      <c r="E170" s="3" t="s">
        <v>172</v>
      </c>
      <c r="F170" s="3" t="s">
        <v>173</v>
      </c>
      <c r="G170" s="3" t="s">
        <v>181</v>
      </c>
      <c r="H170" s="3" t="s">
        <v>183</v>
      </c>
      <c r="L170" s="3" t="s">
        <v>160</v>
      </c>
      <c r="R170" s="14"/>
      <c r="T170" s="14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F170" s="14"/>
      <c r="AG170" s="18">
        <f>Inp_So!AG153*Inp_So_FS!AG20</f>
        <v>0</v>
      </c>
      <c r="AH170" s="18">
        <f>Inp_So!AH153*Inp_So_FS!AH20</f>
        <v>0</v>
      </c>
      <c r="AI170" s="18">
        <f>Inp_So!AI153*Inp_So_FS!AI20</f>
        <v>0</v>
      </c>
      <c r="AJ170" s="18">
        <f>Inp_So!AJ153*Inp_So_FS!AJ20</f>
        <v>0</v>
      </c>
      <c r="AK170" s="18">
        <f>Inp_So!AK153*Inp_So_FS!AK20</f>
        <v>0</v>
      </c>
      <c r="AM170" s="14"/>
      <c r="AN170" s="14"/>
      <c r="AO170" s="18">
        <f t="shared" si="11"/>
        <v>0</v>
      </c>
      <c r="AQ170" s="14"/>
      <c r="AR170" s="14"/>
      <c r="AS170" s="14"/>
    </row>
    <row r="171" spans="5:45" x14ac:dyDescent="0.3">
      <c r="E171" s="3" t="s">
        <v>172</v>
      </c>
      <c r="F171" s="3" t="s">
        <v>173</v>
      </c>
      <c r="G171" s="3" t="s">
        <v>181</v>
      </c>
      <c r="H171" s="3" t="s">
        <v>184</v>
      </c>
      <c r="L171" s="3" t="s">
        <v>160</v>
      </c>
      <c r="R171" s="14"/>
      <c r="T171" s="14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F171" s="14"/>
      <c r="AG171" s="18">
        <f>Inp_So!AG154*Inp_So_FS!AG21</f>
        <v>0</v>
      </c>
      <c r="AH171" s="18">
        <f>Inp_So!AH154*Inp_So_FS!AH21</f>
        <v>0</v>
      </c>
      <c r="AI171" s="18">
        <f>Inp_So!AI154*Inp_So_FS!AI21</f>
        <v>0</v>
      </c>
      <c r="AJ171" s="18">
        <f>Inp_So!AJ154*Inp_So_FS!AJ21</f>
        <v>0</v>
      </c>
      <c r="AK171" s="18">
        <f>Inp_So!AK154*Inp_So_FS!AK21</f>
        <v>0</v>
      </c>
      <c r="AM171" s="14"/>
      <c r="AN171" s="14"/>
      <c r="AO171" s="18">
        <f t="shared" si="11"/>
        <v>0</v>
      </c>
      <c r="AQ171" s="14"/>
      <c r="AR171" s="14"/>
      <c r="AS171" s="14"/>
    </row>
    <row r="172" spans="5:45" x14ac:dyDescent="0.3">
      <c r="E172" s="3" t="s">
        <v>172</v>
      </c>
      <c r="F172" s="3" t="s">
        <v>173</v>
      </c>
      <c r="G172" s="3" t="s">
        <v>181</v>
      </c>
      <c r="H172" s="3" t="s">
        <v>185</v>
      </c>
      <c r="L172" s="3" t="s">
        <v>160</v>
      </c>
      <c r="R172" s="14"/>
      <c r="T172" s="14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F172" s="14"/>
      <c r="AG172" s="18">
        <f>Inp_So!AG155*Inp_So_FS!AG22</f>
        <v>0.12977851259981757</v>
      </c>
      <c r="AH172" s="18">
        <f>Inp_So!AH155*Inp_So_FS!AH22</f>
        <v>0.12806717250710195</v>
      </c>
      <c r="AI172" s="18">
        <f>Inp_So!AI155*Inp_So_FS!AI22</f>
        <v>0.12683177612878974</v>
      </c>
      <c r="AJ172" s="18">
        <f>Inp_So!AJ155*Inp_So_FS!AJ22</f>
        <v>0.12556973079858591</v>
      </c>
      <c r="AK172" s="18">
        <f>Inp_So!AK155*Inp_So_FS!AK22</f>
        <v>0.12439783714482715</v>
      </c>
      <c r="AM172" s="14"/>
      <c r="AN172" s="14"/>
      <c r="AO172" s="18">
        <f t="shared" si="11"/>
        <v>0.63464502917912224</v>
      </c>
      <c r="AQ172" s="14"/>
      <c r="AR172" s="14"/>
      <c r="AS172" s="14"/>
    </row>
    <row r="173" spans="5:45" x14ac:dyDescent="0.3">
      <c r="E173" s="3" t="s">
        <v>172</v>
      </c>
      <c r="F173" s="3" t="s">
        <v>173</v>
      </c>
      <c r="G173" s="3" t="s">
        <v>181</v>
      </c>
      <c r="H173" s="3" t="s">
        <v>186</v>
      </c>
      <c r="L173" s="3" t="s">
        <v>160</v>
      </c>
      <c r="R173" s="14"/>
      <c r="T173" s="14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F173" s="14"/>
      <c r="AG173" s="18">
        <f>Inp_So!AG156*Inp_So_FS!AG23</f>
        <v>0</v>
      </c>
      <c r="AH173" s="18">
        <f>Inp_So!AH156*Inp_So_FS!AH23</f>
        <v>0</v>
      </c>
      <c r="AI173" s="18">
        <f>Inp_So!AI156*Inp_So_FS!AI23</f>
        <v>0</v>
      </c>
      <c r="AJ173" s="18">
        <f>Inp_So!AJ156*Inp_So_FS!AJ23</f>
        <v>0</v>
      </c>
      <c r="AK173" s="18">
        <f>Inp_So!AK156*Inp_So_FS!AK23</f>
        <v>0</v>
      </c>
      <c r="AM173" s="14"/>
      <c r="AN173" s="14"/>
      <c r="AO173" s="18">
        <f t="shared" si="11"/>
        <v>0</v>
      </c>
      <c r="AQ173" s="14"/>
      <c r="AR173" s="14"/>
      <c r="AS173" s="14"/>
    </row>
    <row r="174" spans="5:45" x14ac:dyDescent="0.3">
      <c r="E174" s="3" t="s">
        <v>172</v>
      </c>
      <c r="F174" s="3" t="s">
        <v>173</v>
      </c>
      <c r="G174" s="3" t="s">
        <v>181</v>
      </c>
      <c r="H174" s="3" t="s">
        <v>187</v>
      </c>
      <c r="L174" s="3" t="s">
        <v>160</v>
      </c>
      <c r="R174" s="14"/>
      <c r="T174" s="14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F174" s="14"/>
      <c r="AG174" s="18">
        <f>Inp_So!AG157*Inp_So_FS!AG24</f>
        <v>0</v>
      </c>
      <c r="AH174" s="18">
        <f>Inp_So!AH157*Inp_So_FS!AH24</f>
        <v>0</v>
      </c>
      <c r="AI174" s="18">
        <f>Inp_So!AI157*Inp_So_FS!AI24</f>
        <v>0</v>
      </c>
      <c r="AJ174" s="18">
        <f>Inp_So!AJ157*Inp_So_FS!AJ24</f>
        <v>0</v>
      </c>
      <c r="AK174" s="18">
        <f>Inp_So!AK157*Inp_So_FS!AK24</f>
        <v>0</v>
      </c>
      <c r="AM174" s="14"/>
      <c r="AN174" s="14"/>
      <c r="AO174" s="18">
        <f t="shared" si="11"/>
        <v>0</v>
      </c>
      <c r="AQ174" s="14"/>
      <c r="AR174" s="14"/>
      <c r="AS174" s="14"/>
    </row>
    <row r="175" spans="5:45" x14ac:dyDescent="0.3">
      <c r="E175" s="4" t="s">
        <v>172</v>
      </c>
      <c r="F175" s="4" t="s">
        <v>173</v>
      </c>
      <c r="G175" s="4" t="s">
        <v>188</v>
      </c>
      <c r="H175" s="4" t="s">
        <v>189</v>
      </c>
      <c r="L175" s="3" t="s">
        <v>160</v>
      </c>
      <c r="R175" s="14"/>
      <c r="T175" s="14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F175" s="14"/>
      <c r="AG175" s="75">
        <f>SUM(AG176:AG183)</f>
        <v>0</v>
      </c>
      <c r="AH175" s="75">
        <f t="shared" ref="AH175:AK175" si="14">SUM(AH176:AH183)</f>
        <v>0</v>
      </c>
      <c r="AI175" s="75">
        <f t="shared" si="14"/>
        <v>0</v>
      </c>
      <c r="AJ175" s="75">
        <f t="shared" si="14"/>
        <v>0</v>
      </c>
      <c r="AK175" s="75">
        <f t="shared" si="14"/>
        <v>0</v>
      </c>
      <c r="AM175" s="14"/>
      <c r="AN175" s="14"/>
      <c r="AO175" s="18">
        <f t="shared" si="11"/>
        <v>0</v>
      </c>
      <c r="AQ175" s="14"/>
      <c r="AR175" s="14"/>
      <c r="AS175" s="14"/>
    </row>
    <row r="176" spans="5:45" x14ac:dyDescent="0.3">
      <c r="E176" s="3" t="s">
        <v>172</v>
      </c>
      <c r="F176" s="3" t="s">
        <v>173</v>
      </c>
      <c r="G176" s="3" t="s">
        <v>188</v>
      </c>
      <c r="H176" s="3" t="s">
        <v>190</v>
      </c>
      <c r="L176" s="3" t="s">
        <v>160</v>
      </c>
      <c r="R176" s="14"/>
      <c r="T176" s="14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F176" s="14"/>
      <c r="AG176" s="18">
        <f>Inp_So!AG159*Inp_So_FS!AG26</f>
        <v>0</v>
      </c>
      <c r="AH176" s="18">
        <f>Inp_So!AH159*Inp_So_FS!AH26</f>
        <v>0</v>
      </c>
      <c r="AI176" s="18">
        <f>Inp_So!AI159*Inp_So_FS!AI26</f>
        <v>0</v>
      </c>
      <c r="AJ176" s="18">
        <f>Inp_So!AJ159*Inp_So_FS!AJ26</f>
        <v>0</v>
      </c>
      <c r="AK176" s="18">
        <f>Inp_So!AK159*Inp_So_FS!AK26</f>
        <v>0</v>
      </c>
      <c r="AM176" s="14"/>
      <c r="AN176" s="14"/>
      <c r="AO176" s="18">
        <f t="shared" si="11"/>
        <v>0</v>
      </c>
      <c r="AQ176" s="14"/>
      <c r="AR176" s="14"/>
      <c r="AS176" s="14"/>
    </row>
    <row r="177" spans="5:45" x14ac:dyDescent="0.3">
      <c r="E177" s="3" t="s">
        <v>172</v>
      </c>
      <c r="F177" s="3" t="s">
        <v>173</v>
      </c>
      <c r="G177" s="3" t="s">
        <v>188</v>
      </c>
      <c r="H177" s="3" t="s">
        <v>191</v>
      </c>
      <c r="L177" s="3" t="s">
        <v>160</v>
      </c>
      <c r="R177" s="14"/>
      <c r="T177" s="14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F177" s="14"/>
      <c r="AG177" s="18">
        <f>Inp_So!AG160*Inp_So_FS!AG27</f>
        <v>0</v>
      </c>
      <c r="AH177" s="18">
        <f>Inp_So!AH160*Inp_So_FS!AH27</f>
        <v>0</v>
      </c>
      <c r="AI177" s="18">
        <f>Inp_So!AI160*Inp_So_FS!AI27</f>
        <v>0</v>
      </c>
      <c r="AJ177" s="18">
        <f>Inp_So!AJ160*Inp_So_FS!AJ27</f>
        <v>0</v>
      </c>
      <c r="AK177" s="18">
        <f>Inp_So!AK160*Inp_So_FS!AK27</f>
        <v>0</v>
      </c>
      <c r="AM177" s="14"/>
      <c r="AN177" s="14"/>
      <c r="AO177" s="18">
        <f t="shared" si="11"/>
        <v>0</v>
      </c>
      <c r="AQ177" s="14"/>
      <c r="AR177" s="14"/>
      <c r="AS177" s="14"/>
    </row>
    <row r="178" spans="5:45" x14ac:dyDescent="0.3">
      <c r="E178" s="3" t="s">
        <v>172</v>
      </c>
      <c r="F178" s="3" t="s">
        <v>173</v>
      </c>
      <c r="G178" s="3" t="s">
        <v>188</v>
      </c>
      <c r="H178" s="3" t="s">
        <v>192</v>
      </c>
      <c r="L178" s="3" t="s">
        <v>160</v>
      </c>
      <c r="R178" s="14"/>
      <c r="T178" s="14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F178" s="14"/>
      <c r="AG178" s="18">
        <f>Inp_So!AG161*Inp_So_FS!AG28</f>
        <v>0</v>
      </c>
      <c r="AH178" s="18">
        <f>Inp_So!AH161*Inp_So_FS!AH28</f>
        <v>0</v>
      </c>
      <c r="AI178" s="18">
        <f>Inp_So!AI161*Inp_So_FS!AI28</f>
        <v>0</v>
      </c>
      <c r="AJ178" s="18">
        <f>Inp_So!AJ161*Inp_So_FS!AJ28</f>
        <v>0</v>
      </c>
      <c r="AK178" s="18">
        <f>Inp_So!AK161*Inp_So_FS!AK28</f>
        <v>0</v>
      </c>
      <c r="AM178" s="14"/>
      <c r="AN178" s="14"/>
      <c r="AO178" s="18">
        <f t="shared" si="11"/>
        <v>0</v>
      </c>
      <c r="AQ178" s="14"/>
      <c r="AR178" s="14"/>
      <c r="AS178" s="14"/>
    </row>
    <row r="179" spans="5:45" x14ac:dyDescent="0.3">
      <c r="E179" s="3" t="s">
        <v>172</v>
      </c>
      <c r="F179" s="3" t="s">
        <v>173</v>
      </c>
      <c r="G179" s="3" t="s">
        <v>188</v>
      </c>
      <c r="H179" s="3" t="s">
        <v>193</v>
      </c>
      <c r="L179" s="3" t="s">
        <v>160</v>
      </c>
      <c r="R179" s="14"/>
      <c r="T179" s="14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F179" s="14"/>
      <c r="AG179" s="18">
        <f>Inp_So!AG162*Inp_So_FS!AG29</f>
        <v>0</v>
      </c>
      <c r="AH179" s="18">
        <f>Inp_So!AH162*Inp_So_FS!AH29</f>
        <v>0</v>
      </c>
      <c r="AI179" s="18">
        <f>Inp_So!AI162*Inp_So_FS!AI29</f>
        <v>0</v>
      </c>
      <c r="AJ179" s="18">
        <f>Inp_So!AJ162*Inp_So_FS!AJ29</f>
        <v>0</v>
      </c>
      <c r="AK179" s="18">
        <f>Inp_So!AK162*Inp_So_FS!AK29</f>
        <v>0</v>
      </c>
      <c r="AM179" s="14"/>
      <c r="AN179" s="14"/>
      <c r="AO179" s="18">
        <f t="shared" si="11"/>
        <v>0</v>
      </c>
      <c r="AQ179" s="14"/>
      <c r="AR179" s="14"/>
      <c r="AS179" s="14"/>
    </row>
    <row r="180" spans="5:45" x14ac:dyDescent="0.3">
      <c r="E180" s="3" t="s">
        <v>172</v>
      </c>
      <c r="F180" s="3" t="s">
        <v>173</v>
      </c>
      <c r="G180" s="3" t="s">
        <v>188</v>
      </c>
      <c r="H180" s="3" t="s">
        <v>194</v>
      </c>
      <c r="L180" s="3" t="s">
        <v>160</v>
      </c>
      <c r="R180" s="14"/>
      <c r="T180" s="14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F180" s="14"/>
      <c r="AG180" s="18">
        <f>Inp_So!AG163*Inp_So_FS!AG30</f>
        <v>0</v>
      </c>
      <c r="AH180" s="18">
        <f>Inp_So!AH163*Inp_So_FS!AH30</f>
        <v>0</v>
      </c>
      <c r="AI180" s="18">
        <f>Inp_So!AI163*Inp_So_FS!AI30</f>
        <v>0</v>
      </c>
      <c r="AJ180" s="18">
        <f>Inp_So!AJ163*Inp_So_FS!AJ30</f>
        <v>0</v>
      </c>
      <c r="AK180" s="18">
        <f>Inp_So!AK163*Inp_So_FS!AK30</f>
        <v>0</v>
      </c>
      <c r="AM180" s="14"/>
      <c r="AN180" s="14"/>
      <c r="AO180" s="18">
        <f t="shared" si="11"/>
        <v>0</v>
      </c>
      <c r="AQ180" s="14"/>
      <c r="AR180" s="14"/>
      <c r="AS180" s="14"/>
    </row>
    <row r="181" spans="5:45" x14ac:dyDescent="0.3">
      <c r="E181" s="3" t="s">
        <v>172</v>
      </c>
      <c r="F181" s="3" t="s">
        <v>173</v>
      </c>
      <c r="G181" s="3" t="s">
        <v>188</v>
      </c>
      <c r="H181" s="3" t="s">
        <v>195</v>
      </c>
      <c r="L181" s="3" t="s">
        <v>160</v>
      </c>
      <c r="R181" s="14"/>
      <c r="T181" s="14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F181" s="14"/>
      <c r="AG181" s="18">
        <f>Inp_So!AG164*Inp_So_FS!AG31</f>
        <v>0</v>
      </c>
      <c r="AH181" s="18">
        <f>Inp_So!AH164*Inp_So_FS!AH31</f>
        <v>0</v>
      </c>
      <c r="AI181" s="18">
        <f>Inp_So!AI164*Inp_So_FS!AI31</f>
        <v>0</v>
      </c>
      <c r="AJ181" s="18">
        <f>Inp_So!AJ164*Inp_So_FS!AJ31</f>
        <v>0</v>
      </c>
      <c r="AK181" s="18">
        <f>Inp_So!AK164*Inp_So_FS!AK31</f>
        <v>0</v>
      </c>
      <c r="AM181" s="14"/>
      <c r="AN181" s="14"/>
      <c r="AO181" s="18">
        <f t="shared" si="11"/>
        <v>0</v>
      </c>
      <c r="AQ181" s="14"/>
      <c r="AR181" s="14"/>
      <c r="AS181" s="14"/>
    </row>
    <row r="182" spans="5:45" x14ac:dyDescent="0.3">
      <c r="E182" s="3" t="s">
        <v>172</v>
      </c>
      <c r="F182" s="3" t="s">
        <v>173</v>
      </c>
      <c r="G182" s="3" t="s">
        <v>188</v>
      </c>
      <c r="H182" s="3" t="s">
        <v>196</v>
      </c>
      <c r="L182" s="3" t="s">
        <v>160</v>
      </c>
      <c r="R182" s="14"/>
      <c r="T182" s="14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F182" s="14"/>
      <c r="AG182" s="18">
        <f>Inp_So!AG165*Inp_So_FS!AG32</f>
        <v>0</v>
      </c>
      <c r="AH182" s="18">
        <f>Inp_So!AH165*Inp_So_FS!AH32</f>
        <v>0</v>
      </c>
      <c r="AI182" s="18">
        <f>Inp_So!AI165*Inp_So_FS!AI32</f>
        <v>0</v>
      </c>
      <c r="AJ182" s="18">
        <f>Inp_So!AJ165*Inp_So_FS!AJ32</f>
        <v>0</v>
      </c>
      <c r="AK182" s="18">
        <f>Inp_So!AK165*Inp_So_FS!AK32</f>
        <v>0</v>
      </c>
      <c r="AM182" s="14"/>
      <c r="AN182" s="14"/>
      <c r="AO182" s="18">
        <f t="shared" si="11"/>
        <v>0</v>
      </c>
      <c r="AQ182" s="14"/>
      <c r="AR182" s="14"/>
      <c r="AS182" s="14"/>
    </row>
    <row r="183" spans="5:45" x14ac:dyDescent="0.3">
      <c r="E183" s="3" t="s">
        <v>172</v>
      </c>
      <c r="F183" s="3" t="s">
        <v>173</v>
      </c>
      <c r="G183" s="3" t="s">
        <v>188</v>
      </c>
      <c r="H183" s="3" t="s">
        <v>197</v>
      </c>
      <c r="L183" s="3" t="s">
        <v>160</v>
      </c>
      <c r="R183" s="14"/>
      <c r="T183" s="14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F183" s="14"/>
      <c r="AG183" s="18">
        <f>Inp_So!AG166*Inp_So_FS!AG33</f>
        <v>0</v>
      </c>
      <c r="AH183" s="18">
        <f>Inp_So!AH166*Inp_So_FS!AH33</f>
        <v>0</v>
      </c>
      <c r="AI183" s="18">
        <f>Inp_So!AI166*Inp_So_FS!AI33</f>
        <v>0</v>
      </c>
      <c r="AJ183" s="18">
        <f>Inp_So!AJ166*Inp_So_FS!AJ33</f>
        <v>0</v>
      </c>
      <c r="AK183" s="18">
        <f>Inp_So!AK166*Inp_So_FS!AK33</f>
        <v>0</v>
      </c>
      <c r="AM183" s="14"/>
      <c r="AN183" s="14"/>
      <c r="AO183" s="18">
        <f t="shared" si="11"/>
        <v>0</v>
      </c>
      <c r="AQ183" s="14"/>
      <c r="AR183" s="14"/>
      <c r="AS183" s="14"/>
    </row>
    <row r="184" spans="5:45" x14ac:dyDescent="0.3">
      <c r="E184" s="4" t="s">
        <v>172</v>
      </c>
      <c r="F184" s="4" t="s">
        <v>173</v>
      </c>
      <c r="G184" s="4" t="s">
        <v>198</v>
      </c>
      <c r="H184" s="4" t="s">
        <v>199</v>
      </c>
      <c r="L184" s="3" t="s">
        <v>160</v>
      </c>
      <c r="R184" s="14"/>
      <c r="T184" s="14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F184" s="14"/>
      <c r="AG184" s="18">
        <f>Inp_So!AG167*Inp_So_FS!AG34</f>
        <v>0</v>
      </c>
      <c r="AH184" s="18">
        <f>Inp_So!AH167*Inp_So_FS!AH34</f>
        <v>0</v>
      </c>
      <c r="AI184" s="18">
        <f>Inp_So!AI167*Inp_So_FS!AI34</f>
        <v>0</v>
      </c>
      <c r="AJ184" s="18">
        <f>Inp_So!AJ167*Inp_So_FS!AJ34</f>
        <v>0</v>
      </c>
      <c r="AK184" s="18">
        <f>Inp_So!AK167*Inp_So_FS!AK34</f>
        <v>0</v>
      </c>
      <c r="AM184" s="14"/>
      <c r="AN184" s="14"/>
      <c r="AO184" s="18">
        <f t="shared" si="11"/>
        <v>0</v>
      </c>
      <c r="AQ184" s="14"/>
      <c r="AR184" s="14"/>
      <c r="AS184" s="14"/>
    </row>
    <row r="185" spans="5:45" x14ac:dyDescent="0.3">
      <c r="E185" s="4" t="s">
        <v>172</v>
      </c>
      <c r="F185" s="4" t="s">
        <v>200</v>
      </c>
      <c r="H185" s="4" t="s">
        <v>201</v>
      </c>
      <c r="L185" s="3" t="s">
        <v>160</v>
      </c>
      <c r="R185" s="14"/>
      <c r="T185" s="14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F185" s="14"/>
      <c r="AG185" s="46"/>
      <c r="AH185" s="46"/>
      <c r="AI185" s="46"/>
      <c r="AJ185" s="46"/>
      <c r="AK185" s="46"/>
      <c r="AM185" s="14"/>
      <c r="AN185" s="14"/>
      <c r="AO185" s="18">
        <f t="shared" si="11"/>
        <v>0</v>
      </c>
      <c r="AQ185" s="14"/>
      <c r="AR185" s="14"/>
      <c r="AS185" s="14"/>
    </row>
    <row r="186" spans="5:45" x14ac:dyDescent="0.3">
      <c r="E186" s="3" t="s">
        <v>172</v>
      </c>
      <c r="F186" s="3" t="s">
        <v>200</v>
      </c>
      <c r="H186" s="111" t="s">
        <v>202</v>
      </c>
      <c r="L186" s="3" t="s">
        <v>160</v>
      </c>
      <c r="R186" s="14"/>
      <c r="T186" s="14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F186" s="14"/>
      <c r="AG186" s="46"/>
      <c r="AH186" s="46"/>
      <c r="AI186" s="46"/>
      <c r="AJ186" s="46"/>
      <c r="AK186" s="46"/>
      <c r="AM186" s="14"/>
      <c r="AN186" s="14"/>
      <c r="AO186" s="18">
        <f t="shared" si="11"/>
        <v>0</v>
      </c>
      <c r="AQ186" s="14"/>
      <c r="AR186" s="14"/>
      <c r="AS186" s="14"/>
    </row>
    <row r="187" spans="5:45" x14ac:dyDescent="0.3">
      <c r="E187" s="3" t="s">
        <v>172</v>
      </c>
      <c r="F187" s="3" t="s">
        <v>200</v>
      </c>
      <c r="H187" s="3" t="s">
        <v>203</v>
      </c>
      <c r="L187" s="3" t="s">
        <v>160</v>
      </c>
      <c r="R187" s="14"/>
      <c r="T187" s="14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F187" s="14"/>
      <c r="AG187" s="46"/>
      <c r="AH187" s="46"/>
      <c r="AI187" s="46"/>
      <c r="AJ187" s="46"/>
      <c r="AK187" s="46"/>
      <c r="AM187" s="14"/>
      <c r="AN187" s="14"/>
      <c r="AO187" s="18">
        <f t="shared" si="11"/>
        <v>0</v>
      </c>
      <c r="AQ187" s="14"/>
      <c r="AR187" s="14"/>
      <c r="AS187" s="14"/>
    </row>
    <row r="188" spans="5:45" x14ac:dyDescent="0.3">
      <c r="E188" s="3" t="s">
        <v>172</v>
      </c>
      <c r="F188" s="3" t="s">
        <v>200</v>
      </c>
      <c r="H188" s="3" t="s">
        <v>204</v>
      </c>
      <c r="L188" s="3" t="s">
        <v>160</v>
      </c>
      <c r="R188" s="14"/>
      <c r="T188" s="14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F188" s="14"/>
      <c r="AG188" s="46"/>
      <c r="AH188" s="46"/>
      <c r="AI188" s="46"/>
      <c r="AJ188" s="46"/>
      <c r="AK188" s="46"/>
      <c r="AM188" s="14"/>
      <c r="AN188" s="14"/>
      <c r="AO188" s="18">
        <f t="shared" si="11"/>
        <v>0</v>
      </c>
      <c r="AQ188" s="14"/>
      <c r="AR188" s="14"/>
      <c r="AS188" s="14"/>
    </row>
    <row r="189" spans="5:45" x14ac:dyDescent="0.3">
      <c r="E189" s="3" t="s">
        <v>172</v>
      </c>
      <c r="F189" s="3" t="s">
        <v>200</v>
      </c>
      <c r="H189" s="3" t="s">
        <v>205</v>
      </c>
      <c r="L189" s="3" t="s">
        <v>160</v>
      </c>
      <c r="R189" s="14"/>
      <c r="T189" s="14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F189" s="14"/>
      <c r="AG189" s="46"/>
      <c r="AH189" s="46"/>
      <c r="AI189" s="46"/>
      <c r="AJ189" s="46"/>
      <c r="AK189" s="46"/>
      <c r="AM189" s="14"/>
      <c r="AN189" s="14"/>
      <c r="AO189" s="18">
        <f t="shared" si="11"/>
        <v>0</v>
      </c>
      <c r="AQ189" s="14"/>
      <c r="AR189" s="14"/>
      <c r="AS189" s="14"/>
    </row>
    <row r="190" spans="5:45" x14ac:dyDescent="0.3">
      <c r="E190" s="3" t="s">
        <v>172</v>
      </c>
      <c r="F190" s="3" t="s">
        <v>200</v>
      </c>
      <c r="H190" s="110" t="s">
        <v>206</v>
      </c>
      <c r="L190" s="3" t="s">
        <v>160</v>
      </c>
      <c r="R190" s="14"/>
      <c r="T190" s="14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F190" s="14"/>
      <c r="AG190" s="46"/>
      <c r="AH190" s="46"/>
      <c r="AI190" s="46"/>
      <c r="AJ190" s="46"/>
      <c r="AK190" s="46"/>
      <c r="AM190" s="14"/>
      <c r="AN190" s="14"/>
      <c r="AO190" s="18">
        <f t="shared" si="11"/>
        <v>0</v>
      </c>
      <c r="AQ190" s="14"/>
      <c r="AR190" s="14"/>
      <c r="AS190" s="14"/>
    </row>
    <row r="191" spans="5:45" x14ac:dyDescent="0.3">
      <c r="E191" s="3" t="s">
        <v>172</v>
      </c>
      <c r="F191" s="3" t="s">
        <v>200</v>
      </c>
      <c r="H191" s="110" t="s">
        <v>207</v>
      </c>
      <c r="L191" s="3" t="s">
        <v>160</v>
      </c>
      <c r="R191" s="14"/>
      <c r="T191" s="14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F191" s="14"/>
      <c r="AG191" s="46"/>
      <c r="AH191" s="46"/>
      <c r="AI191" s="46"/>
      <c r="AJ191" s="46"/>
      <c r="AK191" s="46"/>
      <c r="AM191" s="14"/>
      <c r="AN191" s="14"/>
      <c r="AO191" s="18">
        <f t="shared" si="11"/>
        <v>0</v>
      </c>
      <c r="AQ191" s="14"/>
      <c r="AR191" s="14"/>
      <c r="AS191" s="14"/>
    </row>
    <row r="192" spans="5:45" x14ac:dyDescent="0.3">
      <c r="E192" s="3" t="s">
        <v>172</v>
      </c>
      <c r="F192" s="3" t="s">
        <v>200</v>
      </c>
      <c r="H192" s="110" t="s">
        <v>1117</v>
      </c>
      <c r="L192" s="3" t="s">
        <v>160</v>
      </c>
      <c r="R192" s="14"/>
      <c r="T192" s="14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F192" s="14"/>
      <c r="AG192" s="46"/>
      <c r="AH192" s="46"/>
      <c r="AI192" s="46"/>
      <c r="AJ192" s="46"/>
      <c r="AK192" s="46"/>
      <c r="AM192" s="14"/>
      <c r="AN192" s="14"/>
      <c r="AO192" s="18">
        <f t="shared" si="11"/>
        <v>0</v>
      </c>
      <c r="AQ192" s="14"/>
      <c r="AR192" s="14"/>
      <c r="AS192" s="14"/>
    </row>
    <row r="193" spans="5:45" x14ac:dyDescent="0.3">
      <c r="E193" s="3" t="s">
        <v>172</v>
      </c>
      <c r="F193" s="3" t="s">
        <v>200</v>
      </c>
      <c r="H193" s="3" t="s">
        <v>209</v>
      </c>
      <c r="L193" s="3" t="s">
        <v>160</v>
      </c>
      <c r="R193" s="14"/>
      <c r="T193" s="14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F193" s="14"/>
      <c r="AG193" s="46"/>
      <c r="AH193" s="46"/>
      <c r="AI193" s="46"/>
      <c r="AJ193" s="46"/>
      <c r="AK193" s="46"/>
      <c r="AM193" s="14"/>
      <c r="AN193" s="14"/>
      <c r="AO193" s="18">
        <f t="shared" si="11"/>
        <v>0</v>
      </c>
      <c r="AQ193" s="14"/>
      <c r="AR193" s="14"/>
      <c r="AS193" s="14"/>
    </row>
    <row r="194" spans="5:45" x14ac:dyDescent="0.3">
      <c r="E194" s="3" t="s">
        <v>172</v>
      </c>
      <c r="F194" s="3" t="s">
        <v>200</v>
      </c>
      <c r="H194" s="3" t="s">
        <v>210</v>
      </c>
      <c r="L194" s="3" t="s">
        <v>160</v>
      </c>
      <c r="R194" s="14"/>
      <c r="T194" s="14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F194" s="14"/>
      <c r="AG194" s="46"/>
      <c r="AH194" s="46"/>
      <c r="AI194" s="46"/>
      <c r="AJ194" s="46"/>
      <c r="AK194" s="46"/>
      <c r="AM194" s="14"/>
      <c r="AN194" s="14"/>
      <c r="AO194" s="18">
        <f t="shared" si="11"/>
        <v>0</v>
      </c>
      <c r="AQ194" s="14"/>
      <c r="AR194" s="14"/>
      <c r="AS194" s="14"/>
    </row>
    <row r="195" spans="5:45" x14ac:dyDescent="0.3">
      <c r="E195" s="3" t="s">
        <v>172</v>
      </c>
      <c r="F195" s="3" t="s">
        <v>200</v>
      </c>
      <c r="H195" s="3" t="s">
        <v>1118</v>
      </c>
      <c r="L195" s="3" t="s">
        <v>160</v>
      </c>
      <c r="R195" s="14"/>
      <c r="T195" s="14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F195" s="14"/>
      <c r="AG195" s="46"/>
      <c r="AH195" s="46"/>
      <c r="AI195" s="46"/>
      <c r="AJ195" s="46"/>
      <c r="AK195" s="46"/>
      <c r="AM195" s="14"/>
      <c r="AN195" s="14"/>
      <c r="AO195" s="18">
        <f t="shared" si="11"/>
        <v>0</v>
      </c>
      <c r="AQ195" s="14"/>
      <c r="AR195" s="14"/>
      <c r="AS195" s="14"/>
    </row>
    <row r="196" spans="5:45" x14ac:dyDescent="0.3">
      <c r="E196" s="3" t="s">
        <v>172</v>
      </c>
      <c r="F196" s="3" t="s">
        <v>200</v>
      </c>
      <c r="H196" s="3" t="s">
        <v>1119</v>
      </c>
      <c r="L196" s="3" t="s">
        <v>160</v>
      </c>
      <c r="R196" s="14"/>
      <c r="T196" s="14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F196" s="14"/>
      <c r="AG196" s="46"/>
      <c r="AH196" s="46"/>
      <c r="AI196" s="46"/>
      <c r="AJ196" s="46"/>
      <c r="AK196" s="46"/>
      <c r="AM196" s="14"/>
      <c r="AN196" s="14"/>
      <c r="AO196" s="18">
        <f t="shared" si="11"/>
        <v>0</v>
      </c>
      <c r="AQ196" s="14"/>
      <c r="AR196" s="14"/>
      <c r="AS196" s="14"/>
    </row>
    <row r="197" spans="5:45" x14ac:dyDescent="0.3">
      <c r="E197" s="3" t="s">
        <v>172</v>
      </c>
      <c r="F197" s="3" t="s">
        <v>200</v>
      </c>
      <c r="H197" s="3" t="s">
        <v>1120</v>
      </c>
      <c r="L197" s="3" t="s">
        <v>160</v>
      </c>
      <c r="R197" s="14"/>
      <c r="T197" s="14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F197" s="14"/>
      <c r="AG197" s="46"/>
      <c r="AH197" s="46"/>
      <c r="AI197" s="46"/>
      <c r="AJ197" s="46"/>
      <c r="AK197" s="46"/>
      <c r="AM197" s="14"/>
      <c r="AN197" s="14"/>
      <c r="AO197" s="18">
        <f t="shared" si="11"/>
        <v>0</v>
      </c>
      <c r="AQ197" s="14"/>
      <c r="AR197" s="14"/>
      <c r="AS197" s="14"/>
    </row>
    <row r="198" spans="5:45" x14ac:dyDescent="0.3">
      <c r="E198" s="3" t="s">
        <v>172</v>
      </c>
      <c r="F198" s="3" t="s">
        <v>200</v>
      </c>
      <c r="H198" s="3" t="s">
        <v>198</v>
      </c>
      <c r="L198" s="3" t="s">
        <v>160</v>
      </c>
      <c r="R198" s="14"/>
      <c r="T198" s="14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F198" s="14"/>
      <c r="AG198" s="46"/>
      <c r="AH198" s="46"/>
      <c r="AI198" s="46"/>
      <c r="AJ198" s="46"/>
      <c r="AK198" s="46"/>
      <c r="AM198" s="14"/>
      <c r="AN198" s="14"/>
      <c r="AO198" s="18">
        <f t="shared" si="11"/>
        <v>0</v>
      </c>
      <c r="AQ198" s="14"/>
      <c r="AR198" s="14"/>
      <c r="AS198" s="14"/>
    </row>
    <row r="199" spans="5:45" x14ac:dyDescent="0.3">
      <c r="E199" s="4" t="s">
        <v>212</v>
      </c>
      <c r="H199" s="4" t="s">
        <v>212</v>
      </c>
      <c r="L199" s="3" t="s">
        <v>160</v>
      </c>
      <c r="R199" s="14"/>
      <c r="T199" s="14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F199" s="14"/>
      <c r="AG199" s="75">
        <f>SUM(AG200:AG205)</f>
        <v>8.9502004246212437</v>
      </c>
      <c r="AH199" s="75">
        <f t="shared" ref="AH199:AK199" si="15">SUM(AH200:AH205)</f>
        <v>13.637082161766639</v>
      </c>
      <c r="AI199" s="75">
        <f t="shared" si="15"/>
        <v>22.0678414551321</v>
      </c>
      <c r="AJ199" s="75">
        <f t="shared" si="15"/>
        <v>15.922326249439816</v>
      </c>
      <c r="AK199" s="75">
        <f t="shared" si="15"/>
        <v>13.151566799622437</v>
      </c>
      <c r="AM199" s="14"/>
      <c r="AN199" s="14"/>
      <c r="AO199" s="18">
        <f t="shared" si="11"/>
        <v>73.729017090582232</v>
      </c>
      <c r="AQ199" s="14"/>
      <c r="AR199" s="14"/>
      <c r="AS199" s="14"/>
    </row>
    <row r="200" spans="5:45" x14ac:dyDescent="0.3">
      <c r="E200" s="3" t="s">
        <v>212</v>
      </c>
      <c r="H200" s="3" t="s">
        <v>213</v>
      </c>
      <c r="L200" s="3" t="s">
        <v>160</v>
      </c>
      <c r="R200" s="14"/>
      <c r="T200" s="14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F200" s="14"/>
      <c r="AG200" s="18">
        <f>Inp_So!AG183*Inp_So_FS!AG50</f>
        <v>5.5708466748475054</v>
      </c>
      <c r="AH200" s="18">
        <f>Inp_So!AH183*Inp_So_FS!AH50</f>
        <v>11.266036852660891</v>
      </c>
      <c r="AI200" s="18">
        <f>Inp_So!AI183*Inp_So_FS!AI50</f>
        <v>18.402843773474238</v>
      </c>
      <c r="AJ200" s="18">
        <f>Inp_So!AJ183*Inp_So_FS!AJ50</f>
        <v>11.34638532468893</v>
      </c>
      <c r="AK200" s="18">
        <f>Inp_So!AK183*Inp_So_FS!AK50</f>
        <v>6.7513675810534348</v>
      </c>
      <c r="AM200" s="14"/>
      <c r="AN200" s="14"/>
      <c r="AO200" s="18">
        <f t="shared" si="11"/>
        <v>53.337480206725004</v>
      </c>
      <c r="AQ200" s="14"/>
      <c r="AR200" s="14"/>
      <c r="AS200" s="14"/>
    </row>
    <row r="201" spans="5:45" x14ac:dyDescent="0.3">
      <c r="E201" s="3" t="s">
        <v>212</v>
      </c>
      <c r="H201" s="3" t="s">
        <v>214</v>
      </c>
      <c r="L201" s="3" t="s">
        <v>160</v>
      </c>
      <c r="R201" s="14"/>
      <c r="T201" s="14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F201" s="14"/>
      <c r="AG201" s="18">
        <f>Inp_So!AG184*Inp_So_FS!AG51</f>
        <v>0</v>
      </c>
      <c r="AH201" s="18">
        <f>Inp_So!AH184*Inp_So_FS!AH51</f>
        <v>0</v>
      </c>
      <c r="AI201" s="18">
        <f>Inp_So!AI184*Inp_So_FS!AI51</f>
        <v>0</v>
      </c>
      <c r="AJ201" s="18">
        <f>Inp_So!AJ184*Inp_So_FS!AJ51</f>
        <v>0</v>
      </c>
      <c r="AK201" s="18">
        <f>Inp_So!AK184*Inp_So_FS!AK51</f>
        <v>0</v>
      </c>
      <c r="AM201" s="14"/>
      <c r="AN201" s="14"/>
      <c r="AO201" s="18">
        <f t="shared" si="11"/>
        <v>0</v>
      </c>
      <c r="AQ201" s="14"/>
      <c r="AR201" s="14"/>
      <c r="AS201" s="14"/>
    </row>
    <row r="202" spans="5:45" x14ac:dyDescent="0.3">
      <c r="E202" s="3" t="s">
        <v>212</v>
      </c>
      <c r="H202" s="3" t="s">
        <v>215</v>
      </c>
      <c r="L202" s="3" t="s">
        <v>160</v>
      </c>
      <c r="R202" s="14"/>
      <c r="T202" s="14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F202" s="14"/>
      <c r="AG202" s="18">
        <f>Inp_So!AG185*Inp_So_FS!AG52</f>
        <v>0</v>
      </c>
      <c r="AH202" s="18">
        <f>Inp_So!AH185*Inp_So_FS!AH52</f>
        <v>0</v>
      </c>
      <c r="AI202" s="18">
        <f>Inp_So!AI185*Inp_So_FS!AI52</f>
        <v>0</v>
      </c>
      <c r="AJ202" s="18">
        <f>Inp_So!AJ185*Inp_So_FS!AJ52</f>
        <v>0</v>
      </c>
      <c r="AK202" s="18">
        <f>Inp_So!AK185*Inp_So_FS!AK52</f>
        <v>0</v>
      </c>
      <c r="AM202" s="14"/>
      <c r="AN202" s="14"/>
      <c r="AO202" s="18">
        <f t="shared" si="11"/>
        <v>0</v>
      </c>
      <c r="AQ202" s="14"/>
      <c r="AR202" s="14"/>
      <c r="AS202" s="14"/>
    </row>
    <row r="203" spans="5:45" x14ac:dyDescent="0.3">
      <c r="E203" s="3" t="s">
        <v>212</v>
      </c>
      <c r="H203" s="3" t="s">
        <v>217</v>
      </c>
      <c r="L203" s="3" t="s">
        <v>160</v>
      </c>
      <c r="R203" s="14"/>
      <c r="T203" s="14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F203" s="14"/>
      <c r="AG203" s="18">
        <f>Inp_So!AG186*Inp_So_FS!AG53</f>
        <v>0</v>
      </c>
      <c r="AH203" s="18">
        <f>Inp_So!AH186*Inp_So_FS!AH53</f>
        <v>0</v>
      </c>
      <c r="AI203" s="18">
        <f>Inp_So!AI186*Inp_So_FS!AI53</f>
        <v>0</v>
      </c>
      <c r="AJ203" s="18">
        <f>Inp_So!AJ186*Inp_So_FS!AJ53</f>
        <v>0</v>
      </c>
      <c r="AK203" s="18">
        <f>Inp_So!AK186*Inp_So_FS!AK53</f>
        <v>0</v>
      </c>
      <c r="AM203" s="14"/>
      <c r="AN203" s="14"/>
      <c r="AO203" s="18">
        <f t="shared" si="11"/>
        <v>0</v>
      </c>
      <c r="AQ203" s="14"/>
      <c r="AR203" s="14"/>
      <c r="AS203" s="14"/>
    </row>
    <row r="204" spans="5:45" x14ac:dyDescent="0.3">
      <c r="E204" s="3" t="s">
        <v>212</v>
      </c>
      <c r="H204" s="3" t="s">
        <v>218</v>
      </c>
      <c r="L204" s="3" t="s">
        <v>160</v>
      </c>
      <c r="R204" s="14"/>
      <c r="T204" s="14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F204" s="14"/>
      <c r="AG204" s="18">
        <f>Inp_So!AG187*Inp_So_FS!AG54</f>
        <v>0</v>
      </c>
      <c r="AH204" s="18">
        <f>Inp_So!AH187*Inp_So_FS!AH54</f>
        <v>0</v>
      </c>
      <c r="AI204" s="18">
        <f>Inp_So!AI187*Inp_So_FS!AI54</f>
        <v>0</v>
      </c>
      <c r="AJ204" s="18">
        <f>Inp_So!AJ187*Inp_So_FS!AJ54</f>
        <v>0</v>
      </c>
      <c r="AK204" s="18">
        <f>Inp_So!AK187*Inp_So_FS!AK54</f>
        <v>0</v>
      </c>
      <c r="AM204" s="14"/>
      <c r="AN204" s="14"/>
      <c r="AO204" s="18">
        <f t="shared" si="11"/>
        <v>0</v>
      </c>
      <c r="AQ204" s="14"/>
      <c r="AR204" s="14"/>
      <c r="AS204" s="14"/>
    </row>
    <row r="205" spans="5:45" x14ac:dyDescent="0.3">
      <c r="E205" s="3" t="s">
        <v>212</v>
      </c>
      <c r="H205" s="3" t="s">
        <v>219</v>
      </c>
      <c r="L205" s="3" t="s">
        <v>160</v>
      </c>
      <c r="R205" s="14"/>
      <c r="T205" s="14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F205" s="14"/>
      <c r="AG205" s="18">
        <f>Inp_So!AG188*Inp_So_FS!AG55</f>
        <v>3.3793537497737378</v>
      </c>
      <c r="AH205" s="18">
        <f>Inp_So!AH188*Inp_So_FS!AH55</f>
        <v>2.3710453091057468</v>
      </c>
      <c r="AI205" s="18">
        <f>Inp_So!AI188*Inp_So_FS!AI55</f>
        <v>3.6649976816578609</v>
      </c>
      <c r="AJ205" s="18">
        <f>Inp_So!AJ188*Inp_So_FS!AJ55</f>
        <v>4.5759409247508875</v>
      </c>
      <c r="AK205" s="18">
        <f>Inp_So!AK188*Inp_So_FS!AK55</f>
        <v>6.4001992185690018</v>
      </c>
      <c r="AM205" s="14"/>
      <c r="AN205" s="14"/>
      <c r="AO205" s="18">
        <f t="shared" si="11"/>
        <v>20.391536883857235</v>
      </c>
      <c r="AQ205" s="14"/>
      <c r="AR205" s="14"/>
      <c r="AS205" s="14"/>
    </row>
    <row r="206" spans="5:45" x14ac:dyDescent="0.3">
      <c r="E206" s="4" t="s">
        <v>220</v>
      </c>
      <c r="H206" s="4" t="s">
        <v>220</v>
      </c>
      <c r="L206" s="3" t="s">
        <v>160</v>
      </c>
      <c r="R206" s="14"/>
      <c r="T206" s="14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F206" s="14"/>
      <c r="AG206" s="18">
        <f>Inp_So!AG189*Inp_So_FS!AG56</f>
        <v>4.7630913969871136</v>
      </c>
      <c r="AH206" s="18">
        <f>Inp_So!AH189*Inp_So_FS!AH56</f>
        <v>0</v>
      </c>
      <c r="AI206" s="18">
        <f>Inp_So!AI189*Inp_So_FS!AI56</f>
        <v>0</v>
      </c>
      <c r="AJ206" s="18">
        <f>Inp_So!AJ189*Inp_So_FS!AJ56</f>
        <v>0</v>
      </c>
      <c r="AK206" s="18">
        <f>Inp_So!AK189*Inp_So_FS!AK56</f>
        <v>0</v>
      </c>
      <c r="AM206" s="14"/>
      <c r="AN206" s="14"/>
      <c r="AO206" s="18">
        <f t="shared" si="11"/>
        <v>4.7630913969871136</v>
      </c>
      <c r="AQ206" s="14"/>
      <c r="AR206" s="14"/>
      <c r="AS206" s="14"/>
    </row>
    <row r="207" spans="5:45" x14ac:dyDescent="0.3">
      <c r="E207" s="3" t="s">
        <v>220</v>
      </c>
      <c r="H207" s="3" t="s">
        <v>221</v>
      </c>
      <c r="L207" s="3" t="s">
        <v>160</v>
      </c>
      <c r="R207" s="14"/>
      <c r="T207" s="14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F207" s="14"/>
      <c r="AG207" s="46"/>
      <c r="AH207" s="46"/>
      <c r="AI207" s="46"/>
      <c r="AJ207" s="46"/>
      <c r="AK207" s="46"/>
      <c r="AM207" s="14"/>
      <c r="AN207" s="14"/>
      <c r="AO207" s="18">
        <f t="shared" si="11"/>
        <v>0</v>
      </c>
      <c r="AQ207" s="14"/>
      <c r="AR207" s="14"/>
      <c r="AS207" s="14"/>
    </row>
    <row r="208" spans="5:45" x14ac:dyDescent="0.3">
      <c r="E208" s="3" t="s">
        <v>220</v>
      </c>
      <c r="H208" s="3" t="s">
        <v>222</v>
      </c>
      <c r="L208" s="3" t="s">
        <v>160</v>
      </c>
      <c r="R208" s="14"/>
      <c r="T208" s="14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F208" s="14"/>
      <c r="AG208" s="46"/>
      <c r="AH208" s="46"/>
      <c r="AI208" s="46"/>
      <c r="AJ208" s="46"/>
      <c r="AK208" s="46"/>
      <c r="AM208" s="14"/>
      <c r="AN208" s="14"/>
      <c r="AO208" s="18">
        <f t="shared" si="11"/>
        <v>0</v>
      </c>
      <c r="AQ208" s="14"/>
      <c r="AR208" s="14"/>
      <c r="AS208" s="14"/>
    </row>
    <row r="209" spans="2:61" x14ac:dyDescent="0.3">
      <c r="E209" s="3" t="s">
        <v>220</v>
      </c>
      <c r="H209" s="3" t="s">
        <v>223</v>
      </c>
      <c r="L209" s="3" t="s">
        <v>160</v>
      </c>
      <c r="R209" s="14"/>
      <c r="T209" s="14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F209" s="14"/>
      <c r="AG209" s="46"/>
      <c r="AH209" s="46"/>
      <c r="AI209" s="46"/>
      <c r="AJ209" s="46"/>
      <c r="AK209" s="46"/>
      <c r="AM209" s="14"/>
      <c r="AN209" s="14"/>
      <c r="AO209" s="18">
        <f t="shared" si="11"/>
        <v>0</v>
      </c>
      <c r="AQ209" s="14"/>
      <c r="AR209" s="14"/>
      <c r="AS209" s="14"/>
    </row>
    <row r="210" spans="2:61" x14ac:dyDescent="0.3">
      <c r="E210" s="3" t="s">
        <v>220</v>
      </c>
      <c r="H210" s="3" t="s">
        <v>224</v>
      </c>
      <c r="L210" s="3" t="s">
        <v>160</v>
      </c>
      <c r="R210" s="14"/>
      <c r="T210" s="14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F210" s="14"/>
      <c r="AG210" s="46"/>
      <c r="AH210" s="46"/>
      <c r="AI210" s="46"/>
      <c r="AJ210" s="46"/>
      <c r="AK210" s="46"/>
      <c r="AM210" s="14"/>
      <c r="AN210" s="14"/>
      <c r="AO210" s="18">
        <f t="shared" si="11"/>
        <v>0</v>
      </c>
      <c r="AQ210" s="14"/>
      <c r="AR210" s="14"/>
      <c r="AS210" s="14"/>
    </row>
    <row r="211" spans="2:61" x14ac:dyDescent="0.3">
      <c r="E211" s="3" t="s">
        <v>220</v>
      </c>
      <c r="H211" s="3" t="s">
        <v>225</v>
      </c>
      <c r="L211" s="3" t="s">
        <v>160</v>
      </c>
      <c r="R211" s="14"/>
      <c r="T211" s="14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F211" s="14"/>
      <c r="AG211" s="46"/>
      <c r="AH211" s="46"/>
      <c r="AI211" s="46"/>
      <c r="AJ211" s="46"/>
      <c r="AK211" s="46"/>
      <c r="AM211" s="14"/>
      <c r="AN211" s="14"/>
      <c r="AO211" s="18">
        <f t="shared" si="11"/>
        <v>0</v>
      </c>
      <c r="AQ211" s="14"/>
      <c r="AR211" s="14"/>
      <c r="AS211" s="14"/>
    </row>
    <row r="212" spans="2:61" x14ac:dyDescent="0.3">
      <c r="E212" s="3" t="s">
        <v>220</v>
      </c>
      <c r="H212" s="3" t="s">
        <v>226</v>
      </c>
      <c r="L212" s="3" t="s">
        <v>160</v>
      </c>
      <c r="R212" s="14"/>
      <c r="T212" s="14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F212" s="14"/>
      <c r="AG212" s="46"/>
      <c r="AH212" s="46"/>
      <c r="AI212" s="46"/>
      <c r="AJ212" s="46"/>
      <c r="AK212" s="46"/>
      <c r="AM212" s="14"/>
      <c r="AN212" s="14"/>
      <c r="AO212" s="18">
        <f t="shared" si="11"/>
        <v>0</v>
      </c>
      <c r="AQ212" s="14"/>
      <c r="AR212" s="14"/>
      <c r="AS212" s="14"/>
    </row>
    <row r="213" spans="2:61" x14ac:dyDescent="0.3">
      <c r="E213" s="3" t="s">
        <v>220</v>
      </c>
      <c r="H213" s="3" t="s">
        <v>227</v>
      </c>
      <c r="L213" s="3" t="s">
        <v>160</v>
      </c>
      <c r="R213" s="14"/>
      <c r="T213" s="14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F213" s="14"/>
      <c r="AG213" s="46"/>
      <c r="AH213" s="46"/>
      <c r="AI213" s="46"/>
      <c r="AJ213" s="46"/>
      <c r="AK213" s="46"/>
      <c r="AM213" s="14"/>
      <c r="AN213" s="14"/>
      <c r="AO213" s="18">
        <f t="shared" si="11"/>
        <v>0</v>
      </c>
      <c r="AQ213" s="14"/>
      <c r="AR213" s="14"/>
      <c r="AS213" s="14"/>
    </row>
    <row r="214" spans="2:61" x14ac:dyDescent="0.3">
      <c r="E214" s="3" t="s">
        <v>220</v>
      </c>
      <c r="H214" s="3" t="s">
        <v>228</v>
      </c>
      <c r="L214" s="3" t="s">
        <v>160</v>
      </c>
      <c r="R214" s="14"/>
      <c r="T214" s="14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F214" s="14"/>
      <c r="AG214" s="46"/>
      <c r="AH214" s="46"/>
      <c r="AI214" s="46"/>
      <c r="AJ214" s="46"/>
      <c r="AK214" s="46"/>
      <c r="AM214" s="14"/>
      <c r="AN214" s="14"/>
      <c r="AO214" s="18">
        <f t="shared" si="11"/>
        <v>0</v>
      </c>
      <c r="AQ214" s="14"/>
      <c r="AR214" s="14"/>
      <c r="AS214" s="14"/>
    </row>
    <row r="216" spans="2:61" ht="14.65" x14ac:dyDescent="0.35">
      <c r="B216" s="10" t="s">
        <v>1196</v>
      </c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  <c r="AA216" s="10"/>
      <c r="AB216" s="10"/>
      <c r="AC216" s="10"/>
      <c r="AD216" s="10"/>
      <c r="AE216" s="10"/>
      <c r="AF216" s="10"/>
      <c r="AG216" s="10"/>
      <c r="AH216" s="10"/>
      <c r="AI216" s="10"/>
      <c r="AJ216" s="10"/>
      <c r="AK216" s="10"/>
      <c r="AL216" s="10"/>
      <c r="AM216" s="10"/>
      <c r="AN216" s="10"/>
      <c r="AO216" s="10"/>
      <c r="AP216" s="10"/>
      <c r="AQ216" s="10"/>
      <c r="AR216" s="10"/>
      <c r="AS216" s="10"/>
      <c r="AT216" s="10"/>
      <c r="AU216" s="10"/>
      <c r="AV216" s="41"/>
      <c r="AW216" s="10"/>
      <c r="AX216" s="10"/>
      <c r="AY216" s="10"/>
      <c r="AZ216" s="10"/>
      <c r="BA216" s="10"/>
      <c r="BB216" s="10"/>
      <c r="BC216" s="10"/>
      <c r="BD216" s="10"/>
      <c r="BE216" s="10"/>
      <c r="BF216" s="10"/>
      <c r="BG216" s="10"/>
      <c r="BH216" s="10"/>
      <c r="BI216" s="10"/>
    </row>
    <row r="217" spans="2:61" x14ac:dyDescent="0.3">
      <c r="C217" s="30" t="s">
        <v>1198</v>
      </c>
    </row>
    <row r="219" spans="2:61" x14ac:dyDescent="0.3">
      <c r="E219" s="4" t="s">
        <v>168</v>
      </c>
      <c r="H219" s="4" t="s">
        <v>168</v>
      </c>
      <c r="L219" s="3" t="s">
        <v>160</v>
      </c>
      <c r="R219" s="14"/>
      <c r="T219" s="14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F219" s="14"/>
      <c r="AG219" s="18">
        <f>AG221+AG258+AG265</f>
        <v>367.71432347702796</v>
      </c>
      <c r="AH219" s="18">
        <f>AH221+AH258+AH265</f>
        <v>368.93118759004039</v>
      </c>
      <c r="AI219" s="18">
        <f>AI221+AI258+AI265</f>
        <v>357.9540568722378</v>
      </c>
      <c r="AJ219" s="18">
        <f>AJ221+AJ258+AJ265</f>
        <v>349.61994834705899</v>
      </c>
      <c r="AK219" s="18">
        <f>AK221+AK258+AK265</f>
        <v>350.20089822798326</v>
      </c>
      <c r="AM219" s="14"/>
      <c r="AN219" s="14"/>
      <c r="AO219" s="18">
        <f>SUM(AG219:AK219)</f>
        <v>1794.4204145143483</v>
      </c>
      <c r="AQ219" s="14"/>
      <c r="AR219" s="14"/>
      <c r="AS219" s="14"/>
    </row>
    <row r="220" spans="2:61" x14ac:dyDescent="0.3">
      <c r="H220" s="4"/>
    </row>
    <row r="221" spans="2:61" x14ac:dyDescent="0.3">
      <c r="E221" s="4" t="s">
        <v>172</v>
      </c>
      <c r="H221" s="4" t="s">
        <v>172</v>
      </c>
      <c r="L221" s="3" t="s">
        <v>160</v>
      </c>
      <c r="R221" s="14"/>
      <c r="T221" s="14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F221" s="14"/>
      <c r="AG221" s="75">
        <f>AG222+AG244</f>
        <v>124.53807194449034</v>
      </c>
      <c r="AH221" s="75">
        <f t="shared" ref="AH221:AK221" si="16">AH222+AH244</f>
        <v>125.18107654080427</v>
      </c>
      <c r="AI221" s="75">
        <f t="shared" si="16"/>
        <v>124.38858952957317</v>
      </c>
      <c r="AJ221" s="75">
        <f t="shared" si="16"/>
        <v>121.62793888388015</v>
      </c>
      <c r="AK221" s="75">
        <f t="shared" si="16"/>
        <v>121.74828162985318</v>
      </c>
      <c r="AM221" s="14"/>
      <c r="AN221" s="14"/>
      <c r="AO221" s="18">
        <f t="shared" ref="AO221:AO273" si="17">SUM(AG221:AK221)</f>
        <v>617.48395852860108</v>
      </c>
      <c r="AQ221" s="14"/>
      <c r="AR221" s="14"/>
      <c r="AS221" s="14"/>
    </row>
    <row r="222" spans="2:61" x14ac:dyDescent="0.3">
      <c r="E222" s="4" t="s">
        <v>172</v>
      </c>
      <c r="F222" s="4" t="s">
        <v>173</v>
      </c>
      <c r="H222" s="4" t="s">
        <v>174</v>
      </c>
      <c r="L222" s="3" t="s">
        <v>160</v>
      </c>
      <c r="R222" s="14"/>
      <c r="T222" s="14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F222" s="14"/>
      <c r="AG222" s="75">
        <f>SUM(AG223,AG228,AG234,AG243)</f>
        <v>124.53807194449034</v>
      </c>
      <c r="AH222" s="75">
        <f t="shared" ref="AH222:AK222" si="18">SUM(AH223,AH228,AH234,AH243)</f>
        <v>125.18107654080427</v>
      </c>
      <c r="AI222" s="75">
        <f t="shared" si="18"/>
        <v>124.38858952957317</v>
      </c>
      <c r="AJ222" s="75">
        <f t="shared" si="18"/>
        <v>121.62793888388015</v>
      </c>
      <c r="AK222" s="75">
        <f t="shared" si="18"/>
        <v>121.74828162985318</v>
      </c>
      <c r="AM222" s="14"/>
      <c r="AN222" s="14"/>
      <c r="AO222" s="18">
        <f t="shared" si="17"/>
        <v>617.48395852860108</v>
      </c>
      <c r="AQ222" s="14"/>
      <c r="AR222" s="14"/>
      <c r="AS222" s="14"/>
    </row>
    <row r="223" spans="2:61" x14ac:dyDescent="0.3">
      <c r="E223" s="4" t="s">
        <v>172</v>
      </c>
      <c r="F223" s="4" t="s">
        <v>173</v>
      </c>
      <c r="G223" s="4" t="s">
        <v>175</v>
      </c>
      <c r="H223" s="4" t="s">
        <v>176</v>
      </c>
      <c r="L223" s="3" t="s">
        <v>160</v>
      </c>
      <c r="R223" s="14"/>
      <c r="T223" s="14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F223" s="14"/>
      <c r="AG223" s="18">
        <f>Inp_So_sub!AG128*Inp_So_FS!AG14</f>
        <v>27.345918547149072</v>
      </c>
      <c r="AH223" s="18">
        <f>Inp_So_sub!AH128*Inp_So_FS!AH14</f>
        <v>29.239202581747794</v>
      </c>
      <c r="AI223" s="18">
        <f>Inp_So_sub!AI128*Inp_So_FS!AI14</f>
        <v>28.270701173768998</v>
      </c>
      <c r="AJ223" s="18">
        <f>Inp_So_sub!AJ128*Inp_So_FS!AJ14</f>
        <v>26.221364704524539</v>
      </c>
      <c r="AK223" s="18">
        <f>Inp_So_sub!AK128*Inp_So_FS!AK14</f>
        <v>26.713907180844949</v>
      </c>
      <c r="AM223" s="14"/>
      <c r="AN223" s="14"/>
      <c r="AO223" s="18">
        <f t="shared" si="17"/>
        <v>137.79109418803537</v>
      </c>
      <c r="AQ223" s="14"/>
      <c r="AR223" s="14"/>
      <c r="AS223" s="14"/>
    </row>
    <row r="224" spans="2:61" x14ac:dyDescent="0.3">
      <c r="E224" s="3" t="s">
        <v>172</v>
      </c>
      <c r="F224" s="3" t="s">
        <v>173</v>
      </c>
      <c r="G224" s="3" t="s">
        <v>175</v>
      </c>
      <c r="H224" s="3" t="s">
        <v>177</v>
      </c>
      <c r="L224" s="3" t="s">
        <v>160</v>
      </c>
      <c r="R224" s="14"/>
      <c r="T224" s="14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F224" s="14"/>
      <c r="AG224" s="46"/>
      <c r="AH224" s="46"/>
      <c r="AI224" s="46"/>
      <c r="AJ224" s="46"/>
      <c r="AK224" s="46"/>
      <c r="AM224" s="14"/>
      <c r="AN224" s="14"/>
      <c r="AO224" s="18">
        <f t="shared" si="17"/>
        <v>0</v>
      </c>
      <c r="AQ224" s="14"/>
      <c r="AR224" s="14"/>
      <c r="AS224" s="14"/>
    </row>
    <row r="225" spans="5:45" x14ac:dyDescent="0.3">
      <c r="E225" s="3" t="s">
        <v>172</v>
      </c>
      <c r="F225" s="3" t="s">
        <v>173</v>
      </c>
      <c r="G225" s="3" t="s">
        <v>175</v>
      </c>
      <c r="H225" s="3" t="s">
        <v>178</v>
      </c>
      <c r="L225" s="3" t="s">
        <v>160</v>
      </c>
      <c r="R225" s="14"/>
      <c r="T225" s="14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F225" s="14"/>
      <c r="AG225" s="46"/>
      <c r="AH225" s="46"/>
      <c r="AI225" s="46"/>
      <c r="AJ225" s="46"/>
      <c r="AK225" s="46"/>
      <c r="AM225" s="14"/>
      <c r="AN225" s="14"/>
      <c r="AO225" s="18">
        <f t="shared" si="17"/>
        <v>0</v>
      </c>
      <c r="AQ225" s="14"/>
      <c r="AR225" s="14"/>
      <c r="AS225" s="14"/>
    </row>
    <row r="226" spans="5:45" x14ac:dyDescent="0.3">
      <c r="E226" s="3" t="s">
        <v>172</v>
      </c>
      <c r="F226" s="3" t="s">
        <v>173</v>
      </c>
      <c r="G226" s="3" t="s">
        <v>175</v>
      </c>
      <c r="H226" s="3" t="s">
        <v>179</v>
      </c>
      <c r="L226" s="3" t="s">
        <v>160</v>
      </c>
      <c r="R226" s="14"/>
      <c r="T226" s="14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F226" s="14"/>
      <c r="AG226" s="46"/>
      <c r="AH226" s="46"/>
      <c r="AI226" s="46"/>
      <c r="AJ226" s="46"/>
      <c r="AK226" s="46"/>
      <c r="AM226" s="14"/>
      <c r="AN226" s="14"/>
      <c r="AO226" s="18">
        <f t="shared" si="17"/>
        <v>0</v>
      </c>
      <c r="AQ226" s="14"/>
      <c r="AR226" s="14"/>
      <c r="AS226" s="14"/>
    </row>
    <row r="227" spans="5:45" x14ac:dyDescent="0.3">
      <c r="E227" s="3" t="s">
        <v>172</v>
      </c>
      <c r="F227" s="3" t="s">
        <v>173</v>
      </c>
      <c r="G227" s="3" t="s">
        <v>175</v>
      </c>
      <c r="H227" s="3" t="s">
        <v>180</v>
      </c>
      <c r="L227" s="3" t="s">
        <v>160</v>
      </c>
      <c r="R227" s="14"/>
      <c r="T227" s="14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F227" s="14"/>
      <c r="AG227" s="46"/>
      <c r="AH227" s="46"/>
      <c r="AI227" s="46"/>
      <c r="AJ227" s="46"/>
      <c r="AK227" s="46"/>
      <c r="AM227" s="14"/>
      <c r="AN227" s="14"/>
      <c r="AO227" s="18">
        <f t="shared" si="17"/>
        <v>0</v>
      </c>
      <c r="AQ227" s="14"/>
      <c r="AR227" s="14"/>
      <c r="AS227" s="14"/>
    </row>
    <row r="228" spans="5:45" x14ac:dyDescent="0.3">
      <c r="E228" s="4" t="s">
        <v>172</v>
      </c>
      <c r="F228" s="4" t="s">
        <v>173</v>
      </c>
      <c r="G228" s="4" t="s">
        <v>181</v>
      </c>
      <c r="H228" s="4" t="s">
        <v>182</v>
      </c>
      <c r="L228" s="3" t="s">
        <v>160</v>
      </c>
      <c r="R228" s="14"/>
      <c r="T228" s="14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F228" s="14"/>
      <c r="AG228" s="75">
        <f>SUM(AG229:AG233)</f>
        <v>61.853818579616444</v>
      </c>
      <c r="AH228" s="75">
        <f t="shared" ref="AH228:AK228" si="19">SUM(AH229:AH233)</f>
        <v>59.259886150005819</v>
      </c>
      <c r="AI228" s="75">
        <f t="shared" si="19"/>
        <v>57.68576740562694</v>
      </c>
      <c r="AJ228" s="75">
        <f t="shared" si="19"/>
        <v>56.002551890072795</v>
      </c>
      <c r="AK228" s="75">
        <f t="shared" si="19"/>
        <v>55.735953135636649</v>
      </c>
      <c r="AM228" s="14"/>
      <c r="AN228" s="14"/>
      <c r="AO228" s="18">
        <f t="shared" si="17"/>
        <v>290.53797716095863</v>
      </c>
      <c r="AQ228" s="14"/>
      <c r="AR228" s="14"/>
      <c r="AS228" s="14"/>
    </row>
    <row r="229" spans="5:45" x14ac:dyDescent="0.3">
      <c r="E229" s="3" t="s">
        <v>172</v>
      </c>
      <c r="F229" s="3" t="s">
        <v>173</v>
      </c>
      <c r="G229" s="3" t="s">
        <v>181</v>
      </c>
      <c r="H229" s="3" t="s">
        <v>183</v>
      </c>
      <c r="L229" s="3" t="s">
        <v>160</v>
      </c>
      <c r="R229" s="14"/>
      <c r="T229" s="14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F229" s="14"/>
      <c r="AG229" s="18">
        <f>Inp_So_sub!AG134*Inp_So_FS!AG20</f>
        <v>17.476632045579432</v>
      </c>
      <c r="AH229" s="18">
        <f>Inp_So_sub!AH134*Inp_So_FS!AH20</f>
        <v>17.456386097815802</v>
      </c>
      <c r="AI229" s="18">
        <f>Inp_So_sub!AI134*Inp_So_FS!AI20</f>
        <v>17.287647127422076</v>
      </c>
      <c r="AJ229" s="18">
        <f>Inp_So_sub!AJ134*Inp_So_FS!AJ20</f>
        <v>16.434294918296487</v>
      </c>
      <c r="AK229" s="18">
        <f>Inp_So_sub!AK134*Inp_So_FS!AK20</f>
        <v>16.835773761500064</v>
      </c>
      <c r="AM229" s="14"/>
      <c r="AN229" s="14"/>
      <c r="AO229" s="18">
        <f t="shared" si="17"/>
        <v>85.490733950613858</v>
      </c>
      <c r="AQ229" s="14"/>
      <c r="AR229" s="14"/>
      <c r="AS229" s="14"/>
    </row>
    <row r="230" spans="5:45" x14ac:dyDescent="0.3">
      <c r="E230" s="3" t="s">
        <v>172</v>
      </c>
      <c r="F230" s="3" t="s">
        <v>173</v>
      </c>
      <c r="G230" s="3" t="s">
        <v>181</v>
      </c>
      <c r="H230" s="3" t="s">
        <v>310</v>
      </c>
      <c r="L230" s="3" t="s">
        <v>160</v>
      </c>
      <c r="R230" s="14"/>
      <c r="T230" s="14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F230" s="14"/>
      <c r="AG230" s="18">
        <f>Inp_So_sub!AG135*Inp_So_FS!AG21</f>
        <v>19.710792957582552</v>
      </c>
      <c r="AH230" s="18">
        <f>Inp_So_sub!AH135*Inp_So_FS!AH21</f>
        <v>18.791400570304564</v>
      </c>
      <c r="AI230" s="18">
        <f>Inp_So_sub!AI135*Inp_So_FS!AI21</f>
        <v>17.778024721655417</v>
      </c>
      <c r="AJ230" s="18">
        <f>Inp_So_sub!AJ135*Inp_So_FS!AJ21</f>
        <v>16.891217235119598</v>
      </c>
      <c r="AK230" s="18">
        <f>Inp_So_sub!AK135*Inp_So_FS!AK21</f>
        <v>16.218262993066659</v>
      </c>
      <c r="AM230" s="14"/>
      <c r="AN230" s="14"/>
      <c r="AO230" s="18">
        <f t="shared" si="17"/>
        <v>89.389698477728786</v>
      </c>
      <c r="AQ230" s="14"/>
      <c r="AR230" s="14"/>
      <c r="AS230" s="14"/>
    </row>
    <row r="231" spans="5:45" x14ac:dyDescent="0.3">
      <c r="E231" s="3" t="s">
        <v>172</v>
      </c>
      <c r="F231" s="3" t="s">
        <v>173</v>
      </c>
      <c r="G231" s="3" t="s">
        <v>181</v>
      </c>
      <c r="H231" s="3" t="s">
        <v>185</v>
      </c>
      <c r="L231" s="3" t="s">
        <v>160</v>
      </c>
      <c r="R231" s="14"/>
      <c r="T231" s="14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F231" s="14"/>
      <c r="AG231" s="18">
        <f>Inp_So_sub!AG136*Inp_So_FS!AG22</f>
        <v>19.876206301234287</v>
      </c>
      <c r="AH231" s="18">
        <f>Inp_So_sub!AH136*Inp_So_FS!AH22</f>
        <v>19.875164124636804</v>
      </c>
      <c r="AI231" s="18">
        <f>Inp_So_sub!AI136*Inp_So_FS!AI22</f>
        <v>19.562106753029191</v>
      </c>
      <c r="AJ231" s="18">
        <f>Inp_So_sub!AJ136*Inp_So_FS!AJ22</f>
        <v>19.584770949394553</v>
      </c>
      <c r="AK231" s="18">
        <f>Inp_So_sub!AK136*Inp_So_FS!AK22</f>
        <v>19.507235762498119</v>
      </c>
      <c r="AM231" s="14"/>
      <c r="AN231" s="14"/>
      <c r="AO231" s="18">
        <f t="shared" si="17"/>
        <v>98.405483890792937</v>
      </c>
      <c r="AQ231" s="14"/>
      <c r="AR231" s="14"/>
      <c r="AS231" s="14"/>
    </row>
    <row r="232" spans="5:45" x14ac:dyDescent="0.3">
      <c r="E232" s="3" t="s">
        <v>172</v>
      </c>
      <c r="F232" s="3" t="s">
        <v>173</v>
      </c>
      <c r="G232" s="3" t="s">
        <v>181</v>
      </c>
      <c r="H232" s="3" t="s">
        <v>311</v>
      </c>
      <c r="L232" s="3" t="s">
        <v>160</v>
      </c>
      <c r="R232" s="14"/>
      <c r="T232" s="14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F232" s="14"/>
      <c r="AG232" s="18">
        <f>Inp_So_sub!AG137*Inp_So_FS!AG23</f>
        <v>0</v>
      </c>
      <c r="AH232" s="18">
        <f>Inp_So_sub!AH137*Inp_So_FS!AH23</f>
        <v>0</v>
      </c>
      <c r="AI232" s="18">
        <f>Inp_So_sub!AI137*Inp_So_FS!AI23</f>
        <v>0</v>
      </c>
      <c r="AJ232" s="18">
        <f>Inp_So_sub!AJ137*Inp_So_FS!AJ23</f>
        <v>0</v>
      </c>
      <c r="AK232" s="18">
        <f>Inp_So_sub!AK137*Inp_So_FS!AK23</f>
        <v>0</v>
      </c>
      <c r="AM232" s="14"/>
      <c r="AN232" s="14"/>
      <c r="AO232" s="18">
        <f t="shared" si="17"/>
        <v>0</v>
      </c>
      <c r="AQ232" s="14"/>
      <c r="AR232" s="14"/>
      <c r="AS232" s="14"/>
    </row>
    <row r="233" spans="5:45" x14ac:dyDescent="0.3">
      <c r="E233" s="3" t="s">
        <v>172</v>
      </c>
      <c r="F233" s="3" t="s">
        <v>173</v>
      </c>
      <c r="G233" s="3" t="s">
        <v>181</v>
      </c>
      <c r="H233" s="3" t="s">
        <v>312</v>
      </c>
      <c r="L233" s="3" t="s">
        <v>160</v>
      </c>
      <c r="R233" s="14"/>
      <c r="T233" s="14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F233" s="14"/>
      <c r="AG233" s="18">
        <f>Inp_So_sub!AG138*Inp_So_FS!AG24</f>
        <v>4.7901872752201751</v>
      </c>
      <c r="AH233" s="18">
        <f>Inp_So_sub!AH138*Inp_So_FS!AH24</f>
        <v>3.1369353572486474</v>
      </c>
      <c r="AI233" s="18">
        <f>Inp_So_sub!AI138*Inp_So_FS!AI24</f>
        <v>3.0579888035202623</v>
      </c>
      <c r="AJ233" s="18">
        <f>Inp_So_sub!AJ138*Inp_So_FS!AJ24</f>
        <v>3.0922687872621584</v>
      </c>
      <c r="AK233" s="18">
        <f>Inp_So_sub!AK138*Inp_So_FS!AK24</f>
        <v>3.1746806185718084</v>
      </c>
      <c r="AM233" s="14"/>
      <c r="AN233" s="14"/>
      <c r="AO233" s="18">
        <f t="shared" si="17"/>
        <v>17.252060841823052</v>
      </c>
      <c r="AQ233" s="14"/>
      <c r="AR233" s="14"/>
      <c r="AS233" s="14"/>
    </row>
    <row r="234" spans="5:45" x14ac:dyDescent="0.3">
      <c r="E234" s="4" t="s">
        <v>172</v>
      </c>
      <c r="F234" s="4" t="s">
        <v>173</v>
      </c>
      <c r="G234" s="4" t="s">
        <v>188</v>
      </c>
      <c r="H234" s="4" t="s">
        <v>189</v>
      </c>
      <c r="L234" s="3" t="s">
        <v>160</v>
      </c>
      <c r="R234" s="14"/>
      <c r="T234" s="14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F234" s="14"/>
      <c r="AG234" s="75">
        <f>SUM(AG235:AG242)</f>
        <v>29.511885312842615</v>
      </c>
      <c r="AH234" s="75">
        <f t="shared" ref="AH234:AK234" si="20">SUM(AH235:AH242)</f>
        <v>29.913491849035495</v>
      </c>
      <c r="AI234" s="75">
        <f t="shared" si="20"/>
        <v>31.853763764434202</v>
      </c>
      <c r="AJ234" s="75">
        <f t="shared" si="20"/>
        <v>32.846116038767782</v>
      </c>
      <c r="AK234" s="75">
        <f t="shared" si="20"/>
        <v>33.009795818811646</v>
      </c>
      <c r="AM234" s="14"/>
      <c r="AN234" s="14"/>
      <c r="AO234" s="18">
        <f t="shared" si="17"/>
        <v>157.13505278389175</v>
      </c>
      <c r="AQ234" s="14"/>
      <c r="AR234" s="14"/>
      <c r="AS234" s="14"/>
    </row>
    <row r="235" spans="5:45" x14ac:dyDescent="0.3">
      <c r="E235" s="3" t="s">
        <v>172</v>
      </c>
      <c r="F235" s="3" t="s">
        <v>173</v>
      </c>
      <c r="G235" s="3" t="s">
        <v>188</v>
      </c>
      <c r="H235" s="3" t="s">
        <v>190</v>
      </c>
      <c r="L235" s="3" t="s">
        <v>160</v>
      </c>
      <c r="R235" s="14"/>
      <c r="T235" s="14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F235" s="14"/>
      <c r="AG235" s="18">
        <f>Inp_So_sub!AG140*Inp_So_FS!AG26</f>
        <v>13.613657183653181</v>
      </c>
      <c r="AH235" s="18">
        <f>Inp_So_sub!AH140*Inp_So_FS!AH26</f>
        <v>14.246862409494732</v>
      </c>
      <c r="AI235" s="18">
        <f>Inp_So_sub!AI140*Inp_So_FS!AI26</f>
        <v>14.838840760549191</v>
      </c>
      <c r="AJ235" s="18">
        <f>Inp_So_sub!AJ140*Inp_So_FS!AJ26</f>
        <v>15.514359195117162</v>
      </c>
      <c r="AK235" s="18">
        <f>Inp_So_sub!AK140*Inp_So_FS!AK26</f>
        <v>16.241870459874754</v>
      </c>
      <c r="AM235" s="14"/>
      <c r="AN235" s="14"/>
      <c r="AO235" s="18">
        <f t="shared" si="17"/>
        <v>74.455590008689029</v>
      </c>
      <c r="AQ235" s="14"/>
      <c r="AR235" s="14"/>
      <c r="AS235" s="14"/>
    </row>
    <row r="236" spans="5:45" x14ac:dyDescent="0.3">
      <c r="E236" s="3" t="s">
        <v>172</v>
      </c>
      <c r="F236" s="3" t="s">
        <v>173</v>
      </c>
      <c r="G236" s="3" t="s">
        <v>188</v>
      </c>
      <c r="H236" s="3" t="s">
        <v>191</v>
      </c>
      <c r="L236" s="3" t="s">
        <v>160</v>
      </c>
      <c r="R236" s="14"/>
      <c r="T236" s="14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F236" s="14"/>
      <c r="AG236" s="18">
        <f>Inp_So_sub!AG141*Inp_So_FS!AG27</f>
        <v>4.7635776639112875</v>
      </c>
      <c r="AH236" s="18">
        <f>Inp_So_sub!AH141*Inp_So_FS!AH27</f>
        <v>4.8917059853307459</v>
      </c>
      <c r="AI236" s="18">
        <f>Inp_So_sub!AI141*Inp_So_FS!AI27</f>
        <v>4.802644571952106</v>
      </c>
      <c r="AJ236" s="18">
        <f>Inp_So_sub!AJ141*Inp_So_FS!AJ27</f>
        <v>4.7650761956996632</v>
      </c>
      <c r="AK236" s="18">
        <f>Inp_So_sub!AK141*Inp_So_FS!AK27</f>
        <v>4.7215013220363673</v>
      </c>
      <c r="AM236" s="14"/>
      <c r="AN236" s="14"/>
      <c r="AO236" s="18">
        <f t="shared" si="17"/>
        <v>23.944505738930168</v>
      </c>
      <c r="AQ236" s="14"/>
      <c r="AR236" s="14"/>
      <c r="AS236" s="14"/>
    </row>
    <row r="237" spans="5:45" x14ac:dyDescent="0.3">
      <c r="E237" s="3" t="s">
        <v>172</v>
      </c>
      <c r="F237" s="3" t="s">
        <v>173</v>
      </c>
      <c r="G237" s="3" t="s">
        <v>188</v>
      </c>
      <c r="H237" s="3" t="s">
        <v>192</v>
      </c>
      <c r="L237" s="3" t="s">
        <v>160</v>
      </c>
      <c r="R237" s="14"/>
      <c r="T237" s="14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F237" s="14"/>
      <c r="AG237" s="18">
        <f>Inp_So_sub!AG142*Inp_So_FS!AG28</f>
        <v>3.3079842206839185</v>
      </c>
      <c r="AH237" s="18">
        <f>Inp_So_sub!AH142*Inp_So_FS!AH28</f>
        <v>3.2027342750379417</v>
      </c>
      <c r="AI237" s="18">
        <f>Inp_So_sub!AI142*Inp_So_FS!AI28</f>
        <v>3.1277828705185522</v>
      </c>
      <c r="AJ237" s="18">
        <f>Inp_So_sub!AJ142*Inp_So_FS!AJ28</f>
        <v>3.1176375449082467</v>
      </c>
      <c r="AK237" s="18">
        <f>Inp_So_sub!AK142*Inp_So_FS!AK28</f>
        <v>3.0304351509966008</v>
      </c>
      <c r="AM237" s="14"/>
      <c r="AN237" s="14"/>
      <c r="AO237" s="18">
        <f t="shared" si="17"/>
        <v>15.786574062145259</v>
      </c>
      <c r="AQ237" s="14"/>
      <c r="AR237" s="14"/>
      <c r="AS237" s="14"/>
    </row>
    <row r="238" spans="5:45" x14ac:dyDescent="0.3">
      <c r="E238" s="3" t="s">
        <v>172</v>
      </c>
      <c r="F238" s="3" t="s">
        <v>173</v>
      </c>
      <c r="G238" s="3" t="s">
        <v>188</v>
      </c>
      <c r="H238" s="3" t="s">
        <v>193</v>
      </c>
      <c r="L238" s="3" t="s">
        <v>160</v>
      </c>
      <c r="R238" s="14"/>
      <c r="T238" s="14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F238" s="14"/>
      <c r="AG238" s="18">
        <f>Inp_So_sub!AG143*Inp_So_FS!AG29</f>
        <v>1.0278757280527604</v>
      </c>
      <c r="AH238" s="18">
        <f>Inp_So_sub!AH143*Inp_So_FS!AH29</f>
        <v>0.98957291270811321</v>
      </c>
      <c r="AI238" s="18">
        <f>Inp_So_sub!AI143*Inp_So_FS!AI29</f>
        <v>2.6750599058896647</v>
      </c>
      <c r="AJ238" s="18">
        <f>Inp_So_sub!AJ143*Inp_So_FS!AJ29</f>
        <v>3.1206932454921477</v>
      </c>
      <c r="AK238" s="18">
        <f>Inp_So_sub!AK143*Inp_So_FS!AK29</f>
        <v>2.7133671826521089</v>
      </c>
      <c r="AM238" s="14"/>
      <c r="AN238" s="14"/>
      <c r="AO238" s="18">
        <f t="shared" si="17"/>
        <v>10.526568974794795</v>
      </c>
      <c r="AQ238" s="14"/>
      <c r="AR238" s="14"/>
      <c r="AS238" s="14"/>
    </row>
    <row r="239" spans="5:45" x14ac:dyDescent="0.3">
      <c r="E239" s="3" t="s">
        <v>172</v>
      </c>
      <c r="F239" s="3" t="s">
        <v>173</v>
      </c>
      <c r="G239" s="3" t="s">
        <v>188</v>
      </c>
      <c r="H239" s="3" t="s">
        <v>194</v>
      </c>
      <c r="L239" s="3" t="s">
        <v>160</v>
      </c>
      <c r="R239" s="14"/>
      <c r="T239" s="14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F239" s="14"/>
      <c r="AG239" s="18">
        <f>Inp_So_sub!AG144*Inp_So_FS!AG30</f>
        <v>0.54462625050368851</v>
      </c>
      <c r="AH239" s="18">
        <f>Inp_So_sub!AH144*Inp_So_FS!AH30</f>
        <v>0.52302093466873556</v>
      </c>
      <c r="AI239" s="18">
        <f>Inp_So_sub!AI144*Inp_So_FS!AI30</f>
        <v>0.48627963813041586</v>
      </c>
      <c r="AJ239" s="18">
        <f>Inp_So_sub!AJ144*Inp_So_FS!AJ30</f>
        <v>0.51094090045114293</v>
      </c>
      <c r="AK239" s="18">
        <f>Inp_So_sub!AK144*Inp_So_FS!AK30</f>
        <v>0.52611713078346889</v>
      </c>
      <c r="AM239" s="14"/>
      <c r="AN239" s="14"/>
      <c r="AO239" s="18">
        <f t="shared" si="17"/>
        <v>2.5909848545374512</v>
      </c>
      <c r="AQ239" s="14"/>
      <c r="AR239" s="14"/>
      <c r="AS239" s="14"/>
    </row>
    <row r="240" spans="5:45" x14ac:dyDescent="0.3">
      <c r="E240" s="3" t="s">
        <v>172</v>
      </c>
      <c r="F240" s="3" t="s">
        <v>173</v>
      </c>
      <c r="G240" s="3" t="s">
        <v>188</v>
      </c>
      <c r="H240" s="3" t="s">
        <v>195</v>
      </c>
      <c r="L240" s="3" t="s">
        <v>160</v>
      </c>
      <c r="R240" s="14"/>
      <c r="T240" s="14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F240" s="14"/>
      <c r="AG240" s="18">
        <f>Inp_So_sub!AG145*Inp_So_FS!AG31</f>
        <v>0.22033906534225128</v>
      </c>
      <c r="AH240" s="18">
        <f>Inp_So_sub!AH145*Inp_So_FS!AH31</f>
        <v>0.20901174157025995</v>
      </c>
      <c r="AI240" s="18">
        <f>Inp_So_sub!AI145*Inp_So_FS!AI31</f>
        <v>0.18943835065881542</v>
      </c>
      <c r="AJ240" s="18">
        <f>Inp_So_sub!AJ145*Inp_So_FS!AJ31</f>
        <v>0.20295646038688939</v>
      </c>
      <c r="AK240" s="18">
        <f>Inp_So_sub!AK145*Inp_So_FS!AK31</f>
        <v>0.21135933903534154</v>
      </c>
      <c r="AM240" s="14"/>
      <c r="AN240" s="14"/>
      <c r="AO240" s="18">
        <f t="shared" si="17"/>
        <v>1.0331049569935575</v>
      </c>
      <c r="AQ240" s="14"/>
      <c r="AR240" s="14"/>
      <c r="AS240" s="14"/>
    </row>
    <row r="241" spans="5:45" x14ac:dyDescent="0.3">
      <c r="E241" s="3" t="s">
        <v>172</v>
      </c>
      <c r="F241" s="3" t="s">
        <v>173</v>
      </c>
      <c r="G241" s="3" t="s">
        <v>188</v>
      </c>
      <c r="H241" s="3" t="s">
        <v>196</v>
      </c>
      <c r="L241" s="3" t="s">
        <v>160</v>
      </c>
      <c r="R241" s="14"/>
      <c r="T241" s="14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F241" s="14"/>
      <c r="AG241" s="18">
        <f>Inp_So_sub!AG146*Inp_So_FS!AG32</f>
        <v>5.2585328956871891</v>
      </c>
      <c r="AH241" s="18">
        <f>Inp_So_sub!AH146*Inp_So_FS!AH32</f>
        <v>5.1038235892591484</v>
      </c>
      <c r="AI241" s="18">
        <f>Inp_So_sub!AI146*Inp_So_FS!AI32</f>
        <v>5.0341502725842275</v>
      </c>
      <c r="AJ241" s="18">
        <f>Inp_So_sub!AJ146*Inp_So_FS!AJ32</f>
        <v>4.886377697855365</v>
      </c>
      <c r="AK241" s="18">
        <f>Inp_So_sub!AK146*Inp_So_FS!AK32</f>
        <v>4.8202340242441979</v>
      </c>
      <c r="AM241" s="14"/>
      <c r="AN241" s="14"/>
      <c r="AO241" s="18">
        <f t="shared" si="17"/>
        <v>25.103118479630126</v>
      </c>
      <c r="AQ241" s="14"/>
      <c r="AR241" s="14"/>
      <c r="AS241" s="14"/>
    </row>
    <row r="242" spans="5:45" x14ac:dyDescent="0.3">
      <c r="E242" s="3" t="s">
        <v>172</v>
      </c>
      <c r="F242" s="3" t="s">
        <v>173</v>
      </c>
      <c r="G242" s="3" t="s">
        <v>188</v>
      </c>
      <c r="H242" s="3" t="s">
        <v>197</v>
      </c>
      <c r="L242" s="3" t="s">
        <v>160</v>
      </c>
      <c r="R242" s="14"/>
      <c r="T242" s="14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F242" s="14"/>
      <c r="AG242" s="18">
        <f>Inp_So_sub!AG147*Inp_So_FS!AG33</f>
        <v>0.77529230500833846</v>
      </c>
      <c r="AH242" s="18">
        <f>Inp_So_sub!AH147*Inp_So_FS!AH33</f>
        <v>0.7467600009658224</v>
      </c>
      <c r="AI242" s="18">
        <f>Inp_So_sub!AI147*Inp_So_FS!AI33</f>
        <v>0.69956739415123004</v>
      </c>
      <c r="AJ242" s="18">
        <f>Inp_So_sub!AJ147*Inp_So_FS!AJ33</f>
        <v>0.72807479885716309</v>
      </c>
      <c r="AK242" s="18">
        <f>Inp_So_sub!AK147*Inp_So_FS!AK33</f>
        <v>0.74491120918880627</v>
      </c>
      <c r="AM242" s="14"/>
      <c r="AN242" s="14"/>
      <c r="AO242" s="18">
        <f t="shared" si="17"/>
        <v>3.6946057081713604</v>
      </c>
      <c r="AQ242" s="14"/>
      <c r="AR242" s="14"/>
      <c r="AS242" s="14"/>
    </row>
    <row r="243" spans="5:45" x14ac:dyDescent="0.3">
      <c r="E243" s="4" t="s">
        <v>172</v>
      </c>
      <c r="F243" s="4" t="s">
        <v>173</v>
      </c>
      <c r="G243" s="4" t="s">
        <v>198</v>
      </c>
      <c r="H243" s="4" t="s">
        <v>199</v>
      </c>
      <c r="L243" s="3" t="s">
        <v>160</v>
      </c>
      <c r="R243" s="14"/>
      <c r="T243" s="14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F243" s="14"/>
      <c r="AG243" s="18">
        <f>Inp_So_sub!AG148*Inp_So_FS!AG34</f>
        <v>5.8264495048822091</v>
      </c>
      <c r="AH243" s="18">
        <f>Inp_So_sub!AH148*Inp_So_FS!AH34</f>
        <v>6.7684959600151622</v>
      </c>
      <c r="AI243" s="18">
        <f>Inp_So_sub!AI148*Inp_So_FS!AI34</f>
        <v>6.5783571857430276</v>
      </c>
      <c r="AJ243" s="18">
        <f>Inp_So_sub!AJ148*Inp_So_FS!AJ34</f>
        <v>6.5579062505150327</v>
      </c>
      <c r="AK243" s="18">
        <f>Inp_So_sub!AK148*Inp_So_FS!AK34</f>
        <v>6.2886254945599367</v>
      </c>
      <c r="AM243" s="14"/>
      <c r="AN243" s="14"/>
      <c r="AO243" s="18">
        <f t="shared" si="17"/>
        <v>32.019834395715364</v>
      </c>
      <c r="AQ243" s="14"/>
      <c r="AR243" s="14"/>
      <c r="AS243" s="14"/>
    </row>
    <row r="244" spans="5:45" x14ac:dyDescent="0.3">
      <c r="E244" s="4" t="s">
        <v>172</v>
      </c>
      <c r="F244" s="4" t="s">
        <v>200</v>
      </c>
      <c r="H244" s="4" t="s">
        <v>201</v>
      </c>
      <c r="L244" s="3" t="s">
        <v>160</v>
      </c>
      <c r="R244" s="14"/>
      <c r="T244" s="14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F244" s="14"/>
      <c r="AG244" s="46"/>
      <c r="AH244" s="46"/>
      <c r="AI244" s="46"/>
      <c r="AJ244" s="46"/>
      <c r="AK244" s="46"/>
      <c r="AM244" s="14"/>
      <c r="AN244" s="14"/>
      <c r="AO244" s="18">
        <f t="shared" si="17"/>
        <v>0</v>
      </c>
      <c r="AQ244" s="14"/>
      <c r="AR244" s="14"/>
      <c r="AS244" s="14"/>
    </row>
    <row r="245" spans="5:45" x14ac:dyDescent="0.3">
      <c r="E245" s="3" t="s">
        <v>172</v>
      </c>
      <c r="F245" s="3" t="s">
        <v>200</v>
      </c>
      <c r="H245" s="106" t="s">
        <v>202</v>
      </c>
      <c r="L245" s="3" t="s">
        <v>160</v>
      </c>
      <c r="R245" s="14"/>
      <c r="T245" s="14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F245" s="14"/>
      <c r="AG245" s="46"/>
      <c r="AH245" s="46"/>
      <c r="AI245" s="46"/>
      <c r="AJ245" s="46"/>
      <c r="AK245" s="46"/>
      <c r="AM245" s="14"/>
      <c r="AN245" s="14"/>
      <c r="AO245" s="18">
        <f t="shared" si="17"/>
        <v>0</v>
      </c>
      <c r="AQ245" s="14"/>
      <c r="AR245" s="14"/>
      <c r="AS245" s="14"/>
    </row>
    <row r="246" spans="5:45" x14ac:dyDescent="0.3">
      <c r="E246" s="3" t="s">
        <v>172</v>
      </c>
      <c r="F246" s="3" t="s">
        <v>200</v>
      </c>
      <c r="H246" s="106" t="s">
        <v>203</v>
      </c>
      <c r="L246" s="3" t="s">
        <v>160</v>
      </c>
      <c r="R246" s="14"/>
      <c r="T246" s="14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F246" s="14"/>
      <c r="AG246" s="46"/>
      <c r="AH246" s="46"/>
      <c r="AI246" s="46"/>
      <c r="AJ246" s="46"/>
      <c r="AK246" s="46"/>
      <c r="AM246" s="14"/>
      <c r="AN246" s="14"/>
      <c r="AO246" s="18">
        <f t="shared" si="17"/>
        <v>0</v>
      </c>
      <c r="AQ246" s="14"/>
      <c r="AR246" s="14"/>
      <c r="AS246" s="14"/>
    </row>
    <row r="247" spans="5:45" x14ac:dyDescent="0.3">
      <c r="E247" s="3" t="s">
        <v>172</v>
      </c>
      <c r="F247" s="3" t="s">
        <v>200</v>
      </c>
      <c r="H247" s="106" t="s">
        <v>204</v>
      </c>
      <c r="L247" s="3" t="s">
        <v>160</v>
      </c>
      <c r="R247" s="14"/>
      <c r="T247" s="14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F247" s="14"/>
      <c r="AG247" s="46"/>
      <c r="AH247" s="46"/>
      <c r="AI247" s="46"/>
      <c r="AJ247" s="46"/>
      <c r="AK247" s="46"/>
      <c r="AM247" s="14"/>
      <c r="AN247" s="14"/>
      <c r="AO247" s="18">
        <f t="shared" si="17"/>
        <v>0</v>
      </c>
      <c r="AQ247" s="14"/>
      <c r="AR247" s="14"/>
      <c r="AS247" s="14"/>
    </row>
    <row r="248" spans="5:45" x14ac:dyDescent="0.3">
      <c r="E248" s="3" t="s">
        <v>172</v>
      </c>
      <c r="F248" s="3" t="s">
        <v>200</v>
      </c>
      <c r="H248" s="106" t="s">
        <v>205</v>
      </c>
      <c r="L248" s="3" t="s">
        <v>160</v>
      </c>
      <c r="R248" s="14"/>
      <c r="T248" s="14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F248" s="14"/>
      <c r="AG248" s="46"/>
      <c r="AH248" s="46"/>
      <c r="AI248" s="46"/>
      <c r="AJ248" s="46"/>
      <c r="AK248" s="46"/>
      <c r="AM248" s="14"/>
      <c r="AN248" s="14"/>
      <c r="AO248" s="18">
        <f t="shared" si="17"/>
        <v>0</v>
      </c>
      <c r="AQ248" s="14"/>
      <c r="AR248" s="14"/>
      <c r="AS248" s="14"/>
    </row>
    <row r="249" spans="5:45" x14ac:dyDescent="0.3">
      <c r="E249" s="3" t="s">
        <v>172</v>
      </c>
      <c r="F249" s="3" t="s">
        <v>200</v>
      </c>
      <c r="H249" s="106" t="s">
        <v>206</v>
      </c>
      <c r="L249" s="3" t="s">
        <v>160</v>
      </c>
      <c r="R249" s="14"/>
      <c r="T249" s="14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F249" s="14"/>
      <c r="AG249" s="46"/>
      <c r="AH249" s="46"/>
      <c r="AI249" s="46"/>
      <c r="AJ249" s="46"/>
      <c r="AK249" s="46"/>
      <c r="AM249" s="14"/>
      <c r="AN249" s="14"/>
      <c r="AO249" s="18">
        <f t="shared" si="17"/>
        <v>0</v>
      </c>
      <c r="AQ249" s="14"/>
      <c r="AR249" s="14"/>
      <c r="AS249" s="14"/>
    </row>
    <row r="250" spans="5:45" x14ac:dyDescent="0.3">
      <c r="E250" s="3" t="s">
        <v>172</v>
      </c>
      <c r="F250" s="3" t="s">
        <v>200</v>
      </c>
      <c r="H250" s="106" t="s">
        <v>207</v>
      </c>
      <c r="L250" s="3" t="s">
        <v>160</v>
      </c>
      <c r="R250" s="14"/>
      <c r="T250" s="14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F250" s="14"/>
      <c r="AG250" s="46"/>
      <c r="AH250" s="46"/>
      <c r="AI250" s="46"/>
      <c r="AJ250" s="46"/>
      <c r="AK250" s="46"/>
      <c r="AM250" s="14"/>
      <c r="AN250" s="14"/>
      <c r="AO250" s="18">
        <f t="shared" si="17"/>
        <v>0</v>
      </c>
      <c r="AQ250" s="14"/>
      <c r="AR250" s="14"/>
      <c r="AS250" s="14"/>
    </row>
    <row r="251" spans="5:45" x14ac:dyDescent="0.3">
      <c r="E251" s="3" t="s">
        <v>172</v>
      </c>
      <c r="F251" s="3" t="s">
        <v>200</v>
      </c>
      <c r="H251" s="106" t="s">
        <v>1117</v>
      </c>
      <c r="L251" s="3" t="s">
        <v>160</v>
      </c>
      <c r="R251" s="14"/>
      <c r="T251" s="14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F251" s="14"/>
      <c r="AG251" s="46"/>
      <c r="AH251" s="46"/>
      <c r="AI251" s="46"/>
      <c r="AJ251" s="46"/>
      <c r="AK251" s="46"/>
      <c r="AM251" s="14"/>
      <c r="AN251" s="14"/>
      <c r="AO251" s="18">
        <f t="shared" si="17"/>
        <v>0</v>
      </c>
      <c r="AQ251" s="14"/>
      <c r="AR251" s="14"/>
      <c r="AS251" s="14"/>
    </row>
    <row r="252" spans="5:45" x14ac:dyDescent="0.3">
      <c r="E252" s="3" t="s">
        <v>172</v>
      </c>
      <c r="F252" s="3" t="s">
        <v>200</v>
      </c>
      <c r="H252" s="106" t="s">
        <v>209</v>
      </c>
      <c r="L252" s="3" t="s">
        <v>160</v>
      </c>
      <c r="R252" s="14"/>
      <c r="T252" s="14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F252" s="14"/>
      <c r="AG252" s="46"/>
      <c r="AH252" s="46"/>
      <c r="AI252" s="46"/>
      <c r="AJ252" s="46"/>
      <c r="AK252" s="46"/>
      <c r="AM252" s="14"/>
      <c r="AN252" s="14"/>
      <c r="AO252" s="18">
        <f t="shared" si="17"/>
        <v>0</v>
      </c>
      <c r="AQ252" s="14"/>
      <c r="AR252" s="14"/>
      <c r="AS252" s="14"/>
    </row>
    <row r="253" spans="5:45" x14ac:dyDescent="0.3">
      <c r="E253" s="3" t="s">
        <v>172</v>
      </c>
      <c r="F253" s="3" t="s">
        <v>200</v>
      </c>
      <c r="H253" s="106" t="s">
        <v>210</v>
      </c>
      <c r="L253" s="3" t="s">
        <v>160</v>
      </c>
      <c r="R253" s="14"/>
      <c r="T253" s="14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F253" s="14"/>
      <c r="AG253" s="46"/>
      <c r="AH253" s="46"/>
      <c r="AI253" s="46"/>
      <c r="AJ253" s="46"/>
      <c r="AK253" s="46"/>
      <c r="AM253" s="14"/>
      <c r="AN253" s="14"/>
      <c r="AO253" s="18">
        <f t="shared" si="17"/>
        <v>0</v>
      </c>
      <c r="AQ253" s="14"/>
      <c r="AR253" s="14"/>
      <c r="AS253" s="14"/>
    </row>
    <row r="254" spans="5:45" x14ac:dyDescent="0.3">
      <c r="E254" s="3" t="s">
        <v>172</v>
      </c>
      <c r="F254" s="3" t="s">
        <v>200</v>
      </c>
      <c r="H254" s="3" t="s">
        <v>1118</v>
      </c>
      <c r="L254" s="3" t="s">
        <v>160</v>
      </c>
      <c r="R254" s="14"/>
      <c r="T254" s="14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F254" s="14"/>
      <c r="AG254" s="46"/>
      <c r="AH254" s="46"/>
      <c r="AI254" s="46"/>
      <c r="AJ254" s="46"/>
      <c r="AK254" s="46"/>
      <c r="AM254" s="14"/>
      <c r="AN254" s="14"/>
      <c r="AO254" s="18">
        <f t="shared" si="17"/>
        <v>0</v>
      </c>
      <c r="AQ254" s="14"/>
      <c r="AR254" s="14"/>
      <c r="AS254" s="14"/>
    </row>
    <row r="255" spans="5:45" x14ac:dyDescent="0.3">
      <c r="E255" s="3" t="s">
        <v>172</v>
      </c>
      <c r="F255" s="3" t="s">
        <v>200</v>
      </c>
      <c r="H255" s="106" t="s">
        <v>1119</v>
      </c>
      <c r="L255" s="3" t="s">
        <v>160</v>
      </c>
      <c r="R255" s="14"/>
      <c r="T255" s="14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F255" s="14"/>
      <c r="AG255" s="46"/>
      <c r="AH255" s="46"/>
      <c r="AI255" s="46"/>
      <c r="AJ255" s="46"/>
      <c r="AK255" s="46"/>
      <c r="AM255" s="14"/>
      <c r="AN255" s="14"/>
      <c r="AO255" s="18">
        <f t="shared" si="17"/>
        <v>0</v>
      </c>
      <c r="AQ255" s="14"/>
      <c r="AR255" s="14"/>
      <c r="AS255" s="14"/>
    </row>
    <row r="256" spans="5:45" x14ac:dyDescent="0.3">
      <c r="E256" s="3" t="s">
        <v>172</v>
      </c>
      <c r="F256" s="3" t="s">
        <v>200</v>
      </c>
      <c r="H256" s="106" t="s">
        <v>1120</v>
      </c>
      <c r="L256" s="3" t="s">
        <v>160</v>
      </c>
      <c r="R256" s="14"/>
      <c r="T256" s="14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F256" s="14"/>
      <c r="AG256" s="46"/>
      <c r="AH256" s="46"/>
      <c r="AI256" s="46"/>
      <c r="AJ256" s="46"/>
      <c r="AK256" s="46"/>
      <c r="AM256" s="14"/>
      <c r="AN256" s="14"/>
      <c r="AO256" s="18">
        <f t="shared" si="17"/>
        <v>0</v>
      </c>
      <c r="AQ256" s="14"/>
      <c r="AR256" s="14"/>
      <c r="AS256" s="14"/>
    </row>
    <row r="257" spans="5:45" x14ac:dyDescent="0.3">
      <c r="E257" s="3" t="s">
        <v>172</v>
      </c>
      <c r="F257" s="3" t="s">
        <v>200</v>
      </c>
      <c r="H257" s="106" t="s">
        <v>198</v>
      </c>
      <c r="L257" s="3" t="s">
        <v>160</v>
      </c>
      <c r="R257" s="14"/>
      <c r="T257" s="14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F257" s="14"/>
      <c r="AG257" s="46"/>
      <c r="AH257" s="46"/>
      <c r="AI257" s="46"/>
      <c r="AJ257" s="46"/>
      <c r="AK257" s="46"/>
      <c r="AM257" s="14"/>
      <c r="AN257" s="14"/>
      <c r="AO257" s="18">
        <f t="shared" si="17"/>
        <v>0</v>
      </c>
      <c r="AQ257" s="14"/>
      <c r="AR257" s="14"/>
      <c r="AS257" s="14"/>
    </row>
    <row r="258" spans="5:45" x14ac:dyDescent="0.3">
      <c r="E258" s="4" t="s">
        <v>212</v>
      </c>
      <c r="H258" s="4" t="s">
        <v>212</v>
      </c>
      <c r="L258" s="3" t="s">
        <v>160</v>
      </c>
      <c r="R258" s="14"/>
      <c r="T258" s="14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F258" s="14"/>
      <c r="AG258" s="75">
        <f>SUM(AG259:AG264)</f>
        <v>55.980604929806368</v>
      </c>
      <c r="AH258" s="75">
        <f>SUM(AH259:AH264)</f>
        <v>58.012778087309158</v>
      </c>
      <c r="AI258" s="75">
        <f>SUM(AI259:AI264)</f>
        <v>51.029931262361757</v>
      </c>
      <c r="AJ258" s="75">
        <f>SUM(AJ259:AJ264)</f>
        <v>47.521580927756972</v>
      </c>
      <c r="AK258" s="75">
        <f>SUM(AK259:AK264)</f>
        <v>49.090220710058055</v>
      </c>
      <c r="AM258" s="14"/>
      <c r="AN258" s="14"/>
      <c r="AO258" s="18">
        <f t="shared" si="17"/>
        <v>261.63511591729235</v>
      </c>
      <c r="AQ258" s="14"/>
      <c r="AR258" s="14"/>
      <c r="AS258" s="14"/>
    </row>
    <row r="259" spans="5:45" x14ac:dyDescent="0.3">
      <c r="E259" s="3" t="s">
        <v>212</v>
      </c>
      <c r="H259" s="3" t="s">
        <v>313</v>
      </c>
      <c r="L259" s="3" t="s">
        <v>160</v>
      </c>
      <c r="R259" s="14"/>
      <c r="T259" s="14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F259" s="14"/>
      <c r="AG259" s="18">
        <f>Inp_So_sub!AG164*Inp_So_FS!AG50</f>
        <v>7.8798409480257945</v>
      </c>
      <c r="AH259" s="18">
        <f>Inp_So_sub!AH164*Inp_So_FS!AH50</f>
        <v>9.3171148259470566</v>
      </c>
      <c r="AI259" s="18">
        <f>Inp_So_sub!AI164*Inp_So_FS!AI50</f>
        <v>6.1718953454109933</v>
      </c>
      <c r="AJ259" s="18">
        <f>Inp_So_sub!AJ164*Inp_So_FS!AJ50</f>
        <v>7.4557882580135519</v>
      </c>
      <c r="AK259" s="18">
        <f>Inp_So_sub!AK164*Inp_So_FS!AK50</f>
        <v>7.1617986429907674</v>
      </c>
      <c r="AM259" s="14"/>
      <c r="AN259" s="14"/>
      <c r="AO259" s="18">
        <f t="shared" si="17"/>
        <v>37.986438020388164</v>
      </c>
      <c r="AQ259" s="14"/>
      <c r="AR259" s="14"/>
      <c r="AS259" s="14"/>
    </row>
    <row r="260" spans="5:45" x14ac:dyDescent="0.3">
      <c r="E260" s="3" t="s">
        <v>212</v>
      </c>
      <c r="H260" s="3" t="s">
        <v>214</v>
      </c>
      <c r="L260" s="3" t="s">
        <v>160</v>
      </c>
      <c r="R260" s="14"/>
      <c r="T260" s="14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F260" s="14"/>
      <c r="AG260" s="18">
        <f>Inp_So_sub!AG165*Inp_So_FS!AG51</f>
        <v>12.792293334687971</v>
      </c>
      <c r="AH260" s="18">
        <f>Inp_So_sub!AH165*Inp_So_FS!AH51</f>
        <v>12.507658294696689</v>
      </c>
      <c r="AI260" s="18">
        <f>Inp_So_sub!AI165*Inp_So_FS!AI51</f>
        <v>11.601232490368488</v>
      </c>
      <c r="AJ260" s="18">
        <f>Inp_So_sub!AJ165*Inp_So_FS!AJ51</f>
        <v>10.755543258896934</v>
      </c>
      <c r="AK260" s="18">
        <f>Inp_So_sub!AK165*Inp_So_FS!AK51</f>
        <v>10.164712863914124</v>
      </c>
      <c r="AM260" s="14"/>
      <c r="AN260" s="14"/>
      <c r="AO260" s="18">
        <f t="shared" si="17"/>
        <v>57.821440242564208</v>
      </c>
      <c r="AQ260" s="14"/>
      <c r="AR260" s="14"/>
      <c r="AS260" s="14"/>
    </row>
    <row r="261" spans="5:45" x14ac:dyDescent="0.3">
      <c r="E261" s="3" t="s">
        <v>212</v>
      </c>
      <c r="H261" s="3" t="s">
        <v>215</v>
      </c>
      <c r="L261" s="3" t="s">
        <v>160</v>
      </c>
      <c r="R261" s="14"/>
      <c r="T261" s="14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F261" s="14"/>
      <c r="AG261" s="18">
        <f>Inp_So_sub!AG166*Inp_So_FS!AG52</f>
        <v>7.8087957626087912</v>
      </c>
      <c r="AH261" s="18">
        <f>Inp_So_sub!AH166*Inp_So_FS!AH52</f>
        <v>9.6573164564112517</v>
      </c>
      <c r="AI261" s="18">
        <f>Inp_So_sub!AI166*Inp_So_FS!AI52</f>
        <v>7.0784657553361701</v>
      </c>
      <c r="AJ261" s="18">
        <f>Inp_So_sub!AJ166*Inp_So_FS!AJ52</f>
        <v>5.2606968602399267</v>
      </c>
      <c r="AK261" s="18">
        <f>Inp_So_sub!AK166*Inp_So_FS!AK52</f>
        <v>7.5927702801603729</v>
      </c>
      <c r="AM261" s="14"/>
      <c r="AN261" s="14"/>
      <c r="AO261" s="18">
        <f t="shared" si="17"/>
        <v>37.398045114756513</v>
      </c>
      <c r="AQ261" s="14"/>
      <c r="AR261" s="14"/>
      <c r="AS261" s="14"/>
    </row>
    <row r="262" spans="5:45" x14ac:dyDescent="0.3">
      <c r="E262" s="3" t="s">
        <v>212</v>
      </c>
      <c r="H262" s="3" t="s">
        <v>217</v>
      </c>
      <c r="L262" s="3" t="s">
        <v>160</v>
      </c>
      <c r="R262" s="14"/>
      <c r="T262" s="14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F262" s="14"/>
      <c r="AG262" s="18">
        <f>Inp_So_sub!AG167*Inp_So_FS!AG53</f>
        <v>8.5146043510574483</v>
      </c>
      <c r="AH262" s="18">
        <f>Inp_So_sub!AH167*Inp_So_FS!AH53</f>
        <v>8.334134617961654</v>
      </c>
      <c r="AI262" s="18">
        <f>Inp_So_sub!AI167*Inp_So_FS!AI53</f>
        <v>8.2263535828739691</v>
      </c>
      <c r="AJ262" s="18">
        <f>Inp_So_sub!AJ167*Inp_So_FS!AJ53</f>
        <v>8.1234074892100754</v>
      </c>
      <c r="AK262" s="18">
        <f>Inp_So_sub!AK167*Inp_So_FS!AK53</f>
        <v>8.0489309100903004</v>
      </c>
      <c r="AM262" s="14"/>
      <c r="AN262" s="14"/>
      <c r="AO262" s="18">
        <f t="shared" si="17"/>
        <v>41.247430951193444</v>
      </c>
      <c r="AQ262" s="14"/>
      <c r="AR262" s="14"/>
      <c r="AS262" s="14"/>
    </row>
    <row r="263" spans="5:45" x14ac:dyDescent="0.3">
      <c r="E263" s="3" t="s">
        <v>212</v>
      </c>
      <c r="H263" s="3" t="s">
        <v>218</v>
      </c>
      <c r="L263" s="3" t="s">
        <v>160</v>
      </c>
      <c r="R263" s="14"/>
      <c r="T263" s="14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F263" s="14"/>
      <c r="AG263" s="18">
        <f>Inp_So_sub!AG168*Inp_So_FS!AG54</f>
        <v>3.2723271796377489</v>
      </c>
      <c r="AH263" s="18">
        <f>Inp_So_sub!AH168*Inp_So_FS!AH54</f>
        <v>3.664861300425966</v>
      </c>
      <c r="AI263" s="18">
        <f>Inp_So_sub!AI168*Inp_So_FS!AI54</f>
        <v>4.9303685081684598</v>
      </c>
      <c r="AJ263" s="18">
        <f>Inp_So_sub!AJ168*Inp_So_FS!AJ54</f>
        <v>3.9579178996207229</v>
      </c>
      <c r="AK263" s="18">
        <f>Inp_So_sub!AK168*Inp_So_FS!AK54</f>
        <v>4.7722861737703024</v>
      </c>
      <c r="AM263" s="14"/>
      <c r="AN263" s="14"/>
      <c r="AO263" s="18">
        <f t="shared" si="17"/>
        <v>20.597761061623199</v>
      </c>
      <c r="AQ263" s="14"/>
      <c r="AR263" s="14"/>
      <c r="AS263" s="14"/>
    </row>
    <row r="264" spans="5:45" x14ac:dyDescent="0.3">
      <c r="E264" s="3" t="s">
        <v>212</v>
      </c>
      <c r="H264" s="3" t="s">
        <v>219</v>
      </c>
      <c r="L264" s="3" t="s">
        <v>160</v>
      </c>
      <c r="R264" s="14"/>
      <c r="T264" s="14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F264" s="14"/>
      <c r="AG264" s="18">
        <f>Inp_So_sub!AG169*Inp_So_FS!AG55</f>
        <v>15.712743353788619</v>
      </c>
      <c r="AH264" s="18">
        <f>Inp_So_sub!AH169*Inp_So_FS!AH55</f>
        <v>14.531692591866534</v>
      </c>
      <c r="AI264" s="18">
        <f>Inp_So_sub!AI169*Inp_So_FS!AI55</f>
        <v>13.021615580203674</v>
      </c>
      <c r="AJ264" s="18">
        <f>Inp_So_sub!AJ169*Inp_So_FS!AJ55</f>
        <v>11.968227161775761</v>
      </c>
      <c r="AK264" s="18">
        <f>Inp_So_sub!AK169*Inp_So_FS!AK55</f>
        <v>11.349721839132187</v>
      </c>
      <c r="AM264" s="14"/>
      <c r="AN264" s="14"/>
      <c r="AO264" s="18">
        <f t="shared" si="17"/>
        <v>66.584000526766772</v>
      </c>
      <c r="AQ264" s="14"/>
      <c r="AR264" s="14"/>
      <c r="AS264" s="14"/>
    </row>
    <row r="265" spans="5:45" x14ac:dyDescent="0.3">
      <c r="E265" s="4" t="s">
        <v>220</v>
      </c>
      <c r="H265" s="4" t="s">
        <v>220</v>
      </c>
      <c r="L265" s="3" t="s">
        <v>160</v>
      </c>
      <c r="R265" s="14"/>
      <c r="T265" s="14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F265" s="14"/>
      <c r="AG265" s="18">
        <f>Inp_So_sub!AG170*Inp_So_FS!AG56</f>
        <v>187.19564660273124</v>
      </c>
      <c r="AH265" s="18">
        <f>Inp_So_sub!AH170*Inp_So_FS!AH56</f>
        <v>185.73733296192694</v>
      </c>
      <c r="AI265" s="18">
        <f>Inp_So_sub!AI170*Inp_So_FS!AI56</f>
        <v>182.53553608030288</v>
      </c>
      <c r="AJ265" s="18">
        <f>Inp_So_sub!AJ170*Inp_So_FS!AJ56</f>
        <v>180.47042853542189</v>
      </c>
      <c r="AK265" s="18">
        <f>Inp_So_sub!AK170*Inp_So_FS!AK56</f>
        <v>179.36239588807203</v>
      </c>
      <c r="AM265" s="14"/>
      <c r="AN265" s="14"/>
      <c r="AO265" s="18">
        <f t="shared" si="17"/>
        <v>915.30134006845492</v>
      </c>
      <c r="AQ265" s="14"/>
      <c r="AR265" s="14"/>
      <c r="AS265" s="14"/>
    </row>
    <row r="266" spans="5:45" x14ac:dyDescent="0.3">
      <c r="E266" s="3" t="s">
        <v>220</v>
      </c>
      <c r="H266" s="3" t="s">
        <v>314</v>
      </c>
      <c r="L266" s="3" t="s">
        <v>160</v>
      </c>
      <c r="R266" s="14"/>
      <c r="T266" s="14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F266" s="14"/>
      <c r="AG266" s="46"/>
      <c r="AH266" s="46"/>
      <c r="AI266" s="46"/>
      <c r="AJ266" s="46"/>
      <c r="AK266" s="46"/>
      <c r="AM266" s="14"/>
      <c r="AN266" s="14"/>
      <c r="AO266" s="18">
        <f t="shared" si="17"/>
        <v>0</v>
      </c>
      <c r="AQ266" s="14"/>
      <c r="AR266" s="14"/>
      <c r="AS266" s="14"/>
    </row>
    <row r="267" spans="5:45" x14ac:dyDescent="0.3">
      <c r="E267" s="3" t="s">
        <v>220</v>
      </c>
      <c r="H267" s="3" t="s">
        <v>315</v>
      </c>
      <c r="L267" s="3" t="s">
        <v>160</v>
      </c>
      <c r="R267" s="14"/>
      <c r="T267" s="14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F267" s="14"/>
      <c r="AG267" s="46"/>
      <c r="AH267" s="46"/>
      <c r="AI267" s="46"/>
      <c r="AJ267" s="46"/>
      <c r="AK267" s="46"/>
      <c r="AM267" s="14"/>
      <c r="AN267" s="14"/>
      <c r="AO267" s="18">
        <f t="shared" si="17"/>
        <v>0</v>
      </c>
      <c r="AQ267" s="14"/>
      <c r="AR267" s="14"/>
      <c r="AS267" s="14"/>
    </row>
    <row r="268" spans="5:45" x14ac:dyDescent="0.3">
      <c r="E268" s="3" t="s">
        <v>220</v>
      </c>
      <c r="H268" s="3" t="s">
        <v>316</v>
      </c>
      <c r="L268" s="3" t="s">
        <v>160</v>
      </c>
      <c r="R268" s="14"/>
      <c r="T268" s="14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F268" s="14"/>
      <c r="AG268" s="46"/>
      <c r="AH268" s="46"/>
      <c r="AI268" s="46"/>
      <c r="AJ268" s="46"/>
      <c r="AK268" s="46"/>
      <c r="AM268" s="14"/>
      <c r="AN268" s="14"/>
      <c r="AO268" s="18">
        <f t="shared" si="17"/>
        <v>0</v>
      </c>
      <c r="AQ268" s="14"/>
      <c r="AR268" s="14"/>
      <c r="AS268" s="14"/>
    </row>
    <row r="269" spans="5:45" x14ac:dyDescent="0.3">
      <c r="E269" s="3" t="s">
        <v>220</v>
      </c>
      <c r="H269" s="3" t="s">
        <v>224</v>
      </c>
      <c r="L269" s="3" t="s">
        <v>160</v>
      </c>
      <c r="R269" s="14"/>
      <c r="T269" s="14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F269" s="14"/>
      <c r="AG269" s="46"/>
      <c r="AH269" s="46"/>
      <c r="AI269" s="46"/>
      <c r="AJ269" s="46"/>
      <c r="AK269" s="46"/>
      <c r="AM269" s="14"/>
      <c r="AN269" s="14"/>
      <c r="AO269" s="18">
        <f t="shared" si="17"/>
        <v>0</v>
      </c>
      <c r="AQ269" s="14"/>
      <c r="AR269" s="14"/>
      <c r="AS269" s="14"/>
    </row>
    <row r="270" spans="5:45" x14ac:dyDescent="0.3">
      <c r="E270" s="3" t="s">
        <v>220</v>
      </c>
      <c r="H270" s="3" t="s">
        <v>225</v>
      </c>
      <c r="L270" s="3" t="s">
        <v>160</v>
      </c>
      <c r="R270" s="14"/>
      <c r="T270" s="14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F270" s="14"/>
      <c r="AG270" s="46"/>
      <c r="AH270" s="46"/>
      <c r="AI270" s="46"/>
      <c r="AJ270" s="46"/>
      <c r="AK270" s="46"/>
      <c r="AM270" s="14"/>
      <c r="AN270" s="14"/>
      <c r="AO270" s="18">
        <f t="shared" si="17"/>
        <v>0</v>
      </c>
      <c r="AQ270" s="14"/>
      <c r="AR270" s="14"/>
      <c r="AS270" s="14"/>
    </row>
    <row r="271" spans="5:45" x14ac:dyDescent="0.3">
      <c r="E271" s="3" t="s">
        <v>220</v>
      </c>
      <c r="H271" s="3" t="s">
        <v>216</v>
      </c>
      <c r="L271" s="3" t="s">
        <v>160</v>
      </c>
      <c r="R271" s="14"/>
      <c r="T271" s="14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F271" s="14"/>
      <c r="AG271" s="46"/>
      <c r="AH271" s="46"/>
      <c r="AI271" s="46"/>
      <c r="AJ271" s="46"/>
      <c r="AK271" s="46"/>
      <c r="AM271" s="14"/>
      <c r="AN271" s="14"/>
      <c r="AO271" s="18">
        <f t="shared" si="17"/>
        <v>0</v>
      </c>
      <c r="AQ271" s="14"/>
      <c r="AR271" s="14"/>
      <c r="AS271" s="14"/>
    </row>
    <row r="272" spans="5:45" x14ac:dyDescent="0.3">
      <c r="E272" s="3" t="s">
        <v>220</v>
      </c>
      <c r="H272" s="3" t="s">
        <v>227</v>
      </c>
      <c r="L272" s="3" t="s">
        <v>160</v>
      </c>
      <c r="R272" s="14"/>
      <c r="T272" s="14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F272" s="14"/>
      <c r="AG272" s="46"/>
      <c r="AH272" s="46"/>
      <c r="AI272" s="46"/>
      <c r="AJ272" s="46"/>
      <c r="AK272" s="46"/>
      <c r="AM272" s="14"/>
      <c r="AN272" s="14"/>
      <c r="AO272" s="18">
        <f t="shared" si="17"/>
        <v>0</v>
      </c>
      <c r="AQ272" s="14"/>
      <c r="AR272" s="14"/>
      <c r="AS272" s="14"/>
    </row>
    <row r="273" spans="2:61" x14ac:dyDescent="0.3">
      <c r="E273" s="3" t="s">
        <v>220</v>
      </c>
      <c r="H273" s="3" t="s">
        <v>317</v>
      </c>
      <c r="L273" s="3" t="s">
        <v>160</v>
      </c>
      <c r="R273" s="14"/>
      <c r="T273" s="14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F273" s="14"/>
      <c r="AG273" s="46"/>
      <c r="AH273" s="46"/>
      <c r="AI273" s="46"/>
      <c r="AJ273" s="46"/>
      <c r="AK273" s="46"/>
      <c r="AM273" s="14"/>
      <c r="AN273" s="14"/>
      <c r="AO273" s="18">
        <f t="shared" si="17"/>
        <v>0</v>
      </c>
      <c r="AQ273" s="14"/>
      <c r="AR273" s="14"/>
      <c r="AS273" s="14"/>
    </row>
    <row r="275" spans="2:61" ht="14.65" x14ac:dyDescent="0.35">
      <c r="B275" s="10" t="s">
        <v>161</v>
      </c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  <c r="AA275" s="10"/>
      <c r="AB275" s="10"/>
      <c r="AC275" s="10"/>
      <c r="AD275" s="10"/>
      <c r="AE275" s="10"/>
      <c r="AF275" s="10"/>
      <c r="AG275" s="10"/>
      <c r="AH275" s="10"/>
      <c r="AI275" s="10"/>
      <c r="AJ275" s="10"/>
      <c r="AK275" s="10"/>
      <c r="AL275" s="10"/>
      <c r="AM275" s="10"/>
      <c r="AN275" s="10"/>
      <c r="AO275" s="10"/>
      <c r="AP275" s="10"/>
      <c r="AQ275" s="10"/>
      <c r="AR275" s="10"/>
      <c r="AS275" s="10"/>
      <c r="AT275" s="10"/>
      <c r="AU275" s="10"/>
      <c r="AV275" s="41"/>
      <c r="AW275" s="10"/>
      <c r="AX275" s="10"/>
      <c r="AY275" s="10"/>
      <c r="AZ275" s="10"/>
      <c r="BA275" s="10"/>
      <c r="BB275" s="10"/>
      <c r="BC275" s="10"/>
      <c r="BD275" s="10"/>
      <c r="BE275" s="10"/>
      <c r="BF275" s="10"/>
      <c r="BG275" s="10"/>
      <c r="BH275" s="10"/>
      <c r="BI275" s="10"/>
    </row>
    <row r="276" spans="2:61" x14ac:dyDescent="0.3">
      <c r="C276" s="30" t="s">
        <v>162</v>
      </c>
    </row>
    <row r="278" spans="2:61" x14ac:dyDescent="0.3">
      <c r="F278" s="3" t="s">
        <v>1175</v>
      </c>
      <c r="R278" s="29">
        <f>COUNTIF(T278:AS278, FALSE)</f>
        <v>0</v>
      </c>
      <c r="T278" s="29" t="b">
        <f>TRUE</f>
        <v>1</v>
      </c>
      <c r="U278" s="29" t="b">
        <f>TRUE</f>
        <v>1</v>
      </c>
      <c r="V278" s="29" t="b">
        <f>TRUE</f>
        <v>1</v>
      </c>
      <c r="W278" s="29" t="b">
        <f>TRUE</f>
        <v>1</v>
      </c>
      <c r="X278" s="29" t="b">
        <f>TRUE</f>
        <v>1</v>
      </c>
      <c r="Y278" s="29" t="b">
        <f>TRUE</f>
        <v>1</v>
      </c>
      <c r="Z278" s="29" t="b">
        <f>TRUE</f>
        <v>1</v>
      </c>
      <c r="AA278" s="29" t="b">
        <f>TRUE</f>
        <v>1</v>
      </c>
      <c r="AB278" s="29" t="b">
        <f>TRUE</f>
        <v>1</v>
      </c>
      <c r="AC278" s="29" t="b">
        <f>TRUE</f>
        <v>1</v>
      </c>
      <c r="AD278" s="29" t="b">
        <f>TRUE</f>
        <v>1</v>
      </c>
      <c r="AE278" s="29" t="b">
        <f>TRUE</f>
        <v>1</v>
      </c>
      <c r="AF278" s="29" t="b">
        <f>TRUE</f>
        <v>1</v>
      </c>
      <c r="AG278" s="29" t="b">
        <f>TRUE</f>
        <v>1</v>
      </c>
      <c r="AH278" s="29" t="b">
        <f>TRUE</f>
        <v>1</v>
      </c>
      <c r="AI278" s="29" t="b">
        <f>TRUE</f>
        <v>1</v>
      </c>
      <c r="AJ278" s="29" t="b">
        <f>TRUE</f>
        <v>1</v>
      </c>
      <c r="AK278" s="29" t="b">
        <f>TRUE</f>
        <v>1</v>
      </c>
      <c r="AM278" s="29" t="b">
        <f>TRUE</f>
        <v>1</v>
      </c>
      <c r="AN278" s="29" t="b">
        <f>TRUE</f>
        <v>1</v>
      </c>
      <c r="AO278" s="131" t="str">
        <f>IF(AO12=AO19,"TRUE","FALSE")</f>
        <v>TRUE</v>
      </c>
      <c r="AQ278" s="29" t="b">
        <f>TRUE</f>
        <v>1</v>
      </c>
      <c r="AR278" s="29" t="b">
        <f>TRUE</f>
        <v>1</v>
      </c>
      <c r="AS278" s="29" t="b">
        <f>TRUE</f>
        <v>1</v>
      </c>
    </row>
    <row r="279" spans="2:61" x14ac:dyDescent="0.3">
      <c r="F279" s="3" t="s">
        <v>164</v>
      </c>
      <c r="R279" s="29">
        <f>COUNTIF(T279:AS279, FALSE)</f>
        <v>0</v>
      </c>
      <c r="T279" s="29" t="b">
        <f>TRUE</f>
        <v>1</v>
      </c>
      <c r="U279" s="29" t="b">
        <f>TRUE</f>
        <v>1</v>
      </c>
      <c r="V279" s="29" t="b">
        <f>TRUE</f>
        <v>1</v>
      </c>
      <c r="W279" s="29" t="b">
        <f>TRUE</f>
        <v>1</v>
      </c>
      <c r="X279" s="29" t="b">
        <f>TRUE</f>
        <v>1</v>
      </c>
      <c r="Y279" s="29" t="b">
        <f>TRUE</f>
        <v>1</v>
      </c>
      <c r="Z279" s="29" t="b">
        <f>TRUE</f>
        <v>1</v>
      </c>
      <c r="AA279" s="29" t="b">
        <f>TRUE</f>
        <v>1</v>
      </c>
      <c r="AB279" s="29" t="b">
        <f>TRUE</f>
        <v>1</v>
      </c>
      <c r="AC279" s="29" t="b">
        <f>TRUE</f>
        <v>1</v>
      </c>
      <c r="AD279" s="29" t="b">
        <f>TRUE</f>
        <v>1</v>
      </c>
      <c r="AE279" s="29" t="b">
        <f>TRUE</f>
        <v>1</v>
      </c>
      <c r="AF279" s="29" t="b">
        <f>TRUE</f>
        <v>1</v>
      </c>
      <c r="AG279" s="29" t="b">
        <f>TRUE</f>
        <v>1</v>
      </c>
      <c r="AH279" s="29" t="b">
        <f>TRUE</f>
        <v>1</v>
      </c>
      <c r="AI279" s="29" t="b">
        <f>TRUE</f>
        <v>1</v>
      </c>
      <c r="AJ279" s="29" t="b">
        <f>TRUE</f>
        <v>1</v>
      </c>
      <c r="AK279" s="29" t="b">
        <f>TRUE</f>
        <v>1</v>
      </c>
      <c r="AM279" s="29" t="b">
        <f>TRUE</f>
        <v>1</v>
      </c>
      <c r="AN279" s="29" t="b">
        <f>TRUE</f>
        <v>1</v>
      </c>
      <c r="AO279" s="29" t="b">
        <f>TRUE</f>
        <v>1</v>
      </c>
      <c r="AQ279" s="29" t="b">
        <f>TRUE</f>
        <v>1</v>
      </c>
      <c r="AR279" s="29" t="b">
        <f>TRUE</f>
        <v>1</v>
      </c>
      <c r="AS279" s="29" t="b">
        <f>TRUE</f>
        <v>1</v>
      </c>
    </row>
    <row r="281" spans="2:61" x14ac:dyDescent="0.3">
      <c r="F281" s="3" t="s">
        <v>165</v>
      </c>
      <c r="R281" s="29">
        <f>SUM(R278:R279)</f>
        <v>0</v>
      </c>
    </row>
  </sheetData>
  <conditionalFormatting sqref="R4">
    <cfRule type="cellIs" dxfId="27" priority="9" operator="greaterThan">
      <formula>0</formula>
    </cfRule>
  </conditionalFormatting>
  <conditionalFormatting sqref="AQ279:AS279">
    <cfRule type="cellIs" dxfId="26" priority="4" operator="equal">
      <formula>FALSE</formula>
    </cfRule>
  </conditionalFormatting>
  <conditionalFormatting sqref="R279">
    <cfRule type="cellIs" dxfId="25" priority="7" operator="greaterThan">
      <formula>0</formula>
    </cfRule>
  </conditionalFormatting>
  <conditionalFormatting sqref="T279:AK279 AM279:AO279">
    <cfRule type="cellIs" dxfId="24" priority="6" operator="equal">
      <formula>FALSE</formula>
    </cfRule>
  </conditionalFormatting>
  <conditionalFormatting sqref="R281">
    <cfRule type="cellIs" dxfId="23" priority="5" operator="greaterThan">
      <formula>0</formula>
    </cfRule>
  </conditionalFormatting>
  <conditionalFormatting sqref="R278">
    <cfRule type="cellIs" dxfId="22" priority="3" operator="greaterThan">
      <formula>0</formula>
    </cfRule>
  </conditionalFormatting>
  <conditionalFormatting sqref="T278:AK278 AM278:AO278">
    <cfRule type="cellIs" dxfId="21" priority="2" operator="equal">
      <formula>FALSE</formula>
    </cfRule>
  </conditionalFormatting>
  <conditionalFormatting sqref="AQ278:AS278">
    <cfRule type="cellIs" dxfId="20" priority="1" operator="equal">
      <formula>FALSE</formula>
    </cfRule>
  </conditionalFormatting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tabColor theme="8"/>
  </sheetPr>
  <dimension ref="A1:BI281"/>
  <sheetViews>
    <sheetView zoomScale="70" zoomScaleNormal="70" workbookViewId="0">
      <pane xSplit="19" ySplit="7" topLeftCell="T8" activePane="bottomRight" state="frozen"/>
      <selection activeCell="F14" sqref="F14"/>
      <selection pane="topRight" activeCell="F14" sqref="F14"/>
      <selection pane="bottomLeft" activeCell="F14" sqref="F14"/>
      <selection pane="bottomRight" activeCell="F12" sqref="F12:F13"/>
    </sheetView>
  </sheetViews>
  <sheetFormatPr defaultColWidth="0" defaultRowHeight="12.4" outlineLevelCol="1" x14ac:dyDescent="0.3"/>
  <cols>
    <col min="1" max="4" width="1.703125" style="3" customWidth="1"/>
    <col min="5" max="5" width="5.703125" style="3" customWidth="1"/>
    <col min="6" max="6" width="50.703125" style="3" customWidth="1"/>
    <col min="7" max="9" width="15.64453125" style="3" customWidth="1"/>
    <col min="10" max="10" width="10.703125" style="3" customWidth="1"/>
    <col min="11" max="11" width="1.703125" style="3" customWidth="1"/>
    <col min="12" max="12" width="9.17578125" style="3" customWidth="1"/>
    <col min="13" max="16" width="5.703125" style="3" customWidth="1"/>
    <col min="17" max="17" width="1.703125" style="3" customWidth="1"/>
    <col min="18" max="18" width="9.17578125" style="3" customWidth="1"/>
    <col min="19" max="19" width="1.703125" style="3" customWidth="1"/>
    <col min="20" max="32" width="9.17578125" style="3" hidden="1" customWidth="1" outlineLevel="1"/>
    <col min="33" max="33" width="9.17578125" style="3" customWidth="1" collapsed="1"/>
    <col min="34" max="37" width="9.17578125" style="3" customWidth="1"/>
    <col min="38" max="38" width="1.64453125" style="3" customWidth="1"/>
    <col min="39" max="41" width="9.17578125" style="3" customWidth="1"/>
    <col min="42" max="42" width="1.64453125" style="3" customWidth="1"/>
    <col min="43" max="45" width="9.17578125" style="3" customWidth="1"/>
    <col min="46" max="46" width="1.703125" style="3" customWidth="1"/>
    <col min="47" max="47" width="9.17578125" style="3" customWidth="1"/>
    <col min="48" max="48" width="9.17578125" style="42" customWidth="1"/>
    <col min="49" max="49" width="60.87890625" style="3" bestFit="1" customWidth="1"/>
    <col min="50" max="61" width="1.703125" style="3" customWidth="1"/>
    <col min="62" max="16384" width="9.17578125" style="3" hidden="1"/>
  </cols>
  <sheetData>
    <row r="1" spans="1:61" ht="22.8" x14ac:dyDescent="0.5">
      <c r="A1" s="9" t="s">
        <v>259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9"/>
      <c r="AV1" s="40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  <c r="BI1" s="9"/>
    </row>
    <row r="2" spans="1:61" ht="15" x14ac:dyDescent="0.35">
      <c r="A2" s="10" t="str">
        <f>"["&amp; Cover!$F$28 &amp;"] "&amp; Cover!$F$8 &amp;" - Version "&amp; Cover!$F$22 &amp;" ("&amp; TEXT(Cover!$F$23, "dd/mm/yy") &amp;")"</f>
        <v>[Final] Allowances_File - Version 0.8 (02/07/20)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10"/>
      <c r="AV2" s="41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  <c r="BI2" s="10"/>
    </row>
    <row r="3" spans="1:61" ht="15" x14ac:dyDescent="0.35">
      <c r="A3" s="10" t="s">
        <v>1197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10"/>
      <c r="AV3" s="41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  <c r="BI3" s="10"/>
    </row>
    <row r="4" spans="1:61" ht="15" x14ac:dyDescent="0.35">
      <c r="A4" s="10"/>
      <c r="B4" s="10"/>
      <c r="C4" s="10"/>
      <c r="D4" s="10"/>
      <c r="E4" s="10"/>
      <c r="F4" s="10"/>
      <c r="G4" s="10" t="s">
        <v>135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47">
        <f>R162</f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41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  <c r="BI4" s="10"/>
    </row>
    <row r="5" spans="1:61" s="11" customFormat="1" ht="12.5" x14ac:dyDescent="0.3">
      <c r="A5" s="11" t="s">
        <v>136</v>
      </c>
      <c r="G5" s="11" t="s">
        <v>137</v>
      </c>
      <c r="H5" s="128">
        <f>Cover!$F$26</f>
        <v>44019.426921296297</v>
      </c>
      <c r="O5" s="11" t="s">
        <v>138</v>
      </c>
      <c r="R5" s="17">
        <f>Cover!$F$25</f>
        <v>65</v>
      </c>
      <c r="AV5" s="44"/>
    </row>
    <row r="6" spans="1:61" ht="12.5" x14ac:dyDescent="0.3">
      <c r="T6" s="68" t="s">
        <v>139</v>
      </c>
      <c r="U6" s="69"/>
      <c r="V6" s="69"/>
      <c r="W6" s="69"/>
      <c r="X6" s="70"/>
      <c r="Y6" s="68" t="s">
        <v>140</v>
      </c>
      <c r="Z6" s="69"/>
      <c r="AA6" s="69"/>
      <c r="AB6" s="69"/>
      <c r="AC6" s="69"/>
      <c r="AD6" s="69"/>
      <c r="AE6" s="69"/>
      <c r="AF6" s="70"/>
      <c r="AG6" s="68" t="s">
        <v>141</v>
      </c>
      <c r="AH6" s="69"/>
      <c r="AI6" s="69"/>
      <c r="AJ6" s="69"/>
      <c r="AK6" s="70"/>
      <c r="AL6" s="50"/>
      <c r="AM6" s="66" t="s">
        <v>139</v>
      </c>
      <c r="AN6" s="53" t="s">
        <v>140</v>
      </c>
      <c r="AO6" s="67" t="s">
        <v>141</v>
      </c>
      <c r="AP6" s="50"/>
      <c r="AQ6" s="66" t="s">
        <v>142</v>
      </c>
      <c r="AR6" s="66" t="s">
        <v>142</v>
      </c>
      <c r="AS6" s="66" t="s">
        <v>142</v>
      </c>
      <c r="AU6" s="71" t="s">
        <v>143</v>
      </c>
      <c r="AV6" s="71"/>
      <c r="AW6" s="71"/>
    </row>
    <row r="7" spans="1:61" x14ac:dyDescent="0.3">
      <c r="A7" s="4"/>
      <c r="B7" s="4"/>
      <c r="C7" s="4"/>
      <c r="D7" s="4"/>
      <c r="E7" s="4" t="s">
        <v>282</v>
      </c>
      <c r="F7" s="4" t="s">
        <v>166</v>
      </c>
      <c r="G7" s="4" t="s">
        <v>167</v>
      </c>
      <c r="H7" s="4" t="s">
        <v>772</v>
      </c>
      <c r="I7" s="4"/>
      <c r="J7" s="4"/>
      <c r="K7" s="4"/>
      <c r="L7" s="4" t="s">
        <v>146</v>
      </c>
      <c r="M7" s="4"/>
      <c r="N7" s="4"/>
      <c r="O7" s="4"/>
      <c r="P7" s="4" t="s">
        <v>150</v>
      </c>
      <c r="Q7" s="4"/>
      <c r="R7" s="4" t="s">
        <v>151</v>
      </c>
      <c r="S7" s="4"/>
      <c r="T7" s="37">
        <v>2009</v>
      </c>
      <c r="U7" s="38">
        <v>2010</v>
      </c>
      <c r="V7" s="38">
        <v>2011</v>
      </c>
      <c r="W7" s="38">
        <v>2012</v>
      </c>
      <c r="X7" s="38">
        <v>2013</v>
      </c>
      <c r="Y7" s="37">
        <v>2014</v>
      </c>
      <c r="Z7" s="38">
        <v>2015</v>
      </c>
      <c r="AA7" s="38">
        <v>2016</v>
      </c>
      <c r="AB7" s="38">
        <v>2017</v>
      </c>
      <c r="AC7" s="38">
        <v>2018</v>
      </c>
      <c r="AD7" s="38">
        <v>2019</v>
      </c>
      <c r="AE7" s="38">
        <v>2020</v>
      </c>
      <c r="AF7" s="38">
        <v>2021</v>
      </c>
      <c r="AG7" s="37">
        <v>2022</v>
      </c>
      <c r="AH7" s="38">
        <v>2023</v>
      </c>
      <c r="AI7" s="38">
        <v>2024</v>
      </c>
      <c r="AJ7" s="38">
        <v>2025</v>
      </c>
      <c r="AK7" s="39">
        <v>2026</v>
      </c>
      <c r="AL7" s="38"/>
      <c r="AM7" s="51" t="s">
        <v>152</v>
      </c>
      <c r="AN7" s="54" t="s">
        <v>152</v>
      </c>
      <c r="AO7" s="52" t="s">
        <v>152</v>
      </c>
      <c r="AP7" s="38"/>
      <c r="AQ7" s="51" t="s">
        <v>153</v>
      </c>
      <c r="AR7" s="51" t="s">
        <v>153</v>
      </c>
      <c r="AS7" s="51" t="s">
        <v>153</v>
      </c>
      <c r="AT7" s="4"/>
      <c r="AU7" s="36" t="s">
        <v>154</v>
      </c>
      <c r="AV7" s="43" t="s">
        <v>155</v>
      </c>
      <c r="AW7" s="35" t="s">
        <v>156</v>
      </c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</row>
    <row r="9" spans="1:61" ht="15" x14ac:dyDescent="0.35">
      <c r="B9" s="10" t="s">
        <v>1223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41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</row>
    <row r="10" spans="1:61" ht="12.5" x14ac:dyDescent="0.3">
      <c r="C10" s="30" t="s">
        <v>1222</v>
      </c>
    </row>
    <row r="12" spans="1:61" x14ac:dyDescent="0.3">
      <c r="E12" s="3" t="s">
        <v>94</v>
      </c>
      <c r="F12" s="3" t="s">
        <v>1249</v>
      </c>
      <c r="G12" s="3" t="s">
        <v>168</v>
      </c>
      <c r="L12" s="3" t="s">
        <v>160</v>
      </c>
      <c r="R12" s="14"/>
      <c r="T12" s="14"/>
      <c r="U12" s="14"/>
      <c r="V12" s="14"/>
      <c r="W12" s="14"/>
      <c r="X12" s="14"/>
      <c r="Y12" s="14"/>
      <c r="Z12" s="14"/>
      <c r="AA12" s="14"/>
      <c r="AB12" s="14"/>
      <c r="AC12" s="14"/>
      <c r="AD12" s="14"/>
      <c r="AE12" s="14"/>
      <c r="AF12" s="14"/>
      <c r="AG12" s="17">
        <f>Cal_EfficientCosts!AG60</f>
        <v>208.65817899836563</v>
      </c>
      <c r="AH12" s="17">
        <f>Cal_EfficientCosts!AH60</f>
        <v>206.64669589281777</v>
      </c>
      <c r="AI12" s="17">
        <f>Cal_EfficientCosts!AI60</f>
        <v>204.1154674519982</v>
      </c>
      <c r="AJ12" s="17">
        <f>Cal_EfficientCosts!AJ60</f>
        <v>200.14428142538802</v>
      </c>
      <c r="AK12" s="17">
        <f>Cal_EfficientCosts!AK60</f>
        <v>196.1102404858639</v>
      </c>
      <c r="AM12" s="14"/>
      <c r="AN12" s="14"/>
      <c r="AO12" s="18">
        <f>SUM(AG12:AK12)</f>
        <v>1015.6748642544335</v>
      </c>
      <c r="AQ12" s="14"/>
      <c r="AR12" s="14"/>
      <c r="AS12" s="14"/>
    </row>
    <row r="13" spans="1:61" x14ac:dyDescent="0.3">
      <c r="E13" s="3" t="s">
        <v>94</v>
      </c>
      <c r="F13" s="3" t="s">
        <v>1250</v>
      </c>
      <c r="G13" s="3" t="s">
        <v>168</v>
      </c>
      <c r="L13" s="3" t="s">
        <v>160</v>
      </c>
      <c r="R13" s="14"/>
      <c r="T13" s="14"/>
      <c r="U13" s="14"/>
      <c r="V13" s="14"/>
      <c r="W13" s="14"/>
      <c r="X13" s="14"/>
      <c r="Y13" s="14"/>
      <c r="Z13" s="14"/>
      <c r="AA13" s="14"/>
      <c r="AB13" s="14"/>
      <c r="AC13" s="14"/>
      <c r="AD13" s="14"/>
      <c r="AE13" s="14"/>
      <c r="AF13" s="14"/>
      <c r="AG13" s="17">
        <f>Inp_WWU_sub!AG182</f>
        <v>218.07415294583956</v>
      </c>
      <c r="AH13" s="17">
        <f>Inp_WWU_sub!AH182</f>
        <v>214.25586932995043</v>
      </c>
      <c r="AI13" s="17">
        <f>Inp_WWU_sub!AI182</f>
        <v>209.07004555652816</v>
      </c>
      <c r="AJ13" s="17">
        <f>Inp_WWU_sub!AJ182</f>
        <v>211.14640250711756</v>
      </c>
      <c r="AK13" s="17">
        <f>Inp_WWU_sub!AK182</f>
        <v>212.19763278540506</v>
      </c>
      <c r="AM13" s="14"/>
      <c r="AN13" s="14"/>
      <c r="AO13" s="18">
        <f>SUM(AG13:AK13)</f>
        <v>1064.7441031248409</v>
      </c>
      <c r="AQ13" s="14"/>
      <c r="AR13" s="14"/>
      <c r="AS13" s="14"/>
    </row>
    <row r="14" spans="1:61" ht="12.5" x14ac:dyDescent="0.3">
      <c r="E14" s="3" t="s">
        <v>94</v>
      </c>
      <c r="F14" s="3" t="s">
        <v>251</v>
      </c>
      <c r="G14" s="3" t="s">
        <v>168</v>
      </c>
      <c r="L14" s="3" t="s">
        <v>231</v>
      </c>
      <c r="R14" s="18">
        <f>AO12/AO13</f>
        <v>0.95391452394392451</v>
      </c>
      <c r="T14" s="14"/>
      <c r="U14" s="14"/>
      <c r="V14" s="14"/>
      <c r="W14" s="14"/>
      <c r="X14" s="14"/>
      <c r="Y14" s="14"/>
      <c r="Z14" s="14"/>
      <c r="AA14" s="14"/>
      <c r="AB14" s="14"/>
      <c r="AC14" s="14"/>
      <c r="AD14" s="14"/>
      <c r="AE14" s="14"/>
      <c r="AF14" s="14"/>
      <c r="AG14" s="14"/>
      <c r="AH14" s="14"/>
      <c r="AI14" s="14"/>
      <c r="AJ14" s="14"/>
      <c r="AK14" s="14"/>
      <c r="AM14" s="14"/>
      <c r="AN14" s="14"/>
      <c r="AO14" s="14"/>
      <c r="AQ14" s="14"/>
      <c r="AR14" s="14"/>
      <c r="AS14" s="14"/>
    </row>
    <row r="16" spans="1:61" ht="15" x14ac:dyDescent="0.35">
      <c r="B16" s="10" t="s">
        <v>1191</v>
      </c>
      <c r="C16" s="10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10"/>
      <c r="AL16" s="10"/>
      <c r="AM16" s="10"/>
      <c r="AN16" s="10"/>
      <c r="AO16" s="10"/>
      <c r="AP16" s="10"/>
      <c r="AQ16" s="10"/>
      <c r="AR16" s="10"/>
      <c r="AS16" s="10"/>
      <c r="AT16" s="10"/>
      <c r="AU16" s="10"/>
      <c r="AV16" s="41"/>
      <c r="AW16" s="10"/>
      <c r="AX16" s="10"/>
      <c r="AY16" s="10"/>
      <c r="AZ16" s="10"/>
      <c r="BA16" s="10"/>
      <c r="BB16" s="10"/>
      <c r="BC16" s="10"/>
      <c r="BD16" s="10"/>
      <c r="BE16" s="10"/>
      <c r="BF16" s="10"/>
      <c r="BG16" s="10"/>
      <c r="BH16" s="10"/>
      <c r="BI16" s="10"/>
    </row>
    <row r="17" spans="3:45" ht="12.5" x14ac:dyDescent="0.3">
      <c r="C17" s="30" t="s">
        <v>252</v>
      </c>
    </row>
    <row r="19" spans="3:45" x14ac:dyDescent="0.3">
      <c r="E19" s="4" t="s">
        <v>168</v>
      </c>
      <c r="H19" s="4" t="s">
        <v>168</v>
      </c>
      <c r="L19" s="3" t="s">
        <v>160</v>
      </c>
      <c r="R19" s="14"/>
      <c r="T19" s="14"/>
      <c r="U19" s="14"/>
      <c r="V19" s="14"/>
      <c r="W19" s="14"/>
      <c r="X19" s="14"/>
      <c r="Y19" s="14"/>
      <c r="Z19" s="14"/>
      <c r="AA19" s="14"/>
      <c r="AB19" s="14"/>
      <c r="AC19" s="14"/>
      <c r="AD19" s="14"/>
      <c r="AE19" s="14"/>
      <c r="AF19" s="14"/>
      <c r="AG19" s="75">
        <f>AG20+AG57+AG64</f>
        <v>208.02410179180509</v>
      </c>
      <c r="AH19" s="75">
        <f>AH20+AH57+AH64</f>
        <v>204.38178559407135</v>
      </c>
      <c r="AI19" s="75">
        <f>AI20+AI57+AI64</f>
        <v>199.43495297799018</v>
      </c>
      <c r="AJ19" s="75">
        <f>AJ20+AJ57+AJ64</f>
        <v>201.41562003004933</v>
      </c>
      <c r="AK19" s="75">
        <f>AK20+AK57+AK64</f>
        <v>202.4184038605174</v>
      </c>
      <c r="AM19" s="14"/>
      <c r="AN19" s="14"/>
      <c r="AO19" s="18">
        <f>SUM(AG19:AK19)</f>
        <v>1015.6748642544334</v>
      </c>
      <c r="AQ19" s="14"/>
      <c r="AR19" s="14"/>
      <c r="AS19" s="14"/>
    </row>
    <row r="20" spans="3:45" x14ac:dyDescent="0.3">
      <c r="E20" s="4" t="s">
        <v>172</v>
      </c>
      <c r="H20" s="4" t="s">
        <v>172</v>
      </c>
      <c r="L20" s="3" t="s">
        <v>160</v>
      </c>
      <c r="R20" s="14"/>
      <c r="T20" s="14"/>
      <c r="U20" s="14"/>
      <c r="V20" s="14"/>
      <c r="W20" s="14"/>
      <c r="X20" s="14"/>
      <c r="Y20" s="14"/>
      <c r="Z20" s="14"/>
      <c r="AA20" s="14"/>
      <c r="AB20" s="14"/>
      <c r="AC20" s="14"/>
      <c r="AD20" s="14"/>
      <c r="AE20" s="14"/>
      <c r="AF20" s="14"/>
      <c r="AG20" s="75">
        <f>AG21+AG43</f>
        <v>93.969989129430658</v>
      </c>
      <c r="AH20" s="75">
        <f t="shared" ref="AH20:AK20" si="0">AH21+AH43</f>
        <v>90.617273318813432</v>
      </c>
      <c r="AI20" s="75">
        <f t="shared" si="0"/>
        <v>91.450603877397683</v>
      </c>
      <c r="AJ20" s="75">
        <f t="shared" si="0"/>
        <v>90.478802150890075</v>
      </c>
      <c r="AK20" s="75">
        <f t="shared" si="0"/>
        <v>90.302780208452532</v>
      </c>
      <c r="AM20" s="14"/>
      <c r="AN20" s="14"/>
      <c r="AO20" s="18">
        <f t="shared" ref="AO20:AO64" si="1">SUM(AG20:AK20)</f>
        <v>456.81944868498437</v>
      </c>
      <c r="AQ20" s="14"/>
      <c r="AR20" s="14"/>
      <c r="AS20" s="14"/>
    </row>
    <row r="21" spans="3:45" x14ac:dyDescent="0.3">
      <c r="E21" s="4" t="s">
        <v>172</v>
      </c>
      <c r="F21" s="4" t="s">
        <v>173</v>
      </c>
      <c r="H21" s="4" t="s">
        <v>174</v>
      </c>
      <c r="L21" s="3" t="s">
        <v>160</v>
      </c>
      <c r="R21" s="14"/>
      <c r="T21" s="14"/>
      <c r="U21" s="14"/>
      <c r="V21" s="14"/>
      <c r="W21" s="14"/>
      <c r="X21" s="14"/>
      <c r="Y21" s="14"/>
      <c r="Z21" s="14"/>
      <c r="AA21" s="14"/>
      <c r="AB21" s="14"/>
      <c r="AC21" s="14"/>
      <c r="AD21" s="14"/>
      <c r="AE21" s="14"/>
      <c r="AF21" s="14"/>
      <c r="AG21" s="75">
        <f>SUM(AG22,AG27,AG33,AG42)</f>
        <v>93.969989129430658</v>
      </c>
      <c r="AH21" s="75">
        <f t="shared" ref="AH21:AK21" si="2">SUM(AH22,AH27,AH33,AH42)</f>
        <v>90.617273318813432</v>
      </c>
      <c r="AI21" s="75">
        <f t="shared" si="2"/>
        <v>91.450603877397683</v>
      </c>
      <c r="AJ21" s="75">
        <f t="shared" si="2"/>
        <v>90.478802150890075</v>
      </c>
      <c r="AK21" s="75">
        <f t="shared" si="2"/>
        <v>90.302780208452532</v>
      </c>
      <c r="AM21" s="14"/>
      <c r="AN21" s="14"/>
      <c r="AO21" s="18">
        <f t="shared" si="1"/>
        <v>456.81944868498437</v>
      </c>
      <c r="AQ21" s="14"/>
      <c r="AR21" s="14"/>
      <c r="AS21" s="14"/>
    </row>
    <row r="22" spans="3:45" x14ac:dyDescent="0.3">
      <c r="E22" s="4" t="s">
        <v>172</v>
      </c>
      <c r="F22" s="4" t="s">
        <v>173</v>
      </c>
      <c r="G22" s="4" t="s">
        <v>175</v>
      </c>
      <c r="H22" s="4" t="s">
        <v>176</v>
      </c>
      <c r="L22" s="3" t="s">
        <v>160</v>
      </c>
      <c r="R22" s="14"/>
      <c r="T22" s="14"/>
      <c r="U22" s="14"/>
      <c r="V22" s="14"/>
      <c r="W22" s="14"/>
      <c r="X22" s="14"/>
      <c r="Y22" s="14"/>
      <c r="Z22" s="14"/>
      <c r="AA22" s="14"/>
      <c r="AB22" s="14"/>
      <c r="AC22" s="14"/>
      <c r="AD22" s="14"/>
      <c r="AE22" s="14"/>
      <c r="AF22" s="14"/>
      <c r="AG22" s="18">
        <f>$R$14*Inp_WWU_sub!AG185</f>
        <v>20.457906491437242</v>
      </c>
      <c r="AH22" s="18">
        <f>$R$14*Inp_WWU_sub!AH185</f>
        <v>20.259900567097752</v>
      </c>
      <c r="AI22" s="18">
        <f>$R$14*Inp_WWU_sub!AI185</f>
        <v>20.595871085808596</v>
      </c>
      <c r="AJ22" s="18">
        <f>$R$14*Inp_WWU_sub!AJ185</f>
        <v>19.185267907523837</v>
      </c>
      <c r="AK22" s="18">
        <f>$R$14*Inp_WWU_sub!AK185</f>
        <v>19.290420204725887</v>
      </c>
      <c r="AM22" s="14"/>
      <c r="AN22" s="14"/>
      <c r="AO22" s="18">
        <f t="shared" si="1"/>
        <v>99.789366256593311</v>
      </c>
      <c r="AQ22" s="14"/>
      <c r="AR22" s="14"/>
      <c r="AS22" s="14"/>
    </row>
    <row r="23" spans="3:45" x14ac:dyDescent="0.3">
      <c r="E23" s="3" t="s">
        <v>172</v>
      </c>
      <c r="F23" s="3" t="s">
        <v>173</v>
      </c>
      <c r="G23" s="3" t="s">
        <v>175</v>
      </c>
      <c r="H23" s="3" t="s">
        <v>177</v>
      </c>
      <c r="L23" s="3" t="s">
        <v>160</v>
      </c>
      <c r="R23" s="14"/>
      <c r="T23" s="14"/>
      <c r="U23" s="14"/>
      <c r="V23" s="14"/>
      <c r="W23" s="14"/>
      <c r="X23" s="14"/>
      <c r="Y23" s="14"/>
      <c r="Z23" s="14"/>
      <c r="AA23" s="14"/>
      <c r="AB23" s="14"/>
      <c r="AC23" s="14"/>
      <c r="AD23" s="14"/>
      <c r="AE23" s="14"/>
      <c r="AF23" s="14"/>
      <c r="AG23" s="14"/>
      <c r="AH23" s="14"/>
      <c r="AI23" s="14"/>
      <c r="AJ23" s="14"/>
      <c r="AK23" s="14"/>
      <c r="AM23" s="14"/>
      <c r="AN23" s="14"/>
      <c r="AO23" s="14"/>
      <c r="AQ23" s="14"/>
      <c r="AR23" s="14"/>
      <c r="AS23" s="14"/>
    </row>
    <row r="24" spans="3:45" x14ac:dyDescent="0.3">
      <c r="E24" s="3" t="s">
        <v>172</v>
      </c>
      <c r="F24" s="3" t="s">
        <v>173</v>
      </c>
      <c r="G24" s="3" t="s">
        <v>175</v>
      </c>
      <c r="H24" s="3" t="s">
        <v>178</v>
      </c>
      <c r="L24" s="3" t="s">
        <v>160</v>
      </c>
      <c r="R24" s="14"/>
      <c r="T24" s="14"/>
      <c r="U24" s="14"/>
      <c r="V24" s="14"/>
      <c r="W24" s="14"/>
      <c r="X24" s="14"/>
      <c r="Y24" s="14"/>
      <c r="Z24" s="14"/>
      <c r="AA24" s="14"/>
      <c r="AB24" s="14"/>
      <c r="AC24" s="14"/>
      <c r="AD24" s="14"/>
      <c r="AE24" s="14"/>
      <c r="AF24" s="14"/>
      <c r="AG24" s="14"/>
      <c r="AH24" s="14"/>
      <c r="AI24" s="14"/>
      <c r="AJ24" s="14"/>
      <c r="AK24" s="14"/>
      <c r="AM24" s="14"/>
      <c r="AN24" s="14"/>
      <c r="AO24" s="14"/>
      <c r="AQ24" s="14"/>
      <c r="AR24" s="14"/>
      <c r="AS24" s="14"/>
    </row>
    <row r="25" spans="3:45" x14ac:dyDescent="0.3">
      <c r="E25" s="3" t="s">
        <v>172</v>
      </c>
      <c r="F25" s="3" t="s">
        <v>173</v>
      </c>
      <c r="G25" s="3" t="s">
        <v>175</v>
      </c>
      <c r="H25" s="3" t="s">
        <v>179</v>
      </c>
      <c r="L25" s="3" t="s">
        <v>160</v>
      </c>
      <c r="R25" s="14"/>
      <c r="T25" s="14"/>
      <c r="U25" s="14"/>
      <c r="V25" s="14"/>
      <c r="W25" s="14"/>
      <c r="X25" s="14"/>
      <c r="Y25" s="14"/>
      <c r="Z25" s="14"/>
      <c r="AA25" s="14"/>
      <c r="AB25" s="14"/>
      <c r="AC25" s="14"/>
      <c r="AD25" s="14"/>
      <c r="AE25" s="14"/>
      <c r="AF25" s="14"/>
      <c r="AG25" s="14"/>
      <c r="AH25" s="14"/>
      <c r="AI25" s="14"/>
      <c r="AJ25" s="14"/>
      <c r="AK25" s="14"/>
      <c r="AM25" s="14"/>
      <c r="AN25" s="14"/>
      <c r="AO25" s="14"/>
      <c r="AQ25" s="14"/>
      <c r="AR25" s="14"/>
      <c r="AS25" s="14"/>
    </row>
    <row r="26" spans="3:45" x14ac:dyDescent="0.3">
      <c r="E26" s="3" t="s">
        <v>172</v>
      </c>
      <c r="F26" s="3" t="s">
        <v>173</v>
      </c>
      <c r="G26" s="3" t="s">
        <v>175</v>
      </c>
      <c r="H26" s="3" t="s">
        <v>180</v>
      </c>
      <c r="L26" s="3" t="s">
        <v>160</v>
      </c>
      <c r="R26" s="14"/>
      <c r="T26" s="14"/>
      <c r="U26" s="14"/>
      <c r="V26" s="14"/>
      <c r="W26" s="14"/>
      <c r="X26" s="14"/>
      <c r="Y26" s="14"/>
      <c r="Z26" s="14"/>
      <c r="AA26" s="14"/>
      <c r="AB26" s="14"/>
      <c r="AC26" s="14"/>
      <c r="AD26" s="14"/>
      <c r="AE26" s="14"/>
      <c r="AF26" s="14"/>
      <c r="AG26" s="14"/>
      <c r="AH26" s="14"/>
      <c r="AI26" s="14"/>
      <c r="AJ26" s="14"/>
      <c r="AK26" s="14"/>
      <c r="AM26" s="14"/>
      <c r="AN26" s="14"/>
      <c r="AO26" s="14"/>
      <c r="AQ26" s="14"/>
      <c r="AR26" s="14"/>
      <c r="AS26" s="14"/>
    </row>
    <row r="27" spans="3:45" x14ac:dyDescent="0.3">
      <c r="E27" s="4" t="s">
        <v>172</v>
      </c>
      <c r="F27" s="4" t="s">
        <v>173</v>
      </c>
      <c r="G27" s="4" t="s">
        <v>181</v>
      </c>
      <c r="H27" s="4" t="s">
        <v>182</v>
      </c>
      <c r="L27" s="3" t="s">
        <v>160</v>
      </c>
      <c r="R27" s="14"/>
      <c r="T27" s="14"/>
      <c r="U27" s="14"/>
      <c r="V27" s="14"/>
      <c r="W27" s="14"/>
      <c r="X27" s="14"/>
      <c r="Y27" s="14"/>
      <c r="Z27" s="14"/>
      <c r="AA27" s="14"/>
      <c r="AB27" s="14"/>
      <c r="AC27" s="14"/>
      <c r="AD27" s="14"/>
      <c r="AE27" s="14"/>
      <c r="AF27" s="14"/>
      <c r="AG27" s="75">
        <f>SUM(AG28:AG32)</f>
        <v>42.978509397431438</v>
      </c>
      <c r="AH27" s="75">
        <f t="shared" ref="AH27:AK27" si="3">SUM(AH28:AH32)</f>
        <v>40.59154753478127</v>
      </c>
      <c r="AI27" s="75">
        <f t="shared" si="3"/>
        <v>41.634072509565115</v>
      </c>
      <c r="AJ27" s="75">
        <f t="shared" si="3"/>
        <v>41.858639058443174</v>
      </c>
      <c r="AK27" s="75">
        <f t="shared" si="3"/>
        <v>41.378289613465689</v>
      </c>
      <c r="AM27" s="14"/>
      <c r="AN27" s="14"/>
      <c r="AO27" s="18">
        <f t="shared" si="1"/>
        <v>208.44105811368669</v>
      </c>
      <c r="AQ27" s="14"/>
      <c r="AR27" s="14"/>
      <c r="AS27" s="14"/>
    </row>
    <row r="28" spans="3:45" x14ac:dyDescent="0.3">
      <c r="E28" s="3" t="s">
        <v>172</v>
      </c>
      <c r="F28" s="3" t="s">
        <v>173</v>
      </c>
      <c r="G28" s="3" t="s">
        <v>181</v>
      </c>
      <c r="H28" s="3" t="s">
        <v>183</v>
      </c>
      <c r="L28" s="3" t="s">
        <v>160</v>
      </c>
      <c r="R28" s="14"/>
      <c r="T28" s="14"/>
      <c r="U28" s="14"/>
      <c r="V28" s="14"/>
      <c r="W28" s="14"/>
      <c r="X28" s="14"/>
      <c r="Y28" s="14"/>
      <c r="Z28" s="14"/>
      <c r="AA28" s="14"/>
      <c r="AB28" s="14"/>
      <c r="AC28" s="14"/>
      <c r="AD28" s="14"/>
      <c r="AE28" s="14"/>
      <c r="AF28" s="14"/>
      <c r="AG28" s="18">
        <f>$R$14*Inp_WWU_sub!AG191</f>
        <v>12.640838349835487</v>
      </c>
      <c r="AH28" s="18">
        <f>$R$14*Inp_WWU_sub!AH191</f>
        <v>11.948834569685681</v>
      </c>
      <c r="AI28" s="18">
        <f>$R$14*Inp_WWU_sub!AI191</f>
        <v>11.671938819837592</v>
      </c>
      <c r="AJ28" s="18">
        <f>$R$14*Inp_WWU_sub!AJ191</f>
        <v>12.320483421867888</v>
      </c>
      <c r="AK28" s="18">
        <f>$R$14*Inp_WWU_sub!AK191</f>
        <v>12.503452915813815</v>
      </c>
      <c r="AM28" s="14"/>
      <c r="AN28" s="14"/>
      <c r="AO28" s="18">
        <f t="shared" si="1"/>
        <v>61.085548077040464</v>
      </c>
      <c r="AQ28" s="14"/>
      <c r="AR28" s="14"/>
      <c r="AS28" s="14"/>
    </row>
    <row r="29" spans="3:45" x14ac:dyDescent="0.3">
      <c r="E29" s="3" t="s">
        <v>172</v>
      </c>
      <c r="F29" s="3" t="s">
        <v>173</v>
      </c>
      <c r="G29" s="3" t="s">
        <v>181</v>
      </c>
      <c r="H29" s="3" t="s">
        <v>310</v>
      </c>
      <c r="L29" s="3" t="s">
        <v>160</v>
      </c>
      <c r="R29" s="14"/>
      <c r="T29" s="14"/>
      <c r="U29" s="14"/>
      <c r="V29" s="14"/>
      <c r="W29" s="14"/>
      <c r="X29" s="14"/>
      <c r="Y29" s="14"/>
      <c r="Z29" s="14"/>
      <c r="AA29" s="14"/>
      <c r="AB29" s="14"/>
      <c r="AC29" s="14"/>
      <c r="AD29" s="14"/>
      <c r="AE29" s="14"/>
      <c r="AF29" s="14"/>
      <c r="AG29" s="18">
        <f>$R$14*Inp_WWU_sub!AG192</f>
        <v>10.722345034559414</v>
      </c>
      <c r="AH29" s="18">
        <f>$R$14*Inp_WWU_sub!AH192</f>
        <v>9.568867694511674</v>
      </c>
      <c r="AI29" s="18">
        <f>$R$14*Inp_WWU_sub!AI192</f>
        <v>10.042357660340684</v>
      </c>
      <c r="AJ29" s="18">
        <f>$R$14*Inp_WWU_sub!AJ192</f>
        <v>10.026874039349396</v>
      </c>
      <c r="AK29" s="18">
        <f>$R$14*Inp_WWU_sub!AK192</f>
        <v>10.024695068683306</v>
      </c>
      <c r="AM29" s="14"/>
      <c r="AN29" s="14"/>
      <c r="AO29" s="18">
        <f t="shared" si="1"/>
        <v>50.385139497444477</v>
      </c>
      <c r="AQ29" s="14"/>
      <c r="AR29" s="14"/>
      <c r="AS29" s="14"/>
    </row>
    <row r="30" spans="3:45" x14ac:dyDescent="0.3">
      <c r="E30" s="3" t="s">
        <v>172</v>
      </c>
      <c r="F30" s="3" t="s">
        <v>173</v>
      </c>
      <c r="G30" s="3" t="s">
        <v>181</v>
      </c>
      <c r="H30" s="3" t="s">
        <v>185</v>
      </c>
      <c r="L30" s="3" t="s">
        <v>160</v>
      </c>
      <c r="R30" s="14"/>
      <c r="T30" s="14"/>
      <c r="U30" s="14"/>
      <c r="V30" s="14"/>
      <c r="W30" s="14"/>
      <c r="X30" s="14"/>
      <c r="Y30" s="14"/>
      <c r="Z30" s="14"/>
      <c r="AA30" s="14"/>
      <c r="AB30" s="14"/>
      <c r="AC30" s="14"/>
      <c r="AD30" s="14"/>
      <c r="AE30" s="14"/>
      <c r="AF30" s="14"/>
      <c r="AG30" s="18">
        <f>$R$14*Inp_WWU_sub!AG193</f>
        <v>16.693177901634051</v>
      </c>
      <c r="AH30" s="18">
        <f>$R$14*Inp_WWU_sub!AH193</f>
        <v>15.944012582226643</v>
      </c>
      <c r="AI30" s="18">
        <f>$R$14*Inp_WWU_sub!AI193</f>
        <v>15.792205089083827</v>
      </c>
      <c r="AJ30" s="18">
        <f>$R$14*Inp_WWU_sub!AJ193</f>
        <v>16.339000823863525</v>
      </c>
      <c r="AK30" s="18">
        <f>$R$14*Inp_WWU_sub!AK193</f>
        <v>16.624160066228637</v>
      </c>
      <c r="AM30" s="14"/>
      <c r="AN30" s="14"/>
      <c r="AO30" s="18">
        <f t="shared" si="1"/>
        <v>81.392556463036684</v>
      </c>
      <c r="AQ30" s="14"/>
      <c r="AR30" s="14"/>
      <c r="AS30" s="14"/>
    </row>
    <row r="31" spans="3:45" x14ac:dyDescent="0.3">
      <c r="E31" s="3" t="s">
        <v>172</v>
      </c>
      <c r="F31" s="3" t="s">
        <v>173</v>
      </c>
      <c r="G31" s="3" t="s">
        <v>181</v>
      </c>
      <c r="H31" s="3" t="s">
        <v>311</v>
      </c>
      <c r="L31" s="3" t="s">
        <v>160</v>
      </c>
      <c r="R31" s="14"/>
      <c r="T31" s="14"/>
      <c r="U31" s="14"/>
      <c r="V31" s="14"/>
      <c r="W31" s="14"/>
      <c r="X31" s="14"/>
      <c r="Y31" s="14"/>
      <c r="Z31" s="14"/>
      <c r="AA31" s="14"/>
      <c r="AB31" s="14"/>
      <c r="AC31" s="14"/>
      <c r="AD31" s="14"/>
      <c r="AE31" s="14"/>
      <c r="AF31" s="14"/>
      <c r="AG31" s="18">
        <f>$R$14*Inp_WWU_sub!AG194</f>
        <v>0</v>
      </c>
      <c r="AH31" s="18">
        <f>$R$14*Inp_WWU_sub!AH194</f>
        <v>0</v>
      </c>
      <c r="AI31" s="18">
        <f>$R$14*Inp_WWU_sub!AI194</f>
        <v>0</v>
      </c>
      <c r="AJ31" s="18">
        <f>$R$14*Inp_WWU_sub!AJ194</f>
        <v>0</v>
      </c>
      <c r="AK31" s="18">
        <f>$R$14*Inp_WWU_sub!AK194</f>
        <v>0</v>
      </c>
      <c r="AM31" s="14"/>
      <c r="AN31" s="14"/>
      <c r="AO31" s="18">
        <f t="shared" si="1"/>
        <v>0</v>
      </c>
      <c r="AQ31" s="14"/>
      <c r="AR31" s="14"/>
      <c r="AS31" s="14"/>
    </row>
    <row r="32" spans="3:45" x14ac:dyDescent="0.3">
      <c r="E32" s="3" t="s">
        <v>172</v>
      </c>
      <c r="F32" s="3" t="s">
        <v>173</v>
      </c>
      <c r="G32" s="3" t="s">
        <v>181</v>
      </c>
      <c r="H32" s="3" t="s">
        <v>312</v>
      </c>
      <c r="L32" s="3" t="s">
        <v>160</v>
      </c>
      <c r="R32" s="14"/>
      <c r="T32" s="14"/>
      <c r="U32" s="14"/>
      <c r="V32" s="14"/>
      <c r="W32" s="14"/>
      <c r="X32" s="14"/>
      <c r="Y32" s="14"/>
      <c r="Z32" s="14"/>
      <c r="AA32" s="14"/>
      <c r="AB32" s="14"/>
      <c r="AC32" s="14"/>
      <c r="AD32" s="14"/>
      <c r="AE32" s="14"/>
      <c r="AF32" s="14"/>
      <c r="AG32" s="18">
        <f>$R$14*Inp_WWU_sub!AG195</f>
        <v>2.9221481114024845</v>
      </c>
      <c r="AH32" s="18">
        <f>$R$14*Inp_WWU_sub!AH195</f>
        <v>3.1298326883572756</v>
      </c>
      <c r="AI32" s="18">
        <f>$R$14*Inp_WWU_sub!AI195</f>
        <v>4.1275709403030074</v>
      </c>
      <c r="AJ32" s="18">
        <f>$R$14*Inp_WWU_sub!AJ195</f>
        <v>3.1722807733623601</v>
      </c>
      <c r="AK32" s="18">
        <f>$R$14*Inp_WWU_sub!AK195</f>
        <v>2.2259815627399329</v>
      </c>
      <c r="AM32" s="14"/>
      <c r="AN32" s="14"/>
      <c r="AO32" s="18">
        <f t="shared" si="1"/>
        <v>15.577814076165058</v>
      </c>
      <c r="AQ32" s="14"/>
      <c r="AR32" s="14"/>
      <c r="AS32" s="14"/>
    </row>
    <row r="33" spans="5:45" x14ac:dyDescent="0.3">
      <c r="E33" s="4" t="s">
        <v>172</v>
      </c>
      <c r="F33" s="4" t="s">
        <v>173</v>
      </c>
      <c r="G33" s="4" t="s">
        <v>188</v>
      </c>
      <c r="H33" s="4" t="s">
        <v>189</v>
      </c>
      <c r="L33" s="3" t="s">
        <v>160</v>
      </c>
      <c r="R33" s="14"/>
      <c r="T33" s="14"/>
      <c r="U33" s="14"/>
      <c r="V33" s="14"/>
      <c r="W33" s="14"/>
      <c r="X33" s="14"/>
      <c r="Y33" s="14"/>
      <c r="Z33" s="14"/>
      <c r="AA33" s="14"/>
      <c r="AB33" s="14"/>
      <c r="AC33" s="14"/>
      <c r="AD33" s="14"/>
      <c r="AE33" s="14"/>
      <c r="AF33" s="14"/>
      <c r="AG33" s="75">
        <f>IF(Local!$M$11=1,SUM(AG34:AG41),$R$14*Inp_WWU!AG41)</f>
        <v>26.604250563960012</v>
      </c>
      <c r="AH33" s="75">
        <f>IF(Local!$M$11=1,SUM(AH34:AH41),$R$14*Inp_WWU!AH41)</f>
        <v>25.782563886192367</v>
      </c>
      <c r="AI33" s="75">
        <f>IF(Local!$M$11=1,SUM(AI34:AI41),$R$14*Inp_WWU!AI41)</f>
        <v>25.163635520852264</v>
      </c>
      <c r="AJ33" s="75">
        <f>IF(Local!$M$11=1,SUM(AJ34:AJ41),$R$14*Inp_WWU!AJ41)</f>
        <v>25.395961873438662</v>
      </c>
      <c r="AK33" s="75">
        <f>IF(Local!$M$11=1,SUM(AK34:AK41),$R$14*Inp_WWU!AK41)</f>
        <v>25.617091591341914</v>
      </c>
      <c r="AM33" s="14"/>
      <c r="AN33" s="14"/>
      <c r="AO33" s="18">
        <f t="shared" si="1"/>
        <v>128.56350343578521</v>
      </c>
      <c r="AQ33" s="14"/>
      <c r="AR33" s="14"/>
      <c r="AS33" s="14"/>
    </row>
    <row r="34" spans="5:45" x14ac:dyDescent="0.3">
      <c r="E34" s="3" t="s">
        <v>172</v>
      </c>
      <c r="F34" s="3" t="s">
        <v>173</v>
      </c>
      <c r="G34" s="3" t="s">
        <v>188</v>
      </c>
      <c r="H34" s="3" t="s">
        <v>190</v>
      </c>
      <c r="L34" s="3" t="s">
        <v>160</v>
      </c>
      <c r="R34" s="14"/>
      <c r="T34" s="14"/>
      <c r="U34" s="14"/>
      <c r="V34" s="14"/>
      <c r="W34" s="14"/>
      <c r="X34" s="14"/>
      <c r="Y34" s="14"/>
      <c r="Z34" s="14"/>
      <c r="AA34" s="14"/>
      <c r="AB34" s="14"/>
      <c r="AC34" s="14"/>
      <c r="AD34" s="14"/>
      <c r="AE34" s="14"/>
      <c r="AF34" s="14"/>
      <c r="AG34" s="18">
        <f>$R$14*Inp_WWU_sub!AG197</f>
        <v>7.7768851418964076</v>
      </c>
      <c r="AH34" s="18">
        <f>$R$14*Inp_WWU_sub!AH197</f>
        <v>6.8980461931046664</v>
      </c>
      <c r="AI34" s="18">
        <f>$R$14*Inp_WWU_sub!AI197</f>
        <v>6.9340317561817217</v>
      </c>
      <c r="AJ34" s="18">
        <f>$R$14*Inp_WWU_sub!AJ197</f>
        <v>6.9695038490105716</v>
      </c>
      <c r="AK34" s="18">
        <f>$R$14*Inp_WWU_sub!AK197</f>
        <v>7.5160775563691589</v>
      </c>
      <c r="AM34" s="14"/>
      <c r="AN34" s="14"/>
      <c r="AO34" s="18">
        <f t="shared" si="1"/>
        <v>36.094544496562527</v>
      </c>
      <c r="AQ34" s="14"/>
      <c r="AR34" s="14"/>
      <c r="AS34" s="14"/>
    </row>
    <row r="35" spans="5:45" x14ac:dyDescent="0.3">
      <c r="E35" s="3" t="s">
        <v>172</v>
      </c>
      <c r="F35" s="3" t="s">
        <v>173</v>
      </c>
      <c r="G35" s="3" t="s">
        <v>188</v>
      </c>
      <c r="H35" s="3" t="s">
        <v>191</v>
      </c>
      <c r="L35" s="3" t="s">
        <v>160</v>
      </c>
      <c r="R35" s="14"/>
      <c r="T35" s="14"/>
      <c r="U35" s="14"/>
      <c r="V35" s="14"/>
      <c r="W35" s="14"/>
      <c r="X35" s="14"/>
      <c r="Y35" s="14"/>
      <c r="Z35" s="14"/>
      <c r="AA35" s="14"/>
      <c r="AB35" s="14"/>
      <c r="AC35" s="14"/>
      <c r="AD35" s="14"/>
      <c r="AE35" s="14"/>
      <c r="AF35" s="14"/>
      <c r="AG35" s="18">
        <f>$R$14*Inp_WWU_sub!AG198</f>
        <v>2.5393030700152117</v>
      </c>
      <c r="AH35" s="18">
        <f>$R$14*Inp_WWU_sub!AH198</f>
        <v>2.5303970235365965</v>
      </c>
      <c r="AI35" s="18">
        <f>$R$14*Inp_WWU_sub!AI198</f>
        <v>2.1192016138802749</v>
      </c>
      <c r="AJ35" s="18">
        <f>$R$14*Inp_WWU_sub!AJ198</f>
        <v>2.1086056067075529</v>
      </c>
      <c r="AK35" s="18">
        <f>$R$14*Inp_WWU_sub!AK198</f>
        <v>2.0980625789935767</v>
      </c>
      <c r="AM35" s="14"/>
      <c r="AN35" s="14"/>
      <c r="AO35" s="18">
        <f t="shared" ref="AO35:AO41" si="4">SUM(AG35:AK35)</f>
        <v>11.395569893133214</v>
      </c>
      <c r="AQ35" s="14"/>
      <c r="AR35" s="14"/>
      <c r="AS35" s="14"/>
    </row>
    <row r="36" spans="5:45" x14ac:dyDescent="0.3">
      <c r="E36" s="3" t="s">
        <v>172</v>
      </c>
      <c r="F36" s="3" t="s">
        <v>173</v>
      </c>
      <c r="G36" s="3" t="s">
        <v>188</v>
      </c>
      <c r="H36" s="3" t="s">
        <v>192</v>
      </c>
      <c r="L36" s="3" t="s">
        <v>160</v>
      </c>
      <c r="R36" s="14"/>
      <c r="T36" s="14"/>
      <c r="U36" s="14"/>
      <c r="V36" s="14"/>
      <c r="W36" s="14"/>
      <c r="X36" s="14"/>
      <c r="Y36" s="14"/>
      <c r="Z36" s="14"/>
      <c r="AA36" s="14"/>
      <c r="AB36" s="14"/>
      <c r="AC36" s="14"/>
      <c r="AD36" s="14"/>
      <c r="AE36" s="14"/>
      <c r="AF36" s="14"/>
      <c r="AG36" s="18">
        <f>$R$14*Inp_WWU_sub!AG199</f>
        <v>0.84683816808598478</v>
      </c>
      <c r="AH36" s="18">
        <f>$R$14*Inp_WWU_sub!AH199</f>
        <v>0.84144611663583646</v>
      </c>
      <c r="AI36" s="18">
        <f>$R$14*Inp_WWU_sub!AI199</f>
        <v>0.83695260210977362</v>
      </c>
      <c r="AJ36" s="18">
        <f>$R$14*Inp_WWU_sub!AJ199</f>
        <v>0.83320096503335783</v>
      </c>
      <c r="AK36" s="18">
        <f>$R$14*Inp_WWU_sub!AK199</f>
        <v>0.82896119463240769</v>
      </c>
      <c r="AM36" s="14"/>
      <c r="AN36" s="14"/>
      <c r="AO36" s="18">
        <f t="shared" si="4"/>
        <v>4.1873990464973607</v>
      </c>
      <c r="AQ36" s="14"/>
      <c r="AR36" s="14"/>
      <c r="AS36" s="14"/>
    </row>
    <row r="37" spans="5:45" x14ac:dyDescent="0.3">
      <c r="E37" s="3" t="s">
        <v>172</v>
      </c>
      <c r="F37" s="3" t="s">
        <v>173</v>
      </c>
      <c r="G37" s="3" t="s">
        <v>188</v>
      </c>
      <c r="H37" s="3" t="s">
        <v>193</v>
      </c>
      <c r="L37" s="3" t="s">
        <v>160</v>
      </c>
      <c r="R37" s="14"/>
      <c r="T37" s="14"/>
      <c r="U37" s="14"/>
      <c r="V37" s="14"/>
      <c r="W37" s="14"/>
      <c r="X37" s="14"/>
      <c r="Y37" s="14"/>
      <c r="Z37" s="14"/>
      <c r="AA37" s="14"/>
      <c r="AB37" s="14"/>
      <c r="AC37" s="14"/>
      <c r="AD37" s="14"/>
      <c r="AE37" s="14"/>
      <c r="AF37" s="14"/>
      <c r="AG37" s="18">
        <f>$R$14*Inp_WWU_sub!AG200</f>
        <v>4.6415439167247223</v>
      </c>
      <c r="AH37" s="18">
        <f>$R$14*Inp_WWU_sub!AH200</f>
        <v>4.5933816185329768</v>
      </c>
      <c r="AI37" s="18">
        <f>$R$14*Inp_WWU_sub!AI200</f>
        <v>4.5698879448510334</v>
      </c>
      <c r="AJ37" s="18">
        <f>$R$14*Inp_WWU_sub!AJ200</f>
        <v>4.5477359958270851</v>
      </c>
      <c r="AK37" s="18">
        <f>$R$14*Inp_WWU_sub!AK200</f>
        <v>4.5248328839495136</v>
      </c>
      <c r="AM37" s="14"/>
      <c r="AN37" s="14"/>
      <c r="AO37" s="18">
        <f t="shared" si="4"/>
        <v>22.877382359885331</v>
      </c>
      <c r="AQ37" s="14"/>
      <c r="AR37" s="14"/>
      <c r="AS37" s="14"/>
    </row>
    <row r="38" spans="5:45" x14ac:dyDescent="0.3">
      <c r="E38" s="3" t="s">
        <v>172</v>
      </c>
      <c r="F38" s="3" t="s">
        <v>173</v>
      </c>
      <c r="G38" s="3" t="s">
        <v>188</v>
      </c>
      <c r="H38" s="3" t="s">
        <v>194</v>
      </c>
      <c r="L38" s="3" t="s">
        <v>160</v>
      </c>
      <c r="R38" s="14"/>
      <c r="T38" s="14"/>
      <c r="U38" s="14"/>
      <c r="V38" s="14"/>
      <c r="W38" s="14"/>
      <c r="X38" s="14"/>
      <c r="Y38" s="14"/>
      <c r="Z38" s="14"/>
      <c r="AA38" s="14"/>
      <c r="AB38" s="14"/>
      <c r="AC38" s="14"/>
      <c r="AD38" s="14"/>
      <c r="AE38" s="14"/>
      <c r="AF38" s="14"/>
      <c r="AG38" s="18">
        <f>$R$14*Inp_WWU_sub!AG201</f>
        <v>3.4917705905247063</v>
      </c>
      <c r="AH38" s="18">
        <f>$R$14*Inp_WWU_sub!AH201</f>
        <v>3.5304721390343343</v>
      </c>
      <c r="AI38" s="18">
        <f>$R$14*Inp_WWU_sub!AI201</f>
        <v>3.5128197771563086</v>
      </c>
      <c r="AJ38" s="18">
        <f>$R$14*Inp_WWU_sub!AJ201</f>
        <v>3.6635518709449015</v>
      </c>
      <c r="AK38" s="18">
        <f>$R$14*Inp_WWU_sub!AK201</f>
        <v>3.4777794012392178</v>
      </c>
      <c r="AM38" s="14"/>
      <c r="AN38" s="14"/>
      <c r="AO38" s="18">
        <f t="shared" si="4"/>
        <v>17.676393778899467</v>
      </c>
      <c r="AQ38" s="14"/>
      <c r="AR38" s="14"/>
      <c r="AS38" s="14"/>
    </row>
    <row r="39" spans="5:45" x14ac:dyDescent="0.3">
      <c r="E39" s="3" t="s">
        <v>172</v>
      </c>
      <c r="F39" s="3" t="s">
        <v>173</v>
      </c>
      <c r="G39" s="3" t="s">
        <v>188</v>
      </c>
      <c r="H39" s="3" t="s">
        <v>195</v>
      </c>
      <c r="L39" s="3" t="s">
        <v>160</v>
      </c>
      <c r="R39" s="14"/>
      <c r="T39" s="14"/>
      <c r="U39" s="14"/>
      <c r="V39" s="14"/>
      <c r="W39" s="14"/>
      <c r="X39" s="14"/>
      <c r="Y39" s="14"/>
      <c r="Z39" s="14"/>
      <c r="AA39" s="14"/>
      <c r="AB39" s="14"/>
      <c r="AC39" s="14"/>
      <c r="AD39" s="14"/>
      <c r="AE39" s="14"/>
      <c r="AF39" s="14"/>
      <c r="AG39" s="18">
        <f>$R$14*Inp_WWU_sub!AG202</f>
        <v>0.72083021281682969</v>
      </c>
      <c r="AH39" s="18">
        <f>$R$14*Inp_WWU_sub!AH202</f>
        <v>0.71722283432604095</v>
      </c>
      <c r="AI39" s="18">
        <f>$R$14*Inp_WWU_sub!AI202</f>
        <v>0.71363672049781979</v>
      </c>
      <c r="AJ39" s="18">
        <f>$R$14*Inp_WWU_sub!AJ202</f>
        <v>0.71006853740090548</v>
      </c>
      <c r="AK39" s="18">
        <f>$R$14*Inp_WWU_sub!AK202</f>
        <v>0.7065181944134179</v>
      </c>
      <c r="AM39" s="14"/>
      <c r="AN39" s="14"/>
      <c r="AO39" s="18">
        <f t="shared" si="4"/>
        <v>3.5682764994550134</v>
      </c>
      <c r="AQ39" s="14"/>
      <c r="AR39" s="14"/>
      <c r="AS39" s="14"/>
    </row>
    <row r="40" spans="5:45" x14ac:dyDescent="0.3">
      <c r="E40" s="3" t="s">
        <v>172</v>
      </c>
      <c r="F40" s="3" t="s">
        <v>173</v>
      </c>
      <c r="G40" s="3" t="s">
        <v>188</v>
      </c>
      <c r="H40" s="3" t="s">
        <v>196</v>
      </c>
      <c r="L40" s="3" t="s">
        <v>160</v>
      </c>
      <c r="R40" s="14"/>
      <c r="T40" s="14"/>
      <c r="U40" s="14"/>
      <c r="V40" s="14"/>
      <c r="W40" s="14"/>
      <c r="X40" s="14"/>
      <c r="Y40" s="14"/>
      <c r="Z40" s="14"/>
      <c r="AA40" s="14"/>
      <c r="AB40" s="14"/>
      <c r="AC40" s="14"/>
      <c r="AD40" s="14"/>
      <c r="AE40" s="14"/>
      <c r="AF40" s="14"/>
      <c r="AG40" s="18">
        <f>$R$14*Inp_WWU_sub!AG203</f>
        <v>6.6028808385849445</v>
      </c>
      <c r="AH40" s="18">
        <f>$R$14*Inp_WWU_sub!AH203</f>
        <v>6.6886088812026925</v>
      </c>
      <c r="AI40" s="18">
        <f>$R$14*Inp_WWU_sub!AI203</f>
        <v>6.4947723300416369</v>
      </c>
      <c r="AJ40" s="18">
        <f>$R$14*Inp_WWU_sub!AJ203</f>
        <v>6.579170824720288</v>
      </c>
      <c r="AK40" s="18">
        <f>$R$14*Inp_WWU_sub!AK203</f>
        <v>6.4765021730534942</v>
      </c>
      <c r="AM40" s="14"/>
      <c r="AN40" s="14"/>
      <c r="AO40" s="18">
        <f t="shared" si="4"/>
        <v>32.841935047603059</v>
      </c>
      <c r="AQ40" s="14"/>
      <c r="AR40" s="14"/>
      <c r="AS40" s="14"/>
    </row>
    <row r="41" spans="5:45" x14ac:dyDescent="0.3">
      <c r="E41" s="3" t="s">
        <v>172</v>
      </c>
      <c r="F41" s="3" t="s">
        <v>173</v>
      </c>
      <c r="G41" s="3" t="s">
        <v>188</v>
      </c>
      <c r="H41" s="3" t="s">
        <v>197</v>
      </c>
      <c r="L41" s="3" t="s">
        <v>160</v>
      </c>
      <c r="R41" s="14"/>
      <c r="T41" s="14"/>
      <c r="U41" s="14"/>
      <c r="V41" s="14"/>
      <c r="W41" s="14"/>
      <c r="X41" s="14"/>
      <c r="Y41" s="14"/>
      <c r="Z41" s="14"/>
      <c r="AA41" s="14"/>
      <c r="AB41" s="14"/>
      <c r="AC41" s="14"/>
      <c r="AD41" s="14"/>
      <c r="AE41" s="14"/>
      <c r="AF41" s="14"/>
      <c r="AG41" s="18">
        <f>$R$14*Inp_WWU_sub!AG204</f>
        <v>-1.5801374688790185E-2</v>
      </c>
      <c r="AH41" s="18">
        <f>$R$14*Inp_WWU_sub!AH204</f>
        <v>-1.7010920180775789E-2</v>
      </c>
      <c r="AI41" s="18">
        <f>$R$14*Inp_WWU_sub!AI204</f>
        <v>-1.7667223866308802E-2</v>
      </c>
      <c r="AJ41" s="18">
        <f>$R$14*Inp_WWU_sub!AJ204</f>
        <v>-1.5875776205999632E-2</v>
      </c>
      <c r="AK41" s="18">
        <f>$R$14*Inp_WWU_sub!AK204</f>
        <v>-1.1642391308873238E-2</v>
      </c>
      <c r="AM41" s="14"/>
      <c r="AN41" s="14"/>
      <c r="AO41" s="18">
        <f t="shared" si="4"/>
        <v>-7.7997686250747642E-2</v>
      </c>
      <c r="AQ41" s="14"/>
      <c r="AR41" s="14"/>
      <c r="AS41" s="14"/>
    </row>
    <row r="42" spans="5:45" x14ac:dyDescent="0.3">
      <c r="E42" s="4" t="s">
        <v>172</v>
      </c>
      <c r="F42" s="4" t="s">
        <v>173</v>
      </c>
      <c r="G42" s="4" t="s">
        <v>198</v>
      </c>
      <c r="H42" s="4" t="s">
        <v>199</v>
      </c>
      <c r="L42" s="3" t="s">
        <v>160</v>
      </c>
      <c r="R42" s="14"/>
      <c r="T42" s="14"/>
      <c r="U42" s="14"/>
      <c r="V42" s="14"/>
      <c r="W42" s="14"/>
      <c r="X42" s="14"/>
      <c r="Y42" s="14"/>
      <c r="Z42" s="14"/>
      <c r="AA42" s="14"/>
      <c r="AB42" s="14"/>
      <c r="AC42" s="14"/>
      <c r="AD42" s="14"/>
      <c r="AE42" s="14"/>
      <c r="AF42" s="14"/>
      <c r="AG42" s="18">
        <f>$R$14*Inp_WWU_sub!AG205</f>
        <v>3.929322676601974</v>
      </c>
      <c r="AH42" s="18">
        <f>$R$14*Inp_WWU_sub!AH205</f>
        <v>3.9832613307420446</v>
      </c>
      <c r="AI42" s="18">
        <f>$R$14*Inp_WWU_sub!AI205</f>
        <v>4.0570247611717054</v>
      </c>
      <c r="AJ42" s="18">
        <f>$R$14*Inp_WWU_sub!AJ205</f>
        <v>4.0389333114843939</v>
      </c>
      <c r="AK42" s="18">
        <f>$R$14*Inp_WWU_sub!AK205</f>
        <v>4.0169787989190393</v>
      </c>
      <c r="AM42" s="14"/>
      <c r="AN42" s="14"/>
      <c r="AO42" s="18">
        <f t="shared" si="1"/>
        <v>20.02552087891916</v>
      </c>
      <c r="AQ42" s="14"/>
      <c r="AR42" s="14"/>
      <c r="AS42" s="14"/>
    </row>
    <row r="43" spans="5:45" x14ac:dyDescent="0.3">
      <c r="E43" s="4" t="s">
        <v>172</v>
      </c>
      <c r="F43" s="4" t="s">
        <v>200</v>
      </c>
      <c r="H43" s="4" t="s">
        <v>201</v>
      </c>
      <c r="L43" s="3" t="s">
        <v>160</v>
      </c>
      <c r="R43" s="14"/>
      <c r="T43" s="14"/>
      <c r="U43" s="14"/>
      <c r="V43" s="14"/>
      <c r="W43" s="14"/>
      <c r="X43" s="14"/>
      <c r="Y43" s="14"/>
      <c r="Z43" s="14"/>
      <c r="AA43" s="14"/>
      <c r="AB43" s="14"/>
      <c r="AC43" s="14"/>
      <c r="AD43" s="14"/>
      <c r="AE43" s="14"/>
      <c r="AF43" s="14"/>
      <c r="AG43" s="14"/>
      <c r="AH43" s="14"/>
      <c r="AI43" s="14"/>
      <c r="AJ43" s="14"/>
      <c r="AK43" s="14"/>
      <c r="AM43" s="14"/>
      <c r="AN43" s="14"/>
      <c r="AO43" s="14"/>
      <c r="AQ43" s="14"/>
      <c r="AR43" s="14"/>
      <c r="AS43" s="14"/>
    </row>
    <row r="44" spans="5:45" x14ac:dyDescent="0.3">
      <c r="E44" s="3" t="s">
        <v>172</v>
      </c>
      <c r="F44" s="3" t="s">
        <v>200</v>
      </c>
      <c r="H44" s="111" t="s">
        <v>202</v>
      </c>
      <c r="L44" s="3" t="s">
        <v>160</v>
      </c>
      <c r="R44" s="14"/>
      <c r="T44" s="14"/>
      <c r="U44" s="14"/>
      <c r="V44" s="14"/>
      <c r="W44" s="14"/>
      <c r="X44" s="14"/>
      <c r="Y44" s="14"/>
      <c r="Z44" s="14"/>
      <c r="AA44" s="14"/>
      <c r="AB44" s="14"/>
      <c r="AC44" s="14"/>
      <c r="AD44" s="14"/>
      <c r="AE44" s="14"/>
      <c r="AF44" s="14"/>
      <c r="AG44" s="14"/>
      <c r="AH44" s="14"/>
      <c r="AI44" s="14"/>
      <c r="AJ44" s="14"/>
      <c r="AK44" s="14"/>
      <c r="AM44" s="14"/>
      <c r="AN44" s="14"/>
      <c r="AO44" s="14"/>
      <c r="AQ44" s="14"/>
      <c r="AR44" s="14"/>
      <c r="AS44" s="14"/>
    </row>
    <row r="45" spans="5:45" x14ac:dyDescent="0.3">
      <c r="E45" s="3" t="s">
        <v>172</v>
      </c>
      <c r="F45" s="3" t="s">
        <v>200</v>
      </c>
      <c r="H45" s="3" t="s">
        <v>203</v>
      </c>
      <c r="L45" s="3" t="s">
        <v>160</v>
      </c>
      <c r="R45" s="14"/>
      <c r="T45" s="14"/>
      <c r="U45" s="14"/>
      <c r="V45" s="14"/>
      <c r="W45" s="14"/>
      <c r="X45" s="14"/>
      <c r="Y45" s="14"/>
      <c r="Z45" s="14"/>
      <c r="AA45" s="14"/>
      <c r="AB45" s="14"/>
      <c r="AC45" s="14"/>
      <c r="AD45" s="14"/>
      <c r="AE45" s="14"/>
      <c r="AF45" s="14"/>
      <c r="AG45" s="14"/>
      <c r="AH45" s="14"/>
      <c r="AI45" s="14"/>
      <c r="AJ45" s="14"/>
      <c r="AK45" s="14"/>
      <c r="AM45" s="14"/>
      <c r="AN45" s="14"/>
      <c r="AO45" s="14"/>
      <c r="AQ45" s="14"/>
      <c r="AR45" s="14"/>
      <c r="AS45" s="14"/>
    </row>
    <row r="46" spans="5:45" x14ac:dyDescent="0.3">
      <c r="E46" s="3" t="s">
        <v>172</v>
      </c>
      <c r="F46" s="3" t="s">
        <v>200</v>
      </c>
      <c r="H46" s="3" t="s">
        <v>204</v>
      </c>
      <c r="L46" s="3" t="s">
        <v>160</v>
      </c>
      <c r="R46" s="14"/>
      <c r="T46" s="14"/>
      <c r="U46" s="14"/>
      <c r="V46" s="14"/>
      <c r="W46" s="14"/>
      <c r="X46" s="14"/>
      <c r="Y46" s="14"/>
      <c r="Z46" s="14"/>
      <c r="AA46" s="14"/>
      <c r="AB46" s="14"/>
      <c r="AC46" s="14"/>
      <c r="AD46" s="14"/>
      <c r="AE46" s="14"/>
      <c r="AF46" s="14"/>
      <c r="AG46" s="14"/>
      <c r="AH46" s="14"/>
      <c r="AI46" s="14"/>
      <c r="AJ46" s="14"/>
      <c r="AK46" s="14"/>
      <c r="AM46" s="14"/>
      <c r="AN46" s="14"/>
      <c r="AO46" s="14"/>
      <c r="AQ46" s="14"/>
      <c r="AR46" s="14"/>
      <c r="AS46" s="14"/>
    </row>
    <row r="47" spans="5:45" x14ac:dyDescent="0.3">
      <c r="E47" s="3" t="s">
        <v>172</v>
      </c>
      <c r="F47" s="3" t="s">
        <v>200</v>
      </c>
      <c r="H47" s="3" t="s">
        <v>205</v>
      </c>
      <c r="L47" s="3" t="s">
        <v>160</v>
      </c>
      <c r="R47" s="14"/>
      <c r="T47" s="14"/>
      <c r="U47" s="14"/>
      <c r="V47" s="14"/>
      <c r="W47" s="14"/>
      <c r="X47" s="14"/>
      <c r="Y47" s="14"/>
      <c r="Z47" s="14"/>
      <c r="AA47" s="14"/>
      <c r="AB47" s="14"/>
      <c r="AC47" s="14"/>
      <c r="AD47" s="14"/>
      <c r="AE47" s="14"/>
      <c r="AF47" s="14"/>
      <c r="AG47" s="14"/>
      <c r="AH47" s="14"/>
      <c r="AI47" s="14"/>
      <c r="AJ47" s="14"/>
      <c r="AK47" s="14"/>
      <c r="AM47" s="14"/>
      <c r="AN47" s="14"/>
      <c r="AO47" s="14"/>
      <c r="AQ47" s="14"/>
      <c r="AR47" s="14"/>
      <c r="AS47" s="14"/>
    </row>
    <row r="48" spans="5:45" x14ac:dyDescent="0.3">
      <c r="E48" s="3" t="s">
        <v>172</v>
      </c>
      <c r="F48" s="3" t="s">
        <v>200</v>
      </c>
      <c r="H48" s="110" t="s">
        <v>206</v>
      </c>
      <c r="L48" s="3" t="s">
        <v>160</v>
      </c>
      <c r="R48" s="14"/>
      <c r="T48" s="14"/>
      <c r="U48" s="14"/>
      <c r="V48" s="14"/>
      <c r="W48" s="14"/>
      <c r="X48" s="14"/>
      <c r="Y48" s="14"/>
      <c r="Z48" s="14"/>
      <c r="AA48" s="14"/>
      <c r="AB48" s="14"/>
      <c r="AC48" s="14"/>
      <c r="AD48" s="14"/>
      <c r="AE48" s="14"/>
      <c r="AF48" s="14"/>
      <c r="AG48" s="14"/>
      <c r="AH48" s="14"/>
      <c r="AI48" s="14"/>
      <c r="AJ48" s="14"/>
      <c r="AK48" s="14"/>
      <c r="AM48" s="14"/>
      <c r="AN48" s="14"/>
      <c r="AO48" s="14"/>
      <c r="AQ48" s="14"/>
      <c r="AR48" s="14"/>
      <c r="AS48" s="14"/>
    </row>
    <row r="49" spans="5:45" x14ac:dyDescent="0.3">
      <c r="E49" s="3" t="s">
        <v>172</v>
      </c>
      <c r="F49" s="3" t="s">
        <v>200</v>
      </c>
      <c r="H49" s="110" t="s">
        <v>207</v>
      </c>
      <c r="L49" s="3" t="s">
        <v>160</v>
      </c>
      <c r="R49" s="14"/>
      <c r="T49" s="14"/>
      <c r="U49" s="14"/>
      <c r="V49" s="14"/>
      <c r="W49" s="14"/>
      <c r="X49" s="14"/>
      <c r="Y49" s="14"/>
      <c r="Z49" s="14"/>
      <c r="AA49" s="14"/>
      <c r="AB49" s="14"/>
      <c r="AC49" s="14"/>
      <c r="AD49" s="14"/>
      <c r="AE49" s="14"/>
      <c r="AF49" s="14"/>
      <c r="AG49" s="14"/>
      <c r="AH49" s="14"/>
      <c r="AI49" s="14"/>
      <c r="AJ49" s="14"/>
      <c r="AK49" s="14"/>
      <c r="AM49" s="14"/>
      <c r="AN49" s="14"/>
      <c r="AO49" s="14"/>
      <c r="AQ49" s="14"/>
      <c r="AR49" s="14"/>
      <c r="AS49" s="14"/>
    </row>
    <row r="50" spans="5:45" x14ac:dyDescent="0.3">
      <c r="E50" s="3" t="s">
        <v>172</v>
      </c>
      <c r="F50" s="3" t="s">
        <v>200</v>
      </c>
      <c r="H50" s="110" t="s">
        <v>1117</v>
      </c>
      <c r="L50" s="3" t="s">
        <v>160</v>
      </c>
      <c r="R50" s="14"/>
      <c r="T50" s="14"/>
      <c r="U50" s="14"/>
      <c r="V50" s="14"/>
      <c r="W50" s="14"/>
      <c r="X50" s="14"/>
      <c r="Y50" s="14"/>
      <c r="Z50" s="14"/>
      <c r="AA50" s="14"/>
      <c r="AB50" s="14"/>
      <c r="AC50" s="14"/>
      <c r="AD50" s="14"/>
      <c r="AE50" s="14"/>
      <c r="AF50" s="14"/>
      <c r="AG50" s="14"/>
      <c r="AH50" s="14"/>
      <c r="AI50" s="14"/>
      <c r="AJ50" s="14"/>
      <c r="AK50" s="14"/>
      <c r="AM50" s="14"/>
      <c r="AN50" s="14"/>
      <c r="AO50" s="14"/>
      <c r="AQ50" s="14"/>
      <c r="AR50" s="14"/>
      <c r="AS50" s="14"/>
    </row>
    <row r="51" spans="5:45" x14ac:dyDescent="0.3">
      <c r="E51" s="3" t="s">
        <v>172</v>
      </c>
      <c r="F51" s="3" t="s">
        <v>200</v>
      </c>
      <c r="H51" s="3" t="s">
        <v>209</v>
      </c>
      <c r="L51" s="3" t="s">
        <v>160</v>
      </c>
      <c r="R51" s="14"/>
      <c r="T51" s="14"/>
      <c r="U51" s="14"/>
      <c r="V51" s="14"/>
      <c r="W51" s="14"/>
      <c r="X51" s="14"/>
      <c r="Y51" s="14"/>
      <c r="Z51" s="14"/>
      <c r="AA51" s="14"/>
      <c r="AB51" s="14"/>
      <c r="AC51" s="14"/>
      <c r="AD51" s="14"/>
      <c r="AE51" s="14"/>
      <c r="AF51" s="14"/>
      <c r="AG51" s="14"/>
      <c r="AH51" s="14"/>
      <c r="AI51" s="14"/>
      <c r="AJ51" s="14"/>
      <c r="AK51" s="14"/>
      <c r="AM51" s="14"/>
      <c r="AN51" s="14"/>
      <c r="AO51" s="14"/>
      <c r="AQ51" s="14"/>
      <c r="AR51" s="14"/>
      <c r="AS51" s="14"/>
    </row>
    <row r="52" spans="5:45" x14ac:dyDescent="0.3">
      <c r="E52" s="3" t="s">
        <v>172</v>
      </c>
      <c r="F52" s="3" t="s">
        <v>200</v>
      </c>
      <c r="H52" s="3" t="s">
        <v>210</v>
      </c>
      <c r="L52" s="3" t="s">
        <v>160</v>
      </c>
      <c r="R52" s="14"/>
      <c r="T52" s="14"/>
      <c r="U52" s="14"/>
      <c r="V52" s="14"/>
      <c r="W52" s="14"/>
      <c r="X52" s="14"/>
      <c r="Y52" s="14"/>
      <c r="Z52" s="14"/>
      <c r="AA52" s="14"/>
      <c r="AB52" s="14"/>
      <c r="AC52" s="14"/>
      <c r="AD52" s="14"/>
      <c r="AE52" s="14"/>
      <c r="AF52" s="14"/>
      <c r="AG52" s="14"/>
      <c r="AH52" s="14"/>
      <c r="AI52" s="14"/>
      <c r="AJ52" s="14"/>
      <c r="AK52" s="14"/>
      <c r="AM52" s="14"/>
      <c r="AN52" s="14"/>
      <c r="AO52" s="14"/>
      <c r="AQ52" s="14"/>
      <c r="AR52" s="14"/>
      <c r="AS52" s="14"/>
    </row>
    <row r="53" spans="5:45" x14ac:dyDescent="0.3">
      <c r="E53" s="3" t="s">
        <v>172</v>
      </c>
      <c r="F53" s="3" t="s">
        <v>200</v>
      </c>
      <c r="H53" s="3" t="s">
        <v>1118</v>
      </c>
      <c r="L53" s="3" t="s">
        <v>160</v>
      </c>
      <c r="R53" s="14"/>
      <c r="T53" s="14"/>
      <c r="U53" s="14"/>
      <c r="V53" s="14"/>
      <c r="W53" s="14"/>
      <c r="X53" s="14"/>
      <c r="Y53" s="14"/>
      <c r="Z53" s="14"/>
      <c r="AA53" s="14"/>
      <c r="AB53" s="14"/>
      <c r="AC53" s="14"/>
      <c r="AD53" s="14"/>
      <c r="AE53" s="14"/>
      <c r="AF53" s="14"/>
      <c r="AG53" s="14"/>
      <c r="AH53" s="14"/>
      <c r="AI53" s="14"/>
      <c r="AJ53" s="14"/>
      <c r="AK53" s="14"/>
      <c r="AM53" s="14"/>
      <c r="AN53" s="14"/>
      <c r="AO53" s="14"/>
      <c r="AQ53" s="14"/>
      <c r="AR53" s="14"/>
      <c r="AS53" s="14"/>
    </row>
    <row r="54" spans="5:45" x14ac:dyDescent="0.3">
      <c r="E54" s="3" t="s">
        <v>172</v>
      </c>
      <c r="F54" s="3" t="s">
        <v>200</v>
      </c>
      <c r="H54" s="3" t="s">
        <v>1119</v>
      </c>
      <c r="L54" s="3" t="s">
        <v>160</v>
      </c>
      <c r="R54" s="14"/>
      <c r="T54" s="14"/>
      <c r="U54" s="14"/>
      <c r="V54" s="14"/>
      <c r="W54" s="14"/>
      <c r="X54" s="14"/>
      <c r="Y54" s="14"/>
      <c r="Z54" s="14"/>
      <c r="AA54" s="14"/>
      <c r="AB54" s="14"/>
      <c r="AC54" s="14"/>
      <c r="AD54" s="14"/>
      <c r="AE54" s="14"/>
      <c r="AF54" s="14"/>
      <c r="AG54" s="14"/>
      <c r="AH54" s="14"/>
      <c r="AI54" s="14"/>
      <c r="AJ54" s="14"/>
      <c r="AK54" s="14"/>
      <c r="AM54" s="14"/>
      <c r="AN54" s="14"/>
      <c r="AO54" s="14"/>
      <c r="AQ54" s="14"/>
      <c r="AR54" s="14"/>
      <c r="AS54" s="14"/>
    </row>
    <row r="55" spans="5:45" x14ac:dyDescent="0.3">
      <c r="E55" s="3" t="s">
        <v>172</v>
      </c>
      <c r="F55" s="3" t="s">
        <v>200</v>
      </c>
      <c r="H55" s="3" t="s">
        <v>1120</v>
      </c>
      <c r="L55" s="3" t="s">
        <v>160</v>
      </c>
      <c r="R55" s="14"/>
      <c r="T55" s="14"/>
      <c r="U55" s="14"/>
      <c r="V55" s="14"/>
      <c r="W55" s="14"/>
      <c r="X55" s="14"/>
      <c r="Y55" s="14"/>
      <c r="Z55" s="14"/>
      <c r="AA55" s="14"/>
      <c r="AB55" s="14"/>
      <c r="AC55" s="14"/>
      <c r="AD55" s="14"/>
      <c r="AE55" s="14"/>
      <c r="AF55" s="14"/>
      <c r="AG55" s="14"/>
      <c r="AH55" s="14"/>
      <c r="AI55" s="14"/>
      <c r="AJ55" s="14"/>
      <c r="AK55" s="14"/>
      <c r="AM55" s="14"/>
      <c r="AN55" s="14"/>
      <c r="AO55" s="14"/>
      <c r="AQ55" s="14"/>
      <c r="AR55" s="14"/>
      <c r="AS55" s="14"/>
    </row>
    <row r="56" spans="5:45" x14ac:dyDescent="0.3">
      <c r="E56" s="3" t="s">
        <v>172</v>
      </c>
      <c r="F56" s="3" t="s">
        <v>200</v>
      </c>
      <c r="H56" s="3" t="s">
        <v>198</v>
      </c>
      <c r="L56" s="3" t="s">
        <v>160</v>
      </c>
      <c r="R56" s="14"/>
      <c r="T56" s="14"/>
      <c r="U56" s="14"/>
      <c r="V56" s="14"/>
      <c r="W56" s="14"/>
      <c r="X56" s="14"/>
      <c r="Y56" s="14"/>
      <c r="Z56" s="14"/>
      <c r="AA56" s="14"/>
      <c r="AB56" s="14"/>
      <c r="AC56" s="14"/>
      <c r="AD56" s="14"/>
      <c r="AE56" s="14"/>
      <c r="AF56" s="14"/>
      <c r="AG56" s="14"/>
      <c r="AH56" s="14"/>
      <c r="AI56" s="14"/>
      <c r="AJ56" s="14"/>
      <c r="AK56" s="14"/>
      <c r="AM56" s="14"/>
      <c r="AN56" s="14"/>
      <c r="AO56" s="14"/>
      <c r="AQ56" s="14"/>
      <c r="AR56" s="14"/>
      <c r="AS56" s="14"/>
    </row>
    <row r="57" spans="5:45" x14ac:dyDescent="0.3">
      <c r="E57" s="4" t="s">
        <v>212</v>
      </c>
      <c r="H57" s="4" t="s">
        <v>212</v>
      </c>
      <c r="L57" s="3" t="s">
        <v>160</v>
      </c>
      <c r="R57" s="14"/>
      <c r="T57" s="14"/>
      <c r="U57" s="14"/>
      <c r="V57" s="14"/>
      <c r="W57" s="14"/>
      <c r="X57" s="14"/>
      <c r="Y57" s="14"/>
      <c r="Z57" s="14"/>
      <c r="AA57" s="14"/>
      <c r="AB57" s="14"/>
      <c r="AC57" s="14"/>
      <c r="AD57" s="14"/>
      <c r="AE57" s="14"/>
      <c r="AF57" s="14"/>
      <c r="AG57" s="75">
        <f>SUM(AG58:AG63)</f>
        <v>40.65069449678932</v>
      </c>
      <c r="AH57" s="75">
        <f>SUM(AH58:AH63)</f>
        <v>41.817072834467957</v>
      </c>
      <c r="AI57" s="75">
        <f>SUM(AI58:AI63)</f>
        <v>37.281030624925521</v>
      </c>
      <c r="AJ57" s="75">
        <f>SUM(AJ58:AJ63)</f>
        <v>39.253351208539883</v>
      </c>
      <c r="AK57" s="75">
        <f>SUM(AK58:AK63)</f>
        <v>40.867626429343829</v>
      </c>
      <c r="AM57" s="14"/>
      <c r="AN57" s="14"/>
      <c r="AO57" s="18">
        <f t="shared" si="1"/>
        <v>199.86977559406651</v>
      </c>
      <c r="AQ57" s="14"/>
      <c r="AR57" s="14"/>
      <c r="AS57" s="14"/>
    </row>
    <row r="58" spans="5:45" x14ac:dyDescent="0.3">
      <c r="E58" s="3" t="s">
        <v>212</v>
      </c>
      <c r="H58" s="3" t="s">
        <v>313</v>
      </c>
      <c r="L58" s="3" t="s">
        <v>160</v>
      </c>
      <c r="R58" s="14"/>
      <c r="T58" s="14"/>
      <c r="U58" s="14"/>
      <c r="V58" s="14"/>
      <c r="W58" s="14"/>
      <c r="X58" s="14"/>
      <c r="Y58" s="14"/>
      <c r="Z58" s="14"/>
      <c r="AA58" s="14"/>
      <c r="AB58" s="14"/>
      <c r="AC58" s="14"/>
      <c r="AD58" s="14"/>
      <c r="AE58" s="14"/>
      <c r="AF58" s="14"/>
      <c r="AG58" s="18">
        <f>$R$14*Inp_WWU_sub!AG221</f>
        <v>10.227532630421665</v>
      </c>
      <c r="AH58" s="18">
        <f>$R$14*Inp_WWU_sub!AH221</f>
        <v>13.231970217342669</v>
      </c>
      <c r="AI58" s="18">
        <f>$R$14*Inp_WWU_sub!AI221</f>
        <v>11.419761634786376</v>
      </c>
      <c r="AJ58" s="18">
        <f>$R$14*Inp_WWU_sub!AJ221</f>
        <v>11.248054650952794</v>
      </c>
      <c r="AK58" s="18">
        <f>$R$14*Inp_WWU_sub!AK221</f>
        <v>11.684395872274289</v>
      </c>
      <c r="AM58" s="14"/>
      <c r="AN58" s="14"/>
      <c r="AO58" s="18">
        <f t="shared" si="1"/>
        <v>57.811715005777792</v>
      </c>
      <c r="AQ58" s="14"/>
      <c r="AR58" s="14"/>
      <c r="AS58" s="14"/>
    </row>
    <row r="59" spans="5:45" x14ac:dyDescent="0.3">
      <c r="E59" s="3" t="s">
        <v>212</v>
      </c>
      <c r="H59" s="3" t="s">
        <v>214</v>
      </c>
      <c r="L59" s="3" t="s">
        <v>160</v>
      </c>
      <c r="R59" s="14"/>
      <c r="T59" s="14"/>
      <c r="U59" s="14"/>
      <c r="V59" s="14"/>
      <c r="W59" s="14"/>
      <c r="X59" s="14"/>
      <c r="Y59" s="14"/>
      <c r="Z59" s="14"/>
      <c r="AA59" s="14"/>
      <c r="AB59" s="14"/>
      <c r="AC59" s="14"/>
      <c r="AD59" s="14"/>
      <c r="AE59" s="14"/>
      <c r="AF59" s="14"/>
      <c r="AG59" s="18">
        <f>$R$14*Inp_WWU_sub!AG222</f>
        <v>13.039824589375476</v>
      </c>
      <c r="AH59" s="18">
        <f>$R$14*Inp_WWU_sub!AH222</f>
        <v>11.415639668059558</v>
      </c>
      <c r="AI59" s="18">
        <f>$R$14*Inp_WWU_sub!AI222</f>
        <v>11.271430173735723</v>
      </c>
      <c r="AJ59" s="18">
        <f>$R$14*Inp_WWU_sub!AJ222</f>
        <v>11.092854880200003</v>
      </c>
      <c r="AK59" s="18">
        <f>$R$14*Inp_WWU_sub!AK222</f>
        <v>10.962685232720684</v>
      </c>
      <c r="AM59" s="14"/>
      <c r="AN59" s="14"/>
      <c r="AO59" s="18">
        <f t="shared" si="1"/>
        <v>57.782434544091444</v>
      </c>
      <c r="AQ59" s="14"/>
      <c r="AR59" s="14"/>
      <c r="AS59" s="14"/>
    </row>
    <row r="60" spans="5:45" x14ac:dyDescent="0.3">
      <c r="E60" s="3" t="s">
        <v>212</v>
      </c>
      <c r="H60" s="3" t="s">
        <v>215</v>
      </c>
      <c r="L60" s="3" t="s">
        <v>160</v>
      </c>
      <c r="R60" s="14"/>
      <c r="T60" s="14"/>
      <c r="U60" s="14"/>
      <c r="V60" s="14"/>
      <c r="W60" s="14"/>
      <c r="X60" s="14"/>
      <c r="Y60" s="14"/>
      <c r="Z60" s="14"/>
      <c r="AA60" s="14"/>
      <c r="AB60" s="14"/>
      <c r="AC60" s="14"/>
      <c r="AD60" s="14"/>
      <c r="AE60" s="14"/>
      <c r="AF60" s="14"/>
      <c r="AG60" s="18">
        <f>$R$14*Inp_WWU_sub!AG223</f>
        <v>4.5898256875142076</v>
      </c>
      <c r="AH60" s="18">
        <f>$R$14*Inp_WWU_sub!AH223</f>
        <v>4.7631738707931772</v>
      </c>
      <c r="AI60" s="18">
        <f>$R$14*Inp_WWU_sub!AI223</f>
        <v>4.2445538778280349</v>
      </c>
      <c r="AJ60" s="18">
        <f>$R$14*Inp_WWU_sub!AJ223</f>
        <v>3.906919413073207</v>
      </c>
      <c r="AK60" s="18">
        <f>$R$14*Inp_WWU_sub!AK223</f>
        <v>4.0000898882215346</v>
      </c>
      <c r="AM60" s="14"/>
      <c r="AN60" s="14"/>
      <c r="AO60" s="18">
        <f t="shared" si="1"/>
        <v>21.504562737430163</v>
      </c>
      <c r="AQ60" s="14"/>
      <c r="AR60" s="14"/>
      <c r="AS60" s="14"/>
    </row>
    <row r="61" spans="5:45" x14ac:dyDescent="0.3">
      <c r="E61" s="3" t="s">
        <v>212</v>
      </c>
      <c r="H61" s="3" t="s">
        <v>217</v>
      </c>
      <c r="L61" s="3" t="s">
        <v>160</v>
      </c>
      <c r="R61" s="14"/>
      <c r="T61" s="14"/>
      <c r="U61" s="14"/>
      <c r="V61" s="14"/>
      <c r="W61" s="14"/>
      <c r="X61" s="14"/>
      <c r="Y61" s="14"/>
      <c r="Z61" s="14"/>
      <c r="AA61" s="14"/>
      <c r="AB61" s="14"/>
      <c r="AC61" s="14"/>
      <c r="AD61" s="14"/>
      <c r="AE61" s="14"/>
      <c r="AF61" s="14"/>
      <c r="AG61" s="18">
        <f>$R$14*Inp_WWU_sub!AG224</f>
        <v>2.8512565665638738</v>
      </c>
      <c r="AH61" s="18">
        <f>$R$14*Inp_WWU_sub!AH224</f>
        <v>2.5397260443003593</v>
      </c>
      <c r="AI61" s="18">
        <f>$R$14*Inp_WWU_sub!AI224</f>
        <v>2.5815057109054562</v>
      </c>
      <c r="AJ61" s="18">
        <f>$R$14*Inp_WWU_sub!AJ224</f>
        <v>2.5480709734542133</v>
      </c>
      <c r="AK61" s="18">
        <f>$R$14*Inp_WWU_sub!AK224</f>
        <v>2.5039771998819935</v>
      </c>
      <c r="AM61" s="14"/>
      <c r="AN61" s="14"/>
      <c r="AO61" s="18">
        <f t="shared" si="1"/>
        <v>13.024536495105895</v>
      </c>
      <c r="AQ61" s="14"/>
      <c r="AR61" s="14"/>
      <c r="AS61" s="14"/>
    </row>
    <row r="62" spans="5:45" x14ac:dyDescent="0.3">
      <c r="E62" s="3" t="s">
        <v>212</v>
      </c>
      <c r="H62" s="3" t="s">
        <v>218</v>
      </c>
      <c r="L62" s="3" t="s">
        <v>160</v>
      </c>
      <c r="R62" s="14"/>
      <c r="T62" s="14"/>
      <c r="U62" s="14"/>
      <c r="V62" s="14"/>
      <c r="W62" s="14"/>
      <c r="X62" s="14"/>
      <c r="Y62" s="14"/>
      <c r="Z62" s="14"/>
      <c r="AA62" s="14"/>
      <c r="AB62" s="14"/>
      <c r="AC62" s="14"/>
      <c r="AD62" s="14"/>
      <c r="AE62" s="14"/>
      <c r="AF62" s="14"/>
      <c r="AG62" s="18">
        <f>$R$14*Inp_WWU_sub!AG225</f>
        <v>6.7214337171865042</v>
      </c>
      <c r="AH62" s="18">
        <f>$R$14*Inp_WWU_sub!AH225</f>
        <v>6.2315010580264234</v>
      </c>
      <c r="AI62" s="18">
        <f>$R$14*Inp_WWU_sub!AI225</f>
        <v>4.1604472666849928</v>
      </c>
      <c r="AJ62" s="18">
        <f>$R$14*Inp_WWU_sub!AJ225</f>
        <v>7.6220998834199527</v>
      </c>
      <c r="AK62" s="18">
        <f>$R$14*Inp_WWU_sub!AK225</f>
        <v>7.4738423640997009</v>
      </c>
      <c r="AM62" s="14"/>
      <c r="AN62" s="14"/>
      <c r="AO62" s="18">
        <f t="shared" si="1"/>
        <v>32.209324289417573</v>
      </c>
      <c r="AQ62" s="14"/>
      <c r="AR62" s="14"/>
      <c r="AS62" s="14"/>
    </row>
    <row r="63" spans="5:45" x14ac:dyDescent="0.3">
      <c r="E63" s="3" t="s">
        <v>212</v>
      </c>
      <c r="H63" s="3" t="s">
        <v>219</v>
      </c>
      <c r="L63" s="3" t="s">
        <v>160</v>
      </c>
      <c r="R63" s="14"/>
      <c r="T63" s="14"/>
      <c r="U63" s="14"/>
      <c r="V63" s="14"/>
      <c r="W63" s="14"/>
      <c r="X63" s="14"/>
      <c r="Y63" s="14"/>
      <c r="Z63" s="14"/>
      <c r="AA63" s="14"/>
      <c r="AB63" s="14"/>
      <c r="AC63" s="14"/>
      <c r="AD63" s="14"/>
      <c r="AE63" s="14"/>
      <c r="AF63" s="14"/>
      <c r="AG63" s="18">
        <f>$R$14*Inp_WWU_sub!AG226</f>
        <v>3.2208213057275956</v>
      </c>
      <c r="AH63" s="18">
        <f>$R$14*Inp_WWU_sub!AH226</f>
        <v>3.6350619759457761</v>
      </c>
      <c r="AI63" s="18">
        <f>$R$14*Inp_WWU_sub!AI226</f>
        <v>3.6033319609849395</v>
      </c>
      <c r="AJ63" s="18">
        <f>$R$14*Inp_WWU_sub!AJ226</f>
        <v>2.8353514074397186</v>
      </c>
      <c r="AK63" s="18">
        <f>$R$14*Inp_WWU_sub!AK226</f>
        <v>4.2426358721456268</v>
      </c>
      <c r="AM63" s="14"/>
      <c r="AN63" s="14"/>
      <c r="AO63" s="18">
        <f t="shared" si="1"/>
        <v>17.537202522243653</v>
      </c>
      <c r="AQ63" s="14"/>
      <c r="AR63" s="14"/>
      <c r="AS63" s="14"/>
    </row>
    <row r="64" spans="5:45" x14ac:dyDescent="0.3">
      <c r="E64" s="4" t="s">
        <v>220</v>
      </c>
      <c r="H64" s="4" t="s">
        <v>220</v>
      </c>
      <c r="L64" s="3" t="s">
        <v>160</v>
      </c>
      <c r="R64" s="14"/>
      <c r="T64" s="14"/>
      <c r="U64" s="14"/>
      <c r="V64" s="14"/>
      <c r="W64" s="14"/>
      <c r="X64" s="14"/>
      <c r="Y64" s="14"/>
      <c r="Z64" s="14"/>
      <c r="AA64" s="14"/>
      <c r="AB64" s="14"/>
      <c r="AC64" s="14"/>
      <c r="AD64" s="14"/>
      <c r="AE64" s="14"/>
      <c r="AF64" s="14"/>
      <c r="AG64" s="18">
        <f>$R$14*Inp_WWU_sub!AG227</f>
        <v>73.403418165585123</v>
      </c>
      <c r="AH64" s="18">
        <f>$R$14*Inp_WWU_sub!AH227</f>
        <v>71.947439440789964</v>
      </c>
      <c r="AI64" s="18">
        <f>$R$14*Inp_WWU_sub!AI227</f>
        <v>70.703318475666975</v>
      </c>
      <c r="AJ64" s="18">
        <f>$R$14*Inp_WWU_sub!AJ227</f>
        <v>71.683466670619367</v>
      </c>
      <c r="AK64" s="18">
        <f>$R$14*Inp_WWU_sub!AK227</f>
        <v>71.247997222721025</v>
      </c>
      <c r="AM64" s="14"/>
      <c r="AN64" s="14"/>
      <c r="AO64" s="18">
        <f t="shared" si="1"/>
        <v>358.98563997538247</v>
      </c>
      <c r="AQ64" s="14"/>
      <c r="AR64" s="14"/>
      <c r="AS64" s="14"/>
    </row>
    <row r="65" spans="2:61" x14ac:dyDescent="0.3">
      <c r="E65" s="3" t="s">
        <v>220</v>
      </c>
      <c r="H65" s="3" t="s">
        <v>314</v>
      </c>
      <c r="L65" s="3" t="s">
        <v>160</v>
      </c>
      <c r="R65" s="14"/>
      <c r="T65" s="14"/>
      <c r="U65" s="14"/>
      <c r="V65" s="14"/>
      <c r="W65" s="14"/>
      <c r="X65" s="14"/>
      <c r="Y65" s="14"/>
      <c r="Z65" s="14"/>
      <c r="AA65" s="14"/>
      <c r="AB65" s="14"/>
      <c r="AC65" s="14"/>
      <c r="AD65" s="14"/>
      <c r="AE65" s="14"/>
      <c r="AF65" s="14"/>
      <c r="AG65" s="14"/>
      <c r="AH65" s="14"/>
      <c r="AI65" s="14"/>
      <c r="AJ65" s="14"/>
      <c r="AK65" s="14"/>
      <c r="AM65" s="14"/>
      <c r="AN65" s="14"/>
      <c r="AO65" s="14"/>
      <c r="AQ65" s="14"/>
      <c r="AR65" s="14"/>
      <c r="AS65" s="14"/>
    </row>
    <row r="66" spans="2:61" x14ac:dyDescent="0.3">
      <c r="E66" s="3" t="s">
        <v>220</v>
      </c>
      <c r="H66" s="3" t="s">
        <v>315</v>
      </c>
      <c r="L66" s="3" t="s">
        <v>160</v>
      </c>
      <c r="R66" s="14"/>
      <c r="T66" s="14"/>
      <c r="U66" s="14"/>
      <c r="V66" s="14"/>
      <c r="W66" s="14"/>
      <c r="X66" s="14"/>
      <c r="Y66" s="14"/>
      <c r="Z66" s="14"/>
      <c r="AA66" s="14"/>
      <c r="AB66" s="14"/>
      <c r="AC66" s="14"/>
      <c r="AD66" s="14"/>
      <c r="AE66" s="14"/>
      <c r="AF66" s="14"/>
      <c r="AG66" s="14"/>
      <c r="AH66" s="14"/>
      <c r="AI66" s="14"/>
      <c r="AJ66" s="14"/>
      <c r="AK66" s="14"/>
      <c r="AM66" s="14"/>
      <c r="AN66" s="14"/>
      <c r="AO66" s="14"/>
      <c r="AQ66" s="14"/>
      <c r="AR66" s="14"/>
      <c r="AS66" s="14"/>
    </row>
    <row r="67" spans="2:61" x14ac:dyDescent="0.3">
      <c r="E67" s="3" t="s">
        <v>220</v>
      </c>
      <c r="H67" s="3" t="s">
        <v>316</v>
      </c>
      <c r="L67" s="3" t="s">
        <v>160</v>
      </c>
      <c r="R67" s="14"/>
      <c r="T67" s="14"/>
      <c r="U67" s="14"/>
      <c r="V67" s="14"/>
      <c r="W67" s="14"/>
      <c r="X67" s="14"/>
      <c r="Y67" s="14"/>
      <c r="Z67" s="14"/>
      <c r="AA67" s="14"/>
      <c r="AB67" s="14"/>
      <c r="AC67" s="14"/>
      <c r="AD67" s="14"/>
      <c r="AE67" s="14"/>
      <c r="AF67" s="14"/>
      <c r="AG67" s="14"/>
      <c r="AH67" s="14"/>
      <c r="AI67" s="14"/>
      <c r="AJ67" s="14"/>
      <c r="AK67" s="14"/>
      <c r="AM67" s="14"/>
      <c r="AN67" s="14"/>
      <c r="AO67" s="14"/>
      <c r="AQ67" s="14"/>
      <c r="AR67" s="14"/>
      <c r="AS67" s="14"/>
    </row>
    <row r="68" spans="2:61" x14ac:dyDescent="0.3">
      <c r="E68" s="3" t="s">
        <v>220</v>
      </c>
      <c r="H68" s="3" t="s">
        <v>224</v>
      </c>
      <c r="L68" s="3" t="s">
        <v>160</v>
      </c>
      <c r="R68" s="14"/>
      <c r="T68" s="14"/>
      <c r="U68" s="14"/>
      <c r="V68" s="14"/>
      <c r="W68" s="14"/>
      <c r="X68" s="14"/>
      <c r="Y68" s="14"/>
      <c r="Z68" s="14"/>
      <c r="AA68" s="14"/>
      <c r="AB68" s="14"/>
      <c r="AC68" s="14"/>
      <c r="AD68" s="14"/>
      <c r="AE68" s="14"/>
      <c r="AF68" s="14"/>
      <c r="AG68" s="14"/>
      <c r="AH68" s="14"/>
      <c r="AI68" s="14"/>
      <c r="AJ68" s="14"/>
      <c r="AK68" s="14"/>
      <c r="AM68" s="14"/>
      <c r="AN68" s="14"/>
      <c r="AO68" s="14"/>
      <c r="AQ68" s="14"/>
      <c r="AR68" s="14"/>
      <c r="AS68" s="14"/>
    </row>
    <row r="69" spans="2:61" x14ac:dyDescent="0.3">
      <c r="E69" s="3" t="s">
        <v>220</v>
      </c>
      <c r="H69" s="3" t="s">
        <v>225</v>
      </c>
      <c r="L69" s="3" t="s">
        <v>160</v>
      </c>
      <c r="R69" s="14"/>
      <c r="T69" s="14"/>
      <c r="U69" s="14"/>
      <c r="V69" s="14"/>
      <c r="W69" s="14"/>
      <c r="X69" s="14"/>
      <c r="Y69" s="14"/>
      <c r="Z69" s="14"/>
      <c r="AA69" s="14"/>
      <c r="AB69" s="14"/>
      <c r="AC69" s="14"/>
      <c r="AD69" s="14"/>
      <c r="AE69" s="14"/>
      <c r="AF69" s="14"/>
      <c r="AG69" s="14"/>
      <c r="AH69" s="14"/>
      <c r="AI69" s="14"/>
      <c r="AJ69" s="14"/>
      <c r="AK69" s="14"/>
      <c r="AM69" s="14"/>
      <c r="AN69" s="14"/>
      <c r="AO69" s="14"/>
      <c r="AQ69" s="14"/>
      <c r="AR69" s="14"/>
      <c r="AS69" s="14"/>
    </row>
    <row r="70" spans="2:61" x14ac:dyDescent="0.3">
      <c r="E70" s="3" t="s">
        <v>220</v>
      </c>
      <c r="H70" s="3" t="s">
        <v>216</v>
      </c>
      <c r="L70" s="3" t="s">
        <v>160</v>
      </c>
      <c r="R70" s="14"/>
      <c r="T70" s="14"/>
      <c r="U70" s="14"/>
      <c r="V70" s="14"/>
      <c r="W70" s="14"/>
      <c r="X70" s="14"/>
      <c r="Y70" s="14"/>
      <c r="Z70" s="14"/>
      <c r="AA70" s="14"/>
      <c r="AB70" s="14"/>
      <c r="AC70" s="14"/>
      <c r="AD70" s="14"/>
      <c r="AE70" s="14"/>
      <c r="AF70" s="14"/>
      <c r="AG70" s="14"/>
      <c r="AH70" s="14"/>
      <c r="AI70" s="14"/>
      <c r="AJ70" s="14"/>
      <c r="AK70" s="14"/>
      <c r="AM70" s="14"/>
      <c r="AN70" s="14"/>
      <c r="AO70" s="14"/>
      <c r="AQ70" s="14"/>
      <c r="AR70" s="14"/>
      <c r="AS70" s="14"/>
    </row>
    <row r="71" spans="2:61" x14ac:dyDescent="0.3">
      <c r="E71" s="3" t="s">
        <v>220</v>
      </c>
      <c r="H71" s="3" t="s">
        <v>227</v>
      </c>
      <c r="L71" s="3" t="s">
        <v>160</v>
      </c>
      <c r="R71" s="14"/>
      <c r="T71" s="14"/>
      <c r="U71" s="14"/>
      <c r="V71" s="14"/>
      <c r="W71" s="14"/>
      <c r="X71" s="14"/>
      <c r="Y71" s="14"/>
      <c r="Z71" s="14"/>
      <c r="AA71" s="14"/>
      <c r="AB71" s="14"/>
      <c r="AC71" s="14"/>
      <c r="AD71" s="14"/>
      <c r="AE71" s="14"/>
      <c r="AF71" s="14"/>
      <c r="AG71" s="14"/>
      <c r="AH71" s="14"/>
      <c r="AI71" s="14"/>
      <c r="AJ71" s="14"/>
      <c r="AK71" s="14"/>
      <c r="AM71" s="14"/>
      <c r="AN71" s="14"/>
      <c r="AO71" s="14"/>
      <c r="AQ71" s="14"/>
      <c r="AR71" s="14"/>
      <c r="AS71" s="14"/>
    </row>
    <row r="72" spans="2:61" x14ac:dyDescent="0.3">
      <c r="E72" s="3" t="s">
        <v>220</v>
      </c>
      <c r="H72" s="3" t="s">
        <v>317</v>
      </c>
      <c r="L72" s="3" t="s">
        <v>160</v>
      </c>
      <c r="R72" s="14"/>
      <c r="T72" s="14"/>
      <c r="U72" s="14"/>
      <c r="V72" s="14"/>
      <c r="W72" s="14"/>
      <c r="X72" s="14"/>
      <c r="Y72" s="14"/>
      <c r="Z72" s="14"/>
      <c r="AA72" s="14"/>
      <c r="AB72" s="14"/>
      <c r="AC72" s="14"/>
      <c r="AD72" s="14"/>
      <c r="AE72" s="14"/>
      <c r="AF72" s="14"/>
      <c r="AG72" s="14"/>
      <c r="AH72" s="14"/>
      <c r="AI72" s="14"/>
      <c r="AJ72" s="14"/>
      <c r="AK72" s="14"/>
      <c r="AM72" s="14"/>
      <c r="AN72" s="14"/>
      <c r="AO72" s="14"/>
      <c r="AQ72" s="14"/>
      <c r="AR72" s="14"/>
      <c r="AS72" s="14"/>
    </row>
    <row r="74" spans="2:61" ht="14.65" x14ac:dyDescent="0.35">
      <c r="B74" s="10" t="s">
        <v>1192</v>
      </c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  <c r="AF74" s="10"/>
      <c r="AG74" s="10"/>
      <c r="AH74" s="10"/>
      <c r="AI74" s="10"/>
      <c r="AJ74" s="10"/>
      <c r="AK74" s="10"/>
      <c r="AL74" s="10"/>
      <c r="AM74" s="10"/>
      <c r="AN74" s="10"/>
      <c r="AO74" s="10"/>
      <c r="AP74" s="10"/>
      <c r="AQ74" s="10"/>
      <c r="AR74" s="10"/>
      <c r="AS74" s="10"/>
      <c r="AT74" s="10"/>
      <c r="AU74" s="10"/>
      <c r="AV74" s="41"/>
      <c r="AW74" s="10"/>
      <c r="AX74" s="10"/>
      <c r="AY74" s="10"/>
      <c r="AZ74" s="10"/>
      <c r="BA74" s="10"/>
      <c r="BB74" s="10"/>
      <c r="BC74" s="10"/>
      <c r="BD74" s="10"/>
      <c r="BE74" s="10"/>
      <c r="BF74" s="10"/>
      <c r="BG74" s="10"/>
      <c r="BH74" s="10"/>
      <c r="BI74" s="10"/>
    </row>
    <row r="75" spans="2:61" x14ac:dyDescent="0.3">
      <c r="C75" s="30" t="s">
        <v>1193</v>
      </c>
    </row>
    <row r="77" spans="2:61" x14ac:dyDescent="0.3">
      <c r="E77" s="4" t="s">
        <v>168</v>
      </c>
      <c r="H77" s="4" t="s">
        <v>168</v>
      </c>
      <c r="L77" s="3" t="s">
        <v>160</v>
      </c>
      <c r="R77" s="14"/>
      <c r="T77" s="14"/>
      <c r="U77" s="14"/>
      <c r="V77" s="14"/>
      <c r="W77" s="14"/>
      <c r="X77" s="14"/>
      <c r="Y77" s="14"/>
      <c r="Z77" s="14"/>
      <c r="AA77" s="14"/>
      <c r="AB77" s="14"/>
      <c r="AC77" s="14"/>
      <c r="AD77" s="14"/>
      <c r="AE77" s="14"/>
      <c r="AF77" s="14"/>
      <c r="AG77" s="18">
        <f>AG79+AG116+AG123</f>
        <v>203.19062008961833</v>
      </c>
      <c r="AH77" s="18">
        <f>AH79+AH116+AH123</f>
        <v>198.00945067601617</v>
      </c>
      <c r="AI77" s="18">
        <f>AI79+AI116+AI123</f>
        <v>191.67092574627205</v>
      </c>
      <c r="AJ77" s="18">
        <f>AJ79+AJ116+AJ123</f>
        <v>191.95198466726336</v>
      </c>
      <c r="AK77" s="18">
        <f>AK79+AK116+AK123</f>
        <v>191.24627427172521</v>
      </c>
      <c r="AM77" s="14"/>
      <c r="AN77" s="14"/>
      <c r="AO77" s="18">
        <f>SUM(AG77:AK77)</f>
        <v>976.06925545089507</v>
      </c>
      <c r="AQ77" s="14"/>
      <c r="AR77" s="14"/>
      <c r="AS77" s="14"/>
    </row>
    <row r="79" spans="2:61" x14ac:dyDescent="0.3">
      <c r="E79" s="4" t="s">
        <v>172</v>
      </c>
      <c r="H79" s="4" t="s">
        <v>172</v>
      </c>
      <c r="L79" s="3" t="s">
        <v>160</v>
      </c>
      <c r="R79" s="14"/>
      <c r="T79" s="14"/>
      <c r="U79" s="14"/>
      <c r="V79" s="14"/>
      <c r="W79" s="14"/>
      <c r="X79" s="14"/>
      <c r="Y79" s="14"/>
      <c r="Z79" s="14"/>
      <c r="AA79" s="14"/>
      <c r="AB79" s="14"/>
      <c r="AC79" s="14"/>
      <c r="AD79" s="14"/>
      <c r="AE79" s="14"/>
      <c r="AF79" s="14"/>
      <c r="AG79" s="75">
        <f>AG80+AG102</f>
        <v>91.642086291527619</v>
      </c>
      <c r="AH79" s="75">
        <f t="shared" ref="AH79:AK79" si="5">AH80+AH102</f>
        <v>87.609487373613959</v>
      </c>
      <c r="AI79" s="75">
        <f t="shared" si="5"/>
        <v>87.647750293670668</v>
      </c>
      <c r="AJ79" s="75">
        <f t="shared" si="5"/>
        <v>85.939525853930562</v>
      </c>
      <c r="AK79" s="75">
        <f t="shared" si="5"/>
        <v>84.992035254059886</v>
      </c>
      <c r="AM79" s="14"/>
      <c r="AN79" s="14"/>
      <c r="AO79" s="18">
        <f t="shared" ref="AO79:AO131" si="6">SUM(AG79:AK79)</f>
        <v>437.83088506680269</v>
      </c>
      <c r="AQ79" s="14"/>
      <c r="AR79" s="14"/>
      <c r="AS79" s="14"/>
    </row>
    <row r="80" spans="2:61" x14ac:dyDescent="0.3">
      <c r="E80" s="4" t="s">
        <v>172</v>
      </c>
      <c r="F80" s="4" t="s">
        <v>173</v>
      </c>
      <c r="H80" s="4" t="s">
        <v>174</v>
      </c>
      <c r="L80" s="3" t="s">
        <v>160</v>
      </c>
      <c r="R80" s="14"/>
      <c r="T80" s="14"/>
      <c r="U80" s="14"/>
      <c r="V80" s="14"/>
      <c r="W80" s="14"/>
      <c r="X80" s="14"/>
      <c r="Y80" s="14"/>
      <c r="Z80" s="14"/>
      <c r="AA80" s="14"/>
      <c r="AB80" s="14"/>
      <c r="AC80" s="14"/>
      <c r="AD80" s="14"/>
      <c r="AE80" s="14"/>
      <c r="AF80" s="14"/>
      <c r="AG80" s="75">
        <f>SUM(AG81,AG86,AG92,AG101)</f>
        <v>91.642086291527619</v>
      </c>
      <c r="AH80" s="75">
        <f t="shared" ref="AH80:AK80" si="7">SUM(AH81,AH86,AH92,AH101)</f>
        <v>87.609487373613959</v>
      </c>
      <c r="AI80" s="75">
        <f t="shared" si="7"/>
        <v>87.647750293670668</v>
      </c>
      <c r="AJ80" s="75">
        <f t="shared" si="7"/>
        <v>85.939525853930562</v>
      </c>
      <c r="AK80" s="75">
        <f t="shared" si="7"/>
        <v>84.992035254059886</v>
      </c>
      <c r="AM80" s="14"/>
      <c r="AN80" s="14"/>
      <c r="AO80" s="18">
        <f t="shared" si="6"/>
        <v>437.83088506680269</v>
      </c>
      <c r="AQ80" s="14"/>
      <c r="AR80" s="14"/>
      <c r="AS80" s="14"/>
    </row>
    <row r="81" spans="5:45" x14ac:dyDescent="0.3">
      <c r="E81" s="4" t="s">
        <v>172</v>
      </c>
      <c r="F81" s="4" t="s">
        <v>173</v>
      </c>
      <c r="G81" s="4" t="s">
        <v>175</v>
      </c>
      <c r="H81" s="4" t="s">
        <v>176</v>
      </c>
      <c r="L81" s="3" t="s">
        <v>160</v>
      </c>
      <c r="R81" s="14"/>
      <c r="T81" s="14"/>
      <c r="U81" s="14"/>
      <c r="V81" s="14"/>
      <c r="W81" s="14"/>
      <c r="X81" s="14"/>
      <c r="Y81" s="14"/>
      <c r="Z81" s="14"/>
      <c r="AA81" s="14"/>
      <c r="AB81" s="14"/>
      <c r="AC81" s="14"/>
      <c r="AD81" s="14"/>
      <c r="AE81" s="14"/>
      <c r="AF81" s="14"/>
      <c r="AG81" s="18">
        <f>AG22*Inp_WWU_FS!AG14</f>
        <v>19.985672591101494</v>
      </c>
      <c r="AH81" s="18">
        <f>AH22*Inp_WWU_FS!AH14</f>
        <v>19.633962776414986</v>
      </c>
      <c r="AI81" s="18">
        <f>AI22*Inp_WWU_FS!AI14</f>
        <v>19.79742556278422</v>
      </c>
      <c r="AJ81" s="18">
        <f>AJ22*Inp_WWU_FS!AJ14</f>
        <v>18.289330679591846</v>
      </c>
      <c r="AK81" s="18">
        <f>AK22*Inp_WWU_FS!AK14</f>
        <v>18.235393070274512</v>
      </c>
      <c r="AM81" s="14"/>
      <c r="AN81" s="14"/>
      <c r="AO81" s="18">
        <f t="shared" si="6"/>
        <v>95.941784680167061</v>
      </c>
      <c r="AQ81" s="14"/>
      <c r="AR81" s="14"/>
      <c r="AS81" s="14"/>
    </row>
    <row r="82" spans="5:45" x14ac:dyDescent="0.3">
      <c r="E82" s="3" t="s">
        <v>172</v>
      </c>
      <c r="F82" s="3" t="s">
        <v>173</v>
      </c>
      <c r="G82" s="3" t="s">
        <v>175</v>
      </c>
      <c r="H82" s="3" t="s">
        <v>177</v>
      </c>
      <c r="L82" s="3" t="s">
        <v>160</v>
      </c>
      <c r="R82" s="14"/>
      <c r="T82" s="14"/>
      <c r="U82" s="14"/>
      <c r="V82" s="14"/>
      <c r="W82" s="14"/>
      <c r="X82" s="14"/>
      <c r="Y82" s="14"/>
      <c r="Z82" s="14"/>
      <c r="AA82" s="14"/>
      <c r="AB82" s="14"/>
      <c r="AC82" s="14"/>
      <c r="AD82" s="14"/>
      <c r="AE82" s="14"/>
      <c r="AF82" s="14"/>
      <c r="AG82" s="46"/>
      <c r="AH82" s="46"/>
      <c r="AI82" s="46"/>
      <c r="AJ82" s="46"/>
      <c r="AK82" s="46"/>
      <c r="AM82" s="14"/>
      <c r="AN82" s="14"/>
      <c r="AO82" s="18">
        <f t="shared" si="6"/>
        <v>0</v>
      </c>
      <c r="AQ82" s="14"/>
      <c r="AR82" s="14"/>
      <c r="AS82" s="14"/>
    </row>
    <row r="83" spans="5:45" x14ac:dyDescent="0.3">
      <c r="E83" s="3" t="s">
        <v>172</v>
      </c>
      <c r="F83" s="3" t="s">
        <v>173</v>
      </c>
      <c r="G83" s="3" t="s">
        <v>175</v>
      </c>
      <c r="H83" s="3" t="s">
        <v>178</v>
      </c>
      <c r="L83" s="3" t="s">
        <v>160</v>
      </c>
      <c r="R83" s="14"/>
      <c r="T83" s="14"/>
      <c r="U83" s="14"/>
      <c r="V83" s="14"/>
      <c r="W83" s="14"/>
      <c r="X83" s="14"/>
      <c r="Y83" s="14"/>
      <c r="Z83" s="14"/>
      <c r="AA83" s="14"/>
      <c r="AB83" s="14"/>
      <c r="AC83" s="14"/>
      <c r="AD83" s="14"/>
      <c r="AE83" s="14"/>
      <c r="AF83" s="14"/>
      <c r="AG83" s="46"/>
      <c r="AH83" s="46"/>
      <c r="AI83" s="46"/>
      <c r="AJ83" s="46"/>
      <c r="AK83" s="46"/>
      <c r="AM83" s="14"/>
      <c r="AN83" s="14"/>
      <c r="AO83" s="18">
        <f t="shared" si="6"/>
        <v>0</v>
      </c>
      <c r="AQ83" s="14"/>
      <c r="AR83" s="14"/>
      <c r="AS83" s="14"/>
    </row>
    <row r="84" spans="5:45" x14ac:dyDescent="0.3">
      <c r="E84" s="3" t="s">
        <v>172</v>
      </c>
      <c r="F84" s="3" t="s">
        <v>173</v>
      </c>
      <c r="G84" s="3" t="s">
        <v>175</v>
      </c>
      <c r="H84" s="3" t="s">
        <v>179</v>
      </c>
      <c r="L84" s="3" t="s">
        <v>160</v>
      </c>
      <c r="R84" s="14"/>
      <c r="T84" s="14"/>
      <c r="U84" s="14"/>
      <c r="V84" s="14"/>
      <c r="W84" s="14"/>
      <c r="X84" s="14"/>
      <c r="Y84" s="14"/>
      <c r="Z84" s="14"/>
      <c r="AA84" s="14"/>
      <c r="AB84" s="14"/>
      <c r="AC84" s="14"/>
      <c r="AD84" s="14"/>
      <c r="AE84" s="14"/>
      <c r="AF84" s="14"/>
      <c r="AG84" s="46"/>
      <c r="AH84" s="46"/>
      <c r="AI84" s="46"/>
      <c r="AJ84" s="46"/>
      <c r="AK84" s="46"/>
      <c r="AM84" s="14"/>
      <c r="AN84" s="14"/>
      <c r="AO84" s="18">
        <f t="shared" si="6"/>
        <v>0</v>
      </c>
      <c r="AQ84" s="14"/>
      <c r="AR84" s="14"/>
      <c r="AS84" s="14"/>
    </row>
    <row r="85" spans="5:45" x14ac:dyDescent="0.3">
      <c r="E85" s="3" t="s">
        <v>172</v>
      </c>
      <c r="F85" s="3" t="s">
        <v>173</v>
      </c>
      <c r="G85" s="3" t="s">
        <v>175</v>
      </c>
      <c r="H85" s="3" t="s">
        <v>180</v>
      </c>
      <c r="L85" s="3" t="s">
        <v>160</v>
      </c>
      <c r="R85" s="14"/>
      <c r="T85" s="14"/>
      <c r="U85" s="14"/>
      <c r="V85" s="14"/>
      <c r="W85" s="14"/>
      <c r="X85" s="14"/>
      <c r="Y85" s="14"/>
      <c r="Z85" s="14"/>
      <c r="AA85" s="14"/>
      <c r="AB85" s="14"/>
      <c r="AC85" s="14"/>
      <c r="AD85" s="14"/>
      <c r="AE85" s="14"/>
      <c r="AF85" s="14"/>
      <c r="AG85" s="46"/>
      <c r="AH85" s="46"/>
      <c r="AI85" s="46"/>
      <c r="AJ85" s="46"/>
      <c r="AK85" s="46"/>
      <c r="AM85" s="14"/>
      <c r="AN85" s="14"/>
      <c r="AO85" s="18">
        <f t="shared" si="6"/>
        <v>0</v>
      </c>
      <c r="AQ85" s="14"/>
      <c r="AR85" s="14"/>
      <c r="AS85" s="14"/>
    </row>
    <row r="86" spans="5:45" x14ac:dyDescent="0.3">
      <c r="E86" s="4" t="s">
        <v>172</v>
      </c>
      <c r="F86" s="4" t="s">
        <v>173</v>
      </c>
      <c r="G86" s="4" t="s">
        <v>181</v>
      </c>
      <c r="H86" s="4" t="s">
        <v>182</v>
      </c>
      <c r="L86" s="3" t="s">
        <v>160</v>
      </c>
      <c r="R86" s="14"/>
      <c r="T86" s="14"/>
      <c r="U86" s="14"/>
      <c r="V86" s="14"/>
      <c r="W86" s="14"/>
      <c r="X86" s="14"/>
      <c r="Y86" s="14"/>
      <c r="Z86" s="14"/>
      <c r="AA86" s="14"/>
      <c r="AB86" s="14"/>
      <c r="AC86" s="14"/>
      <c r="AD86" s="14"/>
      <c r="AE86" s="14"/>
      <c r="AF86" s="14"/>
      <c r="AG86" s="75">
        <f>SUM(AG87:AG91)</f>
        <v>41.986427967600839</v>
      </c>
      <c r="AH86" s="75">
        <f t="shared" ref="AH86:AK86" si="8">SUM(AH87:AH91)</f>
        <v>39.337455319463203</v>
      </c>
      <c r="AI86" s="75">
        <f t="shared" si="8"/>
        <v>40.020033527575173</v>
      </c>
      <c r="AJ86" s="75">
        <f t="shared" si="8"/>
        <v>39.903872868896244</v>
      </c>
      <c r="AK86" s="75">
        <f t="shared" si="8"/>
        <v>39.115237909247298</v>
      </c>
      <c r="AM86" s="14"/>
      <c r="AN86" s="14"/>
      <c r="AO86" s="18">
        <f t="shared" si="6"/>
        <v>200.36302759278277</v>
      </c>
      <c r="AQ86" s="14"/>
      <c r="AR86" s="14"/>
      <c r="AS86" s="14"/>
    </row>
    <row r="87" spans="5:45" x14ac:dyDescent="0.3">
      <c r="E87" s="3" t="s">
        <v>172</v>
      </c>
      <c r="F87" s="3" t="s">
        <v>173</v>
      </c>
      <c r="G87" s="3" t="s">
        <v>181</v>
      </c>
      <c r="H87" s="3" t="s">
        <v>183</v>
      </c>
      <c r="L87" s="3" t="s">
        <v>160</v>
      </c>
      <c r="R87" s="14"/>
      <c r="T87" s="14"/>
      <c r="U87" s="14"/>
      <c r="V87" s="14"/>
      <c r="W87" s="14"/>
      <c r="X87" s="14"/>
      <c r="Y87" s="14"/>
      <c r="Z87" s="14"/>
      <c r="AA87" s="14"/>
      <c r="AB87" s="14"/>
      <c r="AC87" s="14"/>
      <c r="AD87" s="14"/>
      <c r="AE87" s="14"/>
      <c r="AF87" s="14"/>
      <c r="AG87" s="18">
        <f>AG28*Inp_WWU_FS!AG20</f>
        <v>12.349047378948264</v>
      </c>
      <c r="AH87" s="18">
        <f>AH28*Inp_WWU_FS!AH20</f>
        <v>11.579670511500261</v>
      </c>
      <c r="AI87" s="18">
        <f>AI28*Inp_WWU_FS!AI20</f>
        <v>11.219449713798507</v>
      </c>
      <c r="AJ87" s="18">
        <f>AJ28*Inp_WWU_FS!AJ20</f>
        <v>11.745126339705825</v>
      </c>
      <c r="AK87" s="18">
        <f>AK28*Inp_WWU_FS!AK20</f>
        <v>11.81961700345318</v>
      </c>
      <c r="AM87" s="14"/>
      <c r="AN87" s="14"/>
      <c r="AO87" s="18">
        <f t="shared" si="6"/>
        <v>58.712910947406044</v>
      </c>
      <c r="AQ87" s="14"/>
      <c r="AR87" s="14"/>
      <c r="AS87" s="14"/>
    </row>
    <row r="88" spans="5:45" x14ac:dyDescent="0.3">
      <c r="E88" s="3" t="s">
        <v>172</v>
      </c>
      <c r="F88" s="3" t="s">
        <v>173</v>
      </c>
      <c r="G88" s="3" t="s">
        <v>181</v>
      </c>
      <c r="H88" s="3" t="s">
        <v>310</v>
      </c>
      <c r="L88" s="3" t="s">
        <v>160</v>
      </c>
      <c r="R88" s="14"/>
      <c r="T88" s="14"/>
      <c r="U88" s="14"/>
      <c r="V88" s="14"/>
      <c r="W88" s="14"/>
      <c r="X88" s="14"/>
      <c r="Y88" s="14"/>
      <c r="Z88" s="14"/>
      <c r="AA88" s="14"/>
      <c r="AB88" s="14"/>
      <c r="AC88" s="14"/>
      <c r="AD88" s="14"/>
      <c r="AE88" s="14"/>
      <c r="AF88" s="14"/>
      <c r="AG88" s="18">
        <f>AG29*Inp_WWU_FS!AG21</f>
        <v>10.474839024179762</v>
      </c>
      <c r="AH88" s="18">
        <f>AH29*Inp_WWU_FS!AH21</f>
        <v>9.2732336718173407</v>
      </c>
      <c r="AI88" s="18">
        <f>AI29*Inp_WWU_FS!AI21</f>
        <v>9.6530429534704556</v>
      </c>
      <c r="AJ88" s="18">
        <f>AJ29*Inp_WWU_FS!AJ21</f>
        <v>9.5586267479933582</v>
      </c>
      <c r="AK88" s="18">
        <f>AK29*Inp_WWU_FS!AK21</f>
        <v>9.4764267987432493</v>
      </c>
      <c r="AM88" s="14"/>
      <c r="AN88" s="14"/>
      <c r="AO88" s="18">
        <f t="shared" si="6"/>
        <v>48.436169196204162</v>
      </c>
      <c r="AQ88" s="14"/>
      <c r="AR88" s="14"/>
      <c r="AS88" s="14"/>
    </row>
    <row r="89" spans="5:45" x14ac:dyDescent="0.3">
      <c r="E89" s="3" t="s">
        <v>172</v>
      </c>
      <c r="F89" s="3" t="s">
        <v>173</v>
      </c>
      <c r="G89" s="3" t="s">
        <v>181</v>
      </c>
      <c r="H89" s="3" t="s">
        <v>185</v>
      </c>
      <c r="L89" s="3" t="s">
        <v>160</v>
      </c>
      <c r="R89" s="14"/>
      <c r="T89" s="14"/>
      <c r="U89" s="14"/>
      <c r="V89" s="14"/>
      <c r="W89" s="14"/>
      <c r="X89" s="14"/>
      <c r="Y89" s="14"/>
      <c r="Z89" s="14"/>
      <c r="AA89" s="14"/>
      <c r="AB89" s="14"/>
      <c r="AC89" s="14"/>
      <c r="AD89" s="14"/>
      <c r="AE89" s="14"/>
      <c r="AF89" s="14"/>
      <c r="AG89" s="18">
        <f>AG30*Inp_WWU_FS!AG22</f>
        <v>16.307845975672485</v>
      </c>
      <c r="AH89" s="18">
        <f>AH30*Inp_WWU_FS!AH22</f>
        <v>15.451415889696735</v>
      </c>
      <c r="AI89" s="18">
        <f>AI30*Inp_WWU_FS!AI22</f>
        <v>15.179984542570985</v>
      </c>
      <c r="AJ89" s="18">
        <f>AJ30*Inp_WWU_FS!AJ22</f>
        <v>15.575982075526424</v>
      </c>
      <c r="AK89" s="18">
        <f>AK30*Inp_WWU_FS!AK22</f>
        <v>15.714955405511221</v>
      </c>
      <c r="AM89" s="14"/>
      <c r="AN89" s="14"/>
      <c r="AO89" s="18">
        <f t="shared" si="6"/>
        <v>78.230183888977848</v>
      </c>
      <c r="AQ89" s="14"/>
      <c r="AR89" s="14"/>
      <c r="AS89" s="14"/>
    </row>
    <row r="90" spans="5:45" x14ac:dyDescent="0.3">
      <c r="E90" s="3" t="s">
        <v>172</v>
      </c>
      <c r="F90" s="3" t="s">
        <v>173</v>
      </c>
      <c r="G90" s="3" t="s">
        <v>181</v>
      </c>
      <c r="H90" s="3" t="s">
        <v>311</v>
      </c>
      <c r="L90" s="3" t="s">
        <v>160</v>
      </c>
      <c r="R90" s="14"/>
      <c r="T90" s="14"/>
      <c r="U90" s="14"/>
      <c r="V90" s="14"/>
      <c r="W90" s="14"/>
      <c r="X90" s="14"/>
      <c r="Y90" s="14"/>
      <c r="Z90" s="14"/>
      <c r="AA90" s="14"/>
      <c r="AB90" s="14"/>
      <c r="AC90" s="14"/>
      <c r="AD90" s="14"/>
      <c r="AE90" s="14"/>
      <c r="AF90" s="14"/>
      <c r="AG90" s="18">
        <f>AG31*Inp_WWU_FS!AG23</f>
        <v>0</v>
      </c>
      <c r="AH90" s="18">
        <f>AH31*Inp_WWU_FS!AH23</f>
        <v>0</v>
      </c>
      <c r="AI90" s="18">
        <f>AI31*Inp_WWU_FS!AI23</f>
        <v>0</v>
      </c>
      <c r="AJ90" s="18">
        <f>AJ31*Inp_WWU_FS!AJ23</f>
        <v>0</v>
      </c>
      <c r="AK90" s="18">
        <f>AK31*Inp_WWU_FS!AK23</f>
        <v>0</v>
      </c>
      <c r="AM90" s="14"/>
      <c r="AN90" s="14"/>
      <c r="AO90" s="18">
        <f t="shared" si="6"/>
        <v>0</v>
      </c>
      <c r="AQ90" s="14"/>
      <c r="AR90" s="14"/>
      <c r="AS90" s="14"/>
    </row>
    <row r="91" spans="5:45" x14ac:dyDescent="0.3">
      <c r="E91" s="3" t="s">
        <v>172</v>
      </c>
      <c r="F91" s="3" t="s">
        <v>173</v>
      </c>
      <c r="G91" s="3" t="s">
        <v>181</v>
      </c>
      <c r="H91" s="3" t="s">
        <v>312</v>
      </c>
      <c r="L91" s="3" t="s">
        <v>160</v>
      </c>
      <c r="R91" s="14"/>
      <c r="T91" s="14"/>
      <c r="U91" s="14"/>
      <c r="V91" s="14"/>
      <c r="W91" s="14"/>
      <c r="X91" s="14"/>
      <c r="Y91" s="14"/>
      <c r="Z91" s="14"/>
      <c r="AA91" s="14"/>
      <c r="AB91" s="14"/>
      <c r="AC91" s="14"/>
      <c r="AD91" s="14"/>
      <c r="AE91" s="14"/>
      <c r="AF91" s="14"/>
      <c r="AG91" s="18">
        <f>AG32*Inp_WWU_FS!AG24</f>
        <v>2.8546955888003351</v>
      </c>
      <c r="AH91" s="18">
        <f>AH32*Inp_WWU_FS!AH24</f>
        <v>3.0331352464488681</v>
      </c>
      <c r="AI91" s="18">
        <f>AI32*Inp_WWU_FS!AI24</f>
        <v>3.9675563177352204</v>
      </c>
      <c r="AJ91" s="18">
        <f>AJ32*Inp_WWU_FS!AJ24</f>
        <v>3.0241377056706327</v>
      </c>
      <c r="AK91" s="18">
        <f>AK32*Inp_WWU_FS!AK24</f>
        <v>2.1042387015396486</v>
      </c>
      <c r="AM91" s="14"/>
      <c r="AN91" s="14"/>
      <c r="AO91" s="18">
        <f t="shared" si="6"/>
        <v>14.983763560194705</v>
      </c>
      <c r="AQ91" s="14"/>
      <c r="AR91" s="14"/>
      <c r="AS91" s="14"/>
    </row>
    <row r="92" spans="5:45" x14ac:dyDescent="0.3">
      <c r="E92" s="4" t="s">
        <v>172</v>
      </c>
      <c r="F92" s="4" t="s">
        <v>173</v>
      </c>
      <c r="G92" s="4" t="s">
        <v>188</v>
      </c>
      <c r="H92" s="4" t="s">
        <v>189</v>
      </c>
      <c r="L92" s="3" t="s">
        <v>160</v>
      </c>
      <c r="R92" s="14"/>
      <c r="T92" s="14"/>
      <c r="U92" s="14"/>
      <c r="V92" s="14"/>
      <c r="W92" s="14"/>
      <c r="X92" s="14"/>
      <c r="Y92" s="14"/>
      <c r="Z92" s="14"/>
      <c r="AA92" s="14"/>
      <c r="AB92" s="14"/>
      <c r="AC92" s="14"/>
      <c r="AD92" s="14"/>
      <c r="AE92" s="14"/>
      <c r="AF92" s="14"/>
      <c r="AG92" s="75">
        <f>IF(Local!$M$11=1,SUM(AG93:AG100),AG33*Inp_WWU_FS!AG25)</f>
        <v>25.851796920270115</v>
      </c>
      <c r="AH92" s="75">
        <f>IF(Local!$M$11=1,SUM(AH93:AH100),AH33*Inp_WWU_FS!AH25)</f>
        <v>24.805724193742659</v>
      </c>
      <c r="AI92" s="75">
        <f>IF(Local!$M$11=1,SUM(AI93:AI100),AI33*Inp_WWU_FS!AI25)</f>
        <v>23.966306631001249</v>
      </c>
      <c r="AJ92" s="75">
        <f>IF(Local!$M$11=1,SUM(AJ93:AJ100),AJ33*Inp_WWU_FS!AJ25)</f>
        <v>23.939087908085572</v>
      </c>
      <c r="AK92" s="75">
        <f>IF(Local!$M$11=1,SUM(AK93:AK100),AK33*Inp_WWU_FS!AK25)</f>
        <v>23.89453678448648</v>
      </c>
      <c r="AM92" s="14"/>
      <c r="AN92" s="14"/>
      <c r="AO92" s="18">
        <f t="shared" si="6"/>
        <v>122.45745243758607</v>
      </c>
      <c r="AQ92" s="14"/>
      <c r="AR92" s="14"/>
      <c r="AS92" s="14"/>
    </row>
    <row r="93" spans="5:45" x14ac:dyDescent="0.3">
      <c r="E93" s="3" t="s">
        <v>172</v>
      </c>
      <c r="F93" s="3" t="s">
        <v>173</v>
      </c>
      <c r="G93" s="3" t="s">
        <v>188</v>
      </c>
      <c r="H93" s="3" t="s">
        <v>190</v>
      </c>
      <c r="L93" s="3" t="s">
        <v>160</v>
      </c>
      <c r="R93" s="14"/>
      <c r="T93" s="14"/>
      <c r="U93" s="14"/>
      <c r="V93" s="14"/>
      <c r="W93" s="14"/>
      <c r="X93" s="14"/>
      <c r="Y93" s="14"/>
      <c r="Z93" s="14"/>
      <c r="AA93" s="14"/>
      <c r="AB93" s="14"/>
      <c r="AC93" s="14"/>
      <c r="AD93" s="14"/>
      <c r="AE93" s="14"/>
      <c r="AF93" s="14"/>
      <c r="AG93" s="18">
        <f>AG34*Inp_WWU_FS!AG26</f>
        <v>7.5569298551459143</v>
      </c>
      <c r="AH93" s="18">
        <f>AH34*Inp_WWU_FS!AH26</f>
        <v>6.6366957179727164</v>
      </c>
      <c r="AI93" s="18">
        <f>AI34*Inp_WWU_FS!AI26</f>
        <v>6.6040986454457613</v>
      </c>
      <c r="AJ93" s="18">
        <f>AJ34*Inp_WWU_FS!AJ26</f>
        <v>6.5696887618855886</v>
      </c>
      <c r="AK93" s="18">
        <f>AK34*Inp_WWU_FS!AK26</f>
        <v>7.0106784372982904</v>
      </c>
      <c r="AM93" s="14"/>
      <c r="AN93" s="14"/>
      <c r="AO93" s="18">
        <f t="shared" si="6"/>
        <v>34.378091417748266</v>
      </c>
      <c r="AQ93" s="14"/>
      <c r="AR93" s="14"/>
      <c r="AS93" s="14"/>
    </row>
    <row r="94" spans="5:45" x14ac:dyDescent="0.3">
      <c r="E94" s="3" t="s">
        <v>172</v>
      </c>
      <c r="F94" s="3" t="s">
        <v>173</v>
      </c>
      <c r="G94" s="3" t="s">
        <v>188</v>
      </c>
      <c r="H94" s="3" t="s">
        <v>191</v>
      </c>
      <c r="L94" s="3" t="s">
        <v>160</v>
      </c>
      <c r="R94" s="14"/>
      <c r="T94" s="14"/>
      <c r="U94" s="14"/>
      <c r="V94" s="14"/>
      <c r="W94" s="14"/>
      <c r="X94" s="14"/>
      <c r="Y94" s="14"/>
      <c r="Z94" s="14"/>
      <c r="AA94" s="14"/>
      <c r="AB94" s="14"/>
      <c r="AC94" s="14"/>
      <c r="AD94" s="14"/>
      <c r="AE94" s="14"/>
      <c r="AF94" s="14"/>
      <c r="AG94" s="18">
        <f>AG35*Inp_WWU_FS!AG27</f>
        <v>2.4674834243960913</v>
      </c>
      <c r="AH94" s="18">
        <f>AH35*Inp_WWU_FS!AH27</f>
        <v>2.4345263311897081</v>
      </c>
      <c r="AI94" s="18">
        <f>AI35*Inp_WWU_FS!AI27</f>
        <v>2.0183663703553441</v>
      </c>
      <c r="AJ94" s="18">
        <f>AJ35*Inp_WWU_FS!AJ27</f>
        <v>1.9876425722330555</v>
      </c>
      <c r="AK94" s="18">
        <f>AK35*Inp_WWU_FS!AK27</f>
        <v>1.9569838086873343</v>
      </c>
      <c r="AM94" s="14"/>
      <c r="AN94" s="14"/>
      <c r="AO94" s="18">
        <f t="shared" si="6"/>
        <v>10.865002506861535</v>
      </c>
      <c r="AQ94" s="14"/>
      <c r="AR94" s="14"/>
      <c r="AS94" s="14"/>
    </row>
    <row r="95" spans="5:45" x14ac:dyDescent="0.3">
      <c r="E95" s="3" t="s">
        <v>172</v>
      </c>
      <c r="F95" s="3" t="s">
        <v>173</v>
      </c>
      <c r="G95" s="3" t="s">
        <v>188</v>
      </c>
      <c r="H95" s="3" t="s">
        <v>192</v>
      </c>
      <c r="L95" s="3" t="s">
        <v>160</v>
      </c>
      <c r="R95" s="14"/>
      <c r="T95" s="14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F95" s="14"/>
      <c r="AG95" s="18">
        <f>AG36*Inp_WWU_FS!AG28</f>
        <v>0.82288686512933673</v>
      </c>
      <c r="AH95" s="18">
        <f>AH36*Inp_WWU_FS!AH28</f>
        <v>0.80956573540549093</v>
      </c>
      <c r="AI95" s="18">
        <f>AI36*Inp_WWU_FS!AI28</f>
        <v>0.79712896338668071</v>
      </c>
      <c r="AJ95" s="18">
        <f>AJ36*Inp_WWU_FS!AJ28</f>
        <v>0.78540325609390094</v>
      </c>
      <c r="AK95" s="18">
        <f>AK36*Inp_WWU_FS!AK28</f>
        <v>0.77321985157559903</v>
      </c>
      <c r="AM95" s="14"/>
      <c r="AN95" s="14"/>
      <c r="AO95" s="18">
        <f t="shared" si="6"/>
        <v>3.9882046715910082</v>
      </c>
      <c r="AQ95" s="14"/>
      <c r="AR95" s="14"/>
      <c r="AS95" s="14"/>
    </row>
    <row r="96" spans="5:45" x14ac:dyDescent="0.3">
      <c r="E96" s="3" t="s">
        <v>172</v>
      </c>
      <c r="F96" s="3" t="s">
        <v>173</v>
      </c>
      <c r="G96" s="3" t="s">
        <v>188</v>
      </c>
      <c r="H96" s="3" t="s">
        <v>193</v>
      </c>
      <c r="L96" s="3" t="s">
        <v>160</v>
      </c>
      <c r="R96" s="14"/>
      <c r="T96" s="14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4"/>
      <c r="AF96" s="14"/>
      <c r="AG96" s="18">
        <f>AG37*Inp_WWU_FS!AG29</f>
        <v>4.510266148757168</v>
      </c>
      <c r="AH96" s="18">
        <f>AH37*Inp_WWU_FS!AH29</f>
        <v>4.4193493730449758</v>
      </c>
      <c r="AI96" s="18">
        <f>AI37*Inp_WWU_FS!AI29</f>
        <v>4.3524448470435715</v>
      </c>
      <c r="AJ96" s="18">
        <f>AJ37*Inp_WWU_FS!AJ29</f>
        <v>4.2868489222585469</v>
      </c>
      <c r="AK96" s="18">
        <f>AK37*Inp_WWU_FS!AK29</f>
        <v>4.22057224582543</v>
      </c>
      <c r="AM96" s="14"/>
      <c r="AN96" s="14"/>
      <c r="AO96" s="18">
        <f t="shared" si="6"/>
        <v>21.789481536929692</v>
      </c>
      <c r="AQ96" s="14"/>
      <c r="AR96" s="14"/>
      <c r="AS96" s="14"/>
    </row>
    <row r="97" spans="5:45" x14ac:dyDescent="0.3">
      <c r="E97" s="3" t="s">
        <v>172</v>
      </c>
      <c r="F97" s="3" t="s">
        <v>173</v>
      </c>
      <c r="G97" s="3" t="s">
        <v>188</v>
      </c>
      <c r="H97" s="3" t="s">
        <v>194</v>
      </c>
      <c r="L97" s="3" t="s">
        <v>160</v>
      </c>
      <c r="R97" s="14"/>
      <c r="T97" s="14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F97" s="14"/>
      <c r="AG97" s="18">
        <f>AG38*Inp_WWU_FS!AG30</f>
        <v>3.3930121046409201</v>
      </c>
      <c r="AH97" s="18">
        <f>AH38*Inp_WWU_FS!AH30</f>
        <v>3.3967109920157679</v>
      </c>
      <c r="AI97" s="18">
        <f>AI38*Inp_WWU_FS!AI30</f>
        <v>3.3456737937969545</v>
      </c>
      <c r="AJ97" s="18">
        <f>AJ38*Inp_WWU_FS!AJ30</f>
        <v>3.453387224766153</v>
      </c>
      <c r="AK97" s="18">
        <f>AK38*Inp_WWU_FS!AK30</f>
        <v>3.2439251557864606</v>
      </c>
      <c r="AM97" s="14"/>
      <c r="AN97" s="14"/>
      <c r="AO97" s="18">
        <f t="shared" si="6"/>
        <v>16.832709271006259</v>
      </c>
      <c r="AQ97" s="14"/>
      <c r="AR97" s="14"/>
      <c r="AS97" s="14"/>
    </row>
    <row r="98" spans="5:45" x14ac:dyDescent="0.3">
      <c r="E98" s="3" t="s">
        <v>172</v>
      </c>
      <c r="F98" s="3" t="s">
        <v>173</v>
      </c>
      <c r="G98" s="3" t="s">
        <v>188</v>
      </c>
      <c r="H98" s="3" t="s">
        <v>195</v>
      </c>
      <c r="L98" s="3" t="s">
        <v>160</v>
      </c>
      <c r="R98" s="14"/>
      <c r="T98" s="14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F98" s="14"/>
      <c r="AG98" s="18">
        <f>AG39*Inp_WWU_FS!AG31</f>
        <v>0.70044281950117093</v>
      </c>
      <c r="AH98" s="18">
        <f>AH39*Inp_WWU_FS!AH31</f>
        <v>0.6900489762103954</v>
      </c>
      <c r="AI98" s="18">
        <f>AI39*Inp_WWU_FS!AI31</f>
        <v>0.6796806626935924</v>
      </c>
      <c r="AJ98" s="18">
        <f>AJ39*Inp_WWU_FS!AJ31</f>
        <v>0.66933448799135453</v>
      </c>
      <c r="AK98" s="18">
        <f>AK39*Inp_WWU_FS!AK31</f>
        <v>0.65901021297148932</v>
      </c>
      <c r="AM98" s="14"/>
      <c r="AN98" s="14"/>
      <c r="AO98" s="18">
        <f t="shared" si="6"/>
        <v>3.3985171593680024</v>
      </c>
      <c r="AQ98" s="14"/>
      <c r="AR98" s="14"/>
      <c r="AS98" s="14"/>
    </row>
    <row r="99" spans="5:45" x14ac:dyDescent="0.3">
      <c r="E99" s="3" t="s">
        <v>172</v>
      </c>
      <c r="F99" s="3" t="s">
        <v>173</v>
      </c>
      <c r="G99" s="3" t="s">
        <v>188</v>
      </c>
      <c r="H99" s="3" t="s">
        <v>196</v>
      </c>
      <c r="L99" s="3" t="s">
        <v>160</v>
      </c>
      <c r="R99" s="14"/>
      <c r="T99" s="14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F99" s="14"/>
      <c r="AG99" s="18">
        <f>AG40*Inp_WWU_FS!AG32</f>
        <v>6.4161301637670656</v>
      </c>
      <c r="AH99" s="18">
        <f>AH40*Inp_WWU_FS!AH32</f>
        <v>6.4351934849965193</v>
      </c>
      <c r="AI99" s="18">
        <f>AI40*Inp_WWU_FS!AI32</f>
        <v>6.1857399353656062</v>
      </c>
      <c r="AJ99" s="18">
        <f>AJ40*Inp_WWU_FS!AJ32</f>
        <v>6.2017477235236189</v>
      </c>
      <c r="AK99" s="18">
        <f>AK40*Inp_WWU_FS!AK32</f>
        <v>6.0410066012777532</v>
      </c>
      <c r="AM99" s="14"/>
      <c r="AN99" s="14"/>
      <c r="AO99" s="18">
        <f t="shared" si="6"/>
        <v>31.279817908930564</v>
      </c>
      <c r="AQ99" s="14"/>
      <c r="AR99" s="14"/>
      <c r="AS99" s="14"/>
    </row>
    <row r="100" spans="5:45" x14ac:dyDescent="0.3">
      <c r="E100" s="3" t="s">
        <v>172</v>
      </c>
      <c r="F100" s="3" t="s">
        <v>173</v>
      </c>
      <c r="G100" s="3" t="s">
        <v>188</v>
      </c>
      <c r="H100" s="3" t="s">
        <v>197</v>
      </c>
      <c r="L100" s="3" t="s">
        <v>160</v>
      </c>
      <c r="R100" s="14"/>
      <c r="T100" s="14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F100" s="14"/>
      <c r="AG100" s="18">
        <f>AG41*Inp_WWU_FS!AG33</f>
        <v>-1.5354461067551168E-2</v>
      </c>
      <c r="AH100" s="18">
        <f>AH41*Inp_WWU_FS!AH33</f>
        <v>-1.6366417092912811E-2</v>
      </c>
      <c r="AI100" s="18">
        <f>AI41*Inp_WWU_FS!AI33</f>
        <v>-1.6826587086258973E-2</v>
      </c>
      <c r="AJ100" s="18">
        <f>AJ41*Inp_WWU_FS!AJ33</f>
        <v>-1.4965040666642754E-2</v>
      </c>
      <c r="AK100" s="18">
        <f>AK41*Inp_WWU_FS!AK33</f>
        <v>-1.0859528935879667E-2</v>
      </c>
      <c r="AM100" s="14"/>
      <c r="AN100" s="14"/>
      <c r="AO100" s="18">
        <f t="shared" si="6"/>
        <v>-7.4372034849245372E-2</v>
      </c>
      <c r="AQ100" s="14"/>
      <c r="AR100" s="14"/>
      <c r="AS100" s="14"/>
    </row>
    <row r="101" spans="5:45" x14ac:dyDescent="0.3">
      <c r="E101" s="4" t="s">
        <v>172</v>
      </c>
      <c r="F101" s="4" t="s">
        <v>173</v>
      </c>
      <c r="G101" s="4" t="s">
        <v>198</v>
      </c>
      <c r="H101" s="4" t="s">
        <v>199</v>
      </c>
      <c r="L101" s="3" t="s">
        <v>160</v>
      </c>
      <c r="R101" s="14"/>
      <c r="T101" s="14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4"/>
      <c r="AF101" s="14"/>
      <c r="AG101" s="18">
        <f>AG42*Inp_WWU_FS!AG34</f>
        <v>3.8181888125551597</v>
      </c>
      <c r="AH101" s="18">
        <f>AH42*Inp_WWU_FS!AH34</f>
        <v>3.8323450839931064</v>
      </c>
      <c r="AI101" s="18">
        <f>AI42*Inp_WWU_FS!AI34</f>
        <v>3.8639845723100268</v>
      </c>
      <c r="AJ101" s="18">
        <f>AJ42*Inp_WWU_FS!AJ34</f>
        <v>3.8072343973569014</v>
      </c>
      <c r="AK101" s="18">
        <f>AK42*Inp_WWU_FS!AK34</f>
        <v>3.7468674900516028</v>
      </c>
      <c r="AM101" s="14"/>
      <c r="AN101" s="14"/>
      <c r="AO101" s="18">
        <f t="shared" si="6"/>
        <v>19.068620356266798</v>
      </c>
      <c r="AQ101" s="14"/>
      <c r="AR101" s="14"/>
      <c r="AS101" s="14"/>
    </row>
    <row r="102" spans="5:45" x14ac:dyDescent="0.3">
      <c r="E102" s="4" t="s">
        <v>172</v>
      </c>
      <c r="F102" s="4" t="s">
        <v>200</v>
      </c>
      <c r="H102" s="4" t="s">
        <v>201</v>
      </c>
      <c r="L102" s="3" t="s">
        <v>160</v>
      </c>
      <c r="R102" s="14"/>
      <c r="T102" s="14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F102" s="14"/>
      <c r="AG102" s="46"/>
      <c r="AH102" s="46"/>
      <c r="AI102" s="46"/>
      <c r="AJ102" s="46"/>
      <c r="AK102" s="46"/>
      <c r="AM102" s="14"/>
      <c r="AN102" s="14"/>
      <c r="AO102" s="18">
        <f t="shared" si="6"/>
        <v>0</v>
      </c>
      <c r="AQ102" s="14"/>
      <c r="AR102" s="14"/>
      <c r="AS102" s="14"/>
    </row>
    <row r="103" spans="5:45" x14ac:dyDescent="0.3">
      <c r="E103" s="3" t="s">
        <v>172</v>
      </c>
      <c r="F103" s="3" t="s">
        <v>200</v>
      </c>
      <c r="H103" s="111" t="s">
        <v>202</v>
      </c>
      <c r="L103" s="3" t="s">
        <v>160</v>
      </c>
      <c r="R103" s="14"/>
      <c r="T103" s="14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F103" s="14"/>
      <c r="AG103" s="46"/>
      <c r="AH103" s="46"/>
      <c r="AI103" s="46"/>
      <c r="AJ103" s="46"/>
      <c r="AK103" s="46"/>
      <c r="AM103" s="14"/>
      <c r="AN103" s="14"/>
      <c r="AO103" s="18">
        <f t="shared" si="6"/>
        <v>0</v>
      </c>
      <c r="AQ103" s="14"/>
      <c r="AR103" s="14"/>
      <c r="AS103" s="14"/>
    </row>
    <row r="104" spans="5:45" x14ac:dyDescent="0.3">
      <c r="E104" s="3" t="s">
        <v>172</v>
      </c>
      <c r="F104" s="3" t="s">
        <v>200</v>
      </c>
      <c r="H104" s="3" t="s">
        <v>203</v>
      </c>
      <c r="L104" s="3" t="s">
        <v>160</v>
      </c>
      <c r="R104" s="14"/>
      <c r="T104" s="14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F104" s="14"/>
      <c r="AG104" s="46"/>
      <c r="AH104" s="46"/>
      <c r="AI104" s="46"/>
      <c r="AJ104" s="46"/>
      <c r="AK104" s="46"/>
      <c r="AM104" s="14"/>
      <c r="AN104" s="14"/>
      <c r="AO104" s="18">
        <f t="shared" si="6"/>
        <v>0</v>
      </c>
      <c r="AQ104" s="14"/>
      <c r="AR104" s="14"/>
      <c r="AS104" s="14"/>
    </row>
    <row r="105" spans="5:45" x14ac:dyDescent="0.3">
      <c r="E105" s="3" t="s">
        <v>172</v>
      </c>
      <c r="F105" s="3" t="s">
        <v>200</v>
      </c>
      <c r="H105" s="3" t="s">
        <v>204</v>
      </c>
      <c r="L105" s="3" t="s">
        <v>160</v>
      </c>
      <c r="R105" s="14"/>
      <c r="T105" s="14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F105" s="14"/>
      <c r="AG105" s="46"/>
      <c r="AH105" s="46"/>
      <c r="AI105" s="46"/>
      <c r="AJ105" s="46"/>
      <c r="AK105" s="46"/>
      <c r="AM105" s="14"/>
      <c r="AN105" s="14"/>
      <c r="AO105" s="18">
        <f t="shared" si="6"/>
        <v>0</v>
      </c>
      <c r="AQ105" s="14"/>
      <c r="AR105" s="14"/>
      <c r="AS105" s="14"/>
    </row>
    <row r="106" spans="5:45" x14ac:dyDescent="0.3">
      <c r="E106" s="3" t="s">
        <v>172</v>
      </c>
      <c r="F106" s="3" t="s">
        <v>200</v>
      </c>
      <c r="H106" s="3" t="s">
        <v>205</v>
      </c>
      <c r="L106" s="3" t="s">
        <v>160</v>
      </c>
      <c r="R106" s="14"/>
      <c r="T106" s="14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F106" s="14"/>
      <c r="AG106" s="46"/>
      <c r="AH106" s="46"/>
      <c r="AI106" s="46"/>
      <c r="AJ106" s="46"/>
      <c r="AK106" s="46"/>
      <c r="AM106" s="14"/>
      <c r="AN106" s="14"/>
      <c r="AO106" s="18">
        <f t="shared" si="6"/>
        <v>0</v>
      </c>
      <c r="AQ106" s="14"/>
      <c r="AR106" s="14"/>
      <c r="AS106" s="14"/>
    </row>
    <row r="107" spans="5:45" x14ac:dyDescent="0.3">
      <c r="E107" s="3" t="s">
        <v>172</v>
      </c>
      <c r="F107" s="3" t="s">
        <v>200</v>
      </c>
      <c r="H107" s="110" t="s">
        <v>206</v>
      </c>
      <c r="L107" s="3" t="s">
        <v>160</v>
      </c>
      <c r="R107" s="14"/>
      <c r="T107" s="14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F107" s="14"/>
      <c r="AG107" s="46"/>
      <c r="AH107" s="46"/>
      <c r="AI107" s="46"/>
      <c r="AJ107" s="46"/>
      <c r="AK107" s="46"/>
      <c r="AM107" s="14"/>
      <c r="AN107" s="14"/>
      <c r="AO107" s="18">
        <f t="shared" si="6"/>
        <v>0</v>
      </c>
      <c r="AQ107" s="14"/>
      <c r="AR107" s="14"/>
      <c r="AS107" s="14"/>
    </row>
    <row r="108" spans="5:45" x14ac:dyDescent="0.3">
      <c r="E108" s="3" t="s">
        <v>172</v>
      </c>
      <c r="F108" s="3" t="s">
        <v>200</v>
      </c>
      <c r="H108" s="110" t="s">
        <v>207</v>
      </c>
      <c r="L108" s="3" t="s">
        <v>160</v>
      </c>
      <c r="R108" s="14"/>
      <c r="T108" s="14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F108" s="14"/>
      <c r="AG108" s="46"/>
      <c r="AH108" s="46"/>
      <c r="AI108" s="46"/>
      <c r="AJ108" s="46"/>
      <c r="AK108" s="46"/>
      <c r="AM108" s="14"/>
      <c r="AN108" s="14"/>
      <c r="AO108" s="18">
        <f t="shared" si="6"/>
        <v>0</v>
      </c>
      <c r="AQ108" s="14"/>
      <c r="AR108" s="14"/>
      <c r="AS108" s="14"/>
    </row>
    <row r="109" spans="5:45" x14ac:dyDescent="0.3">
      <c r="E109" s="3" t="s">
        <v>172</v>
      </c>
      <c r="F109" s="3" t="s">
        <v>200</v>
      </c>
      <c r="H109" s="110" t="s">
        <v>1117</v>
      </c>
      <c r="L109" s="3" t="s">
        <v>160</v>
      </c>
      <c r="R109" s="14"/>
      <c r="T109" s="14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F109" s="14"/>
      <c r="AG109" s="46"/>
      <c r="AH109" s="46"/>
      <c r="AI109" s="46"/>
      <c r="AJ109" s="46"/>
      <c r="AK109" s="46"/>
      <c r="AM109" s="14"/>
      <c r="AN109" s="14"/>
      <c r="AO109" s="18">
        <f t="shared" si="6"/>
        <v>0</v>
      </c>
      <c r="AQ109" s="14"/>
      <c r="AR109" s="14"/>
      <c r="AS109" s="14"/>
    </row>
    <row r="110" spans="5:45" x14ac:dyDescent="0.3">
      <c r="E110" s="3" t="s">
        <v>172</v>
      </c>
      <c r="F110" s="3" t="s">
        <v>200</v>
      </c>
      <c r="H110" s="3" t="s">
        <v>209</v>
      </c>
      <c r="L110" s="3" t="s">
        <v>160</v>
      </c>
      <c r="R110" s="14"/>
      <c r="T110" s="14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F110" s="14"/>
      <c r="AG110" s="46"/>
      <c r="AH110" s="46"/>
      <c r="AI110" s="46"/>
      <c r="AJ110" s="46"/>
      <c r="AK110" s="46"/>
      <c r="AM110" s="14"/>
      <c r="AN110" s="14"/>
      <c r="AO110" s="18">
        <f t="shared" si="6"/>
        <v>0</v>
      </c>
      <c r="AQ110" s="14"/>
      <c r="AR110" s="14"/>
      <c r="AS110" s="14"/>
    </row>
    <row r="111" spans="5:45" x14ac:dyDescent="0.3">
      <c r="E111" s="3" t="s">
        <v>172</v>
      </c>
      <c r="F111" s="3" t="s">
        <v>200</v>
      </c>
      <c r="H111" s="3" t="s">
        <v>210</v>
      </c>
      <c r="L111" s="3" t="s">
        <v>160</v>
      </c>
      <c r="R111" s="14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46"/>
      <c r="AH111" s="46"/>
      <c r="AI111" s="46"/>
      <c r="AJ111" s="46"/>
      <c r="AK111" s="46"/>
      <c r="AM111" s="14"/>
      <c r="AN111" s="14"/>
      <c r="AO111" s="18">
        <f t="shared" si="6"/>
        <v>0</v>
      </c>
      <c r="AQ111" s="14"/>
      <c r="AR111" s="14"/>
      <c r="AS111" s="14"/>
    </row>
    <row r="112" spans="5:45" x14ac:dyDescent="0.3">
      <c r="E112" s="3" t="s">
        <v>172</v>
      </c>
      <c r="F112" s="3" t="s">
        <v>200</v>
      </c>
      <c r="H112" s="3" t="s">
        <v>1118</v>
      </c>
      <c r="L112" s="3" t="s">
        <v>160</v>
      </c>
      <c r="R112" s="14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46"/>
      <c r="AH112" s="46"/>
      <c r="AI112" s="46"/>
      <c r="AJ112" s="46"/>
      <c r="AK112" s="46"/>
      <c r="AM112" s="14"/>
      <c r="AN112" s="14"/>
      <c r="AO112" s="18">
        <f t="shared" si="6"/>
        <v>0</v>
      </c>
      <c r="AQ112" s="14"/>
      <c r="AR112" s="14"/>
      <c r="AS112" s="14"/>
    </row>
    <row r="113" spans="5:45" x14ac:dyDescent="0.3">
      <c r="E113" s="3" t="s">
        <v>172</v>
      </c>
      <c r="F113" s="3" t="s">
        <v>200</v>
      </c>
      <c r="H113" s="3" t="s">
        <v>1119</v>
      </c>
      <c r="L113" s="3" t="s">
        <v>160</v>
      </c>
      <c r="R113" s="14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46"/>
      <c r="AH113" s="46"/>
      <c r="AI113" s="46"/>
      <c r="AJ113" s="46"/>
      <c r="AK113" s="46"/>
      <c r="AM113" s="14"/>
      <c r="AN113" s="14"/>
      <c r="AO113" s="18">
        <f t="shared" si="6"/>
        <v>0</v>
      </c>
      <c r="AQ113" s="14"/>
      <c r="AR113" s="14"/>
      <c r="AS113" s="14"/>
    </row>
    <row r="114" spans="5:45" x14ac:dyDescent="0.3">
      <c r="E114" s="3" t="s">
        <v>172</v>
      </c>
      <c r="F114" s="3" t="s">
        <v>200</v>
      </c>
      <c r="H114" s="3" t="s">
        <v>1120</v>
      </c>
      <c r="L114" s="3" t="s">
        <v>160</v>
      </c>
      <c r="R114" s="14"/>
      <c r="T114" s="14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46"/>
      <c r="AH114" s="46"/>
      <c r="AI114" s="46"/>
      <c r="AJ114" s="46"/>
      <c r="AK114" s="46"/>
      <c r="AM114" s="14"/>
      <c r="AN114" s="14"/>
      <c r="AO114" s="18">
        <f t="shared" si="6"/>
        <v>0</v>
      </c>
      <c r="AQ114" s="14"/>
      <c r="AR114" s="14"/>
      <c r="AS114" s="14"/>
    </row>
    <row r="115" spans="5:45" x14ac:dyDescent="0.3">
      <c r="E115" s="3" t="s">
        <v>172</v>
      </c>
      <c r="F115" s="3" t="s">
        <v>200</v>
      </c>
      <c r="H115" s="3" t="s">
        <v>198</v>
      </c>
      <c r="L115" s="3" t="s">
        <v>160</v>
      </c>
      <c r="R115" s="14"/>
      <c r="T115" s="14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F115" s="14"/>
      <c r="AG115" s="46"/>
      <c r="AH115" s="46"/>
      <c r="AI115" s="46"/>
      <c r="AJ115" s="46"/>
      <c r="AK115" s="46"/>
      <c r="AM115" s="14"/>
      <c r="AN115" s="14"/>
      <c r="AO115" s="18">
        <f t="shared" si="6"/>
        <v>0</v>
      </c>
      <c r="AQ115" s="14"/>
      <c r="AR115" s="14"/>
      <c r="AS115" s="14"/>
    </row>
    <row r="116" spans="5:45" x14ac:dyDescent="0.3">
      <c r="E116" s="4" t="s">
        <v>212</v>
      </c>
      <c r="H116" s="4" t="s">
        <v>212</v>
      </c>
      <c r="L116" s="3" t="s">
        <v>160</v>
      </c>
      <c r="R116" s="14"/>
      <c r="T116" s="1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F116" s="14"/>
      <c r="AG116" s="75">
        <f>SUM(AG117:AG122)</f>
        <v>39.46045347356575</v>
      </c>
      <c r="AH116" s="75">
        <f>SUM(AH117:AH122)</f>
        <v>40.176634402447398</v>
      </c>
      <c r="AI116" s="75">
        <f>SUM(AI117:AI122)</f>
        <v>35.444034660366903</v>
      </c>
      <c r="AJ116" s="75">
        <f>SUM(AJ117:AJ122)</f>
        <v>36.921044826774811</v>
      </c>
      <c r="AK116" s="75">
        <f>SUM(AK117:AK122)</f>
        <v>38.020899985099682</v>
      </c>
      <c r="AM116" s="14"/>
      <c r="AN116" s="14"/>
      <c r="AO116" s="18">
        <f t="shared" si="6"/>
        <v>190.02306734825453</v>
      </c>
      <c r="AQ116" s="14"/>
      <c r="AR116" s="14"/>
      <c r="AS116" s="14"/>
    </row>
    <row r="117" spans="5:45" x14ac:dyDescent="0.3">
      <c r="E117" s="3" t="s">
        <v>212</v>
      </c>
      <c r="H117" s="3" t="s">
        <v>313</v>
      </c>
      <c r="L117" s="3" t="s">
        <v>160</v>
      </c>
      <c r="R117" s="14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F117" s="14"/>
      <c r="AG117" s="18">
        <f>AG58*Inp_WWU_FS!AG50</f>
        <v>9.9280733209614773</v>
      </c>
      <c r="AH117" s="18">
        <f>AH58*Inp_WWU_FS!AH50</f>
        <v>12.712894370934094</v>
      </c>
      <c r="AI117" s="18">
        <f>AI58*Inp_WWU_FS!AI50</f>
        <v>10.857061095459056</v>
      </c>
      <c r="AJ117" s="18">
        <f>AJ58*Inp_WWU_FS!AJ50</f>
        <v>10.579731849531646</v>
      </c>
      <c r="AK117" s="18">
        <f>AK58*Inp_WWU_FS!AK50</f>
        <v>10.870492995577314</v>
      </c>
      <c r="AM117" s="14"/>
      <c r="AN117" s="14"/>
      <c r="AO117" s="18">
        <f t="shared" si="6"/>
        <v>54.94825363246359</v>
      </c>
      <c r="AQ117" s="14"/>
      <c r="AR117" s="14"/>
      <c r="AS117" s="14"/>
    </row>
    <row r="118" spans="5:45" x14ac:dyDescent="0.3">
      <c r="E118" s="3" t="s">
        <v>212</v>
      </c>
      <c r="H118" s="3" t="s">
        <v>214</v>
      </c>
      <c r="L118" s="3" t="s">
        <v>160</v>
      </c>
      <c r="R118" s="14"/>
      <c r="T118" s="14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F118" s="14"/>
      <c r="AG118" s="18">
        <f>AG59*Inp_WWU_FS!AG51</f>
        <v>12.658022153917944</v>
      </c>
      <c r="AH118" s="18">
        <f>AH59*Inp_WWU_FS!AH51</f>
        <v>10.96781649995517</v>
      </c>
      <c r="AI118" s="18">
        <f>AI59*Inp_WWU_FS!AI51</f>
        <v>10.716038560443964</v>
      </c>
      <c r="AJ118" s="18">
        <f>AJ59*Inp_WWU_FS!AJ51</f>
        <v>10.433753544071134</v>
      </c>
      <c r="AK118" s="18">
        <f>AK59*Inp_WWU_FS!AK51</f>
        <v>10.199054733996567</v>
      </c>
      <c r="AM118" s="14"/>
      <c r="AN118" s="14"/>
      <c r="AO118" s="18">
        <f t="shared" si="6"/>
        <v>54.974685492384786</v>
      </c>
      <c r="AQ118" s="14"/>
      <c r="AR118" s="14"/>
      <c r="AS118" s="14"/>
    </row>
    <row r="119" spans="5:45" x14ac:dyDescent="0.3">
      <c r="E119" s="3" t="s">
        <v>212</v>
      </c>
      <c r="H119" s="3" t="s">
        <v>215</v>
      </c>
      <c r="L119" s="3" t="s">
        <v>160</v>
      </c>
      <c r="R119" s="14"/>
      <c r="T119" s="14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F119" s="14"/>
      <c r="AG119" s="18">
        <f>AG60*Inp_WWU_FS!AG52</f>
        <v>4.4554368685690298</v>
      </c>
      <c r="AH119" s="18">
        <f>AH60*Inp_WWU_FS!AH52</f>
        <v>4.5763197237567352</v>
      </c>
      <c r="AI119" s="18">
        <f>AI60*Inp_WWU_FS!AI52</f>
        <v>4.0354065389744616</v>
      </c>
      <c r="AJ119" s="18">
        <f>AJ60*Inp_WWU_FS!AJ52</f>
        <v>3.6747829763205129</v>
      </c>
      <c r="AK119" s="18">
        <f>AK60*Inp_WWU_FS!AK52</f>
        <v>3.7214546294833952</v>
      </c>
      <c r="AM119" s="14"/>
      <c r="AN119" s="14"/>
      <c r="AO119" s="18">
        <f t="shared" si="6"/>
        <v>20.463400737104138</v>
      </c>
      <c r="AQ119" s="14"/>
      <c r="AR119" s="14"/>
      <c r="AS119" s="14"/>
    </row>
    <row r="120" spans="5:45" x14ac:dyDescent="0.3">
      <c r="E120" s="3" t="s">
        <v>212</v>
      </c>
      <c r="H120" s="3" t="s">
        <v>217</v>
      </c>
      <c r="L120" s="3" t="s">
        <v>160</v>
      </c>
      <c r="R120" s="14"/>
      <c r="T120" s="14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F120" s="14"/>
      <c r="AG120" s="18">
        <f>AG61*Inp_WWU_FS!AG53</f>
        <v>2.7677725676981724</v>
      </c>
      <c r="AH120" s="18">
        <f>AH61*Inp_WWU_FS!AH53</f>
        <v>2.4400953449836962</v>
      </c>
      <c r="AI120" s="18">
        <f>AI61*Inp_WWU_FS!AI53</f>
        <v>2.4543038741019481</v>
      </c>
      <c r="AJ120" s="18">
        <f>AJ61*Inp_WWU_FS!AJ53</f>
        <v>2.3966728887147708</v>
      </c>
      <c r="AK120" s="18">
        <f>AK61*Inp_WWU_FS!AK53</f>
        <v>2.3295570357207023</v>
      </c>
      <c r="AM120" s="14"/>
      <c r="AN120" s="14"/>
      <c r="AO120" s="18">
        <f t="shared" si="6"/>
        <v>12.38840171121929</v>
      </c>
      <c r="AQ120" s="14"/>
      <c r="AR120" s="14"/>
      <c r="AS120" s="14"/>
    </row>
    <row r="121" spans="5:45" x14ac:dyDescent="0.3">
      <c r="E121" s="3" t="s">
        <v>212</v>
      </c>
      <c r="H121" s="3" t="s">
        <v>218</v>
      </c>
      <c r="L121" s="3" t="s">
        <v>160</v>
      </c>
      <c r="R121" s="14"/>
      <c r="T121" s="14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F121" s="14"/>
      <c r="AG121" s="18">
        <f>AG62*Inp_WWU_FS!AG54</f>
        <v>6.524632008283219</v>
      </c>
      <c r="AH121" s="18">
        <f>AH62*Inp_WWU_FS!AH54</f>
        <v>5.9870460272970245</v>
      </c>
      <c r="AI121" s="18">
        <f>AI62*Inp_WWU_FS!AI54</f>
        <v>3.9554442205902993</v>
      </c>
      <c r="AJ121" s="18">
        <f>AJ62*Inp_WWU_FS!AJ54</f>
        <v>7.1692195138915631</v>
      </c>
      <c r="AK121" s="18">
        <f>AK62*Inp_WWU_FS!AK54</f>
        <v>6.9532350629935582</v>
      </c>
      <c r="AM121" s="14"/>
      <c r="AN121" s="14"/>
      <c r="AO121" s="18">
        <f t="shared" si="6"/>
        <v>30.589576833055659</v>
      </c>
      <c r="AQ121" s="14"/>
      <c r="AR121" s="14"/>
      <c r="AS121" s="14"/>
    </row>
    <row r="122" spans="5:45" x14ac:dyDescent="0.3">
      <c r="E122" s="3" t="s">
        <v>212</v>
      </c>
      <c r="H122" s="3" t="s">
        <v>219</v>
      </c>
      <c r="L122" s="3" t="s">
        <v>160</v>
      </c>
      <c r="R122" s="14"/>
      <c r="T122" s="14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F122" s="14"/>
      <c r="AG122" s="18">
        <f>AG63*Inp_WWU_FS!AG55</f>
        <v>3.1265165541359026</v>
      </c>
      <c r="AH122" s="18">
        <f>AH63*Inp_WWU_FS!AH55</f>
        <v>3.4924624355206761</v>
      </c>
      <c r="AI122" s="18">
        <f>AI63*Inp_WWU_FS!AI55</f>
        <v>3.4257803707971703</v>
      </c>
      <c r="AJ122" s="18">
        <f>AJ63*Inp_WWU_FS!AJ55</f>
        <v>2.6668840542451826</v>
      </c>
      <c r="AK122" s="18">
        <f>AK63*Inp_WWU_FS!AK55</f>
        <v>3.947105527328151</v>
      </c>
      <c r="AM122" s="14"/>
      <c r="AN122" s="14"/>
      <c r="AO122" s="18">
        <f t="shared" si="6"/>
        <v>16.658748942027081</v>
      </c>
      <c r="AQ122" s="14"/>
      <c r="AR122" s="14"/>
      <c r="AS122" s="14"/>
    </row>
    <row r="123" spans="5:45" x14ac:dyDescent="0.3">
      <c r="E123" s="4" t="s">
        <v>220</v>
      </c>
      <c r="H123" s="4" t="s">
        <v>220</v>
      </c>
      <c r="L123" s="3" t="s">
        <v>160</v>
      </c>
      <c r="R123" s="14"/>
      <c r="T123" s="14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F123" s="14"/>
      <c r="AG123" s="18">
        <f>AG64*Inp_WWU_FS!AG56</f>
        <v>72.088080324524981</v>
      </c>
      <c r="AH123" s="18">
        <f>AH64*Inp_WWU_FS!AH56</f>
        <v>70.223328899954808</v>
      </c>
      <c r="AI123" s="18">
        <f>AI64*Inp_WWU_FS!AI56</f>
        <v>68.579140792234483</v>
      </c>
      <c r="AJ123" s="18">
        <f>AJ64*Inp_WWU_FS!AJ56</f>
        <v>69.091413986557995</v>
      </c>
      <c r="AK123" s="18">
        <f>AK64*Inp_WWU_FS!AK56</f>
        <v>68.233339032565652</v>
      </c>
      <c r="AM123" s="14"/>
      <c r="AN123" s="14"/>
      <c r="AO123" s="18">
        <f t="shared" si="6"/>
        <v>348.21530303583796</v>
      </c>
      <c r="AQ123" s="14"/>
      <c r="AR123" s="14"/>
      <c r="AS123" s="14"/>
    </row>
    <row r="124" spans="5:45" x14ac:dyDescent="0.3">
      <c r="E124" s="3" t="s">
        <v>220</v>
      </c>
      <c r="H124" s="3" t="s">
        <v>314</v>
      </c>
      <c r="L124" s="3" t="s">
        <v>160</v>
      </c>
      <c r="R124" s="14"/>
      <c r="T124" s="14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F124" s="14"/>
      <c r="AG124" s="46"/>
      <c r="AH124" s="46"/>
      <c r="AI124" s="46"/>
      <c r="AJ124" s="46"/>
      <c r="AK124" s="46"/>
      <c r="AM124" s="14"/>
      <c r="AN124" s="14"/>
      <c r="AO124" s="18">
        <f t="shared" si="6"/>
        <v>0</v>
      </c>
      <c r="AQ124" s="14"/>
      <c r="AR124" s="14"/>
      <c r="AS124" s="14"/>
    </row>
    <row r="125" spans="5:45" x14ac:dyDescent="0.3">
      <c r="E125" s="3" t="s">
        <v>220</v>
      </c>
      <c r="H125" s="3" t="s">
        <v>315</v>
      </c>
      <c r="L125" s="3" t="s">
        <v>160</v>
      </c>
      <c r="R125" s="14"/>
      <c r="T125" s="14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F125" s="14"/>
      <c r="AG125" s="46"/>
      <c r="AH125" s="46"/>
      <c r="AI125" s="46"/>
      <c r="AJ125" s="46"/>
      <c r="AK125" s="46"/>
      <c r="AM125" s="14"/>
      <c r="AN125" s="14"/>
      <c r="AO125" s="18">
        <f t="shared" si="6"/>
        <v>0</v>
      </c>
      <c r="AQ125" s="14"/>
      <c r="AR125" s="14"/>
      <c r="AS125" s="14"/>
    </row>
    <row r="126" spans="5:45" x14ac:dyDescent="0.3">
      <c r="E126" s="3" t="s">
        <v>220</v>
      </c>
      <c r="H126" s="3" t="s">
        <v>316</v>
      </c>
      <c r="L126" s="3" t="s">
        <v>160</v>
      </c>
      <c r="R126" s="14"/>
      <c r="T126" s="14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F126" s="14"/>
      <c r="AG126" s="46"/>
      <c r="AH126" s="46"/>
      <c r="AI126" s="46"/>
      <c r="AJ126" s="46"/>
      <c r="AK126" s="46"/>
      <c r="AM126" s="14"/>
      <c r="AN126" s="14"/>
      <c r="AO126" s="18">
        <f t="shared" si="6"/>
        <v>0</v>
      </c>
      <c r="AQ126" s="14"/>
      <c r="AR126" s="14"/>
      <c r="AS126" s="14"/>
    </row>
    <row r="127" spans="5:45" x14ac:dyDescent="0.3">
      <c r="E127" s="3" t="s">
        <v>220</v>
      </c>
      <c r="H127" s="3" t="s">
        <v>224</v>
      </c>
      <c r="L127" s="3" t="s">
        <v>160</v>
      </c>
      <c r="R127" s="14"/>
      <c r="T127" s="14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F127" s="14"/>
      <c r="AG127" s="46"/>
      <c r="AH127" s="46"/>
      <c r="AI127" s="46"/>
      <c r="AJ127" s="46"/>
      <c r="AK127" s="46"/>
      <c r="AM127" s="14"/>
      <c r="AN127" s="14"/>
      <c r="AO127" s="18">
        <f t="shared" si="6"/>
        <v>0</v>
      </c>
      <c r="AQ127" s="14"/>
      <c r="AR127" s="14"/>
      <c r="AS127" s="14"/>
    </row>
    <row r="128" spans="5:45" x14ac:dyDescent="0.3">
      <c r="E128" s="3" t="s">
        <v>220</v>
      </c>
      <c r="H128" s="3" t="s">
        <v>225</v>
      </c>
      <c r="L128" s="3" t="s">
        <v>160</v>
      </c>
      <c r="R128" s="14"/>
      <c r="T128" s="14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F128" s="14"/>
      <c r="AG128" s="46"/>
      <c r="AH128" s="46"/>
      <c r="AI128" s="46"/>
      <c r="AJ128" s="46"/>
      <c r="AK128" s="46"/>
      <c r="AM128" s="14"/>
      <c r="AN128" s="14"/>
      <c r="AO128" s="18">
        <f t="shared" si="6"/>
        <v>0</v>
      </c>
      <c r="AQ128" s="14"/>
      <c r="AR128" s="14"/>
      <c r="AS128" s="14"/>
    </row>
    <row r="129" spans="2:61" x14ac:dyDescent="0.3">
      <c r="E129" s="3" t="s">
        <v>220</v>
      </c>
      <c r="H129" s="3" t="s">
        <v>216</v>
      </c>
      <c r="L129" s="3" t="s">
        <v>160</v>
      </c>
      <c r="R129" s="14"/>
      <c r="T129" s="14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F129" s="14"/>
      <c r="AG129" s="46"/>
      <c r="AH129" s="46"/>
      <c r="AI129" s="46"/>
      <c r="AJ129" s="46"/>
      <c r="AK129" s="46"/>
      <c r="AM129" s="14"/>
      <c r="AN129" s="14"/>
      <c r="AO129" s="18">
        <f t="shared" si="6"/>
        <v>0</v>
      </c>
      <c r="AQ129" s="14"/>
      <c r="AR129" s="14"/>
      <c r="AS129" s="14"/>
    </row>
    <row r="130" spans="2:61" x14ac:dyDescent="0.3">
      <c r="E130" s="3" t="s">
        <v>220</v>
      </c>
      <c r="H130" s="3" t="s">
        <v>227</v>
      </c>
      <c r="L130" s="3" t="s">
        <v>160</v>
      </c>
      <c r="R130" s="14"/>
      <c r="T130" s="14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F130" s="14"/>
      <c r="AG130" s="46"/>
      <c r="AH130" s="46"/>
      <c r="AI130" s="46"/>
      <c r="AJ130" s="46"/>
      <c r="AK130" s="46"/>
      <c r="AM130" s="14"/>
      <c r="AN130" s="14"/>
      <c r="AO130" s="18">
        <f t="shared" si="6"/>
        <v>0</v>
      </c>
      <c r="AQ130" s="14"/>
      <c r="AR130" s="14"/>
      <c r="AS130" s="14"/>
    </row>
    <row r="131" spans="2:61" x14ac:dyDescent="0.3">
      <c r="E131" s="3" t="s">
        <v>220</v>
      </c>
      <c r="H131" s="3" t="s">
        <v>317</v>
      </c>
      <c r="L131" s="3" t="s">
        <v>160</v>
      </c>
      <c r="R131" s="14"/>
      <c r="T131" s="14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F131" s="14"/>
      <c r="AG131" s="46"/>
      <c r="AH131" s="46"/>
      <c r="AI131" s="46"/>
      <c r="AJ131" s="46"/>
      <c r="AK131" s="46"/>
      <c r="AM131" s="14"/>
      <c r="AN131" s="14"/>
      <c r="AO131" s="18">
        <f t="shared" si="6"/>
        <v>0</v>
      </c>
      <c r="AQ131" s="14"/>
      <c r="AR131" s="14"/>
      <c r="AS131" s="14"/>
    </row>
    <row r="133" spans="2:61" ht="14.65" x14ac:dyDescent="0.35">
      <c r="B133" s="10" t="s">
        <v>1194</v>
      </c>
      <c r="C133" s="10"/>
      <c r="D133" s="10"/>
      <c r="E133" s="10"/>
      <c r="F133" s="10"/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  <c r="AA133" s="10"/>
      <c r="AB133" s="10"/>
      <c r="AC133" s="10"/>
      <c r="AD133" s="10"/>
      <c r="AE133" s="10"/>
      <c r="AF133" s="10"/>
      <c r="AG133" s="10"/>
      <c r="AH133" s="10"/>
      <c r="AI133" s="10"/>
      <c r="AJ133" s="10"/>
      <c r="AK133" s="10"/>
      <c r="AL133" s="10"/>
      <c r="AM133" s="10"/>
      <c r="AN133" s="10"/>
      <c r="AO133" s="10"/>
      <c r="AP133" s="10"/>
      <c r="AQ133" s="10"/>
      <c r="AR133" s="10"/>
      <c r="AS133" s="10"/>
      <c r="AT133" s="10"/>
      <c r="AU133" s="10"/>
      <c r="AV133" s="41"/>
      <c r="AW133" s="10"/>
      <c r="AX133" s="10"/>
      <c r="AY133" s="10"/>
      <c r="AZ133" s="10"/>
      <c r="BA133" s="10"/>
      <c r="BB133" s="10"/>
      <c r="BC133" s="10"/>
      <c r="BD133" s="10"/>
      <c r="BE133" s="10"/>
      <c r="BF133" s="10"/>
      <c r="BG133" s="10"/>
      <c r="BH133" s="10"/>
      <c r="BI133" s="10"/>
    </row>
    <row r="134" spans="2:61" x14ac:dyDescent="0.3">
      <c r="C134" s="30" t="s">
        <v>1195</v>
      </c>
    </row>
    <row r="136" spans="2:61" x14ac:dyDescent="0.3">
      <c r="E136" s="3" t="s">
        <v>94</v>
      </c>
      <c r="F136" s="3" t="s">
        <v>361</v>
      </c>
      <c r="H136" s="132" t="str">
        <f>Inp_WWU!H121</f>
        <v>Other capex</v>
      </c>
      <c r="I136" s="132" t="str">
        <f>Inp_WWU!I121</f>
        <v>Other Capex</v>
      </c>
      <c r="J136" s="132" t="str">
        <f>Inp_WWU!J121</f>
        <v>IT&amp;Telecoms</v>
      </c>
      <c r="L136" s="3" t="s">
        <v>160</v>
      </c>
      <c r="R136" s="14"/>
      <c r="T136" s="14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F136" s="14"/>
      <c r="AG136" s="18">
        <f>Inp_WWU!AG121*SUMIF(Inp_WWU_FS!$H$12:$H$64,$I136,Inp_WWU_FS!AG$12:AG$64)</f>
        <v>5.9955765577765838</v>
      </c>
      <c r="AH136" s="18">
        <f>Inp_WWU!AH121*SUMIF(Inp_WWU_FS!$H$12:$H$64,$I136,Inp_WWU_FS!AH$12:AH$64)</f>
        <v>5.2055046307114532</v>
      </c>
      <c r="AI136" s="18">
        <f>Inp_WWU!AI121*SUMIF(Inp_WWU_FS!$H$12:$H$64,$I136,Inp_WWU_FS!AI$12:AI$64)</f>
        <v>4.4568513326786965</v>
      </c>
      <c r="AJ136" s="18">
        <f>Inp_WWU!AJ121*SUMIF(Inp_WWU_FS!$H$12:$H$64,$I136,Inp_WWU_FS!AJ$12:AJ$64)</f>
        <v>4.4414635402265006</v>
      </c>
      <c r="AK136" s="18">
        <f>Inp_WWU!AK121*SUMIF(Inp_WWU_FS!$H$12:$H$64,$I136,Inp_WWU_FS!AK$12:AK$64)</f>
        <v>5.2625474081563866</v>
      </c>
      <c r="AM136" s="14"/>
      <c r="AN136" s="14"/>
      <c r="AO136" s="18">
        <f>SUM(AG136:AK136)</f>
        <v>25.361943469549619</v>
      </c>
      <c r="AQ136" s="14"/>
      <c r="AR136" s="14"/>
      <c r="AS136" s="14"/>
    </row>
    <row r="137" spans="2:61" x14ac:dyDescent="0.3">
      <c r="E137" s="3" t="s">
        <v>94</v>
      </c>
      <c r="F137" s="3" t="s">
        <v>363</v>
      </c>
      <c r="H137" s="132" t="str">
        <f>Inp_WWU!H122</f>
        <v/>
      </c>
      <c r="I137" s="132" t="str">
        <f>Inp_WWU!I122</f>
        <v/>
      </c>
      <c r="J137" s="132" t="str">
        <f>Inp_WWU!J122</f>
        <v/>
      </c>
      <c r="L137" s="3" t="s">
        <v>160</v>
      </c>
      <c r="R137" s="14"/>
      <c r="T137" s="14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F137" s="14"/>
      <c r="AG137" s="18">
        <f>Inp_WWU!AG122*SUMIF(Inp_WWU_FS!$H$12:$H$64,$I137,Inp_WWU_FS!AG$12:AG$64)</f>
        <v>0</v>
      </c>
      <c r="AH137" s="18">
        <f>Inp_WWU!AH122*SUMIF(Inp_WWU_FS!$H$12:$H$64,$I137,Inp_WWU_FS!AH$12:AH$64)</f>
        <v>0</v>
      </c>
      <c r="AI137" s="18">
        <f>Inp_WWU!AI122*SUMIF(Inp_WWU_FS!$H$12:$H$64,$I137,Inp_WWU_FS!AI$12:AI$64)</f>
        <v>0</v>
      </c>
      <c r="AJ137" s="18">
        <f>Inp_WWU!AJ122*SUMIF(Inp_WWU_FS!$H$12:$H$64,$I137,Inp_WWU_FS!AJ$12:AJ$64)</f>
        <v>0</v>
      </c>
      <c r="AK137" s="18">
        <f>Inp_WWU!AK122*SUMIF(Inp_WWU_FS!$H$12:$H$64,$I137,Inp_WWU_FS!AK$12:AK$64)</f>
        <v>0</v>
      </c>
      <c r="AM137" s="14"/>
      <c r="AN137" s="14"/>
      <c r="AO137" s="18">
        <f>SUM(AG137:AK137)</f>
        <v>0</v>
      </c>
      <c r="AQ137" s="14"/>
      <c r="AR137" s="14"/>
      <c r="AS137" s="14"/>
    </row>
    <row r="138" spans="2:61" x14ac:dyDescent="0.3">
      <c r="E138" s="3" t="s">
        <v>94</v>
      </c>
      <c r="F138" s="3" t="s">
        <v>365</v>
      </c>
      <c r="H138" s="132" t="str">
        <f>Inp_WWU!H123</f>
        <v/>
      </c>
      <c r="I138" s="132" t="str">
        <f>Inp_WWU!I123</f>
        <v/>
      </c>
      <c r="J138" s="132" t="str">
        <f>Inp_WWU!J123</f>
        <v/>
      </c>
      <c r="L138" s="3" t="s">
        <v>160</v>
      </c>
      <c r="R138" s="14"/>
      <c r="T138" s="14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F138" s="14"/>
      <c r="AG138" s="18">
        <f>Inp_WWU!AG123*SUMIF(Inp_WWU_FS!$H$12:$H$64,$I138,Inp_WWU_FS!AG$12:AG$64)</f>
        <v>0</v>
      </c>
      <c r="AH138" s="18">
        <f>Inp_WWU!AH123*SUMIF(Inp_WWU_FS!$H$12:$H$64,$I138,Inp_WWU_FS!AH$12:AH$64)</f>
        <v>0</v>
      </c>
      <c r="AI138" s="18">
        <f>Inp_WWU!AI123*SUMIF(Inp_WWU_FS!$H$12:$H$64,$I138,Inp_WWU_FS!AI$12:AI$64)</f>
        <v>0</v>
      </c>
      <c r="AJ138" s="18">
        <f>Inp_WWU!AJ123*SUMIF(Inp_WWU_FS!$H$12:$H$64,$I138,Inp_WWU_FS!AJ$12:AJ$64)</f>
        <v>0</v>
      </c>
      <c r="AK138" s="18">
        <f>Inp_WWU!AK123*SUMIF(Inp_WWU_FS!$H$12:$H$64,$I138,Inp_WWU_FS!AK$12:AK$64)</f>
        <v>0</v>
      </c>
      <c r="AM138" s="14"/>
      <c r="AN138" s="14"/>
      <c r="AO138" s="18">
        <f t="shared" ref="AO138:AO155" si="9">SUM(AG138:AK138)</f>
        <v>0</v>
      </c>
      <c r="AQ138" s="14"/>
      <c r="AR138" s="14"/>
      <c r="AS138" s="14"/>
    </row>
    <row r="139" spans="2:61" x14ac:dyDescent="0.3">
      <c r="E139" s="3" t="s">
        <v>94</v>
      </c>
      <c r="F139" s="3" t="s">
        <v>367</v>
      </c>
      <c r="H139" s="132" t="str">
        <f>Inp_WWU!H124</f>
        <v/>
      </c>
      <c r="I139" s="132" t="str">
        <f>Inp_WWU!I124</f>
        <v/>
      </c>
      <c r="J139" s="132" t="str">
        <f>Inp_WWU!J124</f>
        <v/>
      </c>
      <c r="L139" s="3" t="s">
        <v>160</v>
      </c>
      <c r="R139" s="14"/>
      <c r="T139" s="14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F139" s="14"/>
      <c r="AG139" s="18">
        <f>Inp_WWU!AG124*SUMIF(Inp_WWU_FS!$H$12:$H$64,$I139,Inp_WWU_FS!AG$12:AG$64)</f>
        <v>0</v>
      </c>
      <c r="AH139" s="18">
        <f>Inp_WWU!AH124*SUMIF(Inp_WWU_FS!$H$12:$H$64,$I139,Inp_WWU_FS!AH$12:AH$64)</f>
        <v>0</v>
      </c>
      <c r="AI139" s="18">
        <f>Inp_WWU!AI124*SUMIF(Inp_WWU_FS!$H$12:$H$64,$I139,Inp_WWU_FS!AI$12:AI$64)</f>
        <v>0</v>
      </c>
      <c r="AJ139" s="18">
        <f>Inp_WWU!AJ124*SUMIF(Inp_WWU_FS!$H$12:$H$64,$I139,Inp_WWU_FS!AJ$12:AJ$64)</f>
        <v>0</v>
      </c>
      <c r="AK139" s="18">
        <f>Inp_WWU!AK124*SUMIF(Inp_WWU_FS!$H$12:$H$64,$I139,Inp_WWU_FS!AK$12:AK$64)</f>
        <v>0</v>
      </c>
      <c r="AM139" s="14"/>
      <c r="AN139" s="14"/>
      <c r="AO139" s="18">
        <f t="shared" si="9"/>
        <v>0</v>
      </c>
      <c r="AQ139" s="14"/>
      <c r="AR139" s="14"/>
      <c r="AS139" s="14"/>
    </row>
    <row r="140" spans="2:61" x14ac:dyDescent="0.3">
      <c r="E140" s="3" t="s">
        <v>94</v>
      </c>
      <c r="F140" s="3" t="s">
        <v>369</v>
      </c>
      <c r="H140" s="132" t="str">
        <f>Inp_WWU!H125</f>
        <v/>
      </c>
      <c r="I140" s="132" t="str">
        <f>Inp_WWU!I125</f>
        <v/>
      </c>
      <c r="J140" s="132" t="str">
        <f>Inp_WWU!J125</f>
        <v/>
      </c>
      <c r="L140" s="3" t="s">
        <v>160</v>
      </c>
      <c r="R140" s="14"/>
      <c r="T140" s="14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F140" s="14"/>
      <c r="AG140" s="18">
        <f>Inp_WWU!AG125*SUMIF(Inp_WWU_FS!$H$12:$H$64,$I140,Inp_WWU_FS!AG$12:AG$64)</f>
        <v>0</v>
      </c>
      <c r="AH140" s="18">
        <f>Inp_WWU!AH125*SUMIF(Inp_WWU_FS!$H$12:$H$64,$I140,Inp_WWU_FS!AH$12:AH$64)</f>
        <v>0</v>
      </c>
      <c r="AI140" s="18">
        <f>Inp_WWU!AI125*SUMIF(Inp_WWU_FS!$H$12:$H$64,$I140,Inp_WWU_FS!AI$12:AI$64)</f>
        <v>0</v>
      </c>
      <c r="AJ140" s="18">
        <f>Inp_WWU!AJ125*SUMIF(Inp_WWU_FS!$H$12:$H$64,$I140,Inp_WWU_FS!AJ$12:AJ$64)</f>
        <v>0</v>
      </c>
      <c r="AK140" s="18">
        <f>Inp_WWU!AK125*SUMIF(Inp_WWU_FS!$H$12:$H$64,$I140,Inp_WWU_FS!AK$12:AK$64)</f>
        <v>0</v>
      </c>
      <c r="AM140" s="14"/>
      <c r="AN140" s="14"/>
      <c r="AO140" s="18">
        <f t="shared" si="9"/>
        <v>0</v>
      </c>
      <c r="AQ140" s="14"/>
      <c r="AR140" s="14"/>
      <c r="AS140" s="14"/>
    </row>
    <row r="141" spans="2:61" x14ac:dyDescent="0.3">
      <c r="E141" s="3" t="s">
        <v>94</v>
      </c>
      <c r="F141" s="3" t="s">
        <v>371</v>
      </c>
      <c r="H141" s="132" t="str">
        <f>Inp_WWU!H126</f>
        <v/>
      </c>
      <c r="I141" s="132" t="str">
        <f>Inp_WWU!I126</f>
        <v/>
      </c>
      <c r="J141" s="132" t="str">
        <f>Inp_WWU!J126</f>
        <v/>
      </c>
      <c r="L141" s="3" t="s">
        <v>160</v>
      </c>
      <c r="R141" s="14"/>
      <c r="T141" s="14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F141" s="14"/>
      <c r="AG141" s="18">
        <f>Inp_WWU!AG126*SUMIF(Inp_WWU_FS!$H$12:$H$64,$I141,Inp_WWU_FS!AG$12:AG$64)</f>
        <v>0</v>
      </c>
      <c r="AH141" s="18">
        <f>Inp_WWU!AH126*SUMIF(Inp_WWU_FS!$H$12:$H$64,$I141,Inp_WWU_FS!AH$12:AH$64)</f>
        <v>0</v>
      </c>
      <c r="AI141" s="18">
        <f>Inp_WWU!AI126*SUMIF(Inp_WWU_FS!$H$12:$H$64,$I141,Inp_WWU_FS!AI$12:AI$64)</f>
        <v>0</v>
      </c>
      <c r="AJ141" s="18">
        <f>Inp_WWU!AJ126*SUMIF(Inp_WWU_FS!$H$12:$H$64,$I141,Inp_WWU_FS!AJ$12:AJ$64)</f>
        <v>0</v>
      </c>
      <c r="AK141" s="18">
        <f>Inp_WWU!AK126*SUMIF(Inp_WWU_FS!$H$12:$H$64,$I141,Inp_WWU_FS!AK$12:AK$64)</f>
        <v>0</v>
      </c>
      <c r="AM141" s="14"/>
      <c r="AN141" s="14"/>
      <c r="AO141" s="18">
        <f t="shared" si="9"/>
        <v>0</v>
      </c>
      <c r="AQ141" s="14"/>
      <c r="AR141" s="14"/>
      <c r="AS141" s="14"/>
    </row>
    <row r="142" spans="2:61" x14ac:dyDescent="0.3">
      <c r="E142" s="3" t="s">
        <v>94</v>
      </c>
      <c r="F142" s="3" t="s">
        <v>373</v>
      </c>
      <c r="H142" s="132" t="str">
        <f>Inp_WWU!H127</f>
        <v/>
      </c>
      <c r="I142" s="132" t="str">
        <f>Inp_WWU!I127</f>
        <v/>
      </c>
      <c r="J142" s="132" t="str">
        <f>Inp_WWU!J127</f>
        <v/>
      </c>
      <c r="L142" s="3" t="s">
        <v>160</v>
      </c>
      <c r="R142" s="14"/>
      <c r="T142" s="14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F142" s="14"/>
      <c r="AG142" s="18">
        <f>Inp_WWU!AG127*SUMIF(Inp_WWU_FS!$H$12:$H$64,$I142,Inp_WWU_FS!AG$12:AG$64)</f>
        <v>0</v>
      </c>
      <c r="AH142" s="18">
        <f>Inp_WWU!AH127*SUMIF(Inp_WWU_FS!$H$12:$H$64,$I142,Inp_WWU_FS!AH$12:AH$64)</f>
        <v>0</v>
      </c>
      <c r="AI142" s="18">
        <f>Inp_WWU!AI127*SUMIF(Inp_WWU_FS!$H$12:$H$64,$I142,Inp_WWU_FS!AI$12:AI$64)</f>
        <v>0</v>
      </c>
      <c r="AJ142" s="18">
        <f>Inp_WWU!AJ127*SUMIF(Inp_WWU_FS!$H$12:$H$64,$I142,Inp_WWU_FS!AJ$12:AJ$64)</f>
        <v>0</v>
      </c>
      <c r="AK142" s="18">
        <f>Inp_WWU!AK127*SUMIF(Inp_WWU_FS!$H$12:$H$64,$I142,Inp_WWU_FS!AK$12:AK$64)</f>
        <v>0</v>
      </c>
      <c r="AM142" s="14"/>
      <c r="AN142" s="14"/>
      <c r="AO142" s="18">
        <f t="shared" si="9"/>
        <v>0</v>
      </c>
      <c r="AQ142" s="14"/>
      <c r="AR142" s="14"/>
      <c r="AS142" s="14"/>
    </row>
    <row r="143" spans="2:61" x14ac:dyDescent="0.3">
      <c r="E143" s="3" t="s">
        <v>94</v>
      </c>
      <c r="F143" s="3" t="s">
        <v>375</v>
      </c>
      <c r="H143" s="132" t="str">
        <f>Inp_WWU!H128</f>
        <v/>
      </c>
      <c r="I143" s="132" t="str">
        <f>Inp_WWU!I128</f>
        <v/>
      </c>
      <c r="J143" s="132" t="str">
        <f>Inp_WWU!J128</f>
        <v/>
      </c>
      <c r="L143" s="3" t="s">
        <v>160</v>
      </c>
      <c r="R143" s="14"/>
      <c r="T143" s="14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F143" s="14"/>
      <c r="AG143" s="18">
        <f>Inp_WWU!AG128*SUMIF(Inp_WWU_FS!$H$12:$H$64,$I143,Inp_WWU_FS!AG$12:AG$64)</f>
        <v>0</v>
      </c>
      <c r="AH143" s="18">
        <f>Inp_WWU!AH128*SUMIF(Inp_WWU_FS!$H$12:$H$64,$I143,Inp_WWU_FS!AH$12:AH$64)</f>
        <v>0</v>
      </c>
      <c r="AI143" s="18">
        <f>Inp_WWU!AI128*SUMIF(Inp_WWU_FS!$H$12:$H$64,$I143,Inp_WWU_FS!AI$12:AI$64)</f>
        <v>0</v>
      </c>
      <c r="AJ143" s="18">
        <f>Inp_WWU!AJ128*SUMIF(Inp_WWU_FS!$H$12:$H$64,$I143,Inp_WWU_FS!AJ$12:AJ$64)</f>
        <v>0</v>
      </c>
      <c r="AK143" s="18">
        <f>Inp_WWU!AK128*SUMIF(Inp_WWU_FS!$H$12:$H$64,$I143,Inp_WWU_FS!AK$12:AK$64)</f>
        <v>0</v>
      </c>
      <c r="AM143" s="14"/>
      <c r="AN143" s="14"/>
      <c r="AO143" s="18">
        <f t="shared" si="9"/>
        <v>0</v>
      </c>
      <c r="AQ143" s="14"/>
      <c r="AR143" s="14"/>
      <c r="AS143" s="14"/>
    </row>
    <row r="144" spans="2:61" x14ac:dyDescent="0.3">
      <c r="E144" s="3" t="s">
        <v>94</v>
      </c>
      <c r="F144" s="3" t="s">
        <v>377</v>
      </c>
      <c r="H144" s="132" t="str">
        <f>Inp_WWU!H129</f>
        <v/>
      </c>
      <c r="I144" s="132" t="str">
        <f>Inp_WWU!I129</f>
        <v/>
      </c>
      <c r="J144" s="132" t="str">
        <f>Inp_WWU!J129</f>
        <v/>
      </c>
      <c r="L144" s="3" t="s">
        <v>160</v>
      </c>
      <c r="R144" s="14"/>
      <c r="T144" s="14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F144" s="14"/>
      <c r="AG144" s="18">
        <f>Inp_WWU!AG129*SUMIF(Inp_WWU_FS!$H$12:$H$64,$I144,Inp_WWU_FS!AG$12:AG$64)</f>
        <v>0</v>
      </c>
      <c r="AH144" s="18">
        <f>Inp_WWU!AH129*SUMIF(Inp_WWU_FS!$H$12:$H$64,$I144,Inp_WWU_FS!AH$12:AH$64)</f>
        <v>0</v>
      </c>
      <c r="AI144" s="18">
        <f>Inp_WWU!AI129*SUMIF(Inp_WWU_FS!$H$12:$H$64,$I144,Inp_WWU_FS!AI$12:AI$64)</f>
        <v>0</v>
      </c>
      <c r="AJ144" s="18">
        <f>Inp_WWU!AJ129*SUMIF(Inp_WWU_FS!$H$12:$H$64,$I144,Inp_WWU_FS!AJ$12:AJ$64)</f>
        <v>0</v>
      </c>
      <c r="AK144" s="18">
        <f>Inp_WWU!AK129*SUMIF(Inp_WWU_FS!$H$12:$H$64,$I144,Inp_WWU_FS!AK$12:AK$64)</f>
        <v>0</v>
      </c>
      <c r="AM144" s="14"/>
      <c r="AN144" s="14"/>
      <c r="AO144" s="18">
        <f t="shared" si="9"/>
        <v>0</v>
      </c>
      <c r="AQ144" s="14"/>
      <c r="AR144" s="14"/>
      <c r="AS144" s="14"/>
    </row>
    <row r="145" spans="2:61" x14ac:dyDescent="0.3">
      <c r="E145" s="3" t="s">
        <v>94</v>
      </c>
      <c r="F145" s="3" t="s">
        <v>379</v>
      </c>
      <c r="H145" s="132" t="str">
        <f>Inp_WWU!H130</f>
        <v/>
      </c>
      <c r="I145" s="132" t="str">
        <f>Inp_WWU!I130</f>
        <v/>
      </c>
      <c r="J145" s="132" t="str">
        <f>Inp_WWU!J130</f>
        <v/>
      </c>
      <c r="L145" s="3" t="s">
        <v>160</v>
      </c>
      <c r="R145" s="14"/>
      <c r="T145" s="14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F145" s="14"/>
      <c r="AG145" s="18">
        <f>Inp_WWU!AG130*SUMIF(Inp_WWU_FS!$H$12:$H$64,$I145,Inp_WWU_FS!AG$12:AG$64)</f>
        <v>0</v>
      </c>
      <c r="AH145" s="18">
        <f>Inp_WWU!AH130*SUMIF(Inp_WWU_FS!$H$12:$H$64,$I145,Inp_WWU_FS!AH$12:AH$64)</f>
        <v>0</v>
      </c>
      <c r="AI145" s="18">
        <f>Inp_WWU!AI130*SUMIF(Inp_WWU_FS!$H$12:$H$64,$I145,Inp_WWU_FS!AI$12:AI$64)</f>
        <v>0</v>
      </c>
      <c r="AJ145" s="18">
        <f>Inp_WWU!AJ130*SUMIF(Inp_WWU_FS!$H$12:$H$64,$I145,Inp_WWU_FS!AJ$12:AJ$64)</f>
        <v>0</v>
      </c>
      <c r="AK145" s="18">
        <f>Inp_WWU!AK130*SUMIF(Inp_WWU_FS!$H$12:$H$64,$I145,Inp_WWU_FS!AK$12:AK$64)</f>
        <v>0</v>
      </c>
      <c r="AM145" s="14"/>
      <c r="AN145" s="14"/>
      <c r="AO145" s="18">
        <f t="shared" si="9"/>
        <v>0</v>
      </c>
      <c r="AQ145" s="14"/>
      <c r="AR145" s="14"/>
      <c r="AS145" s="14"/>
    </row>
    <row r="146" spans="2:61" x14ac:dyDescent="0.3">
      <c r="E146" s="3" t="s">
        <v>94</v>
      </c>
      <c r="F146" s="3" t="s">
        <v>381</v>
      </c>
      <c r="H146" s="132" t="str">
        <f>Inp_WWU!H131</f>
        <v/>
      </c>
      <c r="I146" s="132" t="str">
        <f>Inp_WWU!I131</f>
        <v/>
      </c>
      <c r="J146" s="132" t="str">
        <f>Inp_WWU!J131</f>
        <v/>
      </c>
      <c r="L146" s="3" t="s">
        <v>160</v>
      </c>
      <c r="R146" s="14"/>
      <c r="T146" s="1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F146" s="14"/>
      <c r="AG146" s="18">
        <f>Inp_WWU!AG131*SUMIF(Inp_WWU_FS!$H$12:$H$64,$I146,Inp_WWU_FS!AG$12:AG$64)</f>
        <v>0</v>
      </c>
      <c r="AH146" s="18">
        <f>Inp_WWU!AH131*SUMIF(Inp_WWU_FS!$H$12:$H$64,$I146,Inp_WWU_FS!AH$12:AH$64)</f>
        <v>0</v>
      </c>
      <c r="AI146" s="18">
        <f>Inp_WWU!AI131*SUMIF(Inp_WWU_FS!$H$12:$H$64,$I146,Inp_WWU_FS!AI$12:AI$64)</f>
        <v>0</v>
      </c>
      <c r="AJ146" s="18">
        <f>Inp_WWU!AJ131*SUMIF(Inp_WWU_FS!$H$12:$H$64,$I146,Inp_WWU_FS!AJ$12:AJ$64)</f>
        <v>0</v>
      </c>
      <c r="AK146" s="18">
        <f>Inp_WWU!AK131*SUMIF(Inp_WWU_FS!$H$12:$H$64,$I146,Inp_WWU_FS!AK$12:AK$64)</f>
        <v>0</v>
      </c>
      <c r="AM146" s="14"/>
      <c r="AN146" s="14"/>
      <c r="AO146" s="18">
        <f t="shared" si="9"/>
        <v>0</v>
      </c>
      <c r="AQ146" s="14"/>
      <c r="AR146" s="14"/>
      <c r="AS146" s="14"/>
    </row>
    <row r="147" spans="2:61" x14ac:dyDescent="0.3">
      <c r="E147" s="3" t="s">
        <v>94</v>
      </c>
      <c r="F147" s="3" t="s">
        <v>383</v>
      </c>
      <c r="H147" s="132" t="str">
        <f>Inp_WWU!H132</f>
        <v/>
      </c>
      <c r="I147" s="132" t="str">
        <f>Inp_WWU!I132</f>
        <v/>
      </c>
      <c r="J147" s="132" t="str">
        <f>Inp_WWU!J132</f>
        <v/>
      </c>
      <c r="L147" s="3" t="s">
        <v>160</v>
      </c>
      <c r="R147" s="14"/>
      <c r="T147" s="14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F147" s="14"/>
      <c r="AG147" s="18">
        <f>Inp_WWU!AG132*SUMIF(Inp_WWU_FS!$H$12:$H$64,$I147,Inp_WWU_FS!AG$12:AG$64)</f>
        <v>0</v>
      </c>
      <c r="AH147" s="18">
        <f>Inp_WWU!AH132*SUMIF(Inp_WWU_FS!$H$12:$H$64,$I147,Inp_WWU_FS!AH$12:AH$64)</f>
        <v>0</v>
      </c>
      <c r="AI147" s="18">
        <f>Inp_WWU!AI132*SUMIF(Inp_WWU_FS!$H$12:$H$64,$I147,Inp_WWU_FS!AI$12:AI$64)</f>
        <v>0</v>
      </c>
      <c r="AJ147" s="18">
        <f>Inp_WWU!AJ132*SUMIF(Inp_WWU_FS!$H$12:$H$64,$I147,Inp_WWU_FS!AJ$12:AJ$64)</f>
        <v>0</v>
      </c>
      <c r="AK147" s="18">
        <f>Inp_WWU!AK132*SUMIF(Inp_WWU_FS!$H$12:$H$64,$I147,Inp_WWU_FS!AK$12:AK$64)</f>
        <v>0</v>
      </c>
      <c r="AM147" s="14"/>
      <c r="AN147" s="14"/>
      <c r="AO147" s="18">
        <f t="shared" si="9"/>
        <v>0</v>
      </c>
      <c r="AQ147" s="14"/>
      <c r="AR147" s="14"/>
      <c r="AS147" s="14"/>
    </row>
    <row r="148" spans="2:61" x14ac:dyDescent="0.3">
      <c r="E148" s="3" t="s">
        <v>94</v>
      </c>
      <c r="F148" s="3" t="s">
        <v>385</v>
      </c>
      <c r="H148" s="132" t="str">
        <f>Inp_WWU!H133</f>
        <v/>
      </c>
      <c r="I148" s="132" t="str">
        <f>Inp_WWU!I133</f>
        <v/>
      </c>
      <c r="J148" s="132" t="str">
        <f>Inp_WWU!J133</f>
        <v/>
      </c>
      <c r="L148" s="3" t="s">
        <v>160</v>
      </c>
      <c r="R148" s="14"/>
      <c r="T148" s="14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F148" s="14"/>
      <c r="AG148" s="18">
        <f>Inp_WWU!AG133*SUMIF(Inp_WWU_FS!$H$12:$H$64,$I148,Inp_WWU_FS!AG$12:AG$64)</f>
        <v>0</v>
      </c>
      <c r="AH148" s="18">
        <f>Inp_WWU!AH133*SUMIF(Inp_WWU_FS!$H$12:$H$64,$I148,Inp_WWU_FS!AH$12:AH$64)</f>
        <v>0</v>
      </c>
      <c r="AI148" s="18">
        <f>Inp_WWU!AI133*SUMIF(Inp_WWU_FS!$H$12:$H$64,$I148,Inp_WWU_FS!AI$12:AI$64)</f>
        <v>0</v>
      </c>
      <c r="AJ148" s="18">
        <f>Inp_WWU!AJ133*SUMIF(Inp_WWU_FS!$H$12:$H$64,$I148,Inp_WWU_FS!AJ$12:AJ$64)</f>
        <v>0</v>
      </c>
      <c r="AK148" s="18">
        <f>Inp_WWU!AK133*SUMIF(Inp_WWU_FS!$H$12:$H$64,$I148,Inp_WWU_FS!AK$12:AK$64)</f>
        <v>0</v>
      </c>
      <c r="AM148" s="14"/>
      <c r="AN148" s="14"/>
      <c r="AO148" s="18">
        <f t="shared" si="9"/>
        <v>0</v>
      </c>
      <c r="AQ148" s="14"/>
      <c r="AR148" s="14"/>
      <c r="AS148" s="14"/>
    </row>
    <row r="149" spans="2:61" x14ac:dyDescent="0.3">
      <c r="E149" s="3" t="s">
        <v>94</v>
      </c>
      <c r="F149" s="3" t="s">
        <v>387</v>
      </c>
      <c r="H149" s="132" t="str">
        <f>Inp_WWU!H134</f>
        <v/>
      </c>
      <c r="I149" s="132" t="str">
        <f>Inp_WWU!I134</f>
        <v/>
      </c>
      <c r="J149" s="132" t="str">
        <f>Inp_WWU!J134</f>
        <v/>
      </c>
      <c r="L149" s="3" t="s">
        <v>160</v>
      </c>
      <c r="R149" s="14"/>
      <c r="T149" s="14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F149" s="14"/>
      <c r="AG149" s="18">
        <f>Inp_WWU!AG134*SUMIF(Inp_WWU_FS!$H$12:$H$64,$I149,Inp_WWU_FS!AG$12:AG$64)</f>
        <v>0</v>
      </c>
      <c r="AH149" s="18">
        <f>Inp_WWU!AH134*SUMIF(Inp_WWU_FS!$H$12:$H$64,$I149,Inp_WWU_FS!AH$12:AH$64)</f>
        <v>0</v>
      </c>
      <c r="AI149" s="18">
        <f>Inp_WWU!AI134*SUMIF(Inp_WWU_FS!$H$12:$H$64,$I149,Inp_WWU_FS!AI$12:AI$64)</f>
        <v>0</v>
      </c>
      <c r="AJ149" s="18">
        <f>Inp_WWU!AJ134*SUMIF(Inp_WWU_FS!$H$12:$H$64,$I149,Inp_WWU_FS!AJ$12:AJ$64)</f>
        <v>0</v>
      </c>
      <c r="AK149" s="18">
        <f>Inp_WWU!AK134*SUMIF(Inp_WWU_FS!$H$12:$H$64,$I149,Inp_WWU_FS!AK$12:AK$64)</f>
        <v>0</v>
      </c>
      <c r="AM149" s="14"/>
      <c r="AN149" s="14"/>
      <c r="AO149" s="18">
        <f t="shared" si="9"/>
        <v>0</v>
      </c>
      <c r="AQ149" s="14"/>
      <c r="AR149" s="14"/>
      <c r="AS149" s="14"/>
    </row>
    <row r="150" spans="2:61" x14ac:dyDescent="0.3">
      <c r="E150" s="3" t="s">
        <v>94</v>
      </c>
      <c r="F150" s="3" t="s">
        <v>389</v>
      </c>
      <c r="H150" s="132" t="str">
        <f>Inp_WWU!H135</f>
        <v/>
      </c>
      <c r="I150" s="132" t="str">
        <f>Inp_WWU!I135</f>
        <v/>
      </c>
      <c r="J150" s="132" t="str">
        <f>Inp_WWU!J135</f>
        <v/>
      </c>
      <c r="L150" s="3" t="s">
        <v>160</v>
      </c>
      <c r="R150" s="14"/>
      <c r="T150" s="1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F150" s="14"/>
      <c r="AG150" s="18">
        <f>Inp_WWU!AG135*SUMIF(Inp_WWU_FS!$H$12:$H$64,$I150,Inp_WWU_FS!AG$12:AG$64)</f>
        <v>0</v>
      </c>
      <c r="AH150" s="18">
        <f>Inp_WWU!AH135*SUMIF(Inp_WWU_FS!$H$12:$H$64,$I150,Inp_WWU_FS!AH$12:AH$64)</f>
        <v>0</v>
      </c>
      <c r="AI150" s="18">
        <f>Inp_WWU!AI135*SUMIF(Inp_WWU_FS!$H$12:$H$64,$I150,Inp_WWU_FS!AI$12:AI$64)</f>
        <v>0</v>
      </c>
      <c r="AJ150" s="18">
        <f>Inp_WWU!AJ135*SUMIF(Inp_WWU_FS!$H$12:$H$64,$I150,Inp_WWU_FS!AJ$12:AJ$64)</f>
        <v>0</v>
      </c>
      <c r="AK150" s="18">
        <f>Inp_WWU!AK135*SUMIF(Inp_WWU_FS!$H$12:$H$64,$I150,Inp_WWU_FS!AK$12:AK$64)</f>
        <v>0</v>
      </c>
      <c r="AM150" s="14"/>
      <c r="AN150" s="14"/>
      <c r="AO150" s="18">
        <f t="shared" si="9"/>
        <v>0</v>
      </c>
      <c r="AQ150" s="14"/>
      <c r="AR150" s="14"/>
      <c r="AS150" s="14"/>
    </row>
    <row r="151" spans="2:61" x14ac:dyDescent="0.3">
      <c r="E151" s="3" t="s">
        <v>94</v>
      </c>
      <c r="F151" s="3" t="s">
        <v>391</v>
      </c>
      <c r="H151" s="132" t="str">
        <f>Inp_WWU!H136</f>
        <v/>
      </c>
      <c r="I151" s="132" t="str">
        <f>Inp_WWU!I136</f>
        <v/>
      </c>
      <c r="J151" s="132" t="str">
        <f>Inp_WWU!J136</f>
        <v/>
      </c>
      <c r="L151" s="3" t="s">
        <v>160</v>
      </c>
      <c r="R151" s="14"/>
      <c r="T151" s="14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F151" s="14"/>
      <c r="AG151" s="18">
        <f>Inp_WWU!AG136*SUMIF(Inp_WWU_FS!$H$12:$H$64,$I151,Inp_WWU_FS!AG$12:AG$64)</f>
        <v>0</v>
      </c>
      <c r="AH151" s="18">
        <f>Inp_WWU!AH136*SUMIF(Inp_WWU_FS!$H$12:$H$64,$I151,Inp_WWU_FS!AH$12:AH$64)</f>
        <v>0</v>
      </c>
      <c r="AI151" s="18">
        <f>Inp_WWU!AI136*SUMIF(Inp_WWU_FS!$H$12:$H$64,$I151,Inp_WWU_FS!AI$12:AI$64)</f>
        <v>0</v>
      </c>
      <c r="AJ151" s="18">
        <f>Inp_WWU!AJ136*SUMIF(Inp_WWU_FS!$H$12:$H$64,$I151,Inp_WWU_FS!AJ$12:AJ$64)</f>
        <v>0</v>
      </c>
      <c r="AK151" s="18">
        <f>Inp_WWU!AK136*SUMIF(Inp_WWU_FS!$H$12:$H$64,$I151,Inp_WWU_FS!AK$12:AK$64)</f>
        <v>0</v>
      </c>
      <c r="AM151" s="14"/>
      <c r="AN151" s="14"/>
      <c r="AO151" s="18">
        <f t="shared" si="9"/>
        <v>0</v>
      </c>
      <c r="AQ151" s="14"/>
      <c r="AR151" s="14"/>
      <c r="AS151" s="14"/>
    </row>
    <row r="152" spans="2:61" x14ac:dyDescent="0.3">
      <c r="E152" s="3" t="s">
        <v>94</v>
      </c>
      <c r="F152" s="3" t="s">
        <v>393</v>
      </c>
      <c r="H152" s="132" t="str">
        <f>Inp_WWU!H137</f>
        <v/>
      </c>
      <c r="I152" s="132" t="str">
        <f>Inp_WWU!I137</f>
        <v/>
      </c>
      <c r="J152" s="132" t="str">
        <f>Inp_WWU!J137</f>
        <v/>
      </c>
      <c r="L152" s="3" t="s">
        <v>160</v>
      </c>
      <c r="R152" s="14"/>
      <c r="T152" s="14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F152" s="14"/>
      <c r="AG152" s="18">
        <f>Inp_WWU!AG137*SUMIF(Inp_WWU_FS!$H$12:$H$64,$I152,Inp_WWU_FS!AG$12:AG$64)</f>
        <v>0</v>
      </c>
      <c r="AH152" s="18">
        <f>Inp_WWU!AH137*SUMIF(Inp_WWU_FS!$H$12:$H$64,$I152,Inp_WWU_FS!AH$12:AH$64)</f>
        <v>0</v>
      </c>
      <c r="AI152" s="18">
        <f>Inp_WWU!AI137*SUMIF(Inp_WWU_FS!$H$12:$H$64,$I152,Inp_WWU_FS!AI$12:AI$64)</f>
        <v>0</v>
      </c>
      <c r="AJ152" s="18">
        <f>Inp_WWU!AJ137*SUMIF(Inp_WWU_FS!$H$12:$H$64,$I152,Inp_WWU_FS!AJ$12:AJ$64)</f>
        <v>0</v>
      </c>
      <c r="AK152" s="18">
        <f>Inp_WWU!AK137*SUMIF(Inp_WWU_FS!$H$12:$H$64,$I152,Inp_WWU_FS!AK$12:AK$64)</f>
        <v>0</v>
      </c>
      <c r="AM152" s="14"/>
      <c r="AN152" s="14"/>
      <c r="AO152" s="18">
        <f t="shared" si="9"/>
        <v>0</v>
      </c>
      <c r="AQ152" s="14"/>
      <c r="AR152" s="14"/>
      <c r="AS152" s="14"/>
    </row>
    <row r="153" spans="2:61" x14ac:dyDescent="0.3">
      <c r="E153" s="3" t="s">
        <v>94</v>
      </c>
      <c r="F153" s="3" t="s">
        <v>395</v>
      </c>
      <c r="H153" s="132" t="str">
        <f>Inp_WWU!H138</f>
        <v/>
      </c>
      <c r="I153" s="132" t="str">
        <f>Inp_WWU!I138</f>
        <v/>
      </c>
      <c r="J153" s="132" t="str">
        <f>Inp_WWU!J138</f>
        <v/>
      </c>
      <c r="L153" s="3" t="s">
        <v>160</v>
      </c>
      <c r="R153" s="14"/>
      <c r="T153" s="14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F153" s="14"/>
      <c r="AG153" s="18">
        <f>Inp_WWU!AG138*SUMIF(Inp_WWU_FS!$H$12:$H$64,$I153,Inp_WWU_FS!AG$12:AG$64)</f>
        <v>0</v>
      </c>
      <c r="AH153" s="18">
        <f>Inp_WWU!AH138*SUMIF(Inp_WWU_FS!$H$12:$H$64,$I153,Inp_WWU_FS!AH$12:AH$64)</f>
        <v>0</v>
      </c>
      <c r="AI153" s="18">
        <f>Inp_WWU!AI138*SUMIF(Inp_WWU_FS!$H$12:$H$64,$I153,Inp_WWU_FS!AI$12:AI$64)</f>
        <v>0</v>
      </c>
      <c r="AJ153" s="18">
        <f>Inp_WWU!AJ138*SUMIF(Inp_WWU_FS!$H$12:$H$64,$I153,Inp_WWU_FS!AJ$12:AJ$64)</f>
        <v>0</v>
      </c>
      <c r="AK153" s="18">
        <f>Inp_WWU!AK138*SUMIF(Inp_WWU_FS!$H$12:$H$64,$I153,Inp_WWU_FS!AK$12:AK$64)</f>
        <v>0</v>
      </c>
      <c r="AM153" s="14"/>
      <c r="AN153" s="14"/>
      <c r="AO153" s="18">
        <f t="shared" si="9"/>
        <v>0</v>
      </c>
      <c r="AQ153" s="14"/>
      <c r="AR153" s="14"/>
      <c r="AS153" s="14"/>
    </row>
    <row r="154" spans="2:61" x14ac:dyDescent="0.3">
      <c r="E154" s="3" t="s">
        <v>94</v>
      </c>
      <c r="F154" s="3" t="s">
        <v>397</v>
      </c>
      <c r="H154" s="132" t="str">
        <f>Inp_WWU!H139</f>
        <v/>
      </c>
      <c r="I154" s="132" t="str">
        <f>Inp_WWU!I139</f>
        <v/>
      </c>
      <c r="J154" s="132" t="str">
        <f>Inp_WWU!J139</f>
        <v/>
      </c>
      <c r="L154" s="3" t="s">
        <v>160</v>
      </c>
      <c r="R154" s="14"/>
      <c r="T154" s="14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F154" s="14"/>
      <c r="AG154" s="18">
        <f>Inp_WWU!AG139*SUMIF(Inp_WWU_FS!$H$12:$H$64,$I154,Inp_WWU_FS!AG$12:AG$64)</f>
        <v>0</v>
      </c>
      <c r="AH154" s="18">
        <f>Inp_WWU!AH139*SUMIF(Inp_WWU_FS!$H$12:$H$64,$I154,Inp_WWU_FS!AH$12:AH$64)</f>
        <v>0</v>
      </c>
      <c r="AI154" s="18">
        <f>Inp_WWU!AI139*SUMIF(Inp_WWU_FS!$H$12:$H$64,$I154,Inp_WWU_FS!AI$12:AI$64)</f>
        <v>0</v>
      </c>
      <c r="AJ154" s="18">
        <f>Inp_WWU!AJ139*SUMIF(Inp_WWU_FS!$H$12:$H$64,$I154,Inp_WWU_FS!AJ$12:AJ$64)</f>
        <v>0</v>
      </c>
      <c r="AK154" s="18">
        <f>Inp_WWU!AK139*SUMIF(Inp_WWU_FS!$H$12:$H$64,$I154,Inp_WWU_FS!AK$12:AK$64)</f>
        <v>0</v>
      </c>
      <c r="AM154" s="14"/>
      <c r="AN154" s="14"/>
      <c r="AO154" s="18">
        <f t="shared" si="9"/>
        <v>0</v>
      </c>
      <c r="AQ154" s="14"/>
      <c r="AR154" s="14"/>
      <c r="AS154" s="14"/>
    </row>
    <row r="155" spans="2:61" x14ac:dyDescent="0.3">
      <c r="E155" s="3" t="s">
        <v>94</v>
      </c>
      <c r="F155" s="3" t="s">
        <v>399</v>
      </c>
      <c r="H155" s="132" t="str">
        <f>Inp_WWU!H140</f>
        <v/>
      </c>
      <c r="I155" s="132" t="str">
        <f>Inp_WWU!I140</f>
        <v/>
      </c>
      <c r="J155" s="132" t="str">
        <f>Inp_WWU!J140</f>
        <v/>
      </c>
      <c r="L155" s="3" t="s">
        <v>160</v>
      </c>
      <c r="R155" s="14"/>
      <c r="T155" s="14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F155" s="14"/>
      <c r="AG155" s="18">
        <f>Inp_WWU!AG140*SUMIF(Inp_WWU_FS!$H$12:$H$64,$I155,Inp_WWU_FS!AG$12:AG$64)</f>
        <v>0</v>
      </c>
      <c r="AH155" s="18">
        <f>Inp_WWU!AH140*SUMIF(Inp_WWU_FS!$H$12:$H$64,$I155,Inp_WWU_FS!AH$12:AH$64)</f>
        <v>0</v>
      </c>
      <c r="AI155" s="18">
        <f>Inp_WWU!AI140*SUMIF(Inp_WWU_FS!$H$12:$H$64,$I155,Inp_WWU_FS!AI$12:AI$64)</f>
        <v>0</v>
      </c>
      <c r="AJ155" s="18">
        <f>Inp_WWU!AJ140*SUMIF(Inp_WWU_FS!$H$12:$H$64,$I155,Inp_WWU_FS!AJ$12:AJ$64)</f>
        <v>0</v>
      </c>
      <c r="AK155" s="18">
        <f>Inp_WWU!AK140*SUMIF(Inp_WWU_FS!$H$12:$H$64,$I155,Inp_WWU_FS!AK$12:AK$64)</f>
        <v>0</v>
      </c>
      <c r="AM155" s="14"/>
      <c r="AN155" s="14"/>
      <c r="AO155" s="18">
        <f t="shared" si="9"/>
        <v>0</v>
      </c>
      <c r="AQ155" s="14"/>
      <c r="AR155" s="14"/>
      <c r="AS155" s="14"/>
    </row>
    <row r="157" spans="2:61" ht="14.65" x14ac:dyDescent="0.35">
      <c r="B157" s="10" t="s">
        <v>1214</v>
      </c>
      <c r="C157" s="10"/>
      <c r="D157" s="10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  <c r="AA157" s="10"/>
      <c r="AB157" s="10"/>
      <c r="AC157" s="10"/>
      <c r="AD157" s="10"/>
      <c r="AE157" s="10"/>
      <c r="AF157" s="10"/>
      <c r="AG157" s="10"/>
      <c r="AH157" s="10"/>
      <c r="AI157" s="10"/>
      <c r="AJ157" s="10"/>
      <c r="AK157" s="10"/>
      <c r="AL157" s="10"/>
      <c r="AM157" s="10"/>
      <c r="AN157" s="10"/>
      <c r="AO157" s="10"/>
      <c r="AP157" s="10"/>
      <c r="AQ157" s="10"/>
      <c r="AR157" s="10"/>
      <c r="AS157" s="10"/>
      <c r="AT157" s="10"/>
      <c r="AU157" s="10"/>
      <c r="AV157" s="41"/>
      <c r="AW157" s="10"/>
      <c r="AX157" s="10"/>
      <c r="AY157" s="10"/>
      <c r="AZ157" s="10"/>
      <c r="BA157" s="10"/>
      <c r="BB157" s="10"/>
      <c r="BC157" s="10"/>
      <c r="BD157" s="10"/>
      <c r="BE157" s="10"/>
      <c r="BF157" s="10"/>
      <c r="BG157" s="10"/>
      <c r="BH157" s="10"/>
      <c r="BI157" s="10"/>
    </row>
    <row r="158" spans="2:61" x14ac:dyDescent="0.3">
      <c r="C158" s="30" t="s">
        <v>1216</v>
      </c>
    </row>
    <row r="160" spans="2:61" x14ac:dyDescent="0.3">
      <c r="E160" s="4" t="s">
        <v>168</v>
      </c>
      <c r="H160" s="4" t="s">
        <v>168</v>
      </c>
      <c r="L160" s="3" t="s">
        <v>160</v>
      </c>
      <c r="R160" s="14"/>
      <c r="T160" s="14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F160" s="14"/>
      <c r="AG160" s="18">
        <f>AG162+AG199+AG206</f>
        <v>4.133085777468489</v>
      </c>
      <c r="AH160" s="18">
        <f>AH162+AH199+AH206</f>
        <v>12.118601882561517</v>
      </c>
      <c r="AI160" s="18">
        <f>AI162+AI199+AI206</f>
        <v>2.6012135971552373</v>
      </c>
      <c r="AJ160" s="18">
        <f>AJ162+AJ199+AJ206</f>
        <v>0.84778642665337178</v>
      </c>
      <c r="AK160" s="18">
        <f>AK162+AK199+AK206</f>
        <v>1.0045148906090855</v>
      </c>
      <c r="AM160" s="14"/>
      <c r="AN160" s="14"/>
      <c r="AO160" s="18">
        <f>SUM(AG160:AK160)</f>
        <v>20.705202574447704</v>
      </c>
      <c r="AQ160" s="14"/>
      <c r="AR160" s="14"/>
      <c r="AS160" s="14"/>
    </row>
    <row r="162" spans="5:45" x14ac:dyDescent="0.3">
      <c r="E162" s="4" t="s">
        <v>172</v>
      </c>
      <c r="H162" s="4" t="s">
        <v>172</v>
      </c>
      <c r="L162" s="3" t="s">
        <v>160</v>
      </c>
      <c r="R162" s="14"/>
      <c r="T162" s="14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F162" s="14"/>
      <c r="AG162" s="75">
        <f>AG163+AG185</f>
        <v>0.64134208403778104</v>
      </c>
      <c r="AH162" s="75">
        <f t="shared" ref="AH162:AK162" si="10">AH163+AH185</f>
        <v>2.0676935555098286</v>
      </c>
      <c r="AI162" s="75">
        <f t="shared" si="10"/>
        <v>0.47328416776937698</v>
      </c>
      <c r="AJ162" s="75">
        <f t="shared" si="10"/>
        <v>0</v>
      </c>
      <c r="AK162" s="75">
        <f t="shared" si="10"/>
        <v>0</v>
      </c>
      <c r="AM162" s="14"/>
      <c r="AN162" s="14"/>
      <c r="AO162" s="18">
        <f t="shared" ref="AO162:AO214" si="11">SUM(AG162:AK162)</f>
        <v>3.1823198073169867</v>
      </c>
      <c r="AQ162" s="14"/>
      <c r="AR162" s="14"/>
      <c r="AS162" s="14"/>
    </row>
    <row r="163" spans="5:45" x14ac:dyDescent="0.3">
      <c r="E163" s="4" t="s">
        <v>172</v>
      </c>
      <c r="F163" s="4" t="s">
        <v>173</v>
      </c>
      <c r="H163" s="4" t="s">
        <v>174</v>
      </c>
      <c r="L163" s="3" t="s">
        <v>160</v>
      </c>
      <c r="R163" s="14"/>
      <c r="T163" s="14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F163" s="14"/>
      <c r="AG163" s="75">
        <f>SUM(AG164,AG169,AG175,AG184)</f>
        <v>0.64134208403778104</v>
      </c>
      <c r="AH163" s="75">
        <f t="shared" ref="AH163:AK163" si="12">SUM(AH164,AH169,AH175,AH184)</f>
        <v>2.0676935555098286</v>
      </c>
      <c r="AI163" s="75">
        <f t="shared" si="12"/>
        <v>0.47328416776937698</v>
      </c>
      <c r="AJ163" s="75">
        <f t="shared" si="12"/>
        <v>0</v>
      </c>
      <c r="AK163" s="75">
        <f t="shared" si="12"/>
        <v>0</v>
      </c>
      <c r="AM163" s="14"/>
      <c r="AN163" s="14"/>
      <c r="AO163" s="18">
        <f t="shared" si="11"/>
        <v>3.1823198073169867</v>
      </c>
      <c r="AQ163" s="14"/>
      <c r="AR163" s="14"/>
      <c r="AS163" s="14"/>
    </row>
    <row r="164" spans="5:45" x14ac:dyDescent="0.3">
      <c r="E164" s="4" t="s">
        <v>172</v>
      </c>
      <c r="F164" s="4" t="s">
        <v>173</v>
      </c>
      <c r="G164" s="4" t="s">
        <v>175</v>
      </c>
      <c r="H164" s="4" t="s">
        <v>176</v>
      </c>
      <c r="L164" s="3" t="s">
        <v>160</v>
      </c>
      <c r="R164" s="14"/>
      <c r="T164" s="14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F164" s="14"/>
      <c r="AG164" s="18">
        <f>Inp_WWU!AG147*Inp_WWU_FS!AG14</f>
        <v>0.64134208403778104</v>
      </c>
      <c r="AH164" s="18">
        <f>Inp_WWU!AH147*Inp_WWU_FS!AH14</f>
        <v>2.0676935555098286</v>
      </c>
      <c r="AI164" s="18">
        <f>Inp_WWU!AI147*Inp_WWU_FS!AI14</f>
        <v>0.47328416776937698</v>
      </c>
      <c r="AJ164" s="18">
        <f>Inp_WWU!AJ147*Inp_WWU_FS!AJ14</f>
        <v>0</v>
      </c>
      <c r="AK164" s="18">
        <f>Inp_WWU!AK147*Inp_WWU_FS!AK14</f>
        <v>0</v>
      </c>
      <c r="AM164" s="14"/>
      <c r="AN164" s="14"/>
      <c r="AO164" s="18">
        <f t="shared" si="11"/>
        <v>3.1823198073169867</v>
      </c>
      <c r="AQ164" s="14"/>
      <c r="AR164" s="14"/>
      <c r="AS164" s="14"/>
    </row>
    <row r="165" spans="5:45" x14ac:dyDescent="0.3">
      <c r="E165" s="3" t="s">
        <v>172</v>
      </c>
      <c r="F165" s="3" t="s">
        <v>173</v>
      </c>
      <c r="G165" s="3" t="s">
        <v>175</v>
      </c>
      <c r="H165" s="3" t="s">
        <v>177</v>
      </c>
      <c r="L165" s="3" t="s">
        <v>160</v>
      </c>
      <c r="R165" s="14"/>
      <c r="T165" s="14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F165" s="14"/>
      <c r="AG165" s="46"/>
      <c r="AH165" s="46"/>
      <c r="AI165" s="46"/>
      <c r="AJ165" s="46"/>
      <c r="AK165" s="46"/>
      <c r="AM165" s="14"/>
      <c r="AN165" s="14"/>
      <c r="AO165" s="18">
        <f t="shared" si="11"/>
        <v>0</v>
      </c>
      <c r="AQ165" s="14"/>
      <c r="AR165" s="14"/>
      <c r="AS165" s="14"/>
    </row>
    <row r="166" spans="5:45" x14ac:dyDescent="0.3">
      <c r="E166" s="3" t="s">
        <v>172</v>
      </c>
      <c r="F166" s="3" t="s">
        <v>173</v>
      </c>
      <c r="G166" s="3" t="s">
        <v>175</v>
      </c>
      <c r="H166" s="3" t="s">
        <v>178</v>
      </c>
      <c r="L166" s="3" t="s">
        <v>160</v>
      </c>
      <c r="R166" s="14"/>
      <c r="T166" s="14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F166" s="14"/>
      <c r="AG166" s="46"/>
      <c r="AH166" s="46"/>
      <c r="AI166" s="46"/>
      <c r="AJ166" s="46"/>
      <c r="AK166" s="46"/>
      <c r="AM166" s="14"/>
      <c r="AN166" s="14"/>
      <c r="AO166" s="18">
        <f t="shared" si="11"/>
        <v>0</v>
      </c>
      <c r="AQ166" s="14"/>
      <c r="AR166" s="14"/>
      <c r="AS166" s="14"/>
    </row>
    <row r="167" spans="5:45" x14ac:dyDescent="0.3">
      <c r="E167" s="3" t="s">
        <v>172</v>
      </c>
      <c r="F167" s="3" t="s">
        <v>173</v>
      </c>
      <c r="G167" s="3" t="s">
        <v>175</v>
      </c>
      <c r="H167" s="3" t="s">
        <v>179</v>
      </c>
      <c r="L167" s="3" t="s">
        <v>160</v>
      </c>
      <c r="R167" s="14"/>
      <c r="T167" s="14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F167" s="14"/>
      <c r="AG167" s="46"/>
      <c r="AH167" s="46"/>
      <c r="AI167" s="46"/>
      <c r="AJ167" s="46"/>
      <c r="AK167" s="46"/>
      <c r="AM167" s="14"/>
      <c r="AN167" s="14"/>
      <c r="AO167" s="18">
        <f t="shared" si="11"/>
        <v>0</v>
      </c>
      <c r="AQ167" s="14"/>
      <c r="AR167" s="14"/>
      <c r="AS167" s="14"/>
    </row>
    <row r="168" spans="5:45" x14ac:dyDescent="0.3">
      <c r="E168" s="3" t="s">
        <v>172</v>
      </c>
      <c r="F168" s="3" t="s">
        <v>173</v>
      </c>
      <c r="G168" s="3" t="s">
        <v>175</v>
      </c>
      <c r="H168" s="3" t="s">
        <v>180</v>
      </c>
      <c r="L168" s="3" t="s">
        <v>160</v>
      </c>
      <c r="R168" s="14"/>
      <c r="T168" s="14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F168" s="14"/>
      <c r="AG168" s="46"/>
      <c r="AH168" s="46"/>
      <c r="AI168" s="46"/>
      <c r="AJ168" s="46"/>
      <c r="AK168" s="46"/>
      <c r="AM168" s="14"/>
      <c r="AN168" s="14"/>
      <c r="AO168" s="18">
        <f t="shared" si="11"/>
        <v>0</v>
      </c>
      <c r="AQ168" s="14"/>
      <c r="AR168" s="14"/>
      <c r="AS168" s="14"/>
    </row>
    <row r="169" spans="5:45" x14ac:dyDescent="0.3">
      <c r="E169" s="4" t="s">
        <v>172</v>
      </c>
      <c r="F169" s="4" t="s">
        <v>173</v>
      </c>
      <c r="G169" s="4" t="s">
        <v>181</v>
      </c>
      <c r="H169" s="4" t="s">
        <v>182</v>
      </c>
      <c r="L169" s="3" t="s">
        <v>160</v>
      </c>
      <c r="R169" s="14"/>
      <c r="T169" s="14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F169" s="14"/>
      <c r="AG169" s="75">
        <f>SUM(AG170:AG174)</f>
        <v>0</v>
      </c>
      <c r="AH169" s="75">
        <f t="shared" ref="AH169:AK169" si="13">SUM(AH170:AH174)</f>
        <v>0</v>
      </c>
      <c r="AI169" s="75">
        <f t="shared" si="13"/>
        <v>0</v>
      </c>
      <c r="AJ169" s="75">
        <f t="shared" si="13"/>
        <v>0</v>
      </c>
      <c r="AK169" s="75">
        <f t="shared" si="13"/>
        <v>0</v>
      </c>
      <c r="AM169" s="14"/>
      <c r="AN169" s="14"/>
      <c r="AO169" s="18">
        <f t="shared" si="11"/>
        <v>0</v>
      </c>
      <c r="AQ169" s="14"/>
      <c r="AR169" s="14"/>
      <c r="AS169" s="14"/>
    </row>
    <row r="170" spans="5:45" x14ac:dyDescent="0.3">
      <c r="E170" s="3" t="s">
        <v>172</v>
      </c>
      <c r="F170" s="3" t="s">
        <v>173</v>
      </c>
      <c r="G170" s="3" t="s">
        <v>181</v>
      </c>
      <c r="H170" s="3" t="s">
        <v>183</v>
      </c>
      <c r="L170" s="3" t="s">
        <v>160</v>
      </c>
      <c r="R170" s="14"/>
      <c r="T170" s="14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F170" s="14"/>
      <c r="AG170" s="18">
        <f>Inp_WWU!AG153*Inp_WWU_FS!AG20</f>
        <v>0</v>
      </c>
      <c r="AH170" s="18">
        <f>Inp_WWU!AH153*Inp_WWU_FS!AH20</f>
        <v>0</v>
      </c>
      <c r="AI170" s="18">
        <f>Inp_WWU!AI153*Inp_WWU_FS!AI20</f>
        <v>0</v>
      </c>
      <c r="AJ170" s="18">
        <f>Inp_WWU!AJ153*Inp_WWU_FS!AJ20</f>
        <v>0</v>
      </c>
      <c r="AK170" s="18">
        <f>Inp_WWU!AK153*Inp_WWU_FS!AK20</f>
        <v>0</v>
      </c>
      <c r="AM170" s="14"/>
      <c r="AN170" s="14"/>
      <c r="AO170" s="18">
        <f t="shared" si="11"/>
        <v>0</v>
      </c>
      <c r="AQ170" s="14"/>
      <c r="AR170" s="14"/>
      <c r="AS170" s="14"/>
    </row>
    <row r="171" spans="5:45" x14ac:dyDescent="0.3">
      <c r="E171" s="3" t="s">
        <v>172</v>
      </c>
      <c r="F171" s="3" t="s">
        <v>173</v>
      </c>
      <c r="G171" s="3" t="s">
        <v>181</v>
      </c>
      <c r="H171" s="3" t="s">
        <v>184</v>
      </c>
      <c r="L171" s="3" t="s">
        <v>160</v>
      </c>
      <c r="R171" s="14"/>
      <c r="T171" s="14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F171" s="14"/>
      <c r="AG171" s="18">
        <f>Inp_WWU!AG154*Inp_WWU_FS!AG21</f>
        <v>0</v>
      </c>
      <c r="AH171" s="18">
        <f>Inp_WWU!AH154*Inp_WWU_FS!AH21</f>
        <v>0</v>
      </c>
      <c r="AI171" s="18">
        <f>Inp_WWU!AI154*Inp_WWU_FS!AI21</f>
        <v>0</v>
      </c>
      <c r="AJ171" s="18">
        <f>Inp_WWU!AJ154*Inp_WWU_FS!AJ21</f>
        <v>0</v>
      </c>
      <c r="AK171" s="18">
        <f>Inp_WWU!AK154*Inp_WWU_FS!AK21</f>
        <v>0</v>
      </c>
      <c r="AM171" s="14"/>
      <c r="AN171" s="14"/>
      <c r="AO171" s="18">
        <f t="shared" si="11"/>
        <v>0</v>
      </c>
      <c r="AQ171" s="14"/>
      <c r="AR171" s="14"/>
      <c r="AS171" s="14"/>
    </row>
    <row r="172" spans="5:45" x14ac:dyDescent="0.3">
      <c r="E172" s="3" t="s">
        <v>172</v>
      </c>
      <c r="F172" s="3" t="s">
        <v>173</v>
      </c>
      <c r="G172" s="3" t="s">
        <v>181</v>
      </c>
      <c r="H172" s="3" t="s">
        <v>185</v>
      </c>
      <c r="L172" s="3" t="s">
        <v>160</v>
      </c>
      <c r="R172" s="14"/>
      <c r="T172" s="14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F172" s="14"/>
      <c r="AG172" s="18">
        <f>Inp_WWU!AG155*Inp_WWU_FS!AG22</f>
        <v>0</v>
      </c>
      <c r="AH172" s="18">
        <f>Inp_WWU!AH155*Inp_WWU_FS!AH22</f>
        <v>0</v>
      </c>
      <c r="AI172" s="18">
        <f>Inp_WWU!AI155*Inp_WWU_FS!AI22</f>
        <v>0</v>
      </c>
      <c r="AJ172" s="18">
        <f>Inp_WWU!AJ155*Inp_WWU_FS!AJ22</f>
        <v>0</v>
      </c>
      <c r="AK172" s="18">
        <f>Inp_WWU!AK155*Inp_WWU_FS!AK22</f>
        <v>0</v>
      </c>
      <c r="AM172" s="14"/>
      <c r="AN172" s="14"/>
      <c r="AO172" s="18">
        <f t="shared" si="11"/>
        <v>0</v>
      </c>
      <c r="AQ172" s="14"/>
      <c r="AR172" s="14"/>
      <c r="AS172" s="14"/>
    </row>
    <row r="173" spans="5:45" x14ac:dyDescent="0.3">
      <c r="E173" s="3" t="s">
        <v>172</v>
      </c>
      <c r="F173" s="3" t="s">
        <v>173</v>
      </c>
      <c r="G173" s="3" t="s">
        <v>181</v>
      </c>
      <c r="H173" s="3" t="s">
        <v>186</v>
      </c>
      <c r="L173" s="3" t="s">
        <v>160</v>
      </c>
      <c r="R173" s="14"/>
      <c r="T173" s="14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F173" s="14"/>
      <c r="AG173" s="18">
        <f>Inp_WWU!AG156*Inp_WWU_FS!AG23</f>
        <v>0</v>
      </c>
      <c r="AH173" s="18">
        <f>Inp_WWU!AH156*Inp_WWU_FS!AH23</f>
        <v>0</v>
      </c>
      <c r="AI173" s="18">
        <f>Inp_WWU!AI156*Inp_WWU_FS!AI23</f>
        <v>0</v>
      </c>
      <c r="AJ173" s="18">
        <f>Inp_WWU!AJ156*Inp_WWU_FS!AJ23</f>
        <v>0</v>
      </c>
      <c r="AK173" s="18">
        <f>Inp_WWU!AK156*Inp_WWU_FS!AK23</f>
        <v>0</v>
      </c>
      <c r="AM173" s="14"/>
      <c r="AN173" s="14"/>
      <c r="AO173" s="18">
        <f t="shared" si="11"/>
        <v>0</v>
      </c>
      <c r="AQ173" s="14"/>
      <c r="AR173" s="14"/>
      <c r="AS173" s="14"/>
    </row>
    <row r="174" spans="5:45" x14ac:dyDescent="0.3">
      <c r="E174" s="3" t="s">
        <v>172</v>
      </c>
      <c r="F174" s="3" t="s">
        <v>173</v>
      </c>
      <c r="G174" s="3" t="s">
        <v>181</v>
      </c>
      <c r="H174" s="3" t="s">
        <v>187</v>
      </c>
      <c r="L174" s="3" t="s">
        <v>160</v>
      </c>
      <c r="R174" s="14"/>
      <c r="T174" s="14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F174" s="14"/>
      <c r="AG174" s="18">
        <f>Inp_WWU!AG157*Inp_WWU_FS!AG24</f>
        <v>0</v>
      </c>
      <c r="AH174" s="18">
        <f>Inp_WWU!AH157*Inp_WWU_FS!AH24</f>
        <v>0</v>
      </c>
      <c r="AI174" s="18">
        <f>Inp_WWU!AI157*Inp_WWU_FS!AI24</f>
        <v>0</v>
      </c>
      <c r="AJ174" s="18">
        <f>Inp_WWU!AJ157*Inp_WWU_FS!AJ24</f>
        <v>0</v>
      </c>
      <c r="AK174" s="18">
        <f>Inp_WWU!AK157*Inp_WWU_FS!AK24</f>
        <v>0</v>
      </c>
      <c r="AM174" s="14"/>
      <c r="AN174" s="14"/>
      <c r="AO174" s="18">
        <f t="shared" si="11"/>
        <v>0</v>
      </c>
      <c r="AQ174" s="14"/>
      <c r="AR174" s="14"/>
      <c r="AS174" s="14"/>
    </row>
    <row r="175" spans="5:45" x14ac:dyDescent="0.3">
      <c r="E175" s="4" t="s">
        <v>172</v>
      </c>
      <c r="F175" s="4" t="s">
        <v>173</v>
      </c>
      <c r="G175" s="4" t="s">
        <v>188</v>
      </c>
      <c r="H175" s="4" t="s">
        <v>189</v>
      </c>
      <c r="L175" s="3" t="s">
        <v>160</v>
      </c>
      <c r="R175" s="14"/>
      <c r="T175" s="14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F175" s="14"/>
      <c r="AG175" s="75">
        <f>SUM(AG176:AG183)</f>
        <v>0</v>
      </c>
      <c r="AH175" s="75">
        <f t="shared" ref="AH175:AK175" si="14">SUM(AH176:AH183)</f>
        <v>0</v>
      </c>
      <c r="AI175" s="75">
        <f t="shared" si="14"/>
        <v>0</v>
      </c>
      <c r="AJ175" s="75">
        <f t="shared" si="14"/>
        <v>0</v>
      </c>
      <c r="AK175" s="75">
        <f t="shared" si="14"/>
        <v>0</v>
      </c>
      <c r="AM175" s="14"/>
      <c r="AN175" s="14"/>
      <c r="AO175" s="18">
        <f t="shared" si="11"/>
        <v>0</v>
      </c>
      <c r="AQ175" s="14"/>
      <c r="AR175" s="14"/>
      <c r="AS175" s="14"/>
    </row>
    <row r="176" spans="5:45" x14ac:dyDescent="0.3">
      <c r="E176" s="3" t="s">
        <v>172</v>
      </c>
      <c r="F176" s="3" t="s">
        <v>173</v>
      </c>
      <c r="G176" s="3" t="s">
        <v>188</v>
      </c>
      <c r="H176" s="3" t="s">
        <v>190</v>
      </c>
      <c r="L176" s="3" t="s">
        <v>160</v>
      </c>
      <c r="R176" s="14"/>
      <c r="T176" s="14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F176" s="14"/>
      <c r="AG176" s="18">
        <f>Inp_WWU!AG159*Inp_WWU_FS!AG26</f>
        <v>0</v>
      </c>
      <c r="AH176" s="18">
        <f>Inp_WWU!AH159*Inp_WWU_FS!AH26</f>
        <v>0</v>
      </c>
      <c r="AI176" s="18">
        <f>Inp_WWU!AI159*Inp_WWU_FS!AI26</f>
        <v>0</v>
      </c>
      <c r="AJ176" s="18">
        <f>Inp_WWU!AJ159*Inp_WWU_FS!AJ26</f>
        <v>0</v>
      </c>
      <c r="AK176" s="18">
        <f>Inp_WWU!AK159*Inp_WWU_FS!AK26</f>
        <v>0</v>
      </c>
      <c r="AM176" s="14"/>
      <c r="AN176" s="14"/>
      <c r="AO176" s="18">
        <f t="shared" si="11"/>
        <v>0</v>
      </c>
      <c r="AQ176" s="14"/>
      <c r="AR176" s="14"/>
      <c r="AS176" s="14"/>
    </row>
    <row r="177" spans="5:45" x14ac:dyDescent="0.3">
      <c r="E177" s="3" t="s">
        <v>172</v>
      </c>
      <c r="F177" s="3" t="s">
        <v>173</v>
      </c>
      <c r="G177" s="3" t="s">
        <v>188</v>
      </c>
      <c r="H177" s="3" t="s">
        <v>191</v>
      </c>
      <c r="L177" s="3" t="s">
        <v>160</v>
      </c>
      <c r="R177" s="14"/>
      <c r="T177" s="14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F177" s="14"/>
      <c r="AG177" s="18">
        <f>Inp_WWU!AG160*Inp_WWU_FS!AG27</f>
        <v>0</v>
      </c>
      <c r="AH177" s="18">
        <f>Inp_WWU!AH160*Inp_WWU_FS!AH27</f>
        <v>0</v>
      </c>
      <c r="AI177" s="18">
        <f>Inp_WWU!AI160*Inp_WWU_FS!AI27</f>
        <v>0</v>
      </c>
      <c r="AJ177" s="18">
        <f>Inp_WWU!AJ160*Inp_WWU_FS!AJ27</f>
        <v>0</v>
      </c>
      <c r="AK177" s="18">
        <f>Inp_WWU!AK160*Inp_WWU_FS!AK27</f>
        <v>0</v>
      </c>
      <c r="AM177" s="14"/>
      <c r="AN177" s="14"/>
      <c r="AO177" s="18">
        <f t="shared" si="11"/>
        <v>0</v>
      </c>
      <c r="AQ177" s="14"/>
      <c r="AR177" s="14"/>
      <c r="AS177" s="14"/>
    </row>
    <row r="178" spans="5:45" x14ac:dyDescent="0.3">
      <c r="E178" s="3" t="s">
        <v>172</v>
      </c>
      <c r="F178" s="3" t="s">
        <v>173</v>
      </c>
      <c r="G178" s="3" t="s">
        <v>188</v>
      </c>
      <c r="H178" s="3" t="s">
        <v>192</v>
      </c>
      <c r="L178" s="3" t="s">
        <v>160</v>
      </c>
      <c r="R178" s="14"/>
      <c r="T178" s="14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F178" s="14"/>
      <c r="AG178" s="18">
        <f>Inp_WWU!AG161*Inp_WWU_FS!AG28</f>
        <v>0</v>
      </c>
      <c r="AH178" s="18">
        <f>Inp_WWU!AH161*Inp_WWU_FS!AH28</f>
        <v>0</v>
      </c>
      <c r="AI178" s="18">
        <f>Inp_WWU!AI161*Inp_WWU_FS!AI28</f>
        <v>0</v>
      </c>
      <c r="AJ178" s="18">
        <f>Inp_WWU!AJ161*Inp_WWU_FS!AJ28</f>
        <v>0</v>
      </c>
      <c r="AK178" s="18">
        <f>Inp_WWU!AK161*Inp_WWU_FS!AK28</f>
        <v>0</v>
      </c>
      <c r="AM178" s="14"/>
      <c r="AN178" s="14"/>
      <c r="AO178" s="18">
        <f t="shared" si="11"/>
        <v>0</v>
      </c>
      <c r="AQ178" s="14"/>
      <c r="AR178" s="14"/>
      <c r="AS178" s="14"/>
    </row>
    <row r="179" spans="5:45" x14ac:dyDescent="0.3">
      <c r="E179" s="3" t="s">
        <v>172</v>
      </c>
      <c r="F179" s="3" t="s">
        <v>173</v>
      </c>
      <c r="G179" s="3" t="s">
        <v>188</v>
      </c>
      <c r="H179" s="3" t="s">
        <v>193</v>
      </c>
      <c r="L179" s="3" t="s">
        <v>160</v>
      </c>
      <c r="R179" s="14"/>
      <c r="T179" s="14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F179" s="14"/>
      <c r="AG179" s="18">
        <f>Inp_WWU!AG162*Inp_WWU_FS!AG29</f>
        <v>0</v>
      </c>
      <c r="AH179" s="18">
        <f>Inp_WWU!AH162*Inp_WWU_FS!AH29</f>
        <v>0</v>
      </c>
      <c r="AI179" s="18">
        <f>Inp_WWU!AI162*Inp_WWU_FS!AI29</f>
        <v>0</v>
      </c>
      <c r="AJ179" s="18">
        <f>Inp_WWU!AJ162*Inp_WWU_FS!AJ29</f>
        <v>0</v>
      </c>
      <c r="AK179" s="18">
        <f>Inp_WWU!AK162*Inp_WWU_FS!AK29</f>
        <v>0</v>
      </c>
      <c r="AM179" s="14"/>
      <c r="AN179" s="14"/>
      <c r="AO179" s="18">
        <f t="shared" si="11"/>
        <v>0</v>
      </c>
      <c r="AQ179" s="14"/>
      <c r="AR179" s="14"/>
      <c r="AS179" s="14"/>
    </row>
    <row r="180" spans="5:45" x14ac:dyDescent="0.3">
      <c r="E180" s="3" t="s">
        <v>172</v>
      </c>
      <c r="F180" s="3" t="s">
        <v>173</v>
      </c>
      <c r="G180" s="3" t="s">
        <v>188</v>
      </c>
      <c r="H180" s="3" t="s">
        <v>194</v>
      </c>
      <c r="L180" s="3" t="s">
        <v>160</v>
      </c>
      <c r="R180" s="14"/>
      <c r="T180" s="14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F180" s="14"/>
      <c r="AG180" s="18">
        <f>Inp_WWU!AG163*Inp_WWU_FS!AG30</f>
        <v>0</v>
      </c>
      <c r="AH180" s="18">
        <f>Inp_WWU!AH163*Inp_WWU_FS!AH30</f>
        <v>0</v>
      </c>
      <c r="AI180" s="18">
        <f>Inp_WWU!AI163*Inp_WWU_FS!AI30</f>
        <v>0</v>
      </c>
      <c r="AJ180" s="18">
        <f>Inp_WWU!AJ163*Inp_WWU_FS!AJ30</f>
        <v>0</v>
      </c>
      <c r="AK180" s="18">
        <f>Inp_WWU!AK163*Inp_WWU_FS!AK30</f>
        <v>0</v>
      </c>
      <c r="AM180" s="14"/>
      <c r="AN180" s="14"/>
      <c r="AO180" s="18">
        <f t="shared" si="11"/>
        <v>0</v>
      </c>
      <c r="AQ180" s="14"/>
      <c r="AR180" s="14"/>
      <c r="AS180" s="14"/>
    </row>
    <row r="181" spans="5:45" x14ac:dyDescent="0.3">
      <c r="E181" s="3" t="s">
        <v>172</v>
      </c>
      <c r="F181" s="3" t="s">
        <v>173</v>
      </c>
      <c r="G181" s="3" t="s">
        <v>188</v>
      </c>
      <c r="H181" s="3" t="s">
        <v>195</v>
      </c>
      <c r="L181" s="3" t="s">
        <v>160</v>
      </c>
      <c r="R181" s="14"/>
      <c r="T181" s="14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F181" s="14"/>
      <c r="AG181" s="18">
        <f>Inp_WWU!AG164*Inp_WWU_FS!AG31</f>
        <v>0</v>
      </c>
      <c r="AH181" s="18">
        <f>Inp_WWU!AH164*Inp_WWU_FS!AH31</f>
        <v>0</v>
      </c>
      <c r="AI181" s="18">
        <f>Inp_WWU!AI164*Inp_WWU_FS!AI31</f>
        <v>0</v>
      </c>
      <c r="AJ181" s="18">
        <f>Inp_WWU!AJ164*Inp_WWU_FS!AJ31</f>
        <v>0</v>
      </c>
      <c r="AK181" s="18">
        <f>Inp_WWU!AK164*Inp_WWU_FS!AK31</f>
        <v>0</v>
      </c>
      <c r="AM181" s="14"/>
      <c r="AN181" s="14"/>
      <c r="AO181" s="18">
        <f t="shared" si="11"/>
        <v>0</v>
      </c>
      <c r="AQ181" s="14"/>
      <c r="AR181" s="14"/>
      <c r="AS181" s="14"/>
    </row>
    <row r="182" spans="5:45" x14ac:dyDescent="0.3">
      <c r="E182" s="3" t="s">
        <v>172</v>
      </c>
      <c r="F182" s="3" t="s">
        <v>173</v>
      </c>
      <c r="G182" s="3" t="s">
        <v>188</v>
      </c>
      <c r="H182" s="3" t="s">
        <v>196</v>
      </c>
      <c r="L182" s="3" t="s">
        <v>160</v>
      </c>
      <c r="R182" s="14"/>
      <c r="T182" s="14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F182" s="14"/>
      <c r="AG182" s="18">
        <f>Inp_WWU!AG165*Inp_WWU_FS!AG32</f>
        <v>0</v>
      </c>
      <c r="AH182" s="18">
        <f>Inp_WWU!AH165*Inp_WWU_FS!AH32</f>
        <v>0</v>
      </c>
      <c r="AI182" s="18">
        <f>Inp_WWU!AI165*Inp_WWU_FS!AI32</f>
        <v>0</v>
      </c>
      <c r="AJ182" s="18">
        <f>Inp_WWU!AJ165*Inp_WWU_FS!AJ32</f>
        <v>0</v>
      </c>
      <c r="AK182" s="18">
        <f>Inp_WWU!AK165*Inp_WWU_FS!AK32</f>
        <v>0</v>
      </c>
      <c r="AM182" s="14"/>
      <c r="AN182" s="14"/>
      <c r="AO182" s="18">
        <f t="shared" si="11"/>
        <v>0</v>
      </c>
      <c r="AQ182" s="14"/>
      <c r="AR182" s="14"/>
      <c r="AS182" s="14"/>
    </row>
    <row r="183" spans="5:45" x14ac:dyDescent="0.3">
      <c r="E183" s="3" t="s">
        <v>172</v>
      </c>
      <c r="F183" s="3" t="s">
        <v>173</v>
      </c>
      <c r="G183" s="3" t="s">
        <v>188</v>
      </c>
      <c r="H183" s="3" t="s">
        <v>197</v>
      </c>
      <c r="L183" s="3" t="s">
        <v>160</v>
      </c>
      <c r="R183" s="14"/>
      <c r="T183" s="14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F183" s="14"/>
      <c r="AG183" s="18">
        <f>Inp_WWU!AG166*Inp_WWU_FS!AG33</f>
        <v>0</v>
      </c>
      <c r="AH183" s="18">
        <f>Inp_WWU!AH166*Inp_WWU_FS!AH33</f>
        <v>0</v>
      </c>
      <c r="AI183" s="18">
        <f>Inp_WWU!AI166*Inp_WWU_FS!AI33</f>
        <v>0</v>
      </c>
      <c r="AJ183" s="18">
        <f>Inp_WWU!AJ166*Inp_WWU_FS!AJ33</f>
        <v>0</v>
      </c>
      <c r="AK183" s="18">
        <f>Inp_WWU!AK166*Inp_WWU_FS!AK33</f>
        <v>0</v>
      </c>
      <c r="AM183" s="14"/>
      <c r="AN183" s="14"/>
      <c r="AO183" s="18">
        <f t="shared" si="11"/>
        <v>0</v>
      </c>
      <c r="AQ183" s="14"/>
      <c r="AR183" s="14"/>
      <c r="AS183" s="14"/>
    </row>
    <row r="184" spans="5:45" x14ac:dyDescent="0.3">
      <c r="E184" s="4" t="s">
        <v>172</v>
      </c>
      <c r="F184" s="4" t="s">
        <v>173</v>
      </c>
      <c r="G184" s="4" t="s">
        <v>198</v>
      </c>
      <c r="H184" s="4" t="s">
        <v>199</v>
      </c>
      <c r="L184" s="3" t="s">
        <v>160</v>
      </c>
      <c r="R184" s="14"/>
      <c r="T184" s="14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F184" s="14"/>
      <c r="AG184" s="18">
        <f>Inp_WWU!AG167*Inp_WWU_FS!AG34</f>
        <v>0</v>
      </c>
      <c r="AH184" s="18">
        <f>Inp_WWU!AH167*Inp_WWU_FS!AH34</f>
        <v>0</v>
      </c>
      <c r="AI184" s="18">
        <f>Inp_WWU!AI167*Inp_WWU_FS!AI34</f>
        <v>0</v>
      </c>
      <c r="AJ184" s="18">
        <f>Inp_WWU!AJ167*Inp_WWU_FS!AJ34</f>
        <v>0</v>
      </c>
      <c r="AK184" s="18">
        <f>Inp_WWU!AK167*Inp_WWU_FS!AK34</f>
        <v>0</v>
      </c>
      <c r="AM184" s="14"/>
      <c r="AN184" s="14"/>
      <c r="AO184" s="18">
        <f t="shared" si="11"/>
        <v>0</v>
      </c>
      <c r="AQ184" s="14"/>
      <c r="AR184" s="14"/>
      <c r="AS184" s="14"/>
    </row>
    <row r="185" spans="5:45" x14ac:dyDescent="0.3">
      <c r="E185" s="4" t="s">
        <v>172</v>
      </c>
      <c r="F185" s="4" t="s">
        <v>200</v>
      </c>
      <c r="H185" s="4" t="s">
        <v>201</v>
      </c>
      <c r="L185" s="3" t="s">
        <v>160</v>
      </c>
      <c r="R185" s="14"/>
      <c r="T185" s="14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F185" s="14"/>
      <c r="AG185" s="46"/>
      <c r="AH185" s="46"/>
      <c r="AI185" s="46"/>
      <c r="AJ185" s="46"/>
      <c r="AK185" s="46"/>
      <c r="AM185" s="14"/>
      <c r="AN185" s="14"/>
      <c r="AO185" s="18">
        <f t="shared" si="11"/>
        <v>0</v>
      </c>
      <c r="AQ185" s="14"/>
      <c r="AR185" s="14"/>
      <c r="AS185" s="14"/>
    </row>
    <row r="186" spans="5:45" x14ac:dyDescent="0.3">
      <c r="E186" s="3" t="s">
        <v>172</v>
      </c>
      <c r="F186" s="3" t="s">
        <v>200</v>
      </c>
      <c r="H186" s="111" t="s">
        <v>202</v>
      </c>
      <c r="L186" s="3" t="s">
        <v>160</v>
      </c>
      <c r="R186" s="14"/>
      <c r="T186" s="14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F186" s="14"/>
      <c r="AG186" s="46"/>
      <c r="AH186" s="46"/>
      <c r="AI186" s="46"/>
      <c r="AJ186" s="46"/>
      <c r="AK186" s="46"/>
      <c r="AM186" s="14"/>
      <c r="AN186" s="14"/>
      <c r="AO186" s="18">
        <f t="shared" si="11"/>
        <v>0</v>
      </c>
      <c r="AQ186" s="14"/>
      <c r="AR186" s="14"/>
      <c r="AS186" s="14"/>
    </row>
    <row r="187" spans="5:45" x14ac:dyDescent="0.3">
      <c r="E187" s="3" t="s">
        <v>172</v>
      </c>
      <c r="F187" s="3" t="s">
        <v>200</v>
      </c>
      <c r="H187" s="3" t="s">
        <v>203</v>
      </c>
      <c r="L187" s="3" t="s">
        <v>160</v>
      </c>
      <c r="R187" s="14"/>
      <c r="T187" s="14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F187" s="14"/>
      <c r="AG187" s="46"/>
      <c r="AH187" s="46"/>
      <c r="AI187" s="46"/>
      <c r="AJ187" s="46"/>
      <c r="AK187" s="46"/>
      <c r="AM187" s="14"/>
      <c r="AN187" s="14"/>
      <c r="AO187" s="18">
        <f t="shared" si="11"/>
        <v>0</v>
      </c>
      <c r="AQ187" s="14"/>
      <c r="AR187" s="14"/>
      <c r="AS187" s="14"/>
    </row>
    <row r="188" spans="5:45" x14ac:dyDescent="0.3">
      <c r="E188" s="3" t="s">
        <v>172</v>
      </c>
      <c r="F188" s="3" t="s">
        <v>200</v>
      </c>
      <c r="H188" s="3" t="s">
        <v>204</v>
      </c>
      <c r="L188" s="3" t="s">
        <v>160</v>
      </c>
      <c r="R188" s="14"/>
      <c r="T188" s="14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F188" s="14"/>
      <c r="AG188" s="46"/>
      <c r="AH188" s="46"/>
      <c r="AI188" s="46"/>
      <c r="AJ188" s="46"/>
      <c r="AK188" s="46"/>
      <c r="AM188" s="14"/>
      <c r="AN188" s="14"/>
      <c r="AO188" s="18">
        <f t="shared" si="11"/>
        <v>0</v>
      </c>
      <c r="AQ188" s="14"/>
      <c r="AR188" s="14"/>
      <c r="AS188" s="14"/>
    </row>
    <row r="189" spans="5:45" x14ac:dyDescent="0.3">
      <c r="E189" s="3" t="s">
        <v>172</v>
      </c>
      <c r="F189" s="3" t="s">
        <v>200</v>
      </c>
      <c r="H189" s="3" t="s">
        <v>205</v>
      </c>
      <c r="L189" s="3" t="s">
        <v>160</v>
      </c>
      <c r="R189" s="14"/>
      <c r="T189" s="14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F189" s="14"/>
      <c r="AG189" s="46"/>
      <c r="AH189" s="46"/>
      <c r="AI189" s="46"/>
      <c r="AJ189" s="46"/>
      <c r="AK189" s="46"/>
      <c r="AM189" s="14"/>
      <c r="AN189" s="14"/>
      <c r="AO189" s="18">
        <f t="shared" si="11"/>
        <v>0</v>
      </c>
      <c r="AQ189" s="14"/>
      <c r="AR189" s="14"/>
      <c r="AS189" s="14"/>
    </row>
    <row r="190" spans="5:45" x14ac:dyDescent="0.3">
      <c r="E190" s="3" t="s">
        <v>172</v>
      </c>
      <c r="F190" s="3" t="s">
        <v>200</v>
      </c>
      <c r="H190" s="110" t="s">
        <v>206</v>
      </c>
      <c r="L190" s="3" t="s">
        <v>160</v>
      </c>
      <c r="R190" s="14"/>
      <c r="T190" s="14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F190" s="14"/>
      <c r="AG190" s="46"/>
      <c r="AH190" s="46"/>
      <c r="AI190" s="46"/>
      <c r="AJ190" s="46"/>
      <c r="AK190" s="46"/>
      <c r="AM190" s="14"/>
      <c r="AN190" s="14"/>
      <c r="AO190" s="18">
        <f t="shared" si="11"/>
        <v>0</v>
      </c>
      <c r="AQ190" s="14"/>
      <c r="AR190" s="14"/>
      <c r="AS190" s="14"/>
    </row>
    <row r="191" spans="5:45" x14ac:dyDescent="0.3">
      <c r="E191" s="3" t="s">
        <v>172</v>
      </c>
      <c r="F191" s="3" t="s">
        <v>200</v>
      </c>
      <c r="H191" s="110" t="s">
        <v>207</v>
      </c>
      <c r="L191" s="3" t="s">
        <v>160</v>
      </c>
      <c r="R191" s="14"/>
      <c r="T191" s="14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F191" s="14"/>
      <c r="AG191" s="46"/>
      <c r="AH191" s="46"/>
      <c r="AI191" s="46"/>
      <c r="AJ191" s="46"/>
      <c r="AK191" s="46"/>
      <c r="AM191" s="14"/>
      <c r="AN191" s="14"/>
      <c r="AO191" s="18">
        <f t="shared" si="11"/>
        <v>0</v>
      </c>
      <c r="AQ191" s="14"/>
      <c r="AR191" s="14"/>
      <c r="AS191" s="14"/>
    </row>
    <row r="192" spans="5:45" x14ac:dyDescent="0.3">
      <c r="E192" s="3" t="s">
        <v>172</v>
      </c>
      <c r="F192" s="3" t="s">
        <v>200</v>
      </c>
      <c r="H192" s="110" t="s">
        <v>1117</v>
      </c>
      <c r="L192" s="3" t="s">
        <v>160</v>
      </c>
      <c r="R192" s="14"/>
      <c r="T192" s="14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F192" s="14"/>
      <c r="AG192" s="46"/>
      <c r="AH192" s="46"/>
      <c r="AI192" s="46"/>
      <c r="AJ192" s="46"/>
      <c r="AK192" s="46"/>
      <c r="AM192" s="14"/>
      <c r="AN192" s="14"/>
      <c r="AO192" s="18">
        <f t="shared" si="11"/>
        <v>0</v>
      </c>
      <c r="AQ192" s="14"/>
      <c r="AR192" s="14"/>
      <c r="AS192" s="14"/>
    </row>
    <row r="193" spans="5:45" x14ac:dyDescent="0.3">
      <c r="E193" s="3" t="s">
        <v>172</v>
      </c>
      <c r="F193" s="3" t="s">
        <v>200</v>
      </c>
      <c r="H193" s="3" t="s">
        <v>209</v>
      </c>
      <c r="L193" s="3" t="s">
        <v>160</v>
      </c>
      <c r="R193" s="14"/>
      <c r="T193" s="14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F193" s="14"/>
      <c r="AG193" s="46"/>
      <c r="AH193" s="46"/>
      <c r="AI193" s="46"/>
      <c r="AJ193" s="46"/>
      <c r="AK193" s="46"/>
      <c r="AM193" s="14"/>
      <c r="AN193" s="14"/>
      <c r="AO193" s="18">
        <f t="shared" si="11"/>
        <v>0</v>
      </c>
      <c r="AQ193" s="14"/>
      <c r="AR193" s="14"/>
      <c r="AS193" s="14"/>
    </row>
    <row r="194" spans="5:45" x14ac:dyDescent="0.3">
      <c r="E194" s="3" t="s">
        <v>172</v>
      </c>
      <c r="F194" s="3" t="s">
        <v>200</v>
      </c>
      <c r="H194" s="3" t="s">
        <v>210</v>
      </c>
      <c r="L194" s="3" t="s">
        <v>160</v>
      </c>
      <c r="R194" s="14"/>
      <c r="T194" s="14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F194" s="14"/>
      <c r="AG194" s="46"/>
      <c r="AH194" s="46"/>
      <c r="AI194" s="46"/>
      <c r="AJ194" s="46"/>
      <c r="AK194" s="46"/>
      <c r="AM194" s="14"/>
      <c r="AN194" s="14"/>
      <c r="AO194" s="18">
        <f t="shared" si="11"/>
        <v>0</v>
      </c>
      <c r="AQ194" s="14"/>
      <c r="AR194" s="14"/>
      <c r="AS194" s="14"/>
    </row>
    <row r="195" spans="5:45" x14ac:dyDescent="0.3">
      <c r="E195" s="3" t="s">
        <v>172</v>
      </c>
      <c r="F195" s="3" t="s">
        <v>200</v>
      </c>
      <c r="H195" s="3" t="s">
        <v>1118</v>
      </c>
      <c r="L195" s="3" t="s">
        <v>160</v>
      </c>
      <c r="R195" s="14"/>
      <c r="T195" s="14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F195" s="14"/>
      <c r="AG195" s="46"/>
      <c r="AH195" s="46"/>
      <c r="AI195" s="46"/>
      <c r="AJ195" s="46"/>
      <c r="AK195" s="46"/>
      <c r="AM195" s="14"/>
      <c r="AN195" s="14"/>
      <c r="AO195" s="18">
        <f t="shared" si="11"/>
        <v>0</v>
      </c>
      <c r="AQ195" s="14"/>
      <c r="AR195" s="14"/>
      <c r="AS195" s="14"/>
    </row>
    <row r="196" spans="5:45" x14ac:dyDescent="0.3">
      <c r="E196" s="3" t="s">
        <v>172</v>
      </c>
      <c r="F196" s="3" t="s">
        <v>200</v>
      </c>
      <c r="H196" s="3" t="s">
        <v>1119</v>
      </c>
      <c r="L196" s="3" t="s">
        <v>160</v>
      </c>
      <c r="R196" s="14"/>
      <c r="T196" s="14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F196" s="14"/>
      <c r="AG196" s="46"/>
      <c r="AH196" s="46"/>
      <c r="AI196" s="46"/>
      <c r="AJ196" s="46"/>
      <c r="AK196" s="46"/>
      <c r="AM196" s="14"/>
      <c r="AN196" s="14"/>
      <c r="AO196" s="18">
        <f t="shared" si="11"/>
        <v>0</v>
      </c>
      <c r="AQ196" s="14"/>
      <c r="AR196" s="14"/>
      <c r="AS196" s="14"/>
    </row>
    <row r="197" spans="5:45" x14ac:dyDescent="0.3">
      <c r="E197" s="3" t="s">
        <v>172</v>
      </c>
      <c r="F197" s="3" t="s">
        <v>200</v>
      </c>
      <c r="H197" s="3" t="s">
        <v>1120</v>
      </c>
      <c r="L197" s="3" t="s">
        <v>160</v>
      </c>
      <c r="R197" s="14"/>
      <c r="T197" s="14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F197" s="14"/>
      <c r="AG197" s="46"/>
      <c r="AH197" s="46"/>
      <c r="AI197" s="46"/>
      <c r="AJ197" s="46"/>
      <c r="AK197" s="46"/>
      <c r="AM197" s="14"/>
      <c r="AN197" s="14"/>
      <c r="AO197" s="18">
        <f t="shared" si="11"/>
        <v>0</v>
      </c>
      <c r="AQ197" s="14"/>
      <c r="AR197" s="14"/>
      <c r="AS197" s="14"/>
    </row>
    <row r="198" spans="5:45" x14ac:dyDescent="0.3">
      <c r="E198" s="3" t="s">
        <v>172</v>
      </c>
      <c r="F198" s="3" t="s">
        <v>200</v>
      </c>
      <c r="H198" s="3" t="s">
        <v>198</v>
      </c>
      <c r="L198" s="3" t="s">
        <v>160</v>
      </c>
      <c r="R198" s="14"/>
      <c r="T198" s="14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F198" s="14"/>
      <c r="AG198" s="46"/>
      <c r="AH198" s="46"/>
      <c r="AI198" s="46"/>
      <c r="AJ198" s="46"/>
      <c r="AK198" s="46"/>
      <c r="AM198" s="14"/>
      <c r="AN198" s="14"/>
      <c r="AO198" s="18">
        <f t="shared" si="11"/>
        <v>0</v>
      </c>
      <c r="AQ198" s="14"/>
      <c r="AR198" s="14"/>
      <c r="AS198" s="14"/>
    </row>
    <row r="199" spans="5:45" x14ac:dyDescent="0.3">
      <c r="E199" s="4" t="s">
        <v>212</v>
      </c>
      <c r="H199" s="4" t="s">
        <v>212</v>
      </c>
      <c r="L199" s="3" t="s">
        <v>160</v>
      </c>
      <c r="R199" s="14"/>
      <c r="T199" s="14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F199" s="14"/>
      <c r="AG199" s="75">
        <f>SUM(AG200:AG205)</f>
        <v>3.491743693430708</v>
      </c>
      <c r="AH199" s="75">
        <f t="shared" ref="AH199:AK199" si="15">SUM(AH200:AH205)</f>
        <v>10.050908327051689</v>
      </c>
      <c r="AI199" s="75">
        <f t="shared" si="15"/>
        <v>2.1279294293858602</v>
      </c>
      <c r="AJ199" s="75">
        <f t="shared" si="15"/>
        <v>0.84778642665337178</v>
      </c>
      <c r="AK199" s="75">
        <f t="shared" si="15"/>
        <v>1.0045148906090855</v>
      </c>
      <c r="AM199" s="14"/>
      <c r="AN199" s="14"/>
      <c r="AO199" s="18">
        <f t="shared" si="11"/>
        <v>17.522882767130717</v>
      </c>
      <c r="AQ199" s="14"/>
      <c r="AR199" s="14"/>
      <c r="AS199" s="14"/>
    </row>
    <row r="200" spans="5:45" x14ac:dyDescent="0.3">
      <c r="E200" s="3" t="s">
        <v>212</v>
      </c>
      <c r="H200" s="3" t="s">
        <v>213</v>
      </c>
      <c r="L200" s="3" t="s">
        <v>160</v>
      </c>
      <c r="R200" s="14"/>
      <c r="T200" s="14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F200" s="14"/>
      <c r="AG200" s="18">
        <f>Inp_WWU!AG183*Inp_WWU_FS!AG50</f>
        <v>2.3473082208421108</v>
      </c>
      <c r="AH200" s="18">
        <f>Inp_WWU!AH183*Inp_WWU_FS!AH50</f>
        <v>9.0572817600815156</v>
      </c>
      <c r="AI200" s="18">
        <f>Inp_WWU!AI183*Inp_WWU_FS!AI50</f>
        <v>1.2772057813731377</v>
      </c>
      <c r="AJ200" s="18">
        <f>Inp_WWU!AJ183*Inp_WWU_FS!AJ50</f>
        <v>0</v>
      </c>
      <c r="AK200" s="18">
        <f>Inp_WWU!AK183*Inp_WWU_FS!AK50</f>
        <v>0</v>
      </c>
      <c r="AM200" s="14"/>
      <c r="AN200" s="14"/>
      <c r="AO200" s="18">
        <f t="shared" si="11"/>
        <v>12.681795762296764</v>
      </c>
      <c r="AQ200" s="14"/>
      <c r="AR200" s="14"/>
      <c r="AS200" s="14"/>
    </row>
    <row r="201" spans="5:45" x14ac:dyDescent="0.3">
      <c r="E201" s="3" t="s">
        <v>212</v>
      </c>
      <c r="H201" s="3" t="s">
        <v>214</v>
      </c>
      <c r="L201" s="3" t="s">
        <v>160</v>
      </c>
      <c r="R201" s="14"/>
      <c r="T201" s="14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F201" s="14"/>
      <c r="AG201" s="18">
        <f>Inp_WWU!AG184*Inp_WWU_FS!AG51</f>
        <v>0</v>
      </c>
      <c r="AH201" s="18">
        <f>Inp_WWU!AH184*Inp_WWU_FS!AH51</f>
        <v>0</v>
      </c>
      <c r="AI201" s="18">
        <f>Inp_WWU!AI184*Inp_WWU_FS!AI51</f>
        <v>0</v>
      </c>
      <c r="AJ201" s="18">
        <f>Inp_WWU!AJ184*Inp_WWU_FS!AJ51</f>
        <v>0</v>
      </c>
      <c r="AK201" s="18">
        <f>Inp_WWU!AK184*Inp_WWU_FS!AK51</f>
        <v>0</v>
      </c>
      <c r="AM201" s="14"/>
      <c r="AN201" s="14"/>
      <c r="AO201" s="18">
        <f t="shared" si="11"/>
        <v>0</v>
      </c>
      <c r="AQ201" s="14"/>
      <c r="AR201" s="14"/>
      <c r="AS201" s="14"/>
    </row>
    <row r="202" spans="5:45" x14ac:dyDescent="0.3">
      <c r="E202" s="3" t="s">
        <v>212</v>
      </c>
      <c r="H202" s="3" t="s">
        <v>215</v>
      </c>
      <c r="L202" s="3" t="s">
        <v>160</v>
      </c>
      <c r="R202" s="14"/>
      <c r="T202" s="14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F202" s="14"/>
      <c r="AG202" s="18">
        <f>Inp_WWU!AG185*Inp_WWU_FS!AG52</f>
        <v>0</v>
      </c>
      <c r="AH202" s="18">
        <f>Inp_WWU!AH185*Inp_WWU_FS!AH52</f>
        <v>0</v>
      </c>
      <c r="AI202" s="18">
        <f>Inp_WWU!AI185*Inp_WWU_FS!AI52</f>
        <v>0</v>
      </c>
      <c r="AJ202" s="18">
        <f>Inp_WWU!AJ185*Inp_WWU_FS!AJ52</f>
        <v>0</v>
      </c>
      <c r="AK202" s="18">
        <f>Inp_WWU!AK185*Inp_WWU_FS!AK52</f>
        <v>0</v>
      </c>
      <c r="AM202" s="14"/>
      <c r="AN202" s="14"/>
      <c r="AO202" s="18">
        <f t="shared" si="11"/>
        <v>0</v>
      </c>
      <c r="AQ202" s="14"/>
      <c r="AR202" s="14"/>
      <c r="AS202" s="14"/>
    </row>
    <row r="203" spans="5:45" x14ac:dyDescent="0.3">
      <c r="E203" s="3" t="s">
        <v>212</v>
      </c>
      <c r="H203" s="3" t="s">
        <v>217</v>
      </c>
      <c r="L203" s="3" t="s">
        <v>160</v>
      </c>
      <c r="R203" s="14"/>
      <c r="T203" s="14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F203" s="14"/>
      <c r="AG203" s="18">
        <f>Inp_WWU!AG186*Inp_WWU_FS!AG53</f>
        <v>0</v>
      </c>
      <c r="AH203" s="18">
        <f>Inp_WWU!AH186*Inp_WWU_FS!AH53</f>
        <v>0</v>
      </c>
      <c r="AI203" s="18">
        <f>Inp_WWU!AI186*Inp_WWU_FS!AI53</f>
        <v>0</v>
      </c>
      <c r="AJ203" s="18">
        <f>Inp_WWU!AJ186*Inp_WWU_FS!AJ53</f>
        <v>0</v>
      </c>
      <c r="AK203" s="18">
        <f>Inp_WWU!AK186*Inp_WWU_FS!AK53</f>
        <v>0</v>
      </c>
      <c r="AM203" s="14"/>
      <c r="AN203" s="14"/>
      <c r="AO203" s="18">
        <f t="shared" si="11"/>
        <v>0</v>
      </c>
      <c r="AQ203" s="14"/>
      <c r="AR203" s="14"/>
      <c r="AS203" s="14"/>
    </row>
    <row r="204" spans="5:45" x14ac:dyDescent="0.3">
      <c r="E204" s="3" t="s">
        <v>212</v>
      </c>
      <c r="H204" s="3" t="s">
        <v>218</v>
      </c>
      <c r="L204" s="3" t="s">
        <v>160</v>
      </c>
      <c r="R204" s="14"/>
      <c r="T204" s="14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F204" s="14"/>
      <c r="AG204" s="18">
        <f>Inp_WWU!AG187*Inp_WWU_FS!AG54</f>
        <v>0</v>
      </c>
      <c r="AH204" s="18">
        <f>Inp_WWU!AH187*Inp_WWU_FS!AH54</f>
        <v>0</v>
      </c>
      <c r="AI204" s="18">
        <f>Inp_WWU!AI187*Inp_WWU_FS!AI54</f>
        <v>0</v>
      </c>
      <c r="AJ204" s="18">
        <f>Inp_WWU!AJ187*Inp_WWU_FS!AJ54</f>
        <v>0</v>
      </c>
      <c r="AK204" s="18">
        <f>Inp_WWU!AK187*Inp_WWU_FS!AK54</f>
        <v>0</v>
      </c>
      <c r="AM204" s="14"/>
      <c r="AN204" s="14"/>
      <c r="AO204" s="18">
        <f t="shared" si="11"/>
        <v>0</v>
      </c>
      <c r="AQ204" s="14"/>
      <c r="AR204" s="14"/>
      <c r="AS204" s="14"/>
    </row>
    <row r="205" spans="5:45" x14ac:dyDescent="0.3">
      <c r="E205" s="3" t="s">
        <v>212</v>
      </c>
      <c r="H205" s="3" t="s">
        <v>219</v>
      </c>
      <c r="L205" s="3" t="s">
        <v>160</v>
      </c>
      <c r="R205" s="14"/>
      <c r="T205" s="14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F205" s="14"/>
      <c r="AG205" s="18">
        <f>Inp_WWU!AG188*Inp_WWU_FS!AG55</f>
        <v>1.1444354725885975</v>
      </c>
      <c r="AH205" s="18">
        <f>Inp_WWU!AH188*Inp_WWU_FS!AH55</f>
        <v>0.99362656697017271</v>
      </c>
      <c r="AI205" s="18">
        <f>Inp_WWU!AI188*Inp_WWU_FS!AI55</f>
        <v>0.8507236480127226</v>
      </c>
      <c r="AJ205" s="18">
        <f>Inp_WWU!AJ188*Inp_WWU_FS!AJ55</f>
        <v>0.84778642665337178</v>
      </c>
      <c r="AK205" s="18">
        <f>Inp_WWU!AK188*Inp_WWU_FS!AK55</f>
        <v>1.0045148906090855</v>
      </c>
      <c r="AM205" s="14"/>
      <c r="AN205" s="14"/>
      <c r="AO205" s="18">
        <f t="shared" si="11"/>
        <v>4.84108700483395</v>
      </c>
      <c r="AQ205" s="14"/>
      <c r="AR205" s="14"/>
      <c r="AS205" s="14"/>
    </row>
    <row r="206" spans="5:45" x14ac:dyDescent="0.3">
      <c r="E206" s="4" t="s">
        <v>220</v>
      </c>
      <c r="H206" s="4" t="s">
        <v>220</v>
      </c>
      <c r="L206" s="3" t="s">
        <v>160</v>
      </c>
      <c r="R206" s="14"/>
      <c r="T206" s="14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F206" s="14"/>
      <c r="AG206" s="18">
        <f>Inp_WWU!AG189*Inp_WWU_FS!AG56</f>
        <v>0</v>
      </c>
      <c r="AH206" s="18">
        <f>Inp_WWU!AH189*Inp_WWU_FS!AH56</f>
        <v>0</v>
      </c>
      <c r="AI206" s="18">
        <f>Inp_WWU!AI189*Inp_WWU_FS!AI56</f>
        <v>0</v>
      </c>
      <c r="AJ206" s="18">
        <f>Inp_WWU!AJ189*Inp_WWU_FS!AJ56</f>
        <v>0</v>
      </c>
      <c r="AK206" s="18">
        <f>Inp_WWU!AK189*Inp_WWU_FS!AK56</f>
        <v>0</v>
      </c>
      <c r="AM206" s="14"/>
      <c r="AN206" s="14"/>
      <c r="AO206" s="18">
        <f t="shared" si="11"/>
        <v>0</v>
      </c>
      <c r="AQ206" s="14"/>
      <c r="AR206" s="14"/>
      <c r="AS206" s="14"/>
    </row>
    <row r="207" spans="5:45" x14ac:dyDescent="0.3">
      <c r="E207" s="3" t="s">
        <v>220</v>
      </c>
      <c r="H207" s="3" t="s">
        <v>221</v>
      </c>
      <c r="L207" s="3" t="s">
        <v>160</v>
      </c>
      <c r="R207" s="14"/>
      <c r="T207" s="14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F207" s="14"/>
      <c r="AG207" s="46"/>
      <c r="AH207" s="46"/>
      <c r="AI207" s="46"/>
      <c r="AJ207" s="46"/>
      <c r="AK207" s="46"/>
      <c r="AM207" s="14"/>
      <c r="AN207" s="14"/>
      <c r="AO207" s="18">
        <f t="shared" si="11"/>
        <v>0</v>
      </c>
      <c r="AQ207" s="14"/>
      <c r="AR207" s="14"/>
      <c r="AS207" s="14"/>
    </row>
    <row r="208" spans="5:45" x14ac:dyDescent="0.3">
      <c r="E208" s="3" t="s">
        <v>220</v>
      </c>
      <c r="H208" s="3" t="s">
        <v>222</v>
      </c>
      <c r="L208" s="3" t="s">
        <v>160</v>
      </c>
      <c r="R208" s="14"/>
      <c r="T208" s="14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F208" s="14"/>
      <c r="AG208" s="46"/>
      <c r="AH208" s="46"/>
      <c r="AI208" s="46"/>
      <c r="AJ208" s="46"/>
      <c r="AK208" s="46"/>
      <c r="AM208" s="14"/>
      <c r="AN208" s="14"/>
      <c r="AO208" s="18">
        <f t="shared" si="11"/>
        <v>0</v>
      </c>
      <c r="AQ208" s="14"/>
      <c r="AR208" s="14"/>
      <c r="AS208" s="14"/>
    </row>
    <row r="209" spans="2:61" x14ac:dyDescent="0.3">
      <c r="E209" s="3" t="s">
        <v>220</v>
      </c>
      <c r="H209" s="3" t="s">
        <v>223</v>
      </c>
      <c r="L209" s="3" t="s">
        <v>160</v>
      </c>
      <c r="R209" s="14"/>
      <c r="T209" s="14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F209" s="14"/>
      <c r="AG209" s="46"/>
      <c r="AH209" s="46"/>
      <c r="AI209" s="46"/>
      <c r="AJ209" s="46"/>
      <c r="AK209" s="46"/>
      <c r="AM209" s="14"/>
      <c r="AN209" s="14"/>
      <c r="AO209" s="18">
        <f t="shared" si="11"/>
        <v>0</v>
      </c>
      <c r="AQ209" s="14"/>
      <c r="AR209" s="14"/>
      <c r="AS209" s="14"/>
    </row>
    <row r="210" spans="2:61" x14ac:dyDescent="0.3">
      <c r="E210" s="3" t="s">
        <v>220</v>
      </c>
      <c r="H210" s="3" t="s">
        <v>224</v>
      </c>
      <c r="L210" s="3" t="s">
        <v>160</v>
      </c>
      <c r="R210" s="14"/>
      <c r="T210" s="14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F210" s="14"/>
      <c r="AG210" s="46"/>
      <c r="AH210" s="46"/>
      <c r="AI210" s="46"/>
      <c r="AJ210" s="46"/>
      <c r="AK210" s="46"/>
      <c r="AM210" s="14"/>
      <c r="AN210" s="14"/>
      <c r="AO210" s="18">
        <f t="shared" si="11"/>
        <v>0</v>
      </c>
      <c r="AQ210" s="14"/>
      <c r="AR210" s="14"/>
      <c r="AS210" s="14"/>
    </row>
    <row r="211" spans="2:61" x14ac:dyDescent="0.3">
      <c r="E211" s="3" t="s">
        <v>220</v>
      </c>
      <c r="H211" s="3" t="s">
        <v>225</v>
      </c>
      <c r="L211" s="3" t="s">
        <v>160</v>
      </c>
      <c r="R211" s="14"/>
      <c r="T211" s="14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F211" s="14"/>
      <c r="AG211" s="46"/>
      <c r="AH211" s="46"/>
      <c r="AI211" s="46"/>
      <c r="AJ211" s="46"/>
      <c r="AK211" s="46"/>
      <c r="AM211" s="14"/>
      <c r="AN211" s="14"/>
      <c r="AO211" s="18">
        <f t="shared" si="11"/>
        <v>0</v>
      </c>
      <c r="AQ211" s="14"/>
      <c r="AR211" s="14"/>
      <c r="AS211" s="14"/>
    </row>
    <row r="212" spans="2:61" x14ac:dyDescent="0.3">
      <c r="E212" s="3" t="s">
        <v>220</v>
      </c>
      <c r="H212" s="3" t="s">
        <v>226</v>
      </c>
      <c r="L212" s="3" t="s">
        <v>160</v>
      </c>
      <c r="R212" s="14"/>
      <c r="T212" s="14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F212" s="14"/>
      <c r="AG212" s="46"/>
      <c r="AH212" s="46"/>
      <c r="AI212" s="46"/>
      <c r="AJ212" s="46"/>
      <c r="AK212" s="46"/>
      <c r="AM212" s="14"/>
      <c r="AN212" s="14"/>
      <c r="AO212" s="18">
        <f t="shared" si="11"/>
        <v>0</v>
      </c>
      <c r="AQ212" s="14"/>
      <c r="AR212" s="14"/>
      <c r="AS212" s="14"/>
    </row>
    <row r="213" spans="2:61" x14ac:dyDescent="0.3">
      <c r="E213" s="3" t="s">
        <v>220</v>
      </c>
      <c r="H213" s="3" t="s">
        <v>227</v>
      </c>
      <c r="L213" s="3" t="s">
        <v>160</v>
      </c>
      <c r="R213" s="14"/>
      <c r="T213" s="14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F213" s="14"/>
      <c r="AG213" s="46"/>
      <c r="AH213" s="46"/>
      <c r="AI213" s="46"/>
      <c r="AJ213" s="46"/>
      <c r="AK213" s="46"/>
      <c r="AM213" s="14"/>
      <c r="AN213" s="14"/>
      <c r="AO213" s="18">
        <f t="shared" si="11"/>
        <v>0</v>
      </c>
      <c r="AQ213" s="14"/>
      <c r="AR213" s="14"/>
      <c r="AS213" s="14"/>
    </row>
    <row r="214" spans="2:61" x14ac:dyDescent="0.3">
      <c r="E214" s="3" t="s">
        <v>220</v>
      </c>
      <c r="H214" s="3" t="s">
        <v>228</v>
      </c>
      <c r="L214" s="3" t="s">
        <v>160</v>
      </c>
      <c r="R214" s="14"/>
      <c r="T214" s="14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F214" s="14"/>
      <c r="AG214" s="46"/>
      <c r="AH214" s="46"/>
      <c r="AI214" s="46"/>
      <c r="AJ214" s="46"/>
      <c r="AK214" s="46"/>
      <c r="AM214" s="14"/>
      <c r="AN214" s="14"/>
      <c r="AO214" s="18">
        <f t="shared" si="11"/>
        <v>0</v>
      </c>
      <c r="AQ214" s="14"/>
      <c r="AR214" s="14"/>
      <c r="AS214" s="14"/>
    </row>
    <row r="216" spans="2:61" ht="14.65" x14ac:dyDescent="0.35">
      <c r="B216" s="10" t="s">
        <v>1196</v>
      </c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  <c r="AA216" s="10"/>
      <c r="AB216" s="10"/>
      <c r="AC216" s="10"/>
      <c r="AD216" s="10"/>
      <c r="AE216" s="10"/>
      <c r="AF216" s="10"/>
      <c r="AG216" s="10"/>
      <c r="AH216" s="10"/>
      <c r="AI216" s="10"/>
      <c r="AJ216" s="10"/>
      <c r="AK216" s="10"/>
      <c r="AL216" s="10"/>
      <c r="AM216" s="10"/>
      <c r="AN216" s="10"/>
      <c r="AO216" s="10"/>
      <c r="AP216" s="10"/>
      <c r="AQ216" s="10"/>
      <c r="AR216" s="10"/>
      <c r="AS216" s="10"/>
      <c r="AT216" s="10"/>
      <c r="AU216" s="10"/>
      <c r="AV216" s="41"/>
      <c r="AW216" s="10"/>
      <c r="AX216" s="10"/>
      <c r="AY216" s="10"/>
      <c r="AZ216" s="10"/>
      <c r="BA216" s="10"/>
      <c r="BB216" s="10"/>
      <c r="BC216" s="10"/>
      <c r="BD216" s="10"/>
      <c r="BE216" s="10"/>
      <c r="BF216" s="10"/>
      <c r="BG216" s="10"/>
      <c r="BH216" s="10"/>
      <c r="BI216" s="10"/>
    </row>
    <row r="217" spans="2:61" x14ac:dyDescent="0.3">
      <c r="C217" s="30" t="s">
        <v>1198</v>
      </c>
    </row>
    <row r="219" spans="2:61" x14ac:dyDescent="0.3">
      <c r="E219" s="4" t="s">
        <v>168</v>
      </c>
      <c r="H219" s="4" t="s">
        <v>168</v>
      </c>
      <c r="L219" s="3" t="s">
        <v>160</v>
      </c>
      <c r="R219" s="14"/>
      <c r="T219" s="14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F219" s="14"/>
      <c r="AG219" s="18">
        <f>AG221+AG258+AG265</f>
        <v>231.91382326944409</v>
      </c>
      <c r="AH219" s="18">
        <f>AH221+AH258+AH265</f>
        <v>226.49460042726594</v>
      </c>
      <c r="AI219" s="18">
        <f>AI221+AI258+AI265</f>
        <v>219.62340243200447</v>
      </c>
      <c r="AJ219" s="18">
        <f>AJ221+AJ258+AJ265</f>
        <v>218.77696130765105</v>
      </c>
      <c r="AK219" s="18">
        <f>AK221+AK258+AK265</f>
        <v>219.12135901324979</v>
      </c>
      <c r="AM219" s="14"/>
      <c r="AN219" s="14"/>
      <c r="AO219" s="18">
        <f>SUM(AG219:AK219)</f>
        <v>1115.9301464496154</v>
      </c>
      <c r="AQ219" s="14"/>
      <c r="AR219" s="14"/>
      <c r="AS219" s="14"/>
    </row>
    <row r="220" spans="2:61" x14ac:dyDescent="0.3">
      <c r="H220" s="4"/>
    </row>
    <row r="221" spans="2:61" x14ac:dyDescent="0.3">
      <c r="E221" s="4" t="s">
        <v>172</v>
      </c>
      <c r="H221" s="4" t="s">
        <v>172</v>
      </c>
      <c r="L221" s="3" t="s">
        <v>160</v>
      </c>
      <c r="R221" s="14"/>
      <c r="T221" s="14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F221" s="14"/>
      <c r="AG221" s="75">
        <f>AG222+AG244</f>
        <v>96.59713966509932</v>
      </c>
      <c r="AH221" s="75">
        <f t="shared" ref="AH221:AK221" si="16">AH222+AH244</f>
        <v>92.363196369398395</v>
      </c>
      <c r="AI221" s="75">
        <f t="shared" si="16"/>
        <v>92.396802805631353</v>
      </c>
      <c r="AJ221" s="75">
        <f t="shared" si="16"/>
        <v>90.599562103403528</v>
      </c>
      <c r="AK221" s="75">
        <f t="shared" si="16"/>
        <v>89.599824064910493</v>
      </c>
      <c r="AM221" s="14"/>
      <c r="AN221" s="14"/>
      <c r="AO221" s="18">
        <f t="shared" ref="AO221:AO273" si="17">SUM(AG221:AK221)</f>
        <v>461.55652500844309</v>
      </c>
      <c r="AQ221" s="14"/>
      <c r="AR221" s="14"/>
      <c r="AS221" s="14"/>
    </row>
    <row r="222" spans="2:61" x14ac:dyDescent="0.3">
      <c r="E222" s="4" t="s">
        <v>172</v>
      </c>
      <c r="F222" s="4" t="s">
        <v>173</v>
      </c>
      <c r="H222" s="4" t="s">
        <v>174</v>
      </c>
      <c r="L222" s="3" t="s">
        <v>160</v>
      </c>
      <c r="R222" s="14"/>
      <c r="T222" s="14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F222" s="14"/>
      <c r="AG222" s="75">
        <f>SUM(AG223,AG228,AG234,AG243)</f>
        <v>96.59713966509932</v>
      </c>
      <c r="AH222" s="75">
        <f t="shared" ref="AH222:AK222" si="18">SUM(AH223,AH228,AH234,AH243)</f>
        <v>92.363196369398395</v>
      </c>
      <c r="AI222" s="75">
        <f t="shared" si="18"/>
        <v>92.396802805631353</v>
      </c>
      <c r="AJ222" s="75">
        <f t="shared" si="18"/>
        <v>90.599562103403528</v>
      </c>
      <c r="AK222" s="75">
        <f t="shared" si="18"/>
        <v>89.599824064910493</v>
      </c>
      <c r="AM222" s="14"/>
      <c r="AN222" s="14"/>
      <c r="AO222" s="18">
        <f t="shared" si="17"/>
        <v>461.55652500844309</v>
      </c>
      <c r="AQ222" s="14"/>
      <c r="AR222" s="14"/>
      <c r="AS222" s="14"/>
    </row>
    <row r="223" spans="2:61" x14ac:dyDescent="0.3">
      <c r="E223" s="4" t="s">
        <v>172</v>
      </c>
      <c r="F223" s="4" t="s">
        <v>173</v>
      </c>
      <c r="G223" s="4" t="s">
        <v>175</v>
      </c>
      <c r="H223" s="4" t="s">
        <v>176</v>
      </c>
      <c r="L223" s="3" t="s">
        <v>160</v>
      </c>
      <c r="R223" s="14"/>
      <c r="T223" s="14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F223" s="14"/>
      <c r="AG223" s="18">
        <f>Inp_WWU_sub!AG128*Inp_WWU_FS!AG14</f>
        <v>21.478864492848757</v>
      </c>
      <c r="AH223" s="18">
        <f>Inp_WWU_sub!AH128*Inp_WWU_FS!AH14</f>
        <v>21.103641251025028</v>
      </c>
      <c r="AI223" s="18">
        <f>Inp_WWU_sub!AI128*Inp_WWU_FS!AI14</f>
        <v>21.268496203943631</v>
      </c>
      <c r="AJ223" s="18">
        <f>Inp_WWU_sub!AJ128*Inp_WWU_FS!AJ14</f>
        <v>19.681053708498851</v>
      </c>
      <c r="AK223" s="18">
        <f>Inp_WWU_sub!AK128*Inp_WWU_FS!AK14</f>
        <v>19.618037952898593</v>
      </c>
      <c r="AM223" s="14"/>
      <c r="AN223" s="14"/>
      <c r="AO223" s="18">
        <f t="shared" si="17"/>
        <v>103.15009360921485</v>
      </c>
      <c r="AQ223" s="14"/>
      <c r="AR223" s="14"/>
      <c r="AS223" s="14"/>
    </row>
    <row r="224" spans="2:61" x14ac:dyDescent="0.3">
      <c r="E224" s="3" t="s">
        <v>172</v>
      </c>
      <c r="F224" s="3" t="s">
        <v>173</v>
      </c>
      <c r="G224" s="3" t="s">
        <v>175</v>
      </c>
      <c r="H224" s="3" t="s">
        <v>177</v>
      </c>
      <c r="L224" s="3" t="s">
        <v>160</v>
      </c>
      <c r="R224" s="14"/>
      <c r="T224" s="14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F224" s="14"/>
      <c r="AG224" s="46"/>
      <c r="AH224" s="46"/>
      <c r="AI224" s="46"/>
      <c r="AJ224" s="46"/>
      <c r="AK224" s="46"/>
      <c r="AM224" s="14"/>
      <c r="AN224" s="14"/>
      <c r="AO224" s="18">
        <f t="shared" si="17"/>
        <v>0</v>
      </c>
      <c r="AQ224" s="14"/>
      <c r="AR224" s="14"/>
      <c r="AS224" s="14"/>
    </row>
    <row r="225" spans="5:45" x14ac:dyDescent="0.3">
      <c r="E225" s="3" t="s">
        <v>172</v>
      </c>
      <c r="F225" s="3" t="s">
        <v>173</v>
      </c>
      <c r="G225" s="3" t="s">
        <v>175</v>
      </c>
      <c r="H225" s="3" t="s">
        <v>178</v>
      </c>
      <c r="L225" s="3" t="s">
        <v>160</v>
      </c>
      <c r="R225" s="14"/>
      <c r="T225" s="14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F225" s="14"/>
      <c r="AG225" s="46"/>
      <c r="AH225" s="46"/>
      <c r="AI225" s="46"/>
      <c r="AJ225" s="46"/>
      <c r="AK225" s="46"/>
      <c r="AM225" s="14"/>
      <c r="AN225" s="14"/>
      <c r="AO225" s="18">
        <f t="shared" si="17"/>
        <v>0</v>
      </c>
      <c r="AQ225" s="14"/>
      <c r="AR225" s="14"/>
      <c r="AS225" s="14"/>
    </row>
    <row r="226" spans="5:45" x14ac:dyDescent="0.3">
      <c r="E226" s="3" t="s">
        <v>172</v>
      </c>
      <c r="F226" s="3" t="s">
        <v>173</v>
      </c>
      <c r="G226" s="3" t="s">
        <v>175</v>
      </c>
      <c r="H226" s="3" t="s">
        <v>179</v>
      </c>
      <c r="L226" s="3" t="s">
        <v>160</v>
      </c>
      <c r="R226" s="14"/>
      <c r="T226" s="14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F226" s="14"/>
      <c r="AG226" s="46"/>
      <c r="AH226" s="46"/>
      <c r="AI226" s="46"/>
      <c r="AJ226" s="46"/>
      <c r="AK226" s="46"/>
      <c r="AM226" s="14"/>
      <c r="AN226" s="14"/>
      <c r="AO226" s="18">
        <f t="shared" si="17"/>
        <v>0</v>
      </c>
      <c r="AQ226" s="14"/>
      <c r="AR226" s="14"/>
      <c r="AS226" s="14"/>
    </row>
    <row r="227" spans="5:45" x14ac:dyDescent="0.3">
      <c r="E227" s="3" t="s">
        <v>172</v>
      </c>
      <c r="F227" s="3" t="s">
        <v>173</v>
      </c>
      <c r="G227" s="3" t="s">
        <v>175</v>
      </c>
      <c r="H227" s="3" t="s">
        <v>180</v>
      </c>
      <c r="L227" s="3" t="s">
        <v>160</v>
      </c>
      <c r="R227" s="14"/>
      <c r="T227" s="14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F227" s="14"/>
      <c r="AG227" s="46"/>
      <c r="AH227" s="46"/>
      <c r="AI227" s="46"/>
      <c r="AJ227" s="46"/>
      <c r="AK227" s="46"/>
      <c r="AM227" s="14"/>
      <c r="AN227" s="14"/>
      <c r="AO227" s="18">
        <f t="shared" si="17"/>
        <v>0</v>
      </c>
      <c r="AQ227" s="14"/>
      <c r="AR227" s="14"/>
      <c r="AS227" s="14"/>
    </row>
    <row r="228" spans="5:45" x14ac:dyDescent="0.3">
      <c r="E228" s="4" t="s">
        <v>172</v>
      </c>
      <c r="F228" s="4" t="s">
        <v>173</v>
      </c>
      <c r="G228" s="4" t="s">
        <v>181</v>
      </c>
      <c r="H228" s="4" t="s">
        <v>182</v>
      </c>
      <c r="L228" s="3" t="s">
        <v>160</v>
      </c>
      <c r="R228" s="14"/>
      <c r="T228" s="14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F228" s="14"/>
      <c r="AG228" s="75">
        <f>SUM(AG229:AG233)</f>
        <v>44.01487440825359</v>
      </c>
      <c r="AH228" s="75">
        <f t="shared" ref="AH228:AK228" si="19">SUM(AH229:AH233)</f>
        <v>41.237924711350388</v>
      </c>
      <c r="AI228" s="75">
        <f t="shared" si="19"/>
        <v>41.953479607495453</v>
      </c>
      <c r="AJ228" s="75">
        <f t="shared" si="19"/>
        <v>41.831707000240591</v>
      </c>
      <c r="AK228" s="75">
        <f t="shared" si="19"/>
        <v>41.004971543495103</v>
      </c>
      <c r="AM228" s="14"/>
      <c r="AN228" s="14"/>
      <c r="AO228" s="18">
        <f t="shared" si="17"/>
        <v>210.04295727083513</v>
      </c>
      <c r="AQ228" s="14"/>
      <c r="AR228" s="14"/>
      <c r="AS228" s="14"/>
    </row>
    <row r="229" spans="5:45" x14ac:dyDescent="0.3">
      <c r="E229" s="3" t="s">
        <v>172</v>
      </c>
      <c r="F229" s="3" t="s">
        <v>173</v>
      </c>
      <c r="G229" s="3" t="s">
        <v>181</v>
      </c>
      <c r="H229" s="3" t="s">
        <v>183</v>
      </c>
      <c r="L229" s="3" t="s">
        <v>160</v>
      </c>
      <c r="R229" s="14"/>
      <c r="T229" s="14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F229" s="14"/>
      <c r="AG229" s="18">
        <f>Inp_WWU_sub!AG134*Inp_WWU_FS!AG20</f>
        <v>12.945654006704482</v>
      </c>
      <c r="AH229" s="18">
        <f>Inp_WWU_sub!AH134*Inp_WWU_FS!AH20</f>
        <v>12.139107038253847</v>
      </c>
      <c r="AI229" s="18">
        <f>Inp_WWU_sub!AI134*Inp_WWU_FS!AI20</f>
        <v>11.761483269394102</v>
      </c>
      <c r="AJ229" s="18">
        <f>Inp_WWU_sub!AJ134*Inp_WWU_FS!AJ20</f>
        <v>12.312556361073142</v>
      </c>
      <c r="AK229" s="18">
        <f>Inp_WWU_sub!AK134*Inp_WWU_FS!AK20</f>
        <v>12.390645814454537</v>
      </c>
      <c r="AM229" s="14"/>
      <c r="AN229" s="14"/>
      <c r="AO229" s="18">
        <f t="shared" si="17"/>
        <v>61.549446489880111</v>
      </c>
      <c r="AQ229" s="14"/>
      <c r="AR229" s="14"/>
      <c r="AS229" s="14"/>
    </row>
    <row r="230" spans="5:45" x14ac:dyDescent="0.3">
      <c r="E230" s="3" t="s">
        <v>172</v>
      </c>
      <c r="F230" s="3" t="s">
        <v>173</v>
      </c>
      <c r="G230" s="3" t="s">
        <v>181</v>
      </c>
      <c r="H230" s="3" t="s">
        <v>310</v>
      </c>
      <c r="L230" s="3" t="s">
        <v>160</v>
      </c>
      <c r="R230" s="14"/>
      <c r="T230" s="14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F230" s="14"/>
      <c r="AG230" s="18">
        <f>Inp_WWU_sub!AG135*Inp_WWU_FS!AG21</f>
        <v>10.980898981254551</v>
      </c>
      <c r="AH230" s="18">
        <f>Inp_WWU_sub!AH135*Inp_WWU_FS!AH21</f>
        <v>9.7212417245493832</v>
      </c>
      <c r="AI230" s="18">
        <f>Inp_WWU_sub!AI135*Inp_WWU_FS!AI21</f>
        <v>10.119400335325963</v>
      </c>
      <c r="AJ230" s="18">
        <f>Inp_WWU_sub!AJ135*Inp_WWU_FS!AJ21</f>
        <v>10.020422698328952</v>
      </c>
      <c r="AK230" s="18">
        <f>Inp_WWU_sub!AK135*Inp_WWU_FS!AK21</f>
        <v>9.934251508786458</v>
      </c>
      <c r="AM230" s="14"/>
      <c r="AN230" s="14"/>
      <c r="AO230" s="18">
        <f t="shared" si="17"/>
        <v>50.776215248245308</v>
      </c>
      <c r="AQ230" s="14"/>
      <c r="AR230" s="14"/>
      <c r="AS230" s="14"/>
    </row>
    <row r="231" spans="5:45" x14ac:dyDescent="0.3">
      <c r="E231" s="3" t="s">
        <v>172</v>
      </c>
      <c r="F231" s="3" t="s">
        <v>173</v>
      </c>
      <c r="G231" s="3" t="s">
        <v>181</v>
      </c>
      <c r="H231" s="3" t="s">
        <v>185</v>
      </c>
      <c r="L231" s="3" t="s">
        <v>160</v>
      </c>
      <c r="R231" s="14"/>
      <c r="T231" s="14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F231" s="14"/>
      <c r="AG231" s="18">
        <f>Inp_WWU_sub!AG136*Inp_WWU_FS!AG22</f>
        <v>17.095709905168754</v>
      </c>
      <c r="AH231" s="18">
        <f>Inp_WWU_sub!AH136*Inp_WWU_FS!AH22</f>
        <v>16.197904006968489</v>
      </c>
      <c r="AI231" s="18">
        <f>Inp_WWU_sub!AI136*Inp_WWU_FS!AI22</f>
        <v>15.913359280672127</v>
      </c>
      <c r="AJ231" s="18">
        <f>Inp_WWU_sub!AJ136*Inp_WWU_FS!AJ22</f>
        <v>16.328488228827986</v>
      </c>
      <c r="AK231" s="18">
        <f>Inp_WWU_sub!AK136*Inp_WWU_FS!AK22</f>
        <v>16.474175632150263</v>
      </c>
      <c r="AM231" s="14"/>
      <c r="AN231" s="14"/>
      <c r="AO231" s="18">
        <f t="shared" si="17"/>
        <v>82.009637053787628</v>
      </c>
      <c r="AQ231" s="14"/>
      <c r="AR231" s="14"/>
      <c r="AS231" s="14"/>
    </row>
    <row r="232" spans="5:45" x14ac:dyDescent="0.3">
      <c r="E232" s="3" t="s">
        <v>172</v>
      </c>
      <c r="F232" s="3" t="s">
        <v>173</v>
      </c>
      <c r="G232" s="3" t="s">
        <v>181</v>
      </c>
      <c r="H232" s="3" t="s">
        <v>311</v>
      </c>
      <c r="L232" s="3" t="s">
        <v>160</v>
      </c>
      <c r="R232" s="14"/>
      <c r="T232" s="14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F232" s="14"/>
      <c r="AG232" s="18">
        <f>Inp_WWU_sub!AG137*Inp_WWU_FS!AG23</f>
        <v>0</v>
      </c>
      <c r="AH232" s="18">
        <f>Inp_WWU_sub!AH137*Inp_WWU_FS!AH23</f>
        <v>0</v>
      </c>
      <c r="AI232" s="18">
        <f>Inp_WWU_sub!AI137*Inp_WWU_FS!AI23</f>
        <v>0</v>
      </c>
      <c r="AJ232" s="18">
        <f>Inp_WWU_sub!AJ137*Inp_WWU_FS!AJ23</f>
        <v>0</v>
      </c>
      <c r="AK232" s="18">
        <f>Inp_WWU_sub!AK137*Inp_WWU_FS!AK23</f>
        <v>0</v>
      </c>
      <c r="AM232" s="14"/>
      <c r="AN232" s="14"/>
      <c r="AO232" s="18">
        <f t="shared" si="17"/>
        <v>0</v>
      </c>
      <c r="AQ232" s="14"/>
      <c r="AR232" s="14"/>
      <c r="AS232" s="14"/>
    </row>
    <row r="233" spans="5:45" x14ac:dyDescent="0.3">
      <c r="E233" s="3" t="s">
        <v>172</v>
      </c>
      <c r="F233" s="3" t="s">
        <v>173</v>
      </c>
      <c r="G233" s="3" t="s">
        <v>181</v>
      </c>
      <c r="H233" s="3" t="s">
        <v>312</v>
      </c>
      <c r="L233" s="3" t="s">
        <v>160</v>
      </c>
      <c r="R233" s="14"/>
      <c r="T233" s="14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F233" s="14"/>
      <c r="AG233" s="18">
        <f>Inp_WWU_sub!AG138*Inp_WWU_FS!AG24</f>
        <v>2.9926115151258008</v>
      </c>
      <c r="AH233" s="18">
        <f>Inp_WWU_sub!AH138*Inp_WWU_FS!AH24</f>
        <v>3.1796719415786665</v>
      </c>
      <c r="AI233" s="18">
        <f>Inp_WWU_sub!AI138*Inp_WWU_FS!AI24</f>
        <v>4.1592367221032598</v>
      </c>
      <c r="AJ233" s="18">
        <f>Inp_WWU_sub!AJ138*Inp_WWU_FS!AJ24</f>
        <v>3.1702397120105128</v>
      </c>
      <c r="AK233" s="18">
        <f>Inp_WWU_sub!AK138*Inp_WWU_FS!AK24</f>
        <v>2.2058985881038389</v>
      </c>
      <c r="AM233" s="14"/>
      <c r="AN233" s="14"/>
      <c r="AO233" s="18">
        <f t="shared" si="17"/>
        <v>15.707658478922079</v>
      </c>
      <c r="AQ233" s="14"/>
      <c r="AR233" s="14"/>
      <c r="AS233" s="14"/>
    </row>
    <row r="234" spans="5:45" x14ac:dyDescent="0.3">
      <c r="E234" s="4" t="s">
        <v>172</v>
      </c>
      <c r="F234" s="4" t="s">
        <v>173</v>
      </c>
      <c r="G234" s="4" t="s">
        <v>188</v>
      </c>
      <c r="H234" s="4" t="s">
        <v>189</v>
      </c>
      <c r="L234" s="3" t="s">
        <v>160</v>
      </c>
      <c r="R234" s="14"/>
      <c r="T234" s="14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F234" s="14"/>
      <c r="AG234" s="75">
        <f>SUM(AG235:AG242)</f>
        <v>27.100747783341017</v>
      </c>
      <c r="AH234" s="75">
        <f t="shared" ref="AH234:AK234" si="20">SUM(AH235:AH242)</f>
        <v>26.004137237772945</v>
      </c>
      <c r="AI234" s="75">
        <f t="shared" si="20"/>
        <v>25.124165771072903</v>
      </c>
      <c r="AJ234" s="75">
        <f t="shared" si="20"/>
        <v>25.095632058426261</v>
      </c>
      <c r="AK234" s="75">
        <f t="shared" si="20"/>
        <v>25.048928582925221</v>
      </c>
      <c r="AM234" s="14"/>
      <c r="AN234" s="14"/>
      <c r="AO234" s="18">
        <f t="shared" si="17"/>
        <v>128.37361143353834</v>
      </c>
      <c r="AQ234" s="14"/>
      <c r="AR234" s="14"/>
      <c r="AS234" s="14"/>
    </row>
    <row r="235" spans="5:45" x14ac:dyDescent="0.3">
      <c r="E235" s="3" t="s">
        <v>172</v>
      </c>
      <c r="F235" s="3" t="s">
        <v>173</v>
      </c>
      <c r="G235" s="3" t="s">
        <v>188</v>
      </c>
      <c r="H235" s="3" t="s">
        <v>190</v>
      </c>
      <c r="L235" s="3" t="s">
        <v>160</v>
      </c>
      <c r="R235" s="14"/>
      <c r="T235" s="14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F235" s="14"/>
      <c r="AG235" s="18">
        <f>Inp_WWU_sub!AG140*Inp_WWU_FS!AG26</f>
        <v>7.9220199142183789</v>
      </c>
      <c r="AH235" s="18">
        <f>Inp_WWU_sub!AH140*Inp_WWU_FS!AH26</f>
        <v>6.9573274663368601</v>
      </c>
      <c r="AI235" s="18">
        <f>Inp_WWU_sub!AI140*Inp_WWU_FS!AI26</f>
        <v>6.9231555654917161</v>
      </c>
      <c r="AJ235" s="18">
        <f>Inp_WWU_sub!AJ140*Inp_WWU_FS!AJ26</f>
        <v>6.8870832731673399</v>
      </c>
      <c r="AK235" s="18">
        <f>Inp_WWU_sub!AK140*Inp_WWU_FS!AK26</f>
        <v>7.3493780221658618</v>
      </c>
      <c r="AM235" s="14"/>
      <c r="AN235" s="14"/>
      <c r="AO235" s="18">
        <f t="shared" si="17"/>
        <v>36.038964241380157</v>
      </c>
      <c r="AQ235" s="14"/>
      <c r="AR235" s="14"/>
      <c r="AS235" s="14"/>
    </row>
    <row r="236" spans="5:45" x14ac:dyDescent="0.3">
      <c r="E236" s="3" t="s">
        <v>172</v>
      </c>
      <c r="F236" s="3" t="s">
        <v>173</v>
      </c>
      <c r="G236" s="3" t="s">
        <v>188</v>
      </c>
      <c r="H236" s="3" t="s">
        <v>191</v>
      </c>
      <c r="L236" s="3" t="s">
        <v>160</v>
      </c>
      <c r="R236" s="14"/>
      <c r="T236" s="14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F236" s="14"/>
      <c r="AG236" s="18">
        <f>Inp_WWU_sub!AG141*Inp_WWU_FS!AG27</f>
        <v>2.5866923738558585</v>
      </c>
      <c r="AH236" s="18">
        <f>Inp_WWU_sub!AH141*Inp_WWU_FS!AH27</f>
        <v>2.552143059028233</v>
      </c>
      <c r="AI236" s="18">
        <f>Inp_WWU_sub!AI141*Inp_WWU_FS!AI27</f>
        <v>2.1158775966744723</v>
      </c>
      <c r="AJ236" s="18">
        <f>Inp_WWU_sub!AJ141*Inp_WWU_FS!AJ27</f>
        <v>2.0836694717837196</v>
      </c>
      <c r="AK236" s="18">
        <f>Inp_WWU_sub!AK141*Inp_WWU_FS!AK27</f>
        <v>2.0515295234171051</v>
      </c>
      <c r="AM236" s="14"/>
      <c r="AN236" s="14"/>
      <c r="AO236" s="18">
        <f t="shared" si="17"/>
        <v>11.38991202475939</v>
      </c>
      <c r="AQ236" s="14"/>
      <c r="AR236" s="14"/>
      <c r="AS236" s="14"/>
    </row>
    <row r="237" spans="5:45" x14ac:dyDescent="0.3">
      <c r="E237" s="3" t="s">
        <v>172</v>
      </c>
      <c r="F237" s="3" t="s">
        <v>173</v>
      </c>
      <c r="G237" s="3" t="s">
        <v>188</v>
      </c>
      <c r="H237" s="3" t="s">
        <v>192</v>
      </c>
      <c r="L237" s="3" t="s">
        <v>160</v>
      </c>
      <c r="R237" s="14"/>
      <c r="T237" s="14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F237" s="14"/>
      <c r="AG237" s="18">
        <f>Inp_WWU_sub!AG142*Inp_WWU_FS!AG28</f>
        <v>0.86264213876012841</v>
      </c>
      <c r="AH237" s="18">
        <f>Inp_WWU_sub!AH142*Inp_WWU_FS!AH28</f>
        <v>0.84867743920951244</v>
      </c>
      <c r="AI237" s="18">
        <f>Inp_WWU_sub!AI142*Inp_WWU_FS!AI28</f>
        <v>0.83563982241404644</v>
      </c>
      <c r="AJ237" s="18">
        <f>Inp_WWU_sub!AJ142*Inp_WWU_FS!AJ28</f>
        <v>0.82334762327203082</v>
      </c>
      <c r="AK237" s="18">
        <f>Inp_WWU_sub!AK142*Inp_WWU_FS!AK28</f>
        <v>0.81057561465648931</v>
      </c>
      <c r="AM237" s="14"/>
      <c r="AN237" s="14"/>
      <c r="AO237" s="18">
        <f t="shared" si="17"/>
        <v>4.1808826383122071</v>
      </c>
      <c r="AQ237" s="14"/>
      <c r="AR237" s="14"/>
      <c r="AS237" s="14"/>
    </row>
    <row r="238" spans="5:45" x14ac:dyDescent="0.3">
      <c r="E238" s="3" t="s">
        <v>172</v>
      </c>
      <c r="F238" s="3" t="s">
        <v>173</v>
      </c>
      <c r="G238" s="3" t="s">
        <v>188</v>
      </c>
      <c r="H238" s="3" t="s">
        <v>193</v>
      </c>
      <c r="L238" s="3" t="s">
        <v>160</v>
      </c>
      <c r="R238" s="14"/>
      <c r="T238" s="14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F238" s="14"/>
      <c r="AG238" s="18">
        <f>Inp_WWU_sub!AG143*Inp_WWU_FS!AG29</f>
        <v>4.7281659263448876</v>
      </c>
      <c r="AH238" s="18">
        <f>Inp_WWU_sub!AH143*Inp_WWU_FS!AH29</f>
        <v>4.6328567834079504</v>
      </c>
      <c r="AI238" s="18">
        <f>Inp_WWU_sub!AI143*Inp_WWU_FS!AI29</f>
        <v>4.5627199689218996</v>
      </c>
      <c r="AJ238" s="18">
        <f>Inp_WWU_sub!AJ143*Inp_WWU_FS!AJ29</f>
        <v>4.4939549767359948</v>
      </c>
      <c r="AK238" s="18">
        <f>Inp_WWU_sub!AK143*Inp_WWU_FS!AK29</f>
        <v>4.4244763444586521</v>
      </c>
      <c r="AM238" s="14"/>
      <c r="AN238" s="14"/>
      <c r="AO238" s="18">
        <f t="shared" si="17"/>
        <v>22.842173999869388</v>
      </c>
      <c r="AQ238" s="14"/>
      <c r="AR238" s="14"/>
      <c r="AS238" s="14"/>
    </row>
    <row r="239" spans="5:45" x14ac:dyDescent="0.3">
      <c r="E239" s="3" t="s">
        <v>172</v>
      </c>
      <c r="F239" s="3" t="s">
        <v>173</v>
      </c>
      <c r="G239" s="3" t="s">
        <v>188</v>
      </c>
      <c r="H239" s="3" t="s">
        <v>194</v>
      </c>
      <c r="L239" s="3" t="s">
        <v>160</v>
      </c>
      <c r="R239" s="14"/>
      <c r="T239" s="14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F239" s="14"/>
      <c r="AG239" s="18">
        <f>Inp_WWU_sub!AG144*Inp_WWU_FS!AG30</f>
        <v>3.5569351545384134</v>
      </c>
      <c r="AH239" s="18">
        <f>Inp_WWU_sub!AH144*Inp_WWU_FS!AH30</f>
        <v>3.5608127423956093</v>
      </c>
      <c r="AI239" s="18">
        <f>Inp_WWU_sub!AI144*Inp_WWU_FS!AI30</f>
        <v>3.5073098373262934</v>
      </c>
      <c r="AJ239" s="18">
        <f>Inp_WWU_sub!AJ144*Inp_WWU_FS!AJ30</f>
        <v>3.6202271147819944</v>
      </c>
      <c r="AK239" s="18">
        <f>Inp_WWU_sub!AK144*Inp_WWU_FS!AK30</f>
        <v>3.4006455236414386</v>
      </c>
      <c r="AM239" s="14"/>
      <c r="AN239" s="14"/>
      <c r="AO239" s="18">
        <f t="shared" si="17"/>
        <v>17.64593037268375</v>
      </c>
      <c r="AQ239" s="14"/>
      <c r="AR239" s="14"/>
      <c r="AS239" s="14"/>
    </row>
    <row r="240" spans="5:45" x14ac:dyDescent="0.3">
      <c r="E240" s="3" t="s">
        <v>172</v>
      </c>
      <c r="F240" s="3" t="s">
        <v>173</v>
      </c>
      <c r="G240" s="3" t="s">
        <v>188</v>
      </c>
      <c r="H240" s="3" t="s">
        <v>195</v>
      </c>
      <c r="L240" s="3" t="s">
        <v>160</v>
      </c>
      <c r="R240" s="14"/>
      <c r="T240" s="14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F240" s="14"/>
      <c r="AG240" s="18">
        <f>Inp_WWU_sub!AG145*Inp_WWU_FS!AG31</f>
        <v>0.73428258184519068</v>
      </c>
      <c r="AH240" s="18">
        <f>Inp_WWU_sub!AH145*Inp_WWU_FS!AH31</f>
        <v>0.7233865916596105</v>
      </c>
      <c r="AI240" s="18">
        <f>Inp_WWU_sub!AI145*Inp_WWU_FS!AI31</f>
        <v>0.71251736464130744</v>
      </c>
      <c r="AJ240" s="18">
        <f>Inp_WWU_sub!AJ145*Inp_WWU_FS!AJ31</f>
        <v>0.7016713460069941</v>
      </c>
      <c r="AK240" s="18">
        <f>Inp_WWU_sub!AK145*Inp_WWU_FS!AK31</f>
        <v>0.69084828507153428</v>
      </c>
      <c r="AM240" s="14"/>
      <c r="AN240" s="14"/>
      <c r="AO240" s="18">
        <f t="shared" si="17"/>
        <v>3.5627061692246373</v>
      </c>
      <c r="AQ240" s="14"/>
      <c r="AR240" s="14"/>
      <c r="AS240" s="14"/>
    </row>
    <row r="241" spans="5:45" x14ac:dyDescent="0.3">
      <c r="E241" s="3" t="s">
        <v>172</v>
      </c>
      <c r="F241" s="3" t="s">
        <v>173</v>
      </c>
      <c r="G241" s="3" t="s">
        <v>188</v>
      </c>
      <c r="H241" s="3" t="s">
        <v>196</v>
      </c>
      <c r="L241" s="3" t="s">
        <v>160</v>
      </c>
      <c r="R241" s="14"/>
      <c r="T241" s="14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F241" s="14"/>
      <c r="AG241" s="18">
        <f>Inp_WWU_sub!AG146*Inp_WWU_FS!AG32</f>
        <v>6.7261059588859293</v>
      </c>
      <c r="AH241" s="18">
        <f>Inp_WWU_sub!AH146*Inp_WWU_FS!AH32</f>
        <v>6.746090266442792</v>
      </c>
      <c r="AI241" s="18">
        <f>Inp_WWU_sub!AI146*Inp_WWU_FS!AI32</f>
        <v>6.4845851280163886</v>
      </c>
      <c r="AJ241" s="18">
        <f>Inp_WWU_sub!AJ146*Inp_WWU_FS!AJ32</f>
        <v>6.5013662837239563</v>
      </c>
      <c r="AK241" s="18">
        <f>Inp_WWU_sub!AK146*Inp_WWU_FS!AK32</f>
        <v>6.3328594435290002</v>
      </c>
      <c r="AM241" s="14"/>
      <c r="AN241" s="14"/>
      <c r="AO241" s="18">
        <f t="shared" si="17"/>
        <v>32.791007080598071</v>
      </c>
      <c r="AQ241" s="14"/>
      <c r="AR241" s="14"/>
      <c r="AS241" s="14"/>
    </row>
    <row r="242" spans="5:45" x14ac:dyDescent="0.3">
      <c r="E242" s="3" t="s">
        <v>172</v>
      </c>
      <c r="F242" s="3" t="s">
        <v>173</v>
      </c>
      <c r="G242" s="3" t="s">
        <v>188</v>
      </c>
      <c r="H242" s="3" t="s">
        <v>197</v>
      </c>
      <c r="L242" s="3" t="s">
        <v>160</v>
      </c>
      <c r="R242" s="14"/>
      <c r="T242" s="14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F242" s="14"/>
      <c r="AG242" s="18">
        <f>Inp_WWU_sub!AG147*Inp_WWU_FS!AG33</f>
        <v>-1.6096265107767425E-2</v>
      </c>
      <c r="AH242" s="18">
        <f>Inp_WWU_sub!AH147*Inp_WWU_FS!AH33</f>
        <v>-1.7157110707620282E-2</v>
      </c>
      <c r="AI242" s="18">
        <f>Inp_WWU_sub!AI147*Inp_WWU_FS!AI33</f>
        <v>-1.7639512413219236E-2</v>
      </c>
      <c r="AJ242" s="18">
        <f>Inp_WWU_sub!AJ147*Inp_WWU_FS!AJ33</f>
        <v>-1.5688031045769536E-2</v>
      </c>
      <c r="AK242" s="18">
        <f>Inp_WWU_sub!AK147*Inp_WWU_FS!AK33</f>
        <v>-1.138417401485968E-2</v>
      </c>
      <c r="AM242" s="14"/>
      <c r="AN242" s="14"/>
      <c r="AO242" s="18">
        <f t="shared" si="17"/>
        <v>-7.7965093289236148E-2</v>
      </c>
      <c r="AQ242" s="14"/>
      <c r="AR242" s="14"/>
      <c r="AS242" s="14"/>
    </row>
    <row r="243" spans="5:45" x14ac:dyDescent="0.3">
      <c r="E243" s="4" t="s">
        <v>172</v>
      </c>
      <c r="F243" s="4" t="s">
        <v>173</v>
      </c>
      <c r="G243" s="4" t="s">
        <v>198</v>
      </c>
      <c r="H243" s="4" t="s">
        <v>199</v>
      </c>
      <c r="L243" s="3" t="s">
        <v>160</v>
      </c>
      <c r="R243" s="14"/>
      <c r="T243" s="14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F243" s="14"/>
      <c r="AG243" s="18">
        <f>Inp_WWU_sub!AG148*Inp_WWU_FS!AG34</f>
        <v>4.0026529806559594</v>
      </c>
      <c r="AH243" s="18">
        <f>Inp_WWU_sub!AH148*Inp_WWU_FS!AH34</f>
        <v>4.0174931692500255</v>
      </c>
      <c r="AI243" s="18">
        <f>Inp_WWU_sub!AI148*Inp_WWU_FS!AI34</f>
        <v>4.0506612231193673</v>
      </c>
      <c r="AJ243" s="18">
        <f>Inp_WWU_sub!AJ148*Inp_WWU_FS!AJ34</f>
        <v>3.9911693362378324</v>
      </c>
      <c r="AK243" s="18">
        <f>Inp_WWU_sub!AK148*Inp_WWU_FS!AK34</f>
        <v>3.927885985591578</v>
      </c>
      <c r="AM243" s="14"/>
      <c r="AN243" s="14"/>
      <c r="AO243" s="18">
        <f t="shared" si="17"/>
        <v>19.989862694854764</v>
      </c>
      <c r="AQ243" s="14"/>
      <c r="AR243" s="14"/>
      <c r="AS243" s="14"/>
    </row>
    <row r="244" spans="5:45" x14ac:dyDescent="0.3">
      <c r="E244" s="4" t="s">
        <v>172</v>
      </c>
      <c r="F244" s="4" t="s">
        <v>200</v>
      </c>
      <c r="H244" s="4" t="s">
        <v>201</v>
      </c>
      <c r="L244" s="3" t="s">
        <v>160</v>
      </c>
      <c r="R244" s="14"/>
      <c r="T244" s="14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F244" s="14"/>
      <c r="AG244" s="46"/>
      <c r="AH244" s="46"/>
      <c r="AI244" s="46"/>
      <c r="AJ244" s="46"/>
      <c r="AK244" s="46"/>
      <c r="AM244" s="14"/>
      <c r="AN244" s="14"/>
      <c r="AO244" s="18">
        <f t="shared" si="17"/>
        <v>0</v>
      </c>
      <c r="AQ244" s="14"/>
      <c r="AR244" s="14"/>
      <c r="AS244" s="14"/>
    </row>
    <row r="245" spans="5:45" x14ac:dyDescent="0.3">
      <c r="E245" s="3" t="s">
        <v>172</v>
      </c>
      <c r="F245" s="3" t="s">
        <v>200</v>
      </c>
      <c r="H245" s="106" t="s">
        <v>202</v>
      </c>
      <c r="L245" s="3" t="s">
        <v>160</v>
      </c>
      <c r="R245" s="14"/>
      <c r="T245" s="14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F245" s="14"/>
      <c r="AG245" s="46"/>
      <c r="AH245" s="46"/>
      <c r="AI245" s="46"/>
      <c r="AJ245" s="46"/>
      <c r="AK245" s="46"/>
      <c r="AM245" s="14"/>
      <c r="AN245" s="14"/>
      <c r="AO245" s="18">
        <f t="shared" si="17"/>
        <v>0</v>
      </c>
      <c r="AQ245" s="14"/>
      <c r="AR245" s="14"/>
      <c r="AS245" s="14"/>
    </row>
    <row r="246" spans="5:45" x14ac:dyDescent="0.3">
      <c r="E246" s="3" t="s">
        <v>172</v>
      </c>
      <c r="F246" s="3" t="s">
        <v>200</v>
      </c>
      <c r="H246" s="106" t="s">
        <v>203</v>
      </c>
      <c r="L246" s="3" t="s">
        <v>160</v>
      </c>
      <c r="R246" s="14"/>
      <c r="T246" s="14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F246" s="14"/>
      <c r="AG246" s="46"/>
      <c r="AH246" s="46"/>
      <c r="AI246" s="46"/>
      <c r="AJ246" s="46"/>
      <c r="AK246" s="46"/>
      <c r="AM246" s="14"/>
      <c r="AN246" s="14"/>
      <c r="AO246" s="18">
        <f t="shared" si="17"/>
        <v>0</v>
      </c>
      <c r="AQ246" s="14"/>
      <c r="AR246" s="14"/>
      <c r="AS246" s="14"/>
    </row>
    <row r="247" spans="5:45" x14ac:dyDescent="0.3">
      <c r="E247" s="3" t="s">
        <v>172</v>
      </c>
      <c r="F247" s="3" t="s">
        <v>200</v>
      </c>
      <c r="H247" s="106" t="s">
        <v>204</v>
      </c>
      <c r="L247" s="3" t="s">
        <v>160</v>
      </c>
      <c r="R247" s="14"/>
      <c r="T247" s="14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F247" s="14"/>
      <c r="AG247" s="46"/>
      <c r="AH247" s="46"/>
      <c r="AI247" s="46"/>
      <c r="AJ247" s="46"/>
      <c r="AK247" s="46"/>
      <c r="AM247" s="14"/>
      <c r="AN247" s="14"/>
      <c r="AO247" s="18">
        <f t="shared" si="17"/>
        <v>0</v>
      </c>
      <c r="AQ247" s="14"/>
      <c r="AR247" s="14"/>
      <c r="AS247" s="14"/>
    </row>
    <row r="248" spans="5:45" x14ac:dyDescent="0.3">
      <c r="E248" s="3" t="s">
        <v>172</v>
      </c>
      <c r="F248" s="3" t="s">
        <v>200</v>
      </c>
      <c r="H248" s="106" t="s">
        <v>205</v>
      </c>
      <c r="L248" s="3" t="s">
        <v>160</v>
      </c>
      <c r="R248" s="14"/>
      <c r="T248" s="14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F248" s="14"/>
      <c r="AG248" s="46"/>
      <c r="AH248" s="46"/>
      <c r="AI248" s="46"/>
      <c r="AJ248" s="46"/>
      <c r="AK248" s="46"/>
      <c r="AM248" s="14"/>
      <c r="AN248" s="14"/>
      <c r="AO248" s="18">
        <f t="shared" si="17"/>
        <v>0</v>
      </c>
      <c r="AQ248" s="14"/>
      <c r="AR248" s="14"/>
      <c r="AS248" s="14"/>
    </row>
    <row r="249" spans="5:45" x14ac:dyDescent="0.3">
      <c r="E249" s="3" t="s">
        <v>172</v>
      </c>
      <c r="F249" s="3" t="s">
        <v>200</v>
      </c>
      <c r="H249" s="106" t="s">
        <v>206</v>
      </c>
      <c r="L249" s="3" t="s">
        <v>160</v>
      </c>
      <c r="R249" s="14"/>
      <c r="T249" s="14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F249" s="14"/>
      <c r="AG249" s="46"/>
      <c r="AH249" s="46"/>
      <c r="AI249" s="46"/>
      <c r="AJ249" s="46"/>
      <c r="AK249" s="46"/>
      <c r="AM249" s="14"/>
      <c r="AN249" s="14"/>
      <c r="AO249" s="18">
        <f t="shared" si="17"/>
        <v>0</v>
      </c>
      <c r="AQ249" s="14"/>
      <c r="AR249" s="14"/>
      <c r="AS249" s="14"/>
    </row>
    <row r="250" spans="5:45" x14ac:dyDescent="0.3">
      <c r="E250" s="3" t="s">
        <v>172</v>
      </c>
      <c r="F250" s="3" t="s">
        <v>200</v>
      </c>
      <c r="H250" s="106" t="s">
        <v>207</v>
      </c>
      <c r="L250" s="3" t="s">
        <v>160</v>
      </c>
      <c r="R250" s="14"/>
      <c r="T250" s="14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F250" s="14"/>
      <c r="AG250" s="46"/>
      <c r="AH250" s="46"/>
      <c r="AI250" s="46"/>
      <c r="AJ250" s="46"/>
      <c r="AK250" s="46"/>
      <c r="AM250" s="14"/>
      <c r="AN250" s="14"/>
      <c r="AO250" s="18">
        <f t="shared" si="17"/>
        <v>0</v>
      </c>
      <c r="AQ250" s="14"/>
      <c r="AR250" s="14"/>
      <c r="AS250" s="14"/>
    </row>
    <row r="251" spans="5:45" x14ac:dyDescent="0.3">
      <c r="E251" s="3" t="s">
        <v>172</v>
      </c>
      <c r="F251" s="3" t="s">
        <v>200</v>
      </c>
      <c r="H251" s="106" t="s">
        <v>1117</v>
      </c>
      <c r="L251" s="3" t="s">
        <v>160</v>
      </c>
      <c r="R251" s="14"/>
      <c r="T251" s="14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F251" s="14"/>
      <c r="AG251" s="46"/>
      <c r="AH251" s="46"/>
      <c r="AI251" s="46"/>
      <c r="AJ251" s="46"/>
      <c r="AK251" s="46"/>
      <c r="AM251" s="14"/>
      <c r="AN251" s="14"/>
      <c r="AO251" s="18">
        <f t="shared" si="17"/>
        <v>0</v>
      </c>
      <c r="AQ251" s="14"/>
      <c r="AR251" s="14"/>
      <c r="AS251" s="14"/>
    </row>
    <row r="252" spans="5:45" x14ac:dyDescent="0.3">
      <c r="E252" s="3" t="s">
        <v>172</v>
      </c>
      <c r="F252" s="3" t="s">
        <v>200</v>
      </c>
      <c r="H252" s="106" t="s">
        <v>209</v>
      </c>
      <c r="L252" s="3" t="s">
        <v>160</v>
      </c>
      <c r="R252" s="14"/>
      <c r="T252" s="14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F252" s="14"/>
      <c r="AG252" s="46"/>
      <c r="AH252" s="46"/>
      <c r="AI252" s="46"/>
      <c r="AJ252" s="46"/>
      <c r="AK252" s="46"/>
      <c r="AM252" s="14"/>
      <c r="AN252" s="14"/>
      <c r="AO252" s="18">
        <f t="shared" si="17"/>
        <v>0</v>
      </c>
      <c r="AQ252" s="14"/>
      <c r="AR252" s="14"/>
      <c r="AS252" s="14"/>
    </row>
    <row r="253" spans="5:45" x14ac:dyDescent="0.3">
      <c r="E253" s="3" t="s">
        <v>172</v>
      </c>
      <c r="F253" s="3" t="s">
        <v>200</v>
      </c>
      <c r="H253" s="106" t="s">
        <v>210</v>
      </c>
      <c r="L253" s="3" t="s">
        <v>160</v>
      </c>
      <c r="R253" s="14"/>
      <c r="T253" s="14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F253" s="14"/>
      <c r="AG253" s="46"/>
      <c r="AH253" s="46"/>
      <c r="AI253" s="46"/>
      <c r="AJ253" s="46"/>
      <c r="AK253" s="46"/>
      <c r="AM253" s="14"/>
      <c r="AN253" s="14"/>
      <c r="AO253" s="18">
        <f t="shared" si="17"/>
        <v>0</v>
      </c>
      <c r="AQ253" s="14"/>
      <c r="AR253" s="14"/>
      <c r="AS253" s="14"/>
    </row>
    <row r="254" spans="5:45" x14ac:dyDescent="0.3">
      <c r="E254" s="3" t="s">
        <v>172</v>
      </c>
      <c r="F254" s="3" t="s">
        <v>200</v>
      </c>
      <c r="H254" s="3" t="s">
        <v>1118</v>
      </c>
      <c r="L254" s="3" t="s">
        <v>160</v>
      </c>
      <c r="R254" s="14"/>
      <c r="T254" s="14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F254" s="14"/>
      <c r="AG254" s="46"/>
      <c r="AH254" s="46"/>
      <c r="AI254" s="46"/>
      <c r="AJ254" s="46"/>
      <c r="AK254" s="46"/>
      <c r="AM254" s="14"/>
      <c r="AN254" s="14"/>
      <c r="AO254" s="18">
        <f t="shared" si="17"/>
        <v>0</v>
      </c>
      <c r="AQ254" s="14"/>
      <c r="AR254" s="14"/>
      <c r="AS254" s="14"/>
    </row>
    <row r="255" spans="5:45" x14ac:dyDescent="0.3">
      <c r="E255" s="3" t="s">
        <v>172</v>
      </c>
      <c r="F255" s="3" t="s">
        <v>200</v>
      </c>
      <c r="H255" s="106" t="s">
        <v>1119</v>
      </c>
      <c r="L255" s="3" t="s">
        <v>160</v>
      </c>
      <c r="R255" s="14"/>
      <c r="T255" s="14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F255" s="14"/>
      <c r="AG255" s="46"/>
      <c r="AH255" s="46"/>
      <c r="AI255" s="46"/>
      <c r="AJ255" s="46"/>
      <c r="AK255" s="46"/>
      <c r="AM255" s="14"/>
      <c r="AN255" s="14"/>
      <c r="AO255" s="18">
        <f t="shared" si="17"/>
        <v>0</v>
      </c>
      <c r="AQ255" s="14"/>
      <c r="AR255" s="14"/>
      <c r="AS255" s="14"/>
    </row>
    <row r="256" spans="5:45" x14ac:dyDescent="0.3">
      <c r="E256" s="3" t="s">
        <v>172</v>
      </c>
      <c r="F256" s="3" t="s">
        <v>200</v>
      </c>
      <c r="H256" s="106" t="s">
        <v>1120</v>
      </c>
      <c r="L256" s="3" t="s">
        <v>160</v>
      </c>
      <c r="R256" s="14"/>
      <c r="T256" s="14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F256" s="14"/>
      <c r="AG256" s="46"/>
      <c r="AH256" s="46"/>
      <c r="AI256" s="46"/>
      <c r="AJ256" s="46"/>
      <c r="AK256" s="46"/>
      <c r="AM256" s="14"/>
      <c r="AN256" s="14"/>
      <c r="AO256" s="18">
        <f t="shared" si="17"/>
        <v>0</v>
      </c>
      <c r="AQ256" s="14"/>
      <c r="AR256" s="14"/>
      <c r="AS256" s="14"/>
    </row>
    <row r="257" spans="5:45" x14ac:dyDescent="0.3">
      <c r="E257" s="3" t="s">
        <v>172</v>
      </c>
      <c r="F257" s="3" t="s">
        <v>200</v>
      </c>
      <c r="H257" s="106" t="s">
        <v>198</v>
      </c>
      <c r="L257" s="3" t="s">
        <v>160</v>
      </c>
      <c r="R257" s="14"/>
      <c r="T257" s="14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F257" s="14"/>
      <c r="AG257" s="46"/>
      <c r="AH257" s="46"/>
      <c r="AI257" s="46"/>
      <c r="AJ257" s="46"/>
      <c r="AK257" s="46"/>
      <c r="AM257" s="14"/>
      <c r="AN257" s="14"/>
      <c r="AO257" s="18">
        <f t="shared" si="17"/>
        <v>0</v>
      </c>
      <c r="AQ257" s="14"/>
      <c r="AR257" s="14"/>
      <c r="AS257" s="14"/>
    </row>
    <row r="258" spans="5:45" x14ac:dyDescent="0.3">
      <c r="E258" s="4" t="s">
        <v>212</v>
      </c>
      <c r="H258" s="4" t="s">
        <v>212</v>
      </c>
      <c r="L258" s="3" t="s">
        <v>160</v>
      </c>
      <c r="R258" s="14"/>
      <c r="T258" s="14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F258" s="14"/>
      <c r="AG258" s="75">
        <f>SUM(AG259:AG264)</f>
        <v>47.632884374104719</v>
      </c>
      <c r="AH258" s="75">
        <f>SUM(AH259:AH264)</f>
        <v>47.589483277500548</v>
      </c>
      <c r="AI258" s="75">
        <f>SUM(AI259:AI264)</f>
        <v>41.87548670457938</v>
      </c>
      <c r="AJ258" s="75">
        <f>SUM(AJ259:AJ264)</f>
        <v>43.404371660627518</v>
      </c>
      <c r="AK258" s="75">
        <f>SUM(AK259:AK264)</f>
        <v>45.374359792497586</v>
      </c>
      <c r="AM258" s="14"/>
      <c r="AN258" s="14"/>
      <c r="AO258" s="18">
        <f t="shared" si="17"/>
        <v>225.87658580930977</v>
      </c>
      <c r="AQ258" s="14"/>
      <c r="AR258" s="14"/>
      <c r="AS258" s="14"/>
    </row>
    <row r="259" spans="5:45" x14ac:dyDescent="0.3">
      <c r="E259" s="3" t="s">
        <v>212</v>
      </c>
      <c r="H259" s="3" t="s">
        <v>313</v>
      </c>
      <c r="L259" s="3" t="s">
        <v>160</v>
      </c>
      <c r="R259" s="14"/>
      <c r="T259" s="14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F259" s="14"/>
      <c r="AG259" s="18">
        <f>Inp_WWU_sub!AG164*Inp_WWU_FS!AG50</f>
        <v>10.40771795769942</v>
      </c>
      <c r="AH259" s="18">
        <f>Inp_WWU_sub!AH164*Inp_WWU_FS!AH50</f>
        <v>13.327079158385283</v>
      </c>
      <c r="AI259" s="18">
        <f>Inp_WWU_sub!AI164*Inp_WWU_FS!AI50</f>
        <v>11.381586948242422</v>
      </c>
      <c r="AJ259" s="18">
        <f>Inp_WWU_sub!AJ164*Inp_WWU_FS!AJ50</f>
        <v>11.090859384119799</v>
      </c>
      <c r="AK259" s="18">
        <f>Inp_WWU_sub!AK164*Inp_WWU_FS!AK50</f>
        <v>11.395667769721818</v>
      </c>
      <c r="AM259" s="14"/>
      <c r="AN259" s="14"/>
      <c r="AO259" s="18">
        <f t="shared" si="17"/>
        <v>57.602911218168735</v>
      </c>
      <c r="AQ259" s="14"/>
      <c r="AR259" s="14"/>
      <c r="AS259" s="14"/>
    </row>
    <row r="260" spans="5:45" x14ac:dyDescent="0.3">
      <c r="E260" s="3" t="s">
        <v>212</v>
      </c>
      <c r="H260" s="3" t="s">
        <v>214</v>
      </c>
      <c r="L260" s="3" t="s">
        <v>160</v>
      </c>
      <c r="R260" s="14"/>
      <c r="T260" s="14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F260" s="14"/>
      <c r="AG260" s="18">
        <f>Inp_WWU_sub!AG165*Inp_WWU_FS!AG51</f>
        <v>13.539998626785524</v>
      </c>
      <c r="AH260" s="18">
        <f>Inp_WWU_sub!AH165*Inp_WWU_FS!AH51</f>
        <v>11.764025632834086</v>
      </c>
      <c r="AI260" s="18">
        <f>Inp_WWU_sub!AI165*Inp_WWU_FS!AI51</f>
        <v>11.495981424159176</v>
      </c>
      <c r="AJ260" s="18">
        <f>Inp_WWU_sub!AJ165*Inp_WWU_FS!AJ51</f>
        <v>11.195963999251731</v>
      </c>
      <c r="AK260" s="18">
        <f>Inp_WWU_sub!AK165*Inp_WWU_FS!AK51</f>
        <v>10.945839382824536</v>
      </c>
      <c r="AM260" s="14"/>
      <c r="AN260" s="14"/>
      <c r="AO260" s="18">
        <f t="shared" si="17"/>
        <v>58.941809065855054</v>
      </c>
      <c r="AQ260" s="14"/>
      <c r="AR260" s="14"/>
      <c r="AS260" s="14"/>
    </row>
    <row r="261" spans="5:45" x14ac:dyDescent="0.3">
      <c r="E261" s="3" t="s">
        <v>212</v>
      </c>
      <c r="H261" s="3" t="s">
        <v>215</v>
      </c>
      <c r="L261" s="3" t="s">
        <v>160</v>
      </c>
      <c r="R261" s="14"/>
      <c r="T261" s="14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F261" s="14"/>
      <c r="AG261" s="18">
        <f>Inp_WWU_sub!AG166*Inp_WWU_FS!AG52</f>
        <v>4.6706877364107946</v>
      </c>
      <c r="AH261" s="18">
        <f>Inp_WWU_sub!AH166*Inp_WWU_FS!AH52</f>
        <v>4.7974106787221453</v>
      </c>
      <c r="AI261" s="18">
        <f>Inp_WWU_sub!AI166*Inp_WWU_FS!AI52</f>
        <v>4.2303649202134181</v>
      </c>
      <c r="AJ261" s="18">
        <f>Inp_WWU_sub!AJ166*Inp_WWU_FS!AJ52</f>
        <v>3.8523189280390215</v>
      </c>
      <c r="AK261" s="18">
        <f>Inp_WWU_sub!AK166*Inp_WWU_FS!AK52</f>
        <v>3.9012453800338189</v>
      </c>
      <c r="AM261" s="14"/>
      <c r="AN261" s="14"/>
      <c r="AO261" s="18">
        <f t="shared" si="17"/>
        <v>21.4520276434192</v>
      </c>
      <c r="AQ261" s="14"/>
      <c r="AR261" s="14"/>
      <c r="AS261" s="14"/>
    </row>
    <row r="262" spans="5:45" x14ac:dyDescent="0.3">
      <c r="E262" s="3" t="s">
        <v>212</v>
      </c>
      <c r="H262" s="3" t="s">
        <v>217</v>
      </c>
      <c r="L262" s="3" t="s">
        <v>160</v>
      </c>
      <c r="R262" s="14"/>
      <c r="T262" s="14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F262" s="14"/>
      <c r="AG262" s="18">
        <f>Inp_WWU_sub!AG167*Inp_WWU_FS!AG53</f>
        <v>2.9014890728939933</v>
      </c>
      <c r="AH262" s="18">
        <f>Inp_WWU_sub!AH167*Inp_WWU_FS!AH53</f>
        <v>2.5579811227689579</v>
      </c>
      <c r="AI262" s="18">
        <f>Inp_WWU_sub!AI167*Inp_WWU_FS!AI53</f>
        <v>2.5728760937140565</v>
      </c>
      <c r="AJ262" s="18">
        <f>Inp_WWU_sub!AJ167*Inp_WWU_FS!AJ53</f>
        <v>2.5124608427239528</v>
      </c>
      <c r="AK262" s="18">
        <f>Inp_WWU_sub!AK167*Inp_WWU_FS!AK53</f>
        <v>2.4421024916249672</v>
      </c>
      <c r="AM262" s="14"/>
      <c r="AN262" s="14"/>
      <c r="AO262" s="18">
        <f t="shared" si="17"/>
        <v>12.986909623725927</v>
      </c>
      <c r="AQ262" s="14"/>
      <c r="AR262" s="14"/>
      <c r="AS262" s="14"/>
    </row>
    <row r="263" spans="5:45" x14ac:dyDescent="0.3">
      <c r="E263" s="3" t="s">
        <v>212</v>
      </c>
      <c r="H263" s="3" t="s">
        <v>218</v>
      </c>
      <c r="L263" s="3" t="s">
        <v>160</v>
      </c>
      <c r="R263" s="14"/>
      <c r="T263" s="14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F263" s="14"/>
      <c r="AG263" s="18">
        <f>Inp_WWU_sub!AG168*Inp_WWU_FS!AG54</f>
        <v>6.8398497396888018</v>
      </c>
      <c r="AH263" s="18">
        <f>Inp_WWU_sub!AH168*Inp_WWU_FS!AH54</f>
        <v>6.276291928697975</v>
      </c>
      <c r="AI263" s="18">
        <f>Inp_WWU_sub!AI168*Inp_WWU_FS!AI54</f>
        <v>4.1465394658597514</v>
      </c>
      <c r="AJ263" s="18">
        <f>Inp_WWU_sub!AJ168*Inp_WWU_FS!AJ54</f>
        <v>7.5155785282005025</v>
      </c>
      <c r="AK263" s="18">
        <f>Inp_WWU_sub!AK168*Inp_WWU_FS!AK54</f>
        <v>7.289159446116475</v>
      </c>
      <c r="AM263" s="14"/>
      <c r="AN263" s="14"/>
      <c r="AO263" s="18">
        <f t="shared" si="17"/>
        <v>32.067419108563506</v>
      </c>
      <c r="AQ263" s="14"/>
      <c r="AR263" s="14"/>
      <c r="AS263" s="14"/>
    </row>
    <row r="264" spans="5:45" x14ac:dyDescent="0.3">
      <c r="E264" s="3" t="s">
        <v>212</v>
      </c>
      <c r="H264" s="3" t="s">
        <v>219</v>
      </c>
      <c r="L264" s="3" t="s">
        <v>160</v>
      </c>
      <c r="R264" s="14"/>
      <c r="T264" s="14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F264" s="14"/>
      <c r="AG264" s="18">
        <f>Inp_WWU_sub!AG169*Inp_WWU_FS!AG55</f>
        <v>9.2731412406261899</v>
      </c>
      <c r="AH264" s="18">
        <f>Inp_WWU_sub!AH169*Inp_WWU_FS!AH55</f>
        <v>8.8666947560920981</v>
      </c>
      <c r="AI264" s="18">
        <f>Inp_WWU_sub!AI169*Inp_WWU_FS!AI55</f>
        <v>8.0481378523905551</v>
      </c>
      <c r="AJ264" s="18">
        <f>Inp_WWU_sub!AJ169*Inp_WWU_FS!AJ55</f>
        <v>7.2371899782925118</v>
      </c>
      <c r="AK264" s="18">
        <f>Inp_WWU_sub!AK169*Inp_WWU_FS!AK55</f>
        <v>9.4003453221759656</v>
      </c>
      <c r="AM264" s="14"/>
      <c r="AN264" s="14"/>
      <c r="AO264" s="18">
        <f t="shared" si="17"/>
        <v>42.825509149577321</v>
      </c>
      <c r="AQ264" s="14"/>
      <c r="AR264" s="14"/>
      <c r="AS264" s="14"/>
    </row>
    <row r="265" spans="5:45" x14ac:dyDescent="0.3">
      <c r="E265" s="4" t="s">
        <v>220</v>
      </c>
      <c r="H265" s="4" t="s">
        <v>220</v>
      </c>
      <c r="L265" s="3" t="s">
        <v>160</v>
      </c>
      <c r="R265" s="14"/>
      <c r="T265" s="14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F265" s="14"/>
      <c r="AG265" s="18">
        <f>Inp_WWU_sub!AG170*Inp_WWU_FS!AG56</f>
        <v>87.683799230240041</v>
      </c>
      <c r="AH265" s="18">
        <f>Inp_WWU_sub!AH170*Inp_WWU_FS!AH56</f>
        <v>86.541920780366979</v>
      </c>
      <c r="AI265" s="18">
        <f>Inp_WWU_sub!AI170*Inp_WWU_FS!AI56</f>
        <v>85.351112921793728</v>
      </c>
      <c r="AJ265" s="18">
        <f>Inp_WWU_sub!AJ170*Inp_WWU_FS!AJ56</f>
        <v>84.773027543620003</v>
      </c>
      <c r="AK265" s="18">
        <f>Inp_WWU_sub!AK170*Inp_WWU_FS!AK56</f>
        <v>84.14717515584168</v>
      </c>
      <c r="AM265" s="14"/>
      <c r="AN265" s="14"/>
      <c r="AO265" s="18">
        <f t="shared" si="17"/>
        <v>428.49703563186245</v>
      </c>
      <c r="AQ265" s="14"/>
      <c r="AR265" s="14"/>
      <c r="AS265" s="14"/>
    </row>
    <row r="266" spans="5:45" x14ac:dyDescent="0.3">
      <c r="E266" s="3" t="s">
        <v>220</v>
      </c>
      <c r="H266" s="3" t="s">
        <v>314</v>
      </c>
      <c r="L266" s="3" t="s">
        <v>160</v>
      </c>
      <c r="R266" s="14"/>
      <c r="T266" s="14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F266" s="14"/>
      <c r="AG266" s="46"/>
      <c r="AH266" s="46"/>
      <c r="AI266" s="46"/>
      <c r="AJ266" s="46"/>
      <c r="AK266" s="46"/>
      <c r="AM266" s="14"/>
      <c r="AN266" s="14"/>
      <c r="AO266" s="18">
        <f t="shared" si="17"/>
        <v>0</v>
      </c>
      <c r="AQ266" s="14"/>
      <c r="AR266" s="14"/>
      <c r="AS266" s="14"/>
    </row>
    <row r="267" spans="5:45" x14ac:dyDescent="0.3">
      <c r="E267" s="3" t="s">
        <v>220</v>
      </c>
      <c r="H267" s="3" t="s">
        <v>315</v>
      </c>
      <c r="L267" s="3" t="s">
        <v>160</v>
      </c>
      <c r="R267" s="14"/>
      <c r="T267" s="14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F267" s="14"/>
      <c r="AG267" s="46"/>
      <c r="AH267" s="46"/>
      <c r="AI267" s="46"/>
      <c r="AJ267" s="46"/>
      <c r="AK267" s="46"/>
      <c r="AM267" s="14"/>
      <c r="AN267" s="14"/>
      <c r="AO267" s="18">
        <f t="shared" si="17"/>
        <v>0</v>
      </c>
      <c r="AQ267" s="14"/>
      <c r="AR267" s="14"/>
      <c r="AS267" s="14"/>
    </row>
    <row r="268" spans="5:45" x14ac:dyDescent="0.3">
      <c r="E268" s="3" t="s">
        <v>220</v>
      </c>
      <c r="H268" s="3" t="s">
        <v>316</v>
      </c>
      <c r="L268" s="3" t="s">
        <v>160</v>
      </c>
      <c r="R268" s="14"/>
      <c r="T268" s="14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F268" s="14"/>
      <c r="AG268" s="46"/>
      <c r="AH268" s="46"/>
      <c r="AI268" s="46"/>
      <c r="AJ268" s="46"/>
      <c r="AK268" s="46"/>
      <c r="AM268" s="14"/>
      <c r="AN268" s="14"/>
      <c r="AO268" s="18">
        <f t="shared" si="17"/>
        <v>0</v>
      </c>
      <c r="AQ268" s="14"/>
      <c r="AR268" s="14"/>
      <c r="AS268" s="14"/>
    </row>
    <row r="269" spans="5:45" x14ac:dyDescent="0.3">
      <c r="E269" s="3" t="s">
        <v>220</v>
      </c>
      <c r="H269" s="3" t="s">
        <v>224</v>
      </c>
      <c r="L269" s="3" t="s">
        <v>160</v>
      </c>
      <c r="R269" s="14"/>
      <c r="T269" s="14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F269" s="14"/>
      <c r="AG269" s="46"/>
      <c r="AH269" s="46"/>
      <c r="AI269" s="46"/>
      <c r="AJ269" s="46"/>
      <c r="AK269" s="46"/>
      <c r="AM269" s="14"/>
      <c r="AN269" s="14"/>
      <c r="AO269" s="18">
        <f t="shared" si="17"/>
        <v>0</v>
      </c>
      <c r="AQ269" s="14"/>
      <c r="AR269" s="14"/>
      <c r="AS269" s="14"/>
    </row>
    <row r="270" spans="5:45" x14ac:dyDescent="0.3">
      <c r="E270" s="3" t="s">
        <v>220</v>
      </c>
      <c r="H270" s="3" t="s">
        <v>225</v>
      </c>
      <c r="L270" s="3" t="s">
        <v>160</v>
      </c>
      <c r="R270" s="14"/>
      <c r="T270" s="14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F270" s="14"/>
      <c r="AG270" s="46"/>
      <c r="AH270" s="46"/>
      <c r="AI270" s="46"/>
      <c r="AJ270" s="46"/>
      <c r="AK270" s="46"/>
      <c r="AM270" s="14"/>
      <c r="AN270" s="14"/>
      <c r="AO270" s="18">
        <f t="shared" si="17"/>
        <v>0</v>
      </c>
      <c r="AQ270" s="14"/>
      <c r="AR270" s="14"/>
      <c r="AS270" s="14"/>
    </row>
    <row r="271" spans="5:45" x14ac:dyDescent="0.3">
      <c r="E271" s="3" t="s">
        <v>220</v>
      </c>
      <c r="H271" s="3" t="s">
        <v>216</v>
      </c>
      <c r="L271" s="3" t="s">
        <v>160</v>
      </c>
      <c r="R271" s="14"/>
      <c r="T271" s="14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F271" s="14"/>
      <c r="AG271" s="46"/>
      <c r="AH271" s="46"/>
      <c r="AI271" s="46"/>
      <c r="AJ271" s="46"/>
      <c r="AK271" s="46"/>
      <c r="AM271" s="14"/>
      <c r="AN271" s="14"/>
      <c r="AO271" s="18">
        <f t="shared" si="17"/>
        <v>0</v>
      </c>
      <c r="AQ271" s="14"/>
      <c r="AR271" s="14"/>
      <c r="AS271" s="14"/>
    </row>
    <row r="272" spans="5:45" x14ac:dyDescent="0.3">
      <c r="E272" s="3" t="s">
        <v>220</v>
      </c>
      <c r="H272" s="3" t="s">
        <v>227</v>
      </c>
      <c r="L272" s="3" t="s">
        <v>160</v>
      </c>
      <c r="R272" s="14"/>
      <c r="T272" s="14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F272" s="14"/>
      <c r="AG272" s="46"/>
      <c r="AH272" s="46"/>
      <c r="AI272" s="46"/>
      <c r="AJ272" s="46"/>
      <c r="AK272" s="46"/>
      <c r="AM272" s="14"/>
      <c r="AN272" s="14"/>
      <c r="AO272" s="18">
        <f t="shared" si="17"/>
        <v>0</v>
      </c>
      <c r="AQ272" s="14"/>
      <c r="AR272" s="14"/>
      <c r="AS272" s="14"/>
    </row>
    <row r="273" spans="2:61" x14ac:dyDescent="0.3">
      <c r="E273" s="3" t="s">
        <v>220</v>
      </c>
      <c r="H273" s="3" t="s">
        <v>317</v>
      </c>
      <c r="L273" s="3" t="s">
        <v>160</v>
      </c>
      <c r="R273" s="14"/>
      <c r="T273" s="14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F273" s="14"/>
      <c r="AG273" s="46"/>
      <c r="AH273" s="46"/>
      <c r="AI273" s="46"/>
      <c r="AJ273" s="46"/>
      <c r="AK273" s="46"/>
      <c r="AM273" s="14"/>
      <c r="AN273" s="14"/>
      <c r="AO273" s="18">
        <f t="shared" si="17"/>
        <v>0</v>
      </c>
      <c r="AQ273" s="14"/>
      <c r="AR273" s="14"/>
      <c r="AS273" s="14"/>
    </row>
    <row r="275" spans="2:61" ht="14.65" x14ac:dyDescent="0.35">
      <c r="B275" s="10" t="s">
        <v>161</v>
      </c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  <c r="AA275" s="10"/>
      <c r="AB275" s="10"/>
      <c r="AC275" s="10"/>
      <c r="AD275" s="10"/>
      <c r="AE275" s="10"/>
      <c r="AF275" s="10"/>
      <c r="AG275" s="10"/>
      <c r="AH275" s="10"/>
      <c r="AI275" s="10"/>
      <c r="AJ275" s="10"/>
      <c r="AK275" s="10"/>
      <c r="AL275" s="10"/>
      <c r="AM275" s="10"/>
      <c r="AN275" s="10"/>
      <c r="AO275" s="10"/>
      <c r="AP275" s="10"/>
      <c r="AQ275" s="10"/>
      <c r="AR275" s="10"/>
      <c r="AS275" s="10"/>
      <c r="AT275" s="10"/>
      <c r="AU275" s="10"/>
      <c r="AV275" s="41"/>
      <c r="AW275" s="10"/>
      <c r="AX275" s="10"/>
      <c r="AY275" s="10"/>
      <c r="AZ275" s="10"/>
      <c r="BA275" s="10"/>
      <c r="BB275" s="10"/>
      <c r="BC275" s="10"/>
      <c r="BD275" s="10"/>
      <c r="BE275" s="10"/>
      <c r="BF275" s="10"/>
      <c r="BG275" s="10"/>
      <c r="BH275" s="10"/>
      <c r="BI275" s="10"/>
    </row>
    <row r="276" spans="2:61" x14ac:dyDescent="0.3">
      <c r="C276" s="30" t="s">
        <v>162</v>
      </c>
    </row>
    <row r="278" spans="2:61" x14ac:dyDescent="0.3">
      <c r="F278" s="3" t="s">
        <v>1175</v>
      </c>
      <c r="R278" s="29">
        <f>COUNTIF(T278:AS278, FALSE)</f>
        <v>0</v>
      </c>
      <c r="T278" s="29" t="b">
        <f>TRUE</f>
        <v>1</v>
      </c>
      <c r="U278" s="29" t="b">
        <f>TRUE</f>
        <v>1</v>
      </c>
      <c r="V278" s="29" t="b">
        <f>TRUE</f>
        <v>1</v>
      </c>
      <c r="W278" s="29" t="b">
        <f>TRUE</f>
        <v>1</v>
      </c>
      <c r="X278" s="29" t="b">
        <f>TRUE</f>
        <v>1</v>
      </c>
      <c r="Y278" s="29" t="b">
        <f>TRUE</f>
        <v>1</v>
      </c>
      <c r="Z278" s="29" t="b">
        <f>TRUE</f>
        <v>1</v>
      </c>
      <c r="AA278" s="29" t="b">
        <f>TRUE</f>
        <v>1</v>
      </c>
      <c r="AB278" s="29" t="b">
        <f>TRUE</f>
        <v>1</v>
      </c>
      <c r="AC278" s="29" t="b">
        <f>TRUE</f>
        <v>1</v>
      </c>
      <c r="AD278" s="29" t="b">
        <f>TRUE</f>
        <v>1</v>
      </c>
      <c r="AE278" s="29" t="b">
        <f>TRUE</f>
        <v>1</v>
      </c>
      <c r="AF278" s="29" t="b">
        <f>TRUE</f>
        <v>1</v>
      </c>
      <c r="AG278" s="29" t="b">
        <f>TRUE</f>
        <v>1</v>
      </c>
      <c r="AH278" s="29" t="b">
        <f>TRUE</f>
        <v>1</v>
      </c>
      <c r="AI278" s="29" t="b">
        <f>TRUE</f>
        <v>1</v>
      </c>
      <c r="AJ278" s="29" t="b">
        <f>TRUE</f>
        <v>1</v>
      </c>
      <c r="AK278" s="29" t="b">
        <f>TRUE</f>
        <v>1</v>
      </c>
      <c r="AM278" s="29" t="b">
        <f>TRUE</f>
        <v>1</v>
      </c>
      <c r="AN278" s="29" t="b">
        <f>TRUE</f>
        <v>1</v>
      </c>
      <c r="AO278" s="131" t="str">
        <f>IF(AO12=AO19,"TRUE","FALSE")</f>
        <v>TRUE</v>
      </c>
      <c r="AQ278" s="29" t="b">
        <f>TRUE</f>
        <v>1</v>
      </c>
      <c r="AR278" s="29" t="b">
        <f>TRUE</f>
        <v>1</v>
      </c>
      <c r="AS278" s="29" t="b">
        <f>TRUE</f>
        <v>1</v>
      </c>
    </row>
    <row r="279" spans="2:61" x14ac:dyDescent="0.3">
      <c r="F279" s="3" t="s">
        <v>164</v>
      </c>
      <c r="R279" s="29">
        <f>COUNTIF(T279:AS279, FALSE)</f>
        <v>0</v>
      </c>
      <c r="T279" s="29" t="b">
        <f>TRUE</f>
        <v>1</v>
      </c>
      <c r="U279" s="29" t="b">
        <f>TRUE</f>
        <v>1</v>
      </c>
      <c r="V279" s="29" t="b">
        <f>TRUE</f>
        <v>1</v>
      </c>
      <c r="W279" s="29" t="b">
        <f>TRUE</f>
        <v>1</v>
      </c>
      <c r="X279" s="29" t="b">
        <f>TRUE</f>
        <v>1</v>
      </c>
      <c r="Y279" s="29" t="b">
        <f>TRUE</f>
        <v>1</v>
      </c>
      <c r="Z279" s="29" t="b">
        <f>TRUE</f>
        <v>1</v>
      </c>
      <c r="AA279" s="29" t="b">
        <f>TRUE</f>
        <v>1</v>
      </c>
      <c r="AB279" s="29" t="b">
        <f>TRUE</f>
        <v>1</v>
      </c>
      <c r="AC279" s="29" t="b">
        <f>TRUE</f>
        <v>1</v>
      </c>
      <c r="AD279" s="29" t="b">
        <f>TRUE</f>
        <v>1</v>
      </c>
      <c r="AE279" s="29" t="b">
        <f>TRUE</f>
        <v>1</v>
      </c>
      <c r="AF279" s="29" t="b">
        <f>TRUE</f>
        <v>1</v>
      </c>
      <c r="AG279" s="29" t="b">
        <f>TRUE</f>
        <v>1</v>
      </c>
      <c r="AH279" s="29" t="b">
        <f>TRUE</f>
        <v>1</v>
      </c>
      <c r="AI279" s="29" t="b">
        <f>TRUE</f>
        <v>1</v>
      </c>
      <c r="AJ279" s="29" t="b">
        <f>TRUE</f>
        <v>1</v>
      </c>
      <c r="AK279" s="29" t="b">
        <f>TRUE</f>
        <v>1</v>
      </c>
      <c r="AM279" s="29" t="b">
        <f>TRUE</f>
        <v>1</v>
      </c>
      <c r="AN279" s="29" t="b">
        <f>TRUE</f>
        <v>1</v>
      </c>
      <c r="AO279" s="29" t="b">
        <f>TRUE</f>
        <v>1</v>
      </c>
      <c r="AQ279" s="29" t="b">
        <f>TRUE</f>
        <v>1</v>
      </c>
      <c r="AR279" s="29" t="b">
        <f>TRUE</f>
        <v>1</v>
      </c>
      <c r="AS279" s="29" t="b">
        <f>TRUE</f>
        <v>1</v>
      </c>
    </row>
    <row r="281" spans="2:61" x14ac:dyDescent="0.3">
      <c r="F281" s="3" t="s">
        <v>165</v>
      </c>
      <c r="R281" s="29">
        <f>SUM(R278:R279)</f>
        <v>0</v>
      </c>
    </row>
  </sheetData>
  <conditionalFormatting sqref="R4">
    <cfRule type="cellIs" dxfId="19" priority="9" operator="greaterThan">
      <formula>0</formula>
    </cfRule>
  </conditionalFormatting>
  <conditionalFormatting sqref="AQ279:AS279">
    <cfRule type="cellIs" dxfId="18" priority="4" operator="equal">
      <formula>FALSE</formula>
    </cfRule>
  </conditionalFormatting>
  <conditionalFormatting sqref="R279">
    <cfRule type="cellIs" dxfId="17" priority="7" operator="greaterThan">
      <formula>0</formula>
    </cfRule>
  </conditionalFormatting>
  <conditionalFormatting sqref="T279:AK279 AM279:AO279">
    <cfRule type="cellIs" dxfId="16" priority="6" operator="equal">
      <formula>FALSE</formula>
    </cfRule>
  </conditionalFormatting>
  <conditionalFormatting sqref="R281">
    <cfRule type="cellIs" dxfId="15" priority="5" operator="greaterThan">
      <formula>0</formula>
    </cfRule>
  </conditionalFormatting>
  <conditionalFormatting sqref="R278">
    <cfRule type="cellIs" dxfId="14" priority="3" operator="greaterThan">
      <formula>0</formula>
    </cfRule>
  </conditionalFormatting>
  <conditionalFormatting sqref="T278:AK278 AM278:AO278">
    <cfRule type="cellIs" dxfId="13" priority="2" operator="equal">
      <formula>FALSE</formula>
    </cfRule>
  </conditionalFormatting>
  <conditionalFormatting sqref="AQ278:AS278">
    <cfRule type="cellIs" dxfId="12" priority="1" operator="equal">
      <formula>FALSE</formula>
    </cfRule>
  </conditionalFormatting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>
    <tabColor theme="8"/>
  </sheetPr>
  <dimension ref="A1:BI203"/>
  <sheetViews>
    <sheetView zoomScale="70" zoomScaleNormal="70" workbookViewId="0">
      <pane xSplit="19" ySplit="7" topLeftCell="T9" activePane="bottomRight" state="frozen"/>
      <selection pane="topRight" activeCell="H30" sqref="H30"/>
      <selection pane="bottomLeft" activeCell="H30" sqref="H30"/>
      <selection pane="bottomRight" activeCell="F41" sqref="F41"/>
    </sheetView>
  </sheetViews>
  <sheetFormatPr defaultColWidth="0" defaultRowHeight="12.4" outlineLevelCol="1" x14ac:dyDescent="0.3"/>
  <cols>
    <col min="1" max="4" width="1.703125" customWidth="1"/>
    <col min="5" max="5" width="5.703125" style="3" customWidth="1"/>
    <col min="6" max="6" width="30.64453125" customWidth="1"/>
    <col min="7" max="9" width="20.64453125" customWidth="1"/>
    <col min="10" max="11" width="1.703125" customWidth="1"/>
    <col min="12" max="12" width="9.17578125" customWidth="1"/>
    <col min="13" max="14" width="5.703125" customWidth="1"/>
    <col min="15" max="16" width="5.703125" style="3" customWidth="1"/>
    <col min="17" max="17" width="1.703125" style="3" customWidth="1"/>
    <col min="18" max="18" width="9.17578125" customWidth="1"/>
    <col min="19" max="19" width="1.703125" customWidth="1"/>
    <col min="20" max="32" width="9.17578125" hidden="1" customWidth="1" outlineLevel="1"/>
    <col min="33" max="33" width="9.17578125" customWidth="1" collapsed="1"/>
    <col min="34" max="37" width="9.17578125" customWidth="1"/>
    <col min="38" max="38" width="1.64453125" style="3" customWidth="1"/>
    <col min="39" max="41" width="9.17578125" style="3" customWidth="1"/>
    <col min="42" max="42" width="1.64453125" style="3" customWidth="1"/>
    <col min="43" max="45" width="9.17578125" style="3" customWidth="1"/>
    <col min="46" max="46" width="1.703125" customWidth="1"/>
    <col min="47" max="47" width="9.17578125" customWidth="1"/>
    <col min="48" max="48" width="9.17578125" style="42" customWidth="1"/>
    <col min="49" max="49" width="60.87890625" bestFit="1" customWidth="1"/>
    <col min="50" max="61" width="1.703125" customWidth="1"/>
    <col min="62" max="16384" width="9.17578125" hidden="1"/>
  </cols>
  <sheetData>
    <row r="1" spans="1:61" ht="22.8" x14ac:dyDescent="0.5">
      <c r="A1" s="9" t="s">
        <v>260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9"/>
      <c r="AV1" s="40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  <c r="BI1" s="9"/>
    </row>
    <row r="2" spans="1:61" ht="15" x14ac:dyDescent="0.35">
      <c r="A2" s="10" t="str">
        <f>"["&amp; Cover!$F$28 &amp;"] "&amp; Cover!$F$8 &amp;" - Version "&amp; Cover!$F$22 &amp;" ("&amp; TEXT(Cover!$F$23, "dd/mm/yy") &amp;")"</f>
        <v>[Final] Allowances_File - Version 0.8 (02/07/20)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10"/>
      <c r="AV2" s="41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  <c r="BI2" s="10"/>
    </row>
    <row r="3" spans="1:61" ht="15" x14ac:dyDescent="0.35">
      <c r="A3" s="10" t="s">
        <v>1199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10"/>
      <c r="AV3" s="41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  <c r="BI3" s="10"/>
    </row>
    <row r="4" spans="1:61" s="3" customFormat="1" ht="15" x14ac:dyDescent="0.35">
      <c r="A4" s="10"/>
      <c r="B4" s="10"/>
      <c r="C4" s="10"/>
      <c r="D4" s="10"/>
      <c r="E4" s="10"/>
      <c r="F4" s="10"/>
      <c r="G4" s="10" t="s">
        <v>135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47">
        <f>R203</f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41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  <c r="BI4" s="10"/>
    </row>
    <row r="5" spans="1:61" ht="12.5" x14ac:dyDescent="0.3">
      <c r="A5" s="3"/>
      <c r="B5" s="3"/>
      <c r="C5" s="3"/>
      <c r="D5" s="3"/>
      <c r="F5" s="3"/>
      <c r="G5" s="3"/>
      <c r="H5" s="3"/>
      <c r="I5" s="3"/>
      <c r="J5" s="3"/>
      <c r="K5" s="3"/>
      <c r="L5" s="3"/>
      <c r="M5" s="3"/>
      <c r="N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T5" s="3"/>
      <c r="AU5" s="3"/>
      <c r="AW5" s="3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</row>
    <row r="6" spans="1:61" ht="12.5" x14ac:dyDescent="0.3">
      <c r="A6" s="3"/>
      <c r="B6" s="3"/>
      <c r="C6" s="3"/>
      <c r="D6" s="3"/>
      <c r="F6" s="3"/>
      <c r="G6" s="3"/>
      <c r="H6" s="3"/>
      <c r="I6" s="3"/>
      <c r="J6" s="3"/>
      <c r="K6" s="3"/>
      <c r="L6" s="3"/>
      <c r="M6" s="3"/>
      <c r="N6" s="3"/>
      <c r="R6" s="3"/>
      <c r="S6" s="3"/>
      <c r="T6" s="68" t="s">
        <v>139</v>
      </c>
      <c r="U6" s="69"/>
      <c r="V6" s="69"/>
      <c r="W6" s="69"/>
      <c r="X6" s="70"/>
      <c r="Y6" s="68" t="s">
        <v>140</v>
      </c>
      <c r="Z6" s="69"/>
      <c r="AA6" s="69"/>
      <c r="AB6" s="69"/>
      <c r="AC6" s="69"/>
      <c r="AD6" s="69"/>
      <c r="AE6" s="69"/>
      <c r="AF6" s="70"/>
      <c r="AG6" s="68" t="s">
        <v>141</v>
      </c>
      <c r="AH6" s="69"/>
      <c r="AI6" s="69"/>
      <c r="AJ6" s="69"/>
      <c r="AK6" s="70"/>
      <c r="AL6" s="50"/>
      <c r="AM6" s="63" t="s">
        <v>139</v>
      </c>
      <c r="AN6" s="53" t="s">
        <v>140</v>
      </c>
      <c r="AO6" s="64" t="s">
        <v>141</v>
      </c>
      <c r="AP6" s="50"/>
      <c r="AQ6" s="63" t="s">
        <v>142</v>
      </c>
      <c r="AR6" s="63" t="s">
        <v>142</v>
      </c>
      <c r="AS6" s="63" t="s">
        <v>142</v>
      </c>
      <c r="AT6" s="3"/>
      <c r="AU6" s="71" t="s">
        <v>143</v>
      </c>
      <c r="AV6" s="71"/>
      <c r="AW6" s="71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</row>
    <row r="7" spans="1:61" x14ac:dyDescent="0.3">
      <c r="A7" s="4"/>
      <c r="B7" s="4"/>
      <c r="C7" s="4"/>
      <c r="D7" s="4"/>
      <c r="E7" s="4" t="s">
        <v>282</v>
      </c>
      <c r="F7" s="49" t="s">
        <v>261</v>
      </c>
      <c r="G7" s="4" t="s">
        <v>167</v>
      </c>
      <c r="H7" s="49"/>
      <c r="I7" s="4"/>
      <c r="J7" s="4"/>
      <c r="K7" s="4"/>
      <c r="L7" s="4" t="s">
        <v>146</v>
      </c>
      <c r="M7" s="4"/>
      <c r="N7" s="4"/>
      <c r="O7" s="4"/>
      <c r="P7" s="4" t="s">
        <v>150</v>
      </c>
      <c r="Q7" s="4"/>
      <c r="R7" s="4" t="s">
        <v>151</v>
      </c>
      <c r="S7" s="4"/>
      <c r="T7" s="37">
        <v>2009</v>
      </c>
      <c r="U7" s="38">
        <v>2010</v>
      </c>
      <c r="V7" s="38">
        <v>2011</v>
      </c>
      <c r="W7" s="38">
        <v>2012</v>
      </c>
      <c r="X7" s="38">
        <v>2013</v>
      </c>
      <c r="Y7" s="37">
        <v>2014</v>
      </c>
      <c r="Z7" s="38">
        <v>2015</v>
      </c>
      <c r="AA7" s="38">
        <v>2016</v>
      </c>
      <c r="AB7" s="38">
        <v>2017</v>
      </c>
      <c r="AC7" s="38">
        <v>2018</v>
      </c>
      <c r="AD7" s="38">
        <v>2019</v>
      </c>
      <c r="AE7" s="38">
        <v>2020</v>
      </c>
      <c r="AF7" s="38">
        <v>2021</v>
      </c>
      <c r="AG7" s="37">
        <v>2022</v>
      </c>
      <c r="AH7" s="38">
        <v>2023</v>
      </c>
      <c r="AI7" s="38">
        <v>2024</v>
      </c>
      <c r="AJ7" s="38">
        <v>2025</v>
      </c>
      <c r="AK7" s="39">
        <v>2026</v>
      </c>
      <c r="AL7" s="38"/>
      <c r="AM7" s="51" t="s">
        <v>152</v>
      </c>
      <c r="AN7" s="54" t="s">
        <v>152</v>
      </c>
      <c r="AO7" s="52" t="s">
        <v>152</v>
      </c>
      <c r="AP7" s="38"/>
      <c r="AQ7" s="51" t="s">
        <v>153</v>
      </c>
      <c r="AR7" s="51" t="s">
        <v>153</v>
      </c>
      <c r="AS7" s="51" t="s">
        <v>153</v>
      </c>
      <c r="AT7" s="4"/>
      <c r="AU7" s="36" t="s">
        <v>154</v>
      </c>
      <c r="AV7" s="43" t="s">
        <v>155</v>
      </c>
      <c r="AW7" s="35" t="s">
        <v>156</v>
      </c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</row>
    <row r="9" spans="1:61" ht="15" x14ac:dyDescent="0.35">
      <c r="A9" s="3"/>
      <c r="B9" s="10" t="s">
        <v>1270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41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</row>
    <row r="10" spans="1:61" ht="12.5" x14ac:dyDescent="0.3">
      <c r="A10" s="3"/>
      <c r="B10" s="3"/>
      <c r="C10" s="30" t="s">
        <v>262</v>
      </c>
      <c r="D10" s="3"/>
      <c r="F10" s="3"/>
      <c r="G10" s="3"/>
      <c r="H10" s="3"/>
      <c r="I10" s="3"/>
      <c r="J10" s="3"/>
      <c r="K10" s="3"/>
      <c r="L10" s="3"/>
      <c r="M10" s="3"/>
      <c r="N10" s="3"/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T10" s="3"/>
      <c r="AU10" s="3"/>
      <c r="AW10" s="3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</row>
    <row r="12" spans="1:61" ht="12.5" x14ac:dyDescent="0.3">
      <c r="A12" s="3"/>
      <c r="B12" s="3"/>
      <c r="C12" s="11" t="s">
        <v>1251</v>
      </c>
      <c r="D12" s="11"/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  <c r="AM12" s="11"/>
      <c r="AN12" s="11"/>
      <c r="AO12" s="11"/>
      <c r="AP12" s="11"/>
      <c r="AQ12" s="11"/>
      <c r="AR12" s="11"/>
      <c r="AS12" s="11"/>
      <c r="AT12" s="11"/>
      <c r="AU12" s="11"/>
      <c r="AV12" s="44"/>
      <c r="AW12" s="11"/>
      <c r="AX12" s="11"/>
      <c r="AY12" s="11"/>
      <c r="AZ12" s="11"/>
      <c r="BA12" s="11"/>
      <c r="BB12" s="11"/>
      <c r="BC12" s="11"/>
      <c r="BD12" s="11"/>
      <c r="BE12" s="11"/>
      <c r="BF12" s="11"/>
      <c r="BG12" s="11"/>
      <c r="BH12" s="11"/>
      <c r="BI12" s="11"/>
    </row>
    <row r="13" spans="1:61" ht="12.5" x14ac:dyDescent="0.3">
      <c r="AG13" s="127"/>
    </row>
    <row r="14" spans="1:61" x14ac:dyDescent="0.3">
      <c r="A14" s="3"/>
      <c r="B14" s="3"/>
      <c r="C14" s="3"/>
      <c r="D14" s="3"/>
      <c r="E14" s="3" t="s">
        <v>85</v>
      </c>
      <c r="F14" s="3" t="s">
        <v>263</v>
      </c>
      <c r="G14" s="3" t="s">
        <v>168</v>
      </c>
      <c r="H14" s="3"/>
      <c r="I14" s="3"/>
      <c r="J14" s="3"/>
      <c r="K14" s="3"/>
      <c r="L14" s="3" t="s">
        <v>160</v>
      </c>
      <c r="M14" s="3"/>
      <c r="N14" s="3"/>
      <c r="R14" s="14"/>
      <c r="S14" s="3"/>
      <c r="T14" s="14"/>
      <c r="U14" s="14"/>
      <c r="V14" s="14"/>
      <c r="W14" s="14"/>
      <c r="X14" s="14"/>
      <c r="Y14" s="14"/>
      <c r="Z14" s="14"/>
      <c r="AA14" s="14"/>
      <c r="AB14" s="14"/>
      <c r="AC14" s="14"/>
      <c r="AD14" s="14"/>
      <c r="AE14" s="14"/>
      <c r="AF14" s="14"/>
      <c r="AG14" s="108">
        <f>Cal_EoE!AG19</f>
        <v>265.74852972928329</v>
      </c>
      <c r="AH14" s="108">
        <f>Cal_EoE!AH19</f>
        <v>260.84911601711019</v>
      </c>
      <c r="AI14" s="108">
        <f>Cal_EoE!AI19</f>
        <v>265.73896893936427</v>
      </c>
      <c r="AJ14" s="108">
        <f>Cal_EoE!AJ19</f>
        <v>254.90889576363406</v>
      </c>
      <c r="AK14" s="108">
        <f>Cal_EoE!AK19</f>
        <v>247.7987284199088</v>
      </c>
      <c r="AM14" s="14"/>
      <c r="AN14" s="14"/>
      <c r="AO14" s="18">
        <f>SUM(AG14:AK14)</f>
        <v>1295.0442388693004</v>
      </c>
      <c r="AQ14" s="14"/>
      <c r="AR14" s="14"/>
      <c r="AS14" s="14"/>
      <c r="AT14" s="3"/>
      <c r="AU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</row>
    <row r="15" spans="1:61" x14ac:dyDescent="0.3">
      <c r="A15" s="3"/>
      <c r="B15" s="3"/>
      <c r="C15" s="3"/>
      <c r="D15" s="3"/>
      <c r="E15" s="3" t="s">
        <v>87</v>
      </c>
      <c r="F15" s="3" t="s">
        <v>263</v>
      </c>
      <c r="G15" s="3" t="s">
        <v>168</v>
      </c>
      <c r="H15" s="3"/>
      <c r="I15" s="3"/>
      <c r="J15" s="3"/>
      <c r="K15" s="3"/>
      <c r="L15" s="3" t="s">
        <v>160</v>
      </c>
      <c r="M15" s="3"/>
      <c r="N15" s="3"/>
      <c r="R15" s="14"/>
      <c r="S15" s="3"/>
      <c r="T15" s="14"/>
      <c r="U15" s="14"/>
      <c r="V15" s="14"/>
      <c r="W15" s="14"/>
      <c r="X15" s="14"/>
      <c r="Y15" s="14"/>
      <c r="Z15" s="14"/>
      <c r="AA15" s="14"/>
      <c r="AB15" s="14"/>
      <c r="AC15" s="14"/>
      <c r="AD15" s="14"/>
      <c r="AE15" s="14"/>
      <c r="AF15" s="14"/>
      <c r="AG15" s="108">
        <f>Cal_Lon!AG19</f>
        <v>219.11604346060113</v>
      </c>
      <c r="AH15" s="108">
        <f>Cal_Lon!AH19</f>
        <v>213.27049984124574</v>
      </c>
      <c r="AI15" s="108">
        <f>Cal_Lon!AI19</f>
        <v>211.53742805665664</v>
      </c>
      <c r="AJ15" s="108">
        <f>Cal_Lon!AJ19</f>
        <v>204.49508709667754</v>
      </c>
      <c r="AK15" s="108">
        <f>Cal_Lon!AK19</f>
        <v>199.1030680132763</v>
      </c>
      <c r="AM15" s="14"/>
      <c r="AN15" s="14"/>
      <c r="AO15" s="18">
        <f t="shared" ref="AO15:AO21" si="0">SUM(AG15:AK15)</f>
        <v>1047.5221264684574</v>
      </c>
      <c r="AQ15" s="14"/>
      <c r="AR15" s="14"/>
      <c r="AS15" s="14"/>
      <c r="AT15" s="3"/>
      <c r="AU15" s="3"/>
      <c r="AW15" s="3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</row>
    <row r="16" spans="1:61" x14ac:dyDescent="0.3">
      <c r="A16" s="3"/>
      <c r="B16" s="3"/>
      <c r="C16" s="3"/>
      <c r="D16" s="3"/>
      <c r="E16" s="3" t="s">
        <v>90</v>
      </c>
      <c r="F16" s="3" t="s">
        <v>263</v>
      </c>
      <c r="G16" s="3" t="s">
        <v>168</v>
      </c>
      <c r="H16" s="3"/>
      <c r="I16" s="3"/>
      <c r="J16" s="3"/>
      <c r="K16" s="3"/>
      <c r="L16" s="3" t="s">
        <v>160</v>
      </c>
      <c r="M16" s="3"/>
      <c r="N16" s="3"/>
      <c r="R16" s="14"/>
      <c r="S16" s="3"/>
      <c r="T16" s="14"/>
      <c r="U16" s="14"/>
      <c r="V16" s="14"/>
      <c r="W16" s="14"/>
      <c r="X16" s="14"/>
      <c r="Y16" s="14"/>
      <c r="Z16" s="14"/>
      <c r="AA16" s="14"/>
      <c r="AB16" s="14"/>
      <c r="AC16" s="14"/>
      <c r="AD16" s="14"/>
      <c r="AE16" s="14"/>
      <c r="AF16" s="14"/>
      <c r="AG16" s="108">
        <f>Cal_NW!AG19</f>
        <v>202.64779709380957</v>
      </c>
      <c r="AH16" s="108">
        <f>Cal_NW!AH19</f>
        <v>198.15897492655955</v>
      </c>
      <c r="AI16" s="108">
        <f>Cal_NW!AI19</f>
        <v>198.41847147361767</v>
      </c>
      <c r="AJ16" s="108">
        <f>Cal_NW!AJ19</f>
        <v>187.82572993376323</v>
      </c>
      <c r="AK16" s="108">
        <f>Cal_NW!AK19</f>
        <v>184.71900597724658</v>
      </c>
      <c r="AM16" s="14"/>
      <c r="AN16" s="14"/>
      <c r="AO16" s="18">
        <f t="shared" si="0"/>
        <v>971.76997940499655</v>
      </c>
      <c r="AQ16" s="14"/>
      <c r="AR16" s="14"/>
      <c r="AS16" s="14"/>
      <c r="AT16" s="3"/>
      <c r="AU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</row>
    <row r="17" spans="3:61" x14ac:dyDescent="0.3">
      <c r="C17" s="3"/>
      <c r="D17" s="3"/>
      <c r="E17" s="3" t="s">
        <v>93</v>
      </c>
      <c r="F17" s="3" t="s">
        <v>263</v>
      </c>
      <c r="G17" s="3" t="s">
        <v>168</v>
      </c>
      <c r="H17" s="3"/>
      <c r="I17" s="3"/>
      <c r="J17" s="3"/>
      <c r="K17" s="3"/>
      <c r="L17" s="3" t="s">
        <v>160</v>
      </c>
      <c r="M17" s="3"/>
      <c r="N17" s="3"/>
      <c r="R17" s="14"/>
      <c r="S17" s="3"/>
      <c r="T17" s="14"/>
      <c r="U17" s="14"/>
      <c r="V17" s="14"/>
      <c r="W17" s="14"/>
      <c r="X17" s="14"/>
      <c r="Y17" s="14"/>
      <c r="Z17" s="14"/>
      <c r="AA17" s="14"/>
      <c r="AB17" s="14"/>
      <c r="AC17" s="14"/>
      <c r="AD17" s="14"/>
      <c r="AE17" s="14"/>
      <c r="AF17" s="14"/>
      <c r="AG17" s="108">
        <f>Cal_WM!AG19</f>
        <v>160.88620357346056</v>
      </c>
      <c r="AH17" s="108">
        <f>Cal_WM!AH19</f>
        <v>160.57793072680261</v>
      </c>
      <c r="AI17" s="108">
        <f>Cal_WM!AI19</f>
        <v>163.04248708568457</v>
      </c>
      <c r="AJ17" s="108">
        <f>Cal_WM!AJ19</f>
        <v>154.26915835878117</v>
      </c>
      <c r="AK17" s="108">
        <f>Cal_WM!AK19</f>
        <v>152.9047813571313</v>
      </c>
      <c r="AM17" s="14"/>
      <c r="AN17" s="14"/>
      <c r="AO17" s="18">
        <f t="shared" si="0"/>
        <v>791.68056110186012</v>
      </c>
      <c r="AQ17" s="14"/>
      <c r="AR17" s="14"/>
      <c r="AS17" s="14"/>
      <c r="AT17" s="3"/>
      <c r="AU17" s="3"/>
      <c r="AW17" s="3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</row>
    <row r="18" spans="3:61" x14ac:dyDescent="0.3">
      <c r="C18" s="3"/>
      <c r="D18" s="3"/>
      <c r="E18" s="3" t="s">
        <v>88</v>
      </c>
      <c r="F18" s="3" t="s">
        <v>263</v>
      </c>
      <c r="G18" s="3" t="s">
        <v>168</v>
      </c>
      <c r="H18" s="3"/>
      <c r="I18" s="3"/>
      <c r="J18" s="3"/>
      <c r="K18" s="3"/>
      <c r="L18" s="3" t="s">
        <v>160</v>
      </c>
      <c r="M18" s="3"/>
      <c r="N18" s="3"/>
      <c r="R18" s="14"/>
      <c r="S18" s="3"/>
      <c r="T18" s="14"/>
      <c r="U18" s="14"/>
      <c r="V18" s="14"/>
      <c r="W18" s="14"/>
      <c r="X18" s="14"/>
      <c r="Y18" s="14"/>
      <c r="Z18" s="14"/>
      <c r="AA18" s="14"/>
      <c r="AB18" s="14"/>
      <c r="AC18" s="14"/>
      <c r="AD18" s="14"/>
      <c r="AE18" s="14"/>
      <c r="AF18" s="14"/>
      <c r="AG18" s="108">
        <f>Cal_NGN!AG19</f>
        <v>209.64166767123379</v>
      </c>
      <c r="AH18" s="108">
        <f>Cal_NGN!AH19</f>
        <v>210.90448411033793</v>
      </c>
      <c r="AI18" s="108">
        <f>Cal_NGN!AI19</f>
        <v>209.54698830979808</v>
      </c>
      <c r="AJ18" s="108">
        <f>Cal_NGN!AJ19</f>
        <v>204.66543991880499</v>
      </c>
      <c r="AK18" s="108">
        <f>Cal_NGN!AK19</f>
        <v>202.95857211935055</v>
      </c>
      <c r="AM18" s="14"/>
      <c r="AN18" s="14"/>
      <c r="AO18" s="18">
        <f t="shared" si="0"/>
        <v>1037.7171521295254</v>
      </c>
      <c r="AQ18" s="14"/>
      <c r="AR18" s="14"/>
      <c r="AS18" s="14"/>
      <c r="AT18" s="3"/>
      <c r="AU18" s="3"/>
      <c r="AW18" s="3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</row>
    <row r="19" spans="3:61" x14ac:dyDescent="0.3">
      <c r="C19" s="3"/>
      <c r="D19" s="3"/>
      <c r="E19" s="3" t="s">
        <v>98</v>
      </c>
      <c r="F19" s="3" t="s">
        <v>263</v>
      </c>
      <c r="G19" s="3" t="s">
        <v>168</v>
      </c>
      <c r="H19" s="3"/>
      <c r="I19" s="3"/>
      <c r="J19" s="3"/>
      <c r="K19" s="3"/>
      <c r="L19" s="3" t="s">
        <v>160</v>
      </c>
      <c r="M19" s="3"/>
      <c r="N19" s="3"/>
      <c r="R19" s="14"/>
      <c r="S19" s="3"/>
      <c r="T19" s="14"/>
      <c r="U19" s="14"/>
      <c r="V19" s="14"/>
      <c r="W19" s="14"/>
      <c r="X19" s="14"/>
      <c r="Y19" s="14"/>
      <c r="Z19" s="14"/>
      <c r="AA19" s="14"/>
      <c r="AB19" s="14"/>
      <c r="AC19" s="14"/>
      <c r="AD19" s="14"/>
      <c r="AE19" s="14"/>
      <c r="AF19" s="14"/>
      <c r="AG19" s="108">
        <f>Cal_Sc!AG19</f>
        <v>156.53177339341028</v>
      </c>
      <c r="AH19" s="108">
        <f>Cal_Sc!AH19</f>
        <v>159.23321181464206</v>
      </c>
      <c r="AI19" s="108">
        <f>Cal_Sc!AI19</f>
        <v>153.02535192553864</v>
      </c>
      <c r="AJ19" s="108">
        <f>Cal_Sc!AJ19</f>
        <v>148.77896113812724</v>
      </c>
      <c r="AK19" s="108">
        <f>Cal_Sc!AK19</f>
        <v>150.25499405560018</v>
      </c>
      <c r="AM19" s="14"/>
      <c r="AN19" s="14"/>
      <c r="AO19" s="18">
        <f t="shared" si="0"/>
        <v>767.8242923273184</v>
      </c>
      <c r="AQ19" s="14"/>
      <c r="AR19" s="14"/>
      <c r="AS19" s="14"/>
      <c r="AT19" s="3"/>
      <c r="AU19" s="3"/>
      <c r="AW19" s="3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</row>
    <row r="20" spans="3:61" x14ac:dyDescent="0.3">
      <c r="C20" s="3"/>
      <c r="D20" s="3"/>
      <c r="E20" s="3" t="s">
        <v>101</v>
      </c>
      <c r="F20" s="3" t="s">
        <v>263</v>
      </c>
      <c r="G20" s="3" t="s">
        <v>168</v>
      </c>
      <c r="H20" s="3"/>
      <c r="I20" s="3"/>
      <c r="J20" s="3"/>
      <c r="K20" s="3"/>
      <c r="L20" s="3" t="s">
        <v>160</v>
      </c>
      <c r="M20" s="3"/>
      <c r="N20" s="3"/>
      <c r="R20" s="14"/>
      <c r="S20" s="3"/>
      <c r="T20" s="14"/>
      <c r="U20" s="14"/>
      <c r="V20" s="14"/>
      <c r="W20" s="14"/>
      <c r="X20" s="14"/>
      <c r="Y20" s="14"/>
      <c r="Z20" s="14"/>
      <c r="AA20" s="14"/>
      <c r="AB20" s="14"/>
      <c r="AC20" s="14"/>
      <c r="AD20" s="14"/>
      <c r="AE20" s="14"/>
      <c r="AF20" s="14"/>
      <c r="AG20" s="108">
        <f>Cal_So!AG19</f>
        <v>332.49473733733305</v>
      </c>
      <c r="AH20" s="108">
        <f>Cal_So!AH19</f>
        <v>339.8896185329329</v>
      </c>
      <c r="AI20" s="108">
        <f>Cal_So!AI19</f>
        <v>334.04289636726224</v>
      </c>
      <c r="AJ20" s="108">
        <f>Cal_So!AJ19</f>
        <v>328.50673030895018</v>
      </c>
      <c r="AK20" s="108">
        <f>Cal_So!AK19</f>
        <v>332.35474445743171</v>
      </c>
      <c r="AM20" s="14"/>
      <c r="AN20" s="14"/>
      <c r="AO20" s="18">
        <f t="shared" si="0"/>
        <v>1667.28872700391</v>
      </c>
      <c r="AQ20" s="14"/>
      <c r="AR20" s="14"/>
      <c r="AS20" s="14"/>
      <c r="AT20" s="3"/>
      <c r="AU20" s="3"/>
      <c r="AW20" s="3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</row>
    <row r="21" spans="3:61" x14ac:dyDescent="0.3">
      <c r="C21" s="3"/>
      <c r="D21" s="3"/>
      <c r="E21" s="3" t="s">
        <v>94</v>
      </c>
      <c r="F21" s="3" t="s">
        <v>263</v>
      </c>
      <c r="G21" s="3" t="s">
        <v>168</v>
      </c>
      <c r="H21" s="3"/>
      <c r="I21" s="3"/>
      <c r="J21" s="3"/>
      <c r="K21" s="3"/>
      <c r="L21" s="3" t="s">
        <v>160</v>
      </c>
      <c r="M21" s="3"/>
      <c r="N21" s="3"/>
      <c r="R21" s="14"/>
      <c r="S21" s="3"/>
      <c r="T21" s="14"/>
      <c r="U21" s="14"/>
      <c r="V21" s="14"/>
      <c r="W21" s="14"/>
      <c r="X21" s="14"/>
      <c r="Y21" s="14"/>
      <c r="Z21" s="14"/>
      <c r="AA21" s="14"/>
      <c r="AB21" s="14"/>
      <c r="AC21" s="14"/>
      <c r="AD21" s="14"/>
      <c r="AE21" s="14"/>
      <c r="AF21" s="14"/>
      <c r="AG21" s="108">
        <f>Cal_WWU!AG19</f>
        <v>208.02410179180509</v>
      </c>
      <c r="AH21" s="108">
        <f>Cal_WWU!AH19</f>
        <v>204.38178559407135</v>
      </c>
      <c r="AI21" s="108">
        <f>Cal_WWU!AI19</f>
        <v>199.43495297799018</v>
      </c>
      <c r="AJ21" s="108">
        <f>Cal_WWU!AJ19</f>
        <v>201.41562003004933</v>
      </c>
      <c r="AK21" s="108">
        <f>Cal_WWU!AK19</f>
        <v>202.4184038605174</v>
      </c>
      <c r="AM21" s="14"/>
      <c r="AN21" s="46"/>
      <c r="AO21" s="18">
        <f t="shared" si="0"/>
        <v>1015.6748642544334</v>
      </c>
      <c r="AQ21" s="14"/>
      <c r="AR21" s="46"/>
      <c r="AS21" s="46"/>
      <c r="AT21" s="3"/>
      <c r="AU21" s="3"/>
      <c r="AW21" s="3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</row>
    <row r="23" spans="3:61" s="3" customFormat="1" ht="12.5" x14ac:dyDescent="0.3">
      <c r="C23" s="124" t="s">
        <v>1200</v>
      </c>
      <c r="D23" s="11"/>
      <c r="E23" s="11"/>
      <c r="F23" s="11"/>
      <c r="G23" s="112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  <c r="AM23" s="11"/>
      <c r="AN23" s="11"/>
      <c r="AO23" s="11"/>
      <c r="AP23" s="11"/>
      <c r="AQ23" s="11"/>
      <c r="AR23" s="11"/>
      <c r="AS23" s="11"/>
      <c r="AT23" s="11"/>
      <c r="AU23" s="11"/>
      <c r="AV23" s="44"/>
      <c r="AW23" s="11"/>
      <c r="AX23" s="11"/>
      <c r="AY23" s="11"/>
      <c r="AZ23" s="11"/>
      <c r="BA23" s="11"/>
      <c r="BB23" s="11"/>
      <c r="BC23" s="11"/>
      <c r="BD23" s="11"/>
      <c r="BE23" s="11"/>
      <c r="BF23" s="11"/>
      <c r="BG23" s="11"/>
      <c r="BH23" s="11"/>
      <c r="BI23" s="11"/>
    </row>
    <row r="24" spans="3:61" s="3" customFormat="1" ht="12.5" x14ac:dyDescent="0.3">
      <c r="F24" s="113"/>
      <c r="AV24" s="42"/>
    </row>
    <row r="25" spans="3:61" s="3" customFormat="1" x14ac:dyDescent="0.3">
      <c r="E25" s="110" t="s">
        <v>85</v>
      </c>
      <c r="F25" s="3" t="s">
        <v>265</v>
      </c>
      <c r="G25" s="3" t="s">
        <v>168</v>
      </c>
      <c r="L25" s="3" t="s">
        <v>160</v>
      </c>
      <c r="R25" s="14"/>
      <c r="T25" s="14"/>
      <c r="U25" s="14"/>
      <c r="V25" s="14"/>
      <c r="W25" s="14"/>
      <c r="X25" s="14"/>
      <c r="Y25" s="14"/>
      <c r="Z25" s="14"/>
      <c r="AA25" s="14"/>
      <c r="AB25" s="14"/>
      <c r="AC25" s="14"/>
      <c r="AD25" s="14"/>
      <c r="AE25" s="14"/>
      <c r="AF25" s="14"/>
      <c r="AG25" s="108">
        <f>Cal_EfficientCosts!AG25</f>
        <v>315.73816170044137</v>
      </c>
      <c r="AH25" s="108">
        <f>Cal_EfficientCosts!AH25</f>
        <v>312.85377812598676</v>
      </c>
      <c r="AI25" s="108">
        <f>Cal_EfficientCosts!AI25</f>
        <v>318.35954690297825</v>
      </c>
      <c r="AJ25" s="108">
        <f>Cal_EfficientCosts!AJ25</f>
        <v>305.27058619430949</v>
      </c>
      <c r="AK25" s="108">
        <f>Cal_EfficientCosts!AK25</f>
        <v>295.76232156185426</v>
      </c>
      <c r="AM25" s="46"/>
      <c r="AN25" s="46"/>
      <c r="AO25" s="18">
        <f t="shared" ref="AO25:AO32" si="1">SUM(AG25:AK25)</f>
        <v>1547.9843944855702</v>
      </c>
      <c r="AQ25" s="46"/>
      <c r="AR25" s="46"/>
      <c r="AS25" s="46"/>
      <c r="AV25" s="42"/>
    </row>
    <row r="26" spans="3:61" s="3" customFormat="1" x14ac:dyDescent="0.3">
      <c r="E26" s="3" t="s">
        <v>87</v>
      </c>
      <c r="F26" s="3" t="s">
        <v>265</v>
      </c>
      <c r="G26" s="3" t="s">
        <v>168</v>
      </c>
      <c r="L26" s="3" t="s">
        <v>160</v>
      </c>
      <c r="R26" s="14"/>
      <c r="T26" s="14"/>
      <c r="U26" s="14"/>
      <c r="V26" s="14"/>
      <c r="W26" s="14"/>
      <c r="X26" s="14"/>
      <c r="Y26" s="14"/>
      <c r="Z26" s="14"/>
      <c r="AA26" s="14"/>
      <c r="AB26" s="14"/>
      <c r="AC26" s="14"/>
      <c r="AD26" s="14"/>
      <c r="AE26" s="14"/>
      <c r="AF26" s="14"/>
      <c r="AG26" s="108">
        <f>Cal_EfficientCosts!AG26</f>
        <v>292.86850625326764</v>
      </c>
      <c r="AH26" s="108">
        <f>Cal_EfficientCosts!AH26</f>
        <v>291.96470991180252</v>
      </c>
      <c r="AI26" s="108">
        <f>Cal_EfficientCosts!AI26</f>
        <v>293.40397892243715</v>
      </c>
      <c r="AJ26" s="108">
        <f>Cal_EfficientCosts!AJ26</f>
        <v>284.62454949242493</v>
      </c>
      <c r="AK26" s="108">
        <f>Cal_EfficientCosts!AK26</f>
        <v>277.5838161972265</v>
      </c>
      <c r="AM26" s="46"/>
      <c r="AN26" s="46"/>
      <c r="AO26" s="18">
        <f t="shared" si="1"/>
        <v>1440.4455607771586</v>
      </c>
      <c r="AQ26" s="46"/>
      <c r="AR26" s="46"/>
      <c r="AS26" s="46"/>
      <c r="AV26" s="42"/>
    </row>
    <row r="27" spans="3:61" s="3" customFormat="1" x14ac:dyDescent="0.3">
      <c r="E27" s="3" t="s">
        <v>90</v>
      </c>
      <c r="F27" s="3" t="s">
        <v>265</v>
      </c>
      <c r="G27" s="3" t="s">
        <v>168</v>
      </c>
      <c r="L27" s="3" t="s">
        <v>160</v>
      </c>
      <c r="R27" s="14"/>
      <c r="T27" s="14"/>
      <c r="U27" s="14"/>
      <c r="V27" s="14"/>
      <c r="W27" s="14"/>
      <c r="X27" s="14"/>
      <c r="Y27" s="14"/>
      <c r="Z27" s="14"/>
      <c r="AA27" s="14"/>
      <c r="AB27" s="14"/>
      <c r="AC27" s="14"/>
      <c r="AD27" s="14"/>
      <c r="AE27" s="14"/>
      <c r="AF27" s="14"/>
      <c r="AG27" s="108">
        <f>Cal_EfficientCosts!AG27</f>
        <v>228.88888466168169</v>
      </c>
      <c r="AH27" s="108">
        <f>Cal_EfficientCosts!AH27</f>
        <v>226.01682443121391</v>
      </c>
      <c r="AI27" s="108">
        <f>Cal_EfficientCosts!AI27</f>
        <v>224.4140920647466</v>
      </c>
      <c r="AJ27" s="108">
        <f>Cal_EfficientCosts!AJ27</f>
        <v>213.90121273935378</v>
      </c>
      <c r="AK27" s="108">
        <f>Cal_EfficientCosts!AK27</f>
        <v>209.89723192284924</v>
      </c>
      <c r="AM27" s="46"/>
      <c r="AN27" s="46"/>
      <c r="AO27" s="18">
        <f t="shared" si="1"/>
        <v>1103.1182458198452</v>
      </c>
      <c r="AQ27" s="46"/>
      <c r="AR27" s="46"/>
      <c r="AS27" s="46"/>
      <c r="AV27" s="42"/>
    </row>
    <row r="28" spans="3:61" s="3" customFormat="1" x14ac:dyDescent="0.3">
      <c r="E28" s="3" t="s">
        <v>93</v>
      </c>
      <c r="F28" s="3" t="s">
        <v>265</v>
      </c>
      <c r="G28" s="3" t="s">
        <v>168</v>
      </c>
      <c r="L28" s="3" t="s">
        <v>160</v>
      </c>
      <c r="R28" s="14"/>
      <c r="T28" s="14"/>
      <c r="U28" s="14"/>
      <c r="V28" s="14"/>
      <c r="W28" s="14"/>
      <c r="X28" s="14"/>
      <c r="Y28" s="14"/>
      <c r="Z28" s="14"/>
      <c r="AA28" s="14"/>
      <c r="AB28" s="14"/>
      <c r="AC28" s="14"/>
      <c r="AD28" s="14"/>
      <c r="AE28" s="14"/>
      <c r="AF28" s="14"/>
      <c r="AG28" s="108">
        <f>Cal_EfficientCosts!AG28</f>
        <v>184.85947196616965</v>
      </c>
      <c r="AH28" s="108">
        <f>Cal_EfficientCosts!AH28</f>
        <v>186.41407661869798</v>
      </c>
      <c r="AI28" s="108">
        <f>Cal_EfficientCosts!AI28</f>
        <v>188.28384676885469</v>
      </c>
      <c r="AJ28" s="108">
        <f>Cal_EfficientCosts!AJ28</f>
        <v>180.10028004099871</v>
      </c>
      <c r="AK28" s="108">
        <f>Cal_EfficientCosts!AK28</f>
        <v>178.21854920389015</v>
      </c>
      <c r="AM28" s="46"/>
      <c r="AN28" s="46"/>
      <c r="AO28" s="18">
        <f t="shared" si="1"/>
        <v>917.8762245986112</v>
      </c>
      <c r="AQ28" s="46"/>
      <c r="AR28" s="46"/>
      <c r="AS28" s="46"/>
      <c r="AV28" s="42"/>
    </row>
    <row r="29" spans="3:61" s="3" customFormat="1" x14ac:dyDescent="0.3">
      <c r="E29" s="3" t="s">
        <v>88</v>
      </c>
      <c r="F29" s="3" t="s">
        <v>265</v>
      </c>
      <c r="G29" s="3" t="s">
        <v>168</v>
      </c>
      <c r="L29" s="3" t="s">
        <v>160</v>
      </c>
      <c r="R29" s="14"/>
      <c r="T29" s="14"/>
      <c r="U29" s="14"/>
      <c r="V29" s="14"/>
      <c r="W29" s="14"/>
      <c r="X29" s="14"/>
      <c r="Y29" s="14"/>
      <c r="Z29" s="14"/>
      <c r="AA29" s="14"/>
      <c r="AB29" s="14"/>
      <c r="AC29" s="14"/>
      <c r="AD29" s="14"/>
      <c r="AE29" s="14"/>
      <c r="AF29" s="14"/>
      <c r="AG29" s="108">
        <f>Cal_EfficientCosts!AG29</f>
        <v>233.32557150209641</v>
      </c>
      <c r="AH29" s="108">
        <f>Cal_EfficientCosts!AH29</f>
        <v>235.15202544516242</v>
      </c>
      <c r="AI29" s="108">
        <f>Cal_EfficientCosts!AI29</f>
        <v>234.17022637289566</v>
      </c>
      <c r="AJ29" s="108">
        <f>Cal_EfficientCosts!AJ29</f>
        <v>228.85348202903646</v>
      </c>
      <c r="AK29" s="108">
        <f>Cal_EfficientCosts!AK29</f>
        <v>227.52140636752446</v>
      </c>
      <c r="AM29" s="46"/>
      <c r="AN29" s="46"/>
      <c r="AO29" s="18">
        <f t="shared" si="1"/>
        <v>1159.0227117167153</v>
      </c>
      <c r="AQ29" s="46"/>
      <c r="AR29" s="46"/>
      <c r="AS29" s="46"/>
      <c r="AV29" s="42"/>
    </row>
    <row r="30" spans="3:61" s="3" customFormat="1" x14ac:dyDescent="0.3">
      <c r="E30" s="3" t="s">
        <v>98</v>
      </c>
      <c r="F30" s="3" t="s">
        <v>265</v>
      </c>
      <c r="G30" s="3" t="s">
        <v>168</v>
      </c>
      <c r="L30" s="3" t="s">
        <v>160</v>
      </c>
      <c r="R30" s="14"/>
      <c r="T30" s="14"/>
      <c r="U30" s="14"/>
      <c r="V30" s="14"/>
      <c r="W30" s="14"/>
      <c r="X30" s="14"/>
      <c r="Y30" s="14"/>
      <c r="Z30" s="14"/>
      <c r="AA30" s="14"/>
      <c r="AB30" s="14"/>
      <c r="AC30" s="14"/>
      <c r="AD30" s="14"/>
      <c r="AE30" s="14"/>
      <c r="AF30" s="14"/>
      <c r="AG30" s="108">
        <f>Cal_EfficientCosts!AG30</f>
        <v>167.87834995417836</v>
      </c>
      <c r="AH30" s="108">
        <f>Cal_EfficientCosts!AH30</f>
        <v>171.10443790356931</v>
      </c>
      <c r="AI30" s="108">
        <f>Cal_EfficientCosts!AI30</f>
        <v>164.62125302327323</v>
      </c>
      <c r="AJ30" s="108">
        <f>Cal_EfficientCosts!AJ30</f>
        <v>159.82696201143403</v>
      </c>
      <c r="AK30" s="108">
        <f>Cal_EfficientCosts!AK30</f>
        <v>161.62147974165035</v>
      </c>
      <c r="AM30" s="46"/>
      <c r="AN30" s="46"/>
      <c r="AO30" s="18">
        <f t="shared" si="1"/>
        <v>825.05248263410522</v>
      </c>
      <c r="AQ30" s="46"/>
      <c r="AR30" s="46"/>
      <c r="AS30" s="46"/>
      <c r="AV30" s="42"/>
    </row>
    <row r="31" spans="3:61" s="3" customFormat="1" x14ac:dyDescent="0.3">
      <c r="E31" s="3" t="s">
        <v>101</v>
      </c>
      <c r="F31" s="3" t="s">
        <v>265</v>
      </c>
      <c r="G31" s="3" t="s">
        <v>168</v>
      </c>
      <c r="L31" s="3" t="s">
        <v>160</v>
      </c>
      <c r="R31" s="14"/>
      <c r="T31" s="14"/>
      <c r="U31" s="14"/>
      <c r="V31" s="14"/>
      <c r="W31" s="14"/>
      <c r="X31" s="14"/>
      <c r="Y31" s="14"/>
      <c r="Z31" s="14"/>
      <c r="AA31" s="14"/>
      <c r="AB31" s="14"/>
      <c r="AC31" s="14"/>
      <c r="AD31" s="14"/>
      <c r="AE31" s="14"/>
      <c r="AF31" s="14"/>
      <c r="AG31" s="108">
        <f>Cal_EfficientCosts!AG31</f>
        <v>375.95472008703922</v>
      </c>
      <c r="AH31" s="108">
        <f>Cal_EfficientCosts!AH31</f>
        <v>380.12598215948867</v>
      </c>
      <c r="AI31" s="108">
        <f>Cal_EfficientCosts!AI31</f>
        <v>371.6394303542296</v>
      </c>
      <c r="AJ31" s="108">
        <f>Cal_EfficientCosts!AJ31</f>
        <v>365.81839533149082</v>
      </c>
      <c r="AK31" s="108">
        <f>Cal_EfficientCosts!AK31</f>
        <v>369.40417170085601</v>
      </c>
      <c r="AM31" s="46"/>
      <c r="AN31" s="46"/>
      <c r="AO31" s="18">
        <f t="shared" si="1"/>
        <v>1862.9426996331044</v>
      </c>
      <c r="AQ31" s="46"/>
      <c r="AR31" s="46"/>
      <c r="AS31" s="46"/>
      <c r="AV31" s="42"/>
    </row>
    <row r="32" spans="3:61" s="3" customFormat="1" x14ac:dyDescent="0.3">
      <c r="E32" s="3" t="s">
        <v>94</v>
      </c>
      <c r="F32" s="3" t="s">
        <v>265</v>
      </c>
      <c r="G32" s="3" t="s">
        <v>168</v>
      </c>
      <c r="L32" s="3" t="s">
        <v>160</v>
      </c>
      <c r="R32" s="14"/>
      <c r="T32" s="14"/>
      <c r="U32" s="14"/>
      <c r="V32" s="14"/>
      <c r="W32" s="14"/>
      <c r="X32" s="14"/>
      <c r="Y32" s="14"/>
      <c r="Z32" s="14"/>
      <c r="AA32" s="14"/>
      <c r="AB32" s="14"/>
      <c r="AC32" s="14"/>
      <c r="AD32" s="14"/>
      <c r="AE32" s="14"/>
      <c r="AF32" s="14"/>
      <c r="AG32" s="108">
        <f>Cal_EfficientCosts!AG32</f>
        <v>237.4033056456735</v>
      </c>
      <c r="AH32" s="108">
        <f>Cal_EfficientCosts!AH32</f>
        <v>233.73218359791909</v>
      </c>
      <c r="AI32" s="108">
        <f>Cal_EfficientCosts!AI32</f>
        <v>228.4447345374162</v>
      </c>
      <c r="AJ32" s="108">
        <f>Cal_EfficientCosts!AJ32</f>
        <v>229.48265789935303</v>
      </c>
      <c r="AK32" s="108">
        <f>Cal_EfficientCosts!AK32</f>
        <v>231.83275693494812</v>
      </c>
      <c r="AM32" s="46"/>
      <c r="AN32" s="46"/>
      <c r="AO32" s="18">
        <f t="shared" si="1"/>
        <v>1160.89563861531</v>
      </c>
      <c r="AQ32" s="46"/>
      <c r="AR32" s="46"/>
      <c r="AS32" s="46"/>
      <c r="AV32" s="42"/>
    </row>
    <row r="33" spans="2:61" s="3" customFormat="1" ht="12.5" x14ac:dyDescent="0.3">
      <c r="AV33" s="42"/>
    </row>
    <row r="34" spans="2:61" s="3" customFormat="1" ht="12.5" x14ac:dyDescent="0.3">
      <c r="C34" s="11" t="s">
        <v>1252</v>
      </c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  <c r="Z34" s="11"/>
      <c r="AA34" s="11"/>
      <c r="AB34" s="11"/>
      <c r="AC34" s="11"/>
      <c r="AD34" s="11"/>
      <c r="AE34" s="11"/>
      <c r="AF34" s="11"/>
      <c r="AG34" s="11"/>
      <c r="AH34" s="11"/>
      <c r="AI34" s="11"/>
      <c r="AJ34" s="11"/>
      <c r="AK34" s="11"/>
      <c r="AL34" s="11"/>
      <c r="AM34" s="11"/>
      <c r="AN34" s="11"/>
      <c r="AO34" s="11"/>
      <c r="AP34" s="11"/>
      <c r="AQ34" s="11"/>
      <c r="AR34" s="11"/>
      <c r="AS34" s="11"/>
      <c r="AT34" s="11"/>
      <c r="AU34" s="11"/>
      <c r="AV34" s="44"/>
      <c r="AW34" s="11"/>
      <c r="AX34" s="11"/>
      <c r="AY34" s="11"/>
      <c r="AZ34" s="11"/>
      <c r="BA34" s="11"/>
      <c r="BB34" s="11"/>
      <c r="BC34" s="11"/>
      <c r="BD34" s="11"/>
      <c r="BE34" s="11"/>
      <c r="BF34" s="11"/>
      <c r="BG34" s="11"/>
      <c r="BH34" s="11"/>
      <c r="BI34" s="11"/>
    </row>
    <row r="35" spans="2:61" s="3" customFormat="1" ht="12.5" x14ac:dyDescent="0.3">
      <c r="F35" s="113"/>
      <c r="AG35" s="113"/>
      <c r="AO35" s="113"/>
      <c r="AV35" s="42"/>
    </row>
    <row r="36" spans="2:61" s="3" customFormat="1" x14ac:dyDescent="0.3">
      <c r="E36" s="3" t="s">
        <v>85</v>
      </c>
      <c r="F36" s="3" t="s">
        <v>281</v>
      </c>
      <c r="G36" s="3" t="s">
        <v>168</v>
      </c>
      <c r="H36" s="3" t="str">
        <f>IF(AO36=AO14,"Ofgem efficient","Company submitted")</f>
        <v>Ofgem efficient</v>
      </c>
      <c r="L36" s="3" t="s">
        <v>160</v>
      </c>
      <c r="R36" s="14"/>
      <c r="T36" s="14"/>
      <c r="U36" s="14"/>
      <c r="V36" s="14"/>
      <c r="W36" s="14"/>
      <c r="X36" s="14"/>
      <c r="Y36" s="14"/>
      <c r="Z36" s="14"/>
      <c r="AA36" s="14"/>
      <c r="AB36" s="14"/>
      <c r="AC36" s="14"/>
      <c r="AD36" s="14"/>
      <c r="AE36" s="14"/>
      <c r="AF36" s="14"/>
      <c r="AG36" s="18">
        <f>IF($AO14&lt;$AO25,AG14,AG25)</f>
        <v>265.74852972928329</v>
      </c>
      <c r="AH36" s="18">
        <f t="shared" ref="AH36:AK36" si="2">IF($AO14&lt;$AO25,AH14,AH25)</f>
        <v>260.84911601711019</v>
      </c>
      <c r="AI36" s="18">
        <f t="shared" si="2"/>
        <v>265.73896893936427</v>
      </c>
      <c r="AJ36" s="18">
        <f t="shared" si="2"/>
        <v>254.90889576363406</v>
      </c>
      <c r="AK36" s="18">
        <f t="shared" si="2"/>
        <v>247.7987284199088</v>
      </c>
      <c r="AM36" s="46"/>
      <c r="AN36" s="46"/>
      <c r="AO36" s="18">
        <f t="shared" ref="AO36:AO43" si="3">SUM(AG36:AK36)</f>
        <v>1295.0442388693004</v>
      </c>
      <c r="AQ36" s="46"/>
      <c r="AR36" s="46"/>
      <c r="AS36" s="46"/>
      <c r="AV36" s="42"/>
    </row>
    <row r="37" spans="2:61" s="3" customFormat="1" x14ac:dyDescent="0.3">
      <c r="E37" s="3" t="s">
        <v>87</v>
      </c>
      <c r="F37" s="3" t="s">
        <v>281</v>
      </c>
      <c r="G37" s="3" t="s">
        <v>168</v>
      </c>
      <c r="H37" s="3" t="str">
        <f t="shared" ref="H37:H43" si="4">IF(AO37=AO15,"Ofgem efficient","Company submitted")</f>
        <v>Ofgem efficient</v>
      </c>
      <c r="L37" s="3" t="s">
        <v>160</v>
      </c>
      <c r="R37" s="14"/>
      <c r="T37" s="14"/>
      <c r="U37" s="14"/>
      <c r="V37" s="14"/>
      <c r="W37" s="14"/>
      <c r="X37" s="14"/>
      <c r="Y37" s="14"/>
      <c r="Z37" s="14"/>
      <c r="AA37" s="14"/>
      <c r="AB37" s="14"/>
      <c r="AC37" s="14"/>
      <c r="AD37" s="14"/>
      <c r="AE37" s="14"/>
      <c r="AF37" s="14"/>
      <c r="AG37" s="18">
        <f t="shared" ref="AG37:AK37" si="5">IF($AO15&lt;$AO26,AG15,AG26)</f>
        <v>219.11604346060113</v>
      </c>
      <c r="AH37" s="18">
        <f t="shared" si="5"/>
        <v>213.27049984124574</v>
      </c>
      <c r="AI37" s="18">
        <f t="shared" si="5"/>
        <v>211.53742805665664</v>
      </c>
      <c r="AJ37" s="18">
        <f t="shared" si="5"/>
        <v>204.49508709667754</v>
      </c>
      <c r="AK37" s="18">
        <f t="shared" si="5"/>
        <v>199.1030680132763</v>
      </c>
      <c r="AM37" s="46"/>
      <c r="AN37" s="46"/>
      <c r="AO37" s="18">
        <f t="shared" si="3"/>
        <v>1047.5221264684574</v>
      </c>
      <c r="AQ37" s="46"/>
      <c r="AR37" s="46"/>
      <c r="AS37" s="46"/>
      <c r="AV37" s="42"/>
    </row>
    <row r="38" spans="2:61" s="3" customFormat="1" x14ac:dyDescent="0.3">
      <c r="E38" s="3" t="s">
        <v>90</v>
      </c>
      <c r="F38" s="3" t="s">
        <v>281</v>
      </c>
      <c r="G38" s="3" t="s">
        <v>168</v>
      </c>
      <c r="H38" s="3" t="str">
        <f>IF(AO38=AO16,"Ofgem efficient","Company submitted")</f>
        <v>Ofgem efficient</v>
      </c>
      <c r="L38" s="3" t="s">
        <v>160</v>
      </c>
      <c r="R38" s="14"/>
      <c r="T38" s="14"/>
      <c r="U38" s="14"/>
      <c r="V38" s="14"/>
      <c r="W38" s="14"/>
      <c r="X38" s="14"/>
      <c r="Y38" s="14"/>
      <c r="Z38" s="14"/>
      <c r="AA38" s="14"/>
      <c r="AB38" s="14"/>
      <c r="AC38" s="14"/>
      <c r="AD38" s="14"/>
      <c r="AE38" s="14"/>
      <c r="AF38" s="14"/>
      <c r="AG38" s="18">
        <f t="shared" ref="AG38:AK38" si="6">IF($AO16&lt;$AO27,AG16,AG27)</f>
        <v>202.64779709380957</v>
      </c>
      <c r="AH38" s="18">
        <f t="shared" si="6"/>
        <v>198.15897492655955</v>
      </c>
      <c r="AI38" s="18">
        <f t="shared" si="6"/>
        <v>198.41847147361767</v>
      </c>
      <c r="AJ38" s="18">
        <f t="shared" si="6"/>
        <v>187.82572993376323</v>
      </c>
      <c r="AK38" s="18">
        <f t="shared" si="6"/>
        <v>184.71900597724658</v>
      </c>
      <c r="AM38" s="46"/>
      <c r="AN38" s="46"/>
      <c r="AO38" s="18">
        <f t="shared" si="3"/>
        <v>971.76997940499655</v>
      </c>
      <c r="AQ38" s="46"/>
      <c r="AR38" s="46"/>
      <c r="AS38" s="46"/>
      <c r="AV38" s="42"/>
    </row>
    <row r="39" spans="2:61" s="3" customFormat="1" x14ac:dyDescent="0.3">
      <c r="E39" s="3" t="s">
        <v>93</v>
      </c>
      <c r="F39" s="3" t="s">
        <v>281</v>
      </c>
      <c r="G39" s="3" t="s">
        <v>168</v>
      </c>
      <c r="H39" s="3" t="str">
        <f>IF(AO39=AO17,"Ofgem efficient","Company submitted")</f>
        <v>Ofgem efficient</v>
      </c>
      <c r="L39" s="3" t="s">
        <v>160</v>
      </c>
      <c r="R39" s="14"/>
      <c r="T39" s="14"/>
      <c r="U39" s="14"/>
      <c r="V39" s="14"/>
      <c r="W39" s="14"/>
      <c r="X39" s="14"/>
      <c r="Y39" s="14"/>
      <c r="Z39" s="14"/>
      <c r="AA39" s="14"/>
      <c r="AB39" s="14"/>
      <c r="AC39" s="14"/>
      <c r="AD39" s="14"/>
      <c r="AE39" s="14"/>
      <c r="AF39" s="14"/>
      <c r="AG39" s="18">
        <f t="shared" ref="AG39:AK39" si="7">IF($AO17&lt;$AO28,AG17,AG28)</f>
        <v>160.88620357346056</v>
      </c>
      <c r="AH39" s="18">
        <f t="shared" si="7"/>
        <v>160.57793072680261</v>
      </c>
      <c r="AI39" s="18">
        <f t="shared" si="7"/>
        <v>163.04248708568457</v>
      </c>
      <c r="AJ39" s="18">
        <f t="shared" si="7"/>
        <v>154.26915835878117</v>
      </c>
      <c r="AK39" s="18">
        <f t="shared" si="7"/>
        <v>152.9047813571313</v>
      </c>
      <c r="AM39" s="46"/>
      <c r="AN39" s="46"/>
      <c r="AO39" s="18">
        <f t="shared" si="3"/>
        <v>791.68056110186012</v>
      </c>
      <c r="AQ39" s="46"/>
      <c r="AR39" s="46"/>
      <c r="AS39" s="46"/>
      <c r="AV39" s="42"/>
    </row>
    <row r="40" spans="2:61" s="3" customFormat="1" x14ac:dyDescent="0.3">
      <c r="E40" s="3" t="s">
        <v>88</v>
      </c>
      <c r="F40" s="3" t="s">
        <v>281</v>
      </c>
      <c r="G40" s="3" t="s">
        <v>168</v>
      </c>
      <c r="H40" s="3" t="str">
        <f>IF(AO40=AO18,"Ofgem efficient","Company submitted")</f>
        <v>Ofgem efficient</v>
      </c>
      <c r="L40" s="3" t="s">
        <v>160</v>
      </c>
      <c r="R40" s="14"/>
      <c r="T40" s="14"/>
      <c r="U40" s="14"/>
      <c r="V40" s="14"/>
      <c r="W40" s="14"/>
      <c r="X40" s="14"/>
      <c r="Y40" s="14"/>
      <c r="Z40" s="14"/>
      <c r="AA40" s="14"/>
      <c r="AB40" s="14"/>
      <c r="AC40" s="14"/>
      <c r="AD40" s="14"/>
      <c r="AE40" s="14"/>
      <c r="AF40" s="14"/>
      <c r="AG40" s="18">
        <f t="shared" ref="AG40:AK40" si="8">IF($AO18&lt;$AO29,AG18,AG29)</f>
        <v>209.64166767123379</v>
      </c>
      <c r="AH40" s="18">
        <f t="shared" si="8"/>
        <v>210.90448411033793</v>
      </c>
      <c r="AI40" s="18">
        <f t="shared" si="8"/>
        <v>209.54698830979808</v>
      </c>
      <c r="AJ40" s="18">
        <f t="shared" si="8"/>
        <v>204.66543991880499</v>
      </c>
      <c r="AK40" s="18">
        <f t="shared" si="8"/>
        <v>202.95857211935055</v>
      </c>
      <c r="AM40" s="46"/>
      <c r="AN40" s="46"/>
      <c r="AO40" s="18">
        <f t="shared" si="3"/>
        <v>1037.7171521295254</v>
      </c>
      <c r="AQ40" s="46"/>
      <c r="AR40" s="46"/>
      <c r="AS40" s="46"/>
      <c r="AV40" s="42"/>
    </row>
    <row r="41" spans="2:61" s="3" customFormat="1" x14ac:dyDescent="0.3">
      <c r="E41" s="3" t="s">
        <v>98</v>
      </c>
      <c r="F41" s="3" t="s">
        <v>281</v>
      </c>
      <c r="G41" s="3" t="s">
        <v>168</v>
      </c>
      <c r="H41" s="3" t="str">
        <f>IF(AO41=AO19,"Ofgem efficient","Company submitted")</f>
        <v>Ofgem efficient</v>
      </c>
      <c r="L41" s="3" t="s">
        <v>160</v>
      </c>
      <c r="R41" s="14"/>
      <c r="T41" s="14"/>
      <c r="U41" s="14"/>
      <c r="V41" s="14"/>
      <c r="W41" s="14"/>
      <c r="X41" s="14"/>
      <c r="Y41" s="14"/>
      <c r="Z41" s="14"/>
      <c r="AA41" s="14"/>
      <c r="AB41" s="14"/>
      <c r="AC41" s="14"/>
      <c r="AD41" s="14"/>
      <c r="AE41" s="14"/>
      <c r="AF41" s="14"/>
      <c r="AG41" s="18">
        <f t="shared" ref="AG41:AJ41" si="9">IF($AO19&lt;$AO30,AG19,AG30)</f>
        <v>156.53177339341028</v>
      </c>
      <c r="AH41" s="18">
        <f t="shared" si="9"/>
        <v>159.23321181464206</v>
      </c>
      <c r="AI41" s="18">
        <f t="shared" si="9"/>
        <v>153.02535192553864</v>
      </c>
      <c r="AJ41" s="18">
        <f t="shared" si="9"/>
        <v>148.77896113812724</v>
      </c>
      <c r="AK41" s="18">
        <f>IF($AO19&lt;$AO30,AK19,AK30)</f>
        <v>150.25499405560018</v>
      </c>
      <c r="AM41" s="46"/>
      <c r="AN41" s="46"/>
      <c r="AO41" s="18">
        <f t="shared" si="3"/>
        <v>767.8242923273184</v>
      </c>
      <c r="AQ41" s="46"/>
      <c r="AR41" s="46"/>
      <c r="AS41" s="46"/>
      <c r="AV41" s="42"/>
    </row>
    <row r="42" spans="2:61" s="3" customFormat="1" x14ac:dyDescent="0.3">
      <c r="E42" s="3" t="s">
        <v>101</v>
      </c>
      <c r="F42" s="3" t="s">
        <v>281</v>
      </c>
      <c r="G42" s="3" t="s">
        <v>168</v>
      </c>
      <c r="H42" s="3" t="str">
        <f>IF(AO42=AO20,"Ofgem efficient","Company submitted")</f>
        <v>Ofgem efficient</v>
      </c>
      <c r="L42" s="3" t="s">
        <v>160</v>
      </c>
      <c r="R42" s="14"/>
      <c r="T42" s="14"/>
      <c r="U42" s="14"/>
      <c r="V42" s="14"/>
      <c r="W42" s="14"/>
      <c r="X42" s="14"/>
      <c r="Y42" s="14"/>
      <c r="Z42" s="14"/>
      <c r="AA42" s="14"/>
      <c r="AB42" s="14"/>
      <c r="AC42" s="14"/>
      <c r="AD42" s="14"/>
      <c r="AE42" s="14"/>
      <c r="AF42" s="14"/>
      <c r="AG42" s="18">
        <f t="shared" ref="AG42:AK42" si="10">IF($AO20&lt;$AO31,AG20,AG31)</f>
        <v>332.49473733733305</v>
      </c>
      <c r="AH42" s="18">
        <f t="shared" si="10"/>
        <v>339.8896185329329</v>
      </c>
      <c r="AI42" s="18">
        <f t="shared" si="10"/>
        <v>334.04289636726224</v>
      </c>
      <c r="AJ42" s="18">
        <f t="shared" si="10"/>
        <v>328.50673030895018</v>
      </c>
      <c r="AK42" s="18">
        <f t="shared" si="10"/>
        <v>332.35474445743171</v>
      </c>
      <c r="AM42" s="46"/>
      <c r="AN42" s="46"/>
      <c r="AO42" s="18">
        <f t="shared" si="3"/>
        <v>1667.28872700391</v>
      </c>
      <c r="AQ42" s="46"/>
      <c r="AR42" s="46"/>
      <c r="AS42" s="46"/>
      <c r="AV42" s="42"/>
    </row>
    <row r="43" spans="2:61" s="3" customFormat="1" x14ac:dyDescent="0.3">
      <c r="E43" s="3" t="s">
        <v>94</v>
      </c>
      <c r="F43" s="3" t="s">
        <v>281</v>
      </c>
      <c r="G43" s="3" t="s">
        <v>168</v>
      </c>
      <c r="H43" s="3" t="str">
        <f t="shared" si="4"/>
        <v>Ofgem efficient</v>
      </c>
      <c r="L43" s="3" t="s">
        <v>160</v>
      </c>
      <c r="R43" s="14"/>
      <c r="T43" s="14"/>
      <c r="U43" s="14"/>
      <c r="V43" s="14"/>
      <c r="W43" s="14"/>
      <c r="X43" s="14"/>
      <c r="Y43" s="14"/>
      <c r="Z43" s="14"/>
      <c r="AA43" s="14"/>
      <c r="AB43" s="14"/>
      <c r="AC43" s="14"/>
      <c r="AD43" s="14"/>
      <c r="AE43" s="14"/>
      <c r="AF43" s="14"/>
      <c r="AG43" s="18">
        <f t="shared" ref="AG43:AK43" si="11">IF($AO21&lt;$AO32,AG21,AG32)</f>
        <v>208.02410179180509</v>
      </c>
      <c r="AH43" s="18">
        <f t="shared" si="11"/>
        <v>204.38178559407135</v>
      </c>
      <c r="AI43" s="18">
        <f t="shared" si="11"/>
        <v>199.43495297799018</v>
      </c>
      <c r="AJ43" s="18">
        <f t="shared" si="11"/>
        <v>201.41562003004933</v>
      </c>
      <c r="AK43" s="18">
        <f t="shared" si="11"/>
        <v>202.4184038605174</v>
      </c>
      <c r="AM43" s="46"/>
      <c r="AN43" s="46"/>
      <c r="AO43" s="18">
        <f t="shared" si="3"/>
        <v>1015.6748642544334</v>
      </c>
      <c r="AQ43" s="46"/>
      <c r="AR43" s="46"/>
      <c r="AS43" s="46"/>
      <c r="AV43" s="42"/>
    </row>
    <row r="44" spans="2:61" s="3" customFormat="1" ht="12.5" x14ac:dyDescent="0.3">
      <c r="AV44" s="42"/>
    </row>
    <row r="45" spans="2:61" s="3" customFormat="1" ht="15" x14ac:dyDescent="0.35">
      <c r="B45" s="10" t="s">
        <v>1253</v>
      </c>
      <c r="C45" s="10"/>
      <c r="D45" s="10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  <c r="AA45" s="10"/>
      <c r="AB45" s="10"/>
      <c r="AC45" s="10"/>
      <c r="AD45" s="10"/>
      <c r="AE45" s="10"/>
      <c r="AF45" s="10"/>
      <c r="AG45" s="10"/>
      <c r="AH45" s="10"/>
      <c r="AI45" s="10"/>
      <c r="AJ45" s="10"/>
      <c r="AK45" s="10"/>
      <c r="AL45" s="10"/>
      <c r="AM45" s="10"/>
      <c r="AN45" s="10"/>
      <c r="AO45" s="10"/>
      <c r="AP45" s="10"/>
      <c r="AQ45" s="10"/>
      <c r="AR45" s="10"/>
      <c r="AS45" s="10"/>
      <c r="AT45" s="10"/>
      <c r="AU45" s="10"/>
      <c r="AV45" s="41"/>
      <c r="AW45" s="10"/>
      <c r="AX45" s="10"/>
      <c r="AY45" s="10"/>
      <c r="AZ45" s="10"/>
      <c r="BA45" s="10"/>
      <c r="BB45" s="10"/>
      <c r="BC45" s="10"/>
      <c r="BD45" s="10"/>
      <c r="BE45" s="10"/>
      <c r="BF45" s="10"/>
      <c r="BG45" s="10"/>
      <c r="BH45" s="10"/>
      <c r="BI45" s="10"/>
    </row>
    <row r="46" spans="2:61" s="3" customFormat="1" ht="12.5" x14ac:dyDescent="0.3">
      <c r="C46" s="30" t="s">
        <v>1254</v>
      </c>
      <c r="AV46" s="42"/>
    </row>
    <row r="47" spans="2:61" s="3" customFormat="1" ht="12.5" x14ac:dyDescent="0.3">
      <c r="AV47" s="42"/>
    </row>
    <row r="48" spans="2:61" s="3" customFormat="1" ht="12.5" x14ac:dyDescent="0.3">
      <c r="C48" s="11" t="s">
        <v>1255</v>
      </c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  <c r="Z48" s="11"/>
      <c r="AA48" s="11"/>
      <c r="AB48" s="11"/>
      <c r="AC48" s="11"/>
      <c r="AD48" s="11"/>
      <c r="AE48" s="11"/>
      <c r="AF48" s="11"/>
      <c r="AG48" s="11"/>
      <c r="AH48" s="11"/>
      <c r="AI48" s="11"/>
      <c r="AJ48" s="11"/>
      <c r="AK48" s="11"/>
      <c r="AL48" s="11"/>
      <c r="AM48" s="11"/>
      <c r="AN48" s="11"/>
      <c r="AO48" s="11"/>
      <c r="AP48" s="11"/>
      <c r="AQ48" s="11"/>
      <c r="AR48" s="11"/>
      <c r="AS48" s="11"/>
      <c r="AT48" s="11"/>
      <c r="AU48" s="11"/>
      <c r="AV48" s="44"/>
      <c r="AW48" s="11"/>
      <c r="AX48" s="11"/>
      <c r="AY48" s="11"/>
      <c r="AZ48" s="11"/>
      <c r="BA48" s="11"/>
      <c r="BB48" s="11"/>
      <c r="BC48" s="11"/>
      <c r="BD48" s="11"/>
      <c r="BE48" s="11"/>
      <c r="BF48" s="11"/>
      <c r="BG48" s="11"/>
      <c r="BH48" s="11"/>
      <c r="BI48" s="11"/>
    </row>
    <row r="49" spans="3:61" s="3" customFormat="1" ht="12.5" x14ac:dyDescent="0.3">
      <c r="AG49" s="113"/>
      <c r="AV49" s="42"/>
    </row>
    <row r="50" spans="3:61" s="3" customFormat="1" x14ac:dyDescent="0.3">
      <c r="E50" s="110" t="s">
        <v>85</v>
      </c>
      <c r="F50" s="3" t="s">
        <v>1256</v>
      </c>
      <c r="G50" s="3" t="s">
        <v>168</v>
      </c>
      <c r="H50" s="3" t="str">
        <f>H36</f>
        <v>Ofgem efficient</v>
      </c>
      <c r="L50" s="3" t="s">
        <v>160</v>
      </c>
      <c r="R50" s="14"/>
      <c r="T50" s="14"/>
      <c r="U50" s="14"/>
      <c r="V50" s="14"/>
      <c r="W50" s="14"/>
      <c r="X50" s="14"/>
      <c r="Y50" s="14"/>
      <c r="Z50" s="14"/>
      <c r="AA50" s="14"/>
      <c r="AB50" s="14"/>
      <c r="AC50" s="14"/>
      <c r="AD50" s="14"/>
      <c r="AE50" s="14"/>
      <c r="AF50" s="14"/>
      <c r="AG50" s="18">
        <f>IF($H50="Ofgem efficient",Cal_EoE!AG77,Cal_EoE!AG219)</f>
        <v>259.78584170723718</v>
      </c>
      <c r="AH50" s="18">
        <f>IF($H50="Ofgem efficient",Cal_EoE!AH77,Cal_EoE!AH219)</f>
        <v>252.99816021338404</v>
      </c>
      <c r="AI50" s="18">
        <f>IF($H50="Ofgem efficient",Cal_EoE!AI77,Cal_EoE!AI219)</f>
        <v>255.63409553514225</v>
      </c>
      <c r="AJ50" s="18">
        <f>IF($H50="Ofgem efficient",Cal_EoE!AJ77,Cal_EoE!AJ219)</f>
        <v>243.2302137942074</v>
      </c>
      <c r="AK50" s="18">
        <f>IF($H50="Ofgem efficient",Cal_EoE!AK77,Cal_EoE!AK219)</f>
        <v>234.63141399357559</v>
      </c>
      <c r="AM50" s="46"/>
      <c r="AN50" s="46"/>
      <c r="AO50" s="18">
        <f t="shared" ref="AO50:AO57" si="12">SUM(AG50:AK50)</f>
        <v>1246.2797252435464</v>
      </c>
      <c r="AQ50" s="46"/>
      <c r="AR50" s="46"/>
      <c r="AS50" s="46"/>
      <c r="AV50" s="42"/>
    </row>
    <row r="51" spans="3:61" s="3" customFormat="1" x14ac:dyDescent="0.3">
      <c r="E51" s="3" t="s">
        <v>87</v>
      </c>
      <c r="F51" s="3" t="s">
        <v>1256</v>
      </c>
      <c r="G51" s="3" t="s">
        <v>168</v>
      </c>
      <c r="H51" s="3" t="str">
        <f t="shared" ref="H51:H57" si="13">H37</f>
        <v>Ofgem efficient</v>
      </c>
      <c r="L51" s="3" t="s">
        <v>160</v>
      </c>
      <c r="R51" s="14"/>
      <c r="T51" s="14"/>
      <c r="U51" s="14"/>
      <c r="V51" s="14"/>
      <c r="W51" s="14"/>
      <c r="X51" s="14"/>
      <c r="Y51" s="14"/>
      <c r="Z51" s="14"/>
      <c r="AA51" s="14"/>
      <c r="AB51" s="14"/>
      <c r="AC51" s="14"/>
      <c r="AD51" s="14"/>
      <c r="AE51" s="14"/>
      <c r="AF51" s="14"/>
      <c r="AG51" s="18">
        <f>IF($H51="Ofgem efficient",Cal_Lon!AG77,Cal_Lon!AG219)</f>
        <v>214.31965218260694</v>
      </c>
      <c r="AH51" s="18">
        <f>IF($H51="Ofgem efficient",Cal_Lon!AH77,Cal_Lon!AH219)</f>
        <v>207.00331556818617</v>
      </c>
      <c r="AI51" s="18">
        <f>IF($H51="Ofgem efficient",Cal_Lon!AI77,Cal_Lon!AI219)</f>
        <v>203.70489012307883</v>
      </c>
      <c r="AJ51" s="18">
        <f>IF($H51="Ofgem efficient",Cal_Lon!AJ77,Cal_Lon!AJ219)</f>
        <v>195.39998100358386</v>
      </c>
      <c r="AK51" s="18">
        <f>IF($H51="Ofgem efficient",Cal_Lon!AK77,Cal_Lon!AK219)</f>
        <v>188.78679458269747</v>
      </c>
      <c r="AM51" s="46"/>
      <c r="AN51" s="46"/>
      <c r="AO51" s="18">
        <f t="shared" si="12"/>
        <v>1009.2146334601532</v>
      </c>
      <c r="AQ51" s="46"/>
      <c r="AR51" s="46"/>
      <c r="AS51" s="46"/>
      <c r="AV51" s="42"/>
    </row>
    <row r="52" spans="3:61" s="3" customFormat="1" x14ac:dyDescent="0.3">
      <c r="E52" s="3" t="s">
        <v>90</v>
      </c>
      <c r="F52" s="3" t="s">
        <v>1256</v>
      </c>
      <c r="G52" s="3" t="s">
        <v>168</v>
      </c>
      <c r="H52" s="3" t="str">
        <f t="shared" si="13"/>
        <v>Ofgem efficient</v>
      </c>
      <c r="L52" s="3" t="s">
        <v>160</v>
      </c>
      <c r="R52" s="14"/>
      <c r="T52" s="14"/>
      <c r="U52" s="14"/>
      <c r="V52" s="14"/>
      <c r="W52" s="14"/>
      <c r="X52" s="14"/>
      <c r="Y52" s="14"/>
      <c r="Z52" s="14"/>
      <c r="AA52" s="14"/>
      <c r="AB52" s="14"/>
      <c r="AC52" s="14"/>
      <c r="AD52" s="14"/>
      <c r="AE52" s="14"/>
      <c r="AF52" s="14"/>
      <c r="AG52" s="18">
        <f>IF($H52="Ofgem efficient",Cal_NW!AG77,Cal_NW!AG219)</f>
        <v>198.1466643155623</v>
      </c>
      <c r="AH52" s="18">
        <f>IF($H52="Ofgem efficient",Cal_NW!AH77,Cal_NW!AH219)</f>
        <v>192.25676567701584</v>
      </c>
      <c r="AI52" s="18">
        <f>IF($H52="Ofgem efficient",Cal_NW!AI77,Cal_NW!AI219)</f>
        <v>190.94971779075672</v>
      </c>
      <c r="AJ52" s="18">
        <f>IF($H52="Ofgem efficient",Cal_NW!AJ77,Cal_NW!AJ219)</f>
        <v>179.37075547557612</v>
      </c>
      <c r="AK52" s="18">
        <f>IF($H52="Ofgem efficient",Cal_NW!AK77,Cal_NW!AK219)</f>
        <v>175.02650366440753</v>
      </c>
      <c r="AM52" s="46"/>
      <c r="AN52" s="46"/>
      <c r="AO52" s="18">
        <f t="shared" si="12"/>
        <v>935.75040692331845</v>
      </c>
      <c r="AQ52" s="46"/>
      <c r="AR52" s="46"/>
      <c r="AS52" s="46"/>
      <c r="AV52" s="42"/>
    </row>
    <row r="53" spans="3:61" s="3" customFormat="1" x14ac:dyDescent="0.3">
      <c r="E53" s="3" t="s">
        <v>93</v>
      </c>
      <c r="F53" s="3" t="s">
        <v>1256</v>
      </c>
      <c r="G53" s="3" t="s">
        <v>168</v>
      </c>
      <c r="H53" s="3" t="str">
        <f t="shared" si="13"/>
        <v>Ofgem efficient</v>
      </c>
      <c r="L53" s="3" t="s">
        <v>160</v>
      </c>
      <c r="R53" s="14"/>
      <c r="T53" s="14"/>
      <c r="U53" s="14"/>
      <c r="V53" s="14"/>
      <c r="W53" s="14"/>
      <c r="X53" s="14"/>
      <c r="Y53" s="14"/>
      <c r="Z53" s="14"/>
      <c r="AA53" s="14"/>
      <c r="AB53" s="14"/>
      <c r="AC53" s="14"/>
      <c r="AD53" s="14"/>
      <c r="AE53" s="14"/>
      <c r="AF53" s="14"/>
      <c r="AG53" s="18">
        <f>IF($H53="Ofgem efficient",Cal_WM!AG77,Cal_WM!AG219)</f>
        <v>157.32189469348651</v>
      </c>
      <c r="AH53" s="18">
        <f>IF($H53="Ofgem efficient",Cal_WM!AH77,Cal_WM!AH219)</f>
        <v>155.7994846467318</v>
      </c>
      <c r="AI53" s="18">
        <f>IF($H53="Ofgem efficient",Cal_WM!AI77,Cal_WM!AI219)</f>
        <v>156.88552108894402</v>
      </c>
      <c r="AJ53" s="18">
        <f>IF($H53="Ofgem efficient",Cal_WM!AJ77,Cal_WM!AJ219)</f>
        <v>147.3320952191761</v>
      </c>
      <c r="AK53" s="18">
        <f>IF($H53="Ofgem efficient",Cal_WM!AK77,Cal_WM!AK219)</f>
        <v>144.84673547835229</v>
      </c>
      <c r="AM53" s="46"/>
      <c r="AN53" s="46"/>
      <c r="AO53" s="18">
        <f>SUM(AG53:AK53)</f>
        <v>762.1857311266906</v>
      </c>
      <c r="AQ53" s="46"/>
      <c r="AR53" s="46"/>
      <c r="AS53" s="46"/>
      <c r="AV53" s="42"/>
    </row>
    <row r="54" spans="3:61" s="3" customFormat="1" x14ac:dyDescent="0.3">
      <c r="E54" s="3" t="s">
        <v>88</v>
      </c>
      <c r="F54" s="3" t="s">
        <v>1256</v>
      </c>
      <c r="G54" s="3" t="s">
        <v>168</v>
      </c>
      <c r="H54" s="3" t="str">
        <f t="shared" si="13"/>
        <v>Ofgem efficient</v>
      </c>
      <c r="L54" s="3" t="s">
        <v>160</v>
      </c>
      <c r="R54" s="14"/>
      <c r="T54" s="14"/>
      <c r="U54" s="14"/>
      <c r="V54" s="14"/>
      <c r="W54" s="14"/>
      <c r="X54" s="14"/>
      <c r="Y54" s="14"/>
      <c r="Z54" s="14"/>
      <c r="AA54" s="14"/>
      <c r="AB54" s="14"/>
      <c r="AC54" s="14"/>
      <c r="AD54" s="14"/>
      <c r="AE54" s="14"/>
      <c r="AF54" s="14"/>
      <c r="AG54" s="18">
        <f>IF($H54="Ofgem efficient",Cal_NGN!AG77,Cal_NGN!AG219)</f>
        <v>204.83156328507772</v>
      </c>
      <c r="AH54" s="18">
        <f>IF($H54="Ofgem efficient",Cal_NGN!AH77,Cal_NGN!AH219)</f>
        <v>204.39848085504872</v>
      </c>
      <c r="AI54" s="18">
        <f>IF($H54="Ofgem efficient",Cal_NGN!AI77,Cal_NGN!AI219)</f>
        <v>201.43204079545018</v>
      </c>
      <c r="AJ54" s="18">
        <f>IF($H54="Ofgem efficient",Cal_NGN!AJ77,Cal_NGN!AJ219)</f>
        <v>195.14636781180963</v>
      </c>
      <c r="AK54" s="18">
        <f>IF($H54="Ofgem efficient",Cal_NGN!AK77,Cal_NGN!AK219)</f>
        <v>191.92644482373717</v>
      </c>
      <c r="AM54" s="46"/>
      <c r="AN54" s="46"/>
      <c r="AO54" s="18">
        <f>SUM(AG54:AK54)</f>
        <v>997.73489757112327</v>
      </c>
      <c r="AQ54" s="46"/>
      <c r="AR54" s="46"/>
      <c r="AS54" s="46"/>
      <c r="AV54" s="42"/>
    </row>
    <row r="55" spans="3:61" s="3" customFormat="1" x14ac:dyDescent="0.3">
      <c r="E55" s="3" t="s">
        <v>98</v>
      </c>
      <c r="F55" s="3" t="s">
        <v>1256</v>
      </c>
      <c r="G55" s="3" t="s">
        <v>168</v>
      </c>
      <c r="H55" s="3" t="str">
        <f t="shared" si="13"/>
        <v>Ofgem efficient</v>
      </c>
      <c r="L55" s="3" t="s">
        <v>160</v>
      </c>
      <c r="R55" s="14"/>
      <c r="T55" s="14"/>
      <c r="U55" s="14"/>
      <c r="V55" s="14"/>
      <c r="W55" s="14"/>
      <c r="X55" s="14"/>
      <c r="Y55" s="14"/>
      <c r="Z55" s="14"/>
      <c r="AA55" s="14"/>
      <c r="AB55" s="14"/>
      <c r="AC55" s="14"/>
      <c r="AD55" s="14"/>
      <c r="AE55" s="14"/>
      <c r="AF55" s="14"/>
      <c r="AG55" s="18">
        <f>IF($H55="Ofgem efficient",Cal_Sc!AG77,Cal_Sc!AG219)</f>
        <v>152.92187202551642</v>
      </c>
      <c r="AH55" s="18">
        <f>IF($H55="Ofgem efficient",Cal_Sc!AH77,Cal_Sc!AH219)</f>
        <v>154.30797595668952</v>
      </c>
      <c r="AI55" s="18">
        <f>IF($H55="Ofgem efficient",Cal_Sc!AI77,Cal_Sc!AI219)</f>
        <v>147.0719062011355</v>
      </c>
      <c r="AJ55" s="18">
        <f>IF($H55="Ofgem efficient",Cal_Sc!AJ77,Cal_Sc!AJ219)</f>
        <v>141.83515388826214</v>
      </c>
      <c r="AK55" s="18">
        <f>IF($H55="Ofgem efficient",Cal_Sc!AK77,Cal_Sc!AK219)</f>
        <v>142.06963372904676</v>
      </c>
      <c r="AM55" s="46"/>
      <c r="AN55" s="46"/>
      <c r="AO55" s="18">
        <f t="shared" si="12"/>
        <v>738.20654180065026</v>
      </c>
      <c r="AQ55" s="46"/>
      <c r="AR55" s="46"/>
      <c r="AS55" s="46"/>
      <c r="AV55" s="42"/>
    </row>
    <row r="56" spans="3:61" s="3" customFormat="1" x14ac:dyDescent="0.3">
      <c r="E56" s="3" t="s">
        <v>101</v>
      </c>
      <c r="F56" s="3" t="s">
        <v>1256</v>
      </c>
      <c r="G56" s="3" t="s">
        <v>168</v>
      </c>
      <c r="H56" s="3" t="str">
        <f t="shared" si="13"/>
        <v>Ofgem efficient</v>
      </c>
      <c r="L56" s="3" t="s">
        <v>160</v>
      </c>
      <c r="R56" s="14"/>
      <c r="T56" s="14"/>
      <c r="U56" s="14"/>
      <c r="V56" s="14"/>
      <c r="W56" s="14"/>
      <c r="X56" s="14"/>
      <c r="Y56" s="14"/>
      <c r="Z56" s="14"/>
      <c r="AA56" s="14"/>
      <c r="AB56" s="14"/>
      <c r="AC56" s="14"/>
      <c r="AD56" s="14"/>
      <c r="AE56" s="14"/>
      <c r="AF56" s="14"/>
      <c r="AG56" s="18">
        <f>IF($H56="Ofgem efficient",Cal_So!AG77,Cal_So!AG219)</f>
        <v>325.189498899954</v>
      </c>
      <c r="AH56" s="18">
        <f>IF($H56="Ofgem efficient",Cal_So!AH77,Cal_So!AH219)</f>
        <v>329.912485914049</v>
      </c>
      <c r="AI56" s="18">
        <f>IF($H56="Ofgem efficient",Cal_So!AI77,Cal_So!AI219)</f>
        <v>321.75908164565317</v>
      </c>
      <c r="AJ56" s="18">
        <f>IF($H56="Ofgem efficient",Cal_So!AJ77,Cal_So!AJ219)</f>
        <v>313.98241202222215</v>
      </c>
      <c r="AK56" s="18">
        <f>IF($H56="Ofgem efficient",Cal_So!AK77,Cal_So!AK219)</f>
        <v>315.09202213862471</v>
      </c>
      <c r="AM56" s="46"/>
      <c r="AN56" s="46"/>
      <c r="AO56" s="18">
        <f t="shared" si="12"/>
        <v>1605.935500620503</v>
      </c>
      <c r="AQ56" s="46"/>
      <c r="AR56" s="46"/>
      <c r="AS56" s="46"/>
      <c r="AV56" s="42"/>
    </row>
    <row r="57" spans="3:61" s="3" customFormat="1" x14ac:dyDescent="0.3">
      <c r="E57" s="3" t="s">
        <v>94</v>
      </c>
      <c r="F57" s="3" t="s">
        <v>1256</v>
      </c>
      <c r="G57" s="3" t="s">
        <v>168</v>
      </c>
      <c r="H57" s="3" t="str">
        <f t="shared" si="13"/>
        <v>Ofgem efficient</v>
      </c>
      <c r="L57" s="3" t="s">
        <v>160</v>
      </c>
      <c r="R57" s="14"/>
      <c r="T57" s="14"/>
      <c r="U57" s="14"/>
      <c r="V57" s="14"/>
      <c r="W57" s="14"/>
      <c r="X57" s="14"/>
      <c r="Y57" s="14"/>
      <c r="Z57" s="14"/>
      <c r="AA57" s="14"/>
      <c r="AB57" s="14"/>
      <c r="AC57" s="14"/>
      <c r="AD57" s="14"/>
      <c r="AE57" s="14"/>
      <c r="AF57" s="14"/>
      <c r="AG57" s="18">
        <f>IF($H57="Ofgem efficient",Cal_WWU!AG77,Cal_WWU!AG219)</f>
        <v>203.19062008961833</v>
      </c>
      <c r="AH57" s="18">
        <f>IF($H57="Ofgem efficient",Cal_WWU!AH77,Cal_WWU!AH219)</f>
        <v>198.00945067601617</v>
      </c>
      <c r="AI57" s="18">
        <f>IF($H57="Ofgem efficient",Cal_WWU!AI77,Cal_WWU!AI219)</f>
        <v>191.67092574627205</v>
      </c>
      <c r="AJ57" s="18">
        <f>IF($H57="Ofgem efficient",Cal_WWU!AJ77,Cal_WWU!AJ219)</f>
        <v>191.95198466726336</v>
      </c>
      <c r="AK57" s="18">
        <f>IF($H57="Ofgem efficient",Cal_WWU!AK77,Cal_WWU!AK219)</f>
        <v>191.24627427172521</v>
      </c>
      <c r="AM57" s="46"/>
      <c r="AN57" s="46"/>
      <c r="AO57" s="18">
        <f t="shared" si="12"/>
        <v>976.06925545089507</v>
      </c>
      <c r="AQ57" s="46"/>
      <c r="AR57" s="46"/>
      <c r="AS57" s="46"/>
      <c r="AV57" s="42"/>
    </row>
    <row r="58" spans="3:61" s="3" customFormat="1" ht="12.5" x14ac:dyDescent="0.3">
      <c r="AV58" s="42"/>
    </row>
    <row r="59" spans="3:61" s="3" customFormat="1" ht="12.5" x14ac:dyDescent="0.3">
      <c r="C59" s="11" t="s">
        <v>1257</v>
      </c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  <c r="Z59" s="11"/>
      <c r="AA59" s="11"/>
      <c r="AB59" s="11"/>
      <c r="AC59" s="11"/>
      <c r="AD59" s="11"/>
      <c r="AE59" s="11"/>
      <c r="AF59" s="11"/>
      <c r="AG59" s="11"/>
      <c r="AH59" s="11"/>
      <c r="AI59" s="11"/>
      <c r="AJ59" s="11"/>
      <c r="AK59" s="11"/>
      <c r="AL59" s="11"/>
      <c r="AM59" s="11"/>
      <c r="AN59" s="11"/>
      <c r="AO59" s="11"/>
      <c r="AP59" s="11"/>
      <c r="AQ59" s="11"/>
      <c r="AR59" s="11"/>
      <c r="AS59" s="11"/>
      <c r="AT59" s="11"/>
      <c r="AU59" s="11"/>
      <c r="AV59" s="44"/>
      <c r="AW59" s="11"/>
      <c r="AX59" s="11"/>
      <c r="AY59" s="11"/>
      <c r="AZ59" s="11"/>
      <c r="BA59" s="11"/>
      <c r="BB59" s="11"/>
      <c r="BC59" s="11"/>
      <c r="BD59" s="11"/>
      <c r="BE59" s="11"/>
      <c r="BF59" s="11"/>
      <c r="BG59" s="11"/>
      <c r="BH59" s="11"/>
      <c r="BI59" s="11"/>
    </row>
    <row r="60" spans="3:61" s="3" customFormat="1" ht="12.5" x14ac:dyDescent="0.3">
      <c r="AG60" s="113"/>
      <c r="AV60" s="42"/>
    </row>
    <row r="61" spans="3:61" s="3" customFormat="1" x14ac:dyDescent="0.3">
      <c r="E61" s="3" t="s">
        <v>85</v>
      </c>
      <c r="F61" s="3" t="s">
        <v>1258</v>
      </c>
      <c r="G61" s="3" t="s">
        <v>168</v>
      </c>
      <c r="L61" s="3" t="s">
        <v>160</v>
      </c>
      <c r="R61" s="14"/>
      <c r="T61" s="14"/>
      <c r="U61" s="14"/>
      <c r="V61" s="14"/>
      <c r="W61" s="14"/>
      <c r="X61" s="14"/>
      <c r="Y61" s="14"/>
      <c r="Z61" s="14"/>
      <c r="AA61" s="14"/>
      <c r="AB61" s="14"/>
      <c r="AC61" s="14"/>
      <c r="AD61" s="14"/>
      <c r="AE61" s="14"/>
      <c r="AF61" s="14"/>
      <c r="AG61" s="18">
        <f>AG50-AG36</f>
        <v>-5.9626880220461089</v>
      </c>
      <c r="AH61" s="18">
        <f t="shared" ref="AH61:AK61" si="14">AH50-AH36</f>
        <v>-7.8509558037261513</v>
      </c>
      <c r="AI61" s="18">
        <f t="shared" si="14"/>
        <v>-10.104873404222019</v>
      </c>
      <c r="AJ61" s="18">
        <f t="shared" si="14"/>
        <v>-11.678681969426663</v>
      </c>
      <c r="AK61" s="18">
        <f t="shared" si="14"/>
        <v>-13.167314426333206</v>
      </c>
      <c r="AM61" s="46"/>
      <c r="AN61" s="46"/>
      <c r="AO61" s="18">
        <f t="shared" ref="AO61:AO68" si="15">SUM(AG61:AK61)</f>
        <v>-48.764513625754148</v>
      </c>
      <c r="AQ61" s="46"/>
      <c r="AR61" s="46"/>
      <c r="AS61" s="46"/>
      <c r="AV61" s="42"/>
    </row>
    <row r="62" spans="3:61" s="3" customFormat="1" x14ac:dyDescent="0.3">
      <c r="E62" s="3" t="s">
        <v>87</v>
      </c>
      <c r="F62" s="3" t="s">
        <v>1258</v>
      </c>
      <c r="G62" s="3" t="s">
        <v>168</v>
      </c>
      <c r="L62" s="3" t="s">
        <v>160</v>
      </c>
      <c r="R62" s="14"/>
      <c r="T62" s="14"/>
      <c r="U62" s="14"/>
      <c r="V62" s="14"/>
      <c r="W62" s="14"/>
      <c r="X62" s="14"/>
      <c r="Y62" s="14"/>
      <c r="Z62" s="14"/>
      <c r="AA62" s="14"/>
      <c r="AB62" s="14"/>
      <c r="AC62" s="14"/>
      <c r="AD62" s="14"/>
      <c r="AE62" s="14"/>
      <c r="AF62" s="14"/>
      <c r="AG62" s="18">
        <f t="shared" ref="AG62:AK62" si="16">AG51-AG37</f>
        <v>-4.7963912779941893</v>
      </c>
      <c r="AH62" s="18">
        <f t="shared" si="16"/>
        <v>-6.2671842730595699</v>
      </c>
      <c r="AI62" s="18">
        <f t="shared" si="16"/>
        <v>-7.8325379335778109</v>
      </c>
      <c r="AJ62" s="18">
        <f t="shared" si="16"/>
        <v>-9.0951060930936762</v>
      </c>
      <c r="AK62" s="18">
        <f t="shared" si="16"/>
        <v>-10.316273430578832</v>
      </c>
      <c r="AM62" s="46"/>
      <c r="AN62" s="46"/>
      <c r="AO62" s="18">
        <f t="shared" si="15"/>
        <v>-38.307493008304078</v>
      </c>
      <c r="AQ62" s="46"/>
      <c r="AR62" s="46"/>
      <c r="AS62" s="46"/>
      <c r="AV62" s="42"/>
    </row>
    <row r="63" spans="3:61" s="3" customFormat="1" x14ac:dyDescent="0.3">
      <c r="E63" s="3" t="s">
        <v>90</v>
      </c>
      <c r="F63" s="3" t="s">
        <v>1258</v>
      </c>
      <c r="G63" s="3" t="s">
        <v>168</v>
      </c>
      <c r="L63" s="3" t="s">
        <v>160</v>
      </c>
      <c r="R63" s="14"/>
      <c r="T63" s="14"/>
      <c r="U63" s="14"/>
      <c r="V63" s="14"/>
      <c r="W63" s="14"/>
      <c r="X63" s="14"/>
      <c r="Y63" s="14"/>
      <c r="Z63" s="14"/>
      <c r="AA63" s="14"/>
      <c r="AB63" s="14"/>
      <c r="AC63" s="14"/>
      <c r="AD63" s="14"/>
      <c r="AE63" s="14"/>
      <c r="AF63" s="14"/>
      <c r="AG63" s="18">
        <f t="shared" ref="AG63:AK63" si="17">AG52-AG38</f>
        <v>-4.5011327782472677</v>
      </c>
      <c r="AH63" s="18">
        <f t="shared" si="17"/>
        <v>-5.9022092495437164</v>
      </c>
      <c r="AI63" s="18">
        <f t="shared" si="17"/>
        <v>-7.4687536828609495</v>
      </c>
      <c r="AJ63" s="18">
        <f t="shared" si="17"/>
        <v>-8.4549744581871096</v>
      </c>
      <c r="AK63" s="18">
        <f t="shared" si="17"/>
        <v>-9.6925023128390535</v>
      </c>
      <c r="AM63" s="46"/>
      <c r="AN63" s="46"/>
      <c r="AO63" s="18">
        <f t="shared" si="15"/>
        <v>-36.019572481678097</v>
      </c>
      <c r="AQ63" s="46"/>
      <c r="AR63" s="46"/>
      <c r="AS63" s="46"/>
      <c r="AV63" s="42"/>
    </row>
    <row r="64" spans="3:61" s="3" customFormat="1" x14ac:dyDescent="0.3">
      <c r="E64" s="3" t="s">
        <v>93</v>
      </c>
      <c r="F64" s="3" t="s">
        <v>1258</v>
      </c>
      <c r="G64" s="3" t="s">
        <v>168</v>
      </c>
      <c r="L64" s="3" t="s">
        <v>160</v>
      </c>
      <c r="R64" s="14"/>
      <c r="T64" s="14"/>
      <c r="U64" s="14"/>
      <c r="V64" s="14"/>
      <c r="W64" s="14"/>
      <c r="X64" s="14"/>
      <c r="Y64" s="14"/>
      <c r="Z64" s="14"/>
      <c r="AA64" s="14"/>
      <c r="AB64" s="14"/>
      <c r="AC64" s="14"/>
      <c r="AD64" s="14"/>
      <c r="AE64" s="14"/>
      <c r="AF64" s="14"/>
      <c r="AG64" s="18">
        <f t="shared" ref="AG64:AK64" si="18">AG53-AG39</f>
        <v>-3.5643088799740497</v>
      </c>
      <c r="AH64" s="18">
        <f t="shared" si="18"/>
        <v>-4.7784460800708075</v>
      </c>
      <c r="AI64" s="18">
        <f t="shared" si="18"/>
        <v>-6.1569659967405528</v>
      </c>
      <c r="AJ64" s="18">
        <f t="shared" si="18"/>
        <v>-6.9370631396050726</v>
      </c>
      <c r="AK64" s="18">
        <f t="shared" si="18"/>
        <v>-8.0580458787790121</v>
      </c>
      <c r="AM64" s="46"/>
      <c r="AN64" s="46"/>
      <c r="AO64" s="18">
        <f t="shared" si="15"/>
        <v>-29.494829975169495</v>
      </c>
      <c r="AQ64" s="46"/>
      <c r="AR64" s="46"/>
      <c r="AS64" s="46"/>
      <c r="AV64" s="42"/>
    </row>
    <row r="65" spans="2:61" s="3" customFormat="1" x14ac:dyDescent="0.3">
      <c r="E65" s="3" t="s">
        <v>88</v>
      </c>
      <c r="F65" s="3" t="s">
        <v>1258</v>
      </c>
      <c r="G65" s="3" t="s">
        <v>168</v>
      </c>
      <c r="L65" s="3" t="s">
        <v>160</v>
      </c>
      <c r="R65" s="14"/>
      <c r="T65" s="14"/>
      <c r="U65" s="14"/>
      <c r="V65" s="14"/>
      <c r="W65" s="14"/>
      <c r="X65" s="14"/>
      <c r="Y65" s="14"/>
      <c r="Z65" s="14"/>
      <c r="AA65" s="14"/>
      <c r="AB65" s="14"/>
      <c r="AC65" s="14"/>
      <c r="AD65" s="14"/>
      <c r="AE65" s="14"/>
      <c r="AF65" s="14"/>
      <c r="AG65" s="18">
        <f t="shared" ref="AG65:AK65" si="19">AG54-AG40</f>
        <v>-4.8101043861560697</v>
      </c>
      <c r="AH65" s="18">
        <f t="shared" si="19"/>
        <v>-6.5060032552892153</v>
      </c>
      <c r="AI65" s="18">
        <f t="shared" si="19"/>
        <v>-8.1149475143479037</v>
      </c>
      <c r="AJ65" s="18">
        <f t="shared" si="19"/>
        <v>-9.5190721069953668</v>
      </c>
      <c r="AK65" s="18">
        <f t="shared" si="19"/>
        <v>-11.032127295613378</v>
      </c>
      <c r="AM65" s="46"/>
      <c r="AN65" s="46"/>
      <c r="AO65" s="18">
        <f t="shared" si="15"/>
        <v>-39.982254558401934</v>
      </c>
      <c r="AQ65" s="46"/>
      <c r="AR65" s="46"/>
      <c r="AS65" s="46"/>
      <c r="AV65" s="42"/>
    </row>
    <row r="66" spans="2:61" s="3" customFormat="1" x14ac:dyDescent="0.3">
      <c r="E66" s="3" t="s">
        <v>98</v>
      </c>
      <c r="F66" s="3" t="s">
        <v>1258</v>
      </c>
      <c r="G66" s="3" t="s">
        <v>168</v>
      </c>
      <c r="L66" s="3" t="s">
        <v>160</v>
      </c>
      <c r="R66" s="14"/>
      <c r="T66" s="14"/>
      <c r="U66" s="14"/>
      <c r="V66" s="14"/>
      <c r="W66" s="14"/>
      <c r="X66" s="14"/>
      <c r="Y66" s="14"/>
      <c r="Z66" s="14"/>
      <c r="AA66" s="14"/>
      <c r="AB66" s="14"/>
      <c r="AC66" s="14"/>
      <c r="AD66" s="14"/>
      <c r="AE66" s="14"/>
      <c r="AF66" s="14"/>
      <c r="AG66" s="18">
        <f t="shared" ref="AG66:AK66" si="20">AG55-AG41</f>
        <v>-3.6099013678938547</v>
      </c>
      <c r="AH66" s="18">
        <f t="shared" si="20"/>
        <v>-4.9252358579525435</v>
      </c>
      <c r="AI66" s="18">
        <f t="shared" si="20"/>
        <v>-5.9534457244031387</v>
      </c>
      <c r="AJ66" s="18">
        <f t="shared" si="20"/>
        <v>-6.9438072498651024</v>
      </c>
      <c r="AK66" s="18">
        <f t="shared" si="20"/>
        <v>-8.1853603265534218</v>
      </c>
      <c r="AM66" s="46"/>
      <c r="AN66" s="46"/>
      <c r="AO66" s="18">
        <f t="shared" si="15"/>
        <v>-29.617750526668061</v>
      </c>
      <c r="AQ66" s="46"/>
      <c r="AR66" s="46"/>
      <c r="AS66" s="46"/>
      <c r="AV66" s="42"/>
    </row>
    <row r="67" spans="2:61" s="3" customFormat="1" x14ac:dyDescent="0.3">
      <c r="E67" s="3" t="s">
        <v>101</v>
      </c>
      <c r="F67" s="3" t="s">
        <v>1258</v>
      </c>
      <c r="G67" s="3" t="s">
        <v>168</v>
      </c>
      <c r="L67" s="3" t="s">
        <v>160</v>
      </c>
      <c r="R67" s="14"/>
      <c r="T67" s="14"/>
      <c r="U67" s="14"/>
      <c r="V67" s="14"/>
      <c r="W67" s="14"/>
      <c r="X67" s="14"/>
      <c r="Y67" s="14"/>
      <c r="Z67" s="14"/>
      <c r="AA67" s="14"/>
      <c r="AB67" s="14"/>
      <c r="AC67" s="14"/>
      <c r="AD67" s="14"/>
      <c r="AE67" s="14"/>
      <c r="AF67" s="14"/>
      <c r="AG67" s="18">
        <f t="shared" ref="AG67:AK68" si="21">AG56-AG42</f>
        <v>-7.305238437379046</v>
      </c>
      <c r="AH67" s="18">
        <f t="shared" si="21"/>
        <v>-9.9771326188838998</v>
      </c>
      <c r="AI67" s="18">
        <f t="shared" si="21"/>
        <v>-12.283814721609076</v>
      </c>
      <c r="AJ67" s="18">
        <f t="shared" si="21"/>
        <v>-14.524318286728032</v>
      </c>
      <c r="AK67" s="18">
        <f t="shared" si="21"/>
        <v>-17.262722318806993</v>
      </c>
      <c r="AM67" s="46"/>
      <c r="AN67" s="46"/>
      <c r="AO67" s="18">
        <f t="shared" si="15"/>
        <v>-61.353226383407048</v>
      </c>
      <c r="AQ67" s="46"/>
      <c r="AR67" s="46"/>
      <c r="AS67" s="46"/>
      <c r="AV67" s="42"/>
    </row>
    <row r="68" spans="2:61" s="3" customFormat="1" x14ac:dyDescent="0.3">
      <c r="E68" s="3" t="s">
        <v>94</v>
      </c>
      <c r="F68" s="3" t="s">
        <v>1258</v>
      </c>
      <c r="G68" s="3" t="s">
        <v>168</v>
      </c>
      <c r="L68" s="3" t="s">
        <v>160</v>
      </c>
      <c r="R68" s="14"/>
      <c r="T68" s="14"/>
      <c r="U68" s="14"/>
      <c r="V68" s="14"/>
      <c r="W68" s="14"/>
      <c r="X68" s="14"/>
      <c r="Y68" s="14"/>
      <c r="Z68" s="14"/>
      <c r="AA68" s="14"/>
      <c r="AB68" s="14"/>
      <c r="AC68" s="14"/>
      <c r="AD68" s="14"/>
      <c r="AE68" s="14"/>
      <c r="AF68" s="14"/>
      <c r="AG68" s="18">
        <f>AG57-AG43</f>
        <v>-4.8334817021867593</v>
      </c>
      <c r="AH68" s="18">
        <f t="shared" si="21"/>
        <v>-6.3723349180551736</v>
      </c>
      <c r="AI68" s="18">
        <f t="shared" si="21"/>
        <v>-7.7640272317181314</v>
      </c>
      <c r="AJ68" s="18">
        <f t="shared" si="21"/>
        <v>-9.4636353627859648</v>
      </c>
      <c r="AK68" s="18">
        <f t="shared" si="21"/>
        <v>-11.172129588792188</v>
      </c>
      <c r="AM68" s="46"/>
      <c r="AN68" s="46"/>
      <c r="AO68" s="18">
        <f t="shared" si="15"/>
        <v>-39.605608803538217</v>
      </c>
      <c r="AQ68" s="46"/>
      <c r="AR68" s="46"/>
      <c r="AS68" s="46"/>
      <c r="AV68" s="42"/>
    </row>
    <row r="69" spans="2:61" s="3" customFormat="1" x14ac:dyDescent="0.3">
      <c r="AV69" s="42"/>
    </row>
    <row r="70" spans="2:61" s="3" customFormat="1" ht="14.65" x14ac:dyDescent="0.35">
      <c r="B70" s="10" t="s">
        <v>299</v>
      </c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  <c r="AF70" s="10"/>
      <c r="AG70" s="10"/>
      <c r="AH70" s="10"/>
      <c r="AI70" s="10"/>
      <c r="AJ70" s="10"/>
      <c r="AK70" s="10"/>
      <c r="AL70" s="10"/>
      <c r="AM70" s="10"/>
      <c r="AN70" s="10"/>
      <c r="AO70" s="10"/>
      <c r="AP70" s="10"/>
      <c r="AQ70" s="10"/>
      <c r="AR70" s="10"/>
      <c r="AS70" s="10"/>
      <c r="AT70" s="10"/>
      <c r="AU70" s="10"/>
      <c r="AV70" s="41"/>
      <c r="AW70" s="10"/>
      <c r="AX70" s="10"/>
      <c r="AY70" s="10"/>
      <c r="AZ70" s="10"/>
      <c r="BA70" s="10"/>
      <c r="BB70" s="10"/>
      <c r="BC70" s="10"/>
      <c r="BD70" s="10"/>
      <c r="BE70" s="10"/>
      <c r="BF70" s="10"/>
      <c r="BG70" s="10"/>
      <c r="BH70" s="10"/>
      <c r="BI70" s="10"/>
    </row>
    <row r="71" spans="2:61" s="3" customFormat="1" x14ac:dyDescent="0.3">
      <c r="C71" s="30" t="s">
        <v>300</v>
      </c>
      <c r="AV71" s="42"/>
    </row>
    <row r="72" spans="2:61" s="3" customFormat="1" x14ac:dyDescent="0.3">
      <c r="AV72" s="42"/>
    </row>
    <row r="73" spans="2:61" s="3" customFormat="1" x14ac:dyDescent="0.3">
      <c r="C73" s="11" t="s">
        <v>1201</v>
      </c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  <c r="Z73" s="11"/>
      <c r="AA73" s="11"/>
      <c r="AB73" s="11"/>
      <c r="AC73" s="11"/>
      <c r="AD73" s="11"/>
      <c r="AE73" s="11"/>
      <c r="AF73" s="11"/>
      <c r="AG73" s="11"/>
      <c r="AH73" s="11"/>
      <c r="AI73" s="11"/>
      <c r="AJ73" s="11"/>
      <c r="AK73" s="11"/>
      <c r="AL73" s="11"/>
      <c r="AM73" s="11"/>
      <c r="AN73" s="11"/>
      <c r="AO73" s="11"/>
      <c r="AP73" s="11"/>
      <c r="AQ73" s="11"/>
      <c r="AR73" s="11"/>
      <c r="AS73" s="11"/>
      <c r="AT73" s="11"/>
      <c r="AU73" s="11"/>
      <c r="AV73" s="44"/>
      <c r="AW73" s="11"/>
      <c r="AX73" s="11"/>
      <c r="AY73" s="11"/>
      <c r="AZ73" s="11"/>
      <c r="BA73" s="11"/>
      <c r="BB73" s="11"/>
      <c r="BC73" s="11"/>
      <c r="BD73" s="11"/>
      <c r="BE73" s="11"/>
      <c r="BF73" s="11"/>
      <c r="BG73" s="11"/>
      <c r="BH73" s="11"/>
      <c r="BI73" s="11"/>
    </row>
    <row r="74" spans="2:61" s="3" customFormat="1" x14ac:dyDescent="0.3">
      <c r="AV74" s="42"/>
    </row>
    <row r="75" spans="2:61" s="3" customFormat="1" x14ac:dyDescent="0.3">
      <c r="E75" s="3" t="s">
        <v>85</v>
      </c>
      <c r="F75" s="3" t="s">
        <v>1202</v>
      </c>
      <c r="G75" s="3" t="s">
        <v>168</v>
      </c>
      <c r="L75" s="3" t="s">
        <v>160</v>
      </c>
      <c r="R75" s="14"/>
      <c r="T75" s="14"/>
      <c r="U75" s="14"/>
      <c r="V75" s="14"/>
      <c r="W75" s="14"/>
      <c r="X75" s="14"/>
      <c r="Y75" s="14"/>
      <c r="Z75" s="14"/>
      <c r="AA75" s="14"/>
      <c r="AB75" s="14"/>
      <c r="AC75" s="14"/>
      <c r="AD75" s="14"/>
      <c r="AE75" s="14"/>
      <c r="AF75" s="14"/>
      <c r="AG75" s="18">
        <f>Inp_EoE!AG$86+SUM(Inp_EoE!AG$103:AG$117)</f>
        <v>115.14772650509747</v>
      </c>
      <c r="AH75" s="18">
        <f>Inp_EoE!AH$86+SUM(Inp_EoE!AH$103:AH$117)</f>
        <v>113.30004468049835</v>
      </c>
      <c r="AI75" s="18">
        <f>Inp_EoE!AI$86+SUM(Inp_EoE!AI$103:AI$117)</f>
        <v>98.689680622654151</v>
      </c>
      <c r="AJ75" s="18">
        <f>Inp_EoE!AJ$86+SUM(Inp_EoE!AJ$103:AJ$117)</f>
        <v>97.589298530852446</v>
      </c>
      <c r="AK75" s="18">
        <f>Inp_EoE!AK$86+SUM(Inp_EoE!AK$103:AK$117)</f>
        <v>96.770025339175504</v>
      </c>
      <c r="AM75" s="46"/>
      <c r="AN75" s="46"/>
      <c r="AO75" s="18">
        <f t="shared" ref="AO75:AO82" si="22">SUM(AG75:AK75)</f>
        <v>521.4967756782778</v>
      </c>
      <c r="AQ75" s="46"/>
      <c r="AR75" s="46"/>
      <c r="AS75" s="46"/>
      <c r="AV75" s="42"/>
    </row>
    <row r="76" spans="2:61" s="3" customFormat="1" x14ac:dyDescent="0.3">
      <c r="E76" s="3" t="s">
        <v>87</v>
      </c>
      <c r="F76" s="3" t="s">
        <v>1202</v>
      </c>
      <c r="G76" s="3" t="s">
        <v>168</v>
      </c>
      <c r="L76" s="3" t="s">
        <v>160</v>
      </c>
      <c r="R76" s="14"/>
      <c r="T76" s="14"/>
      <c r="U76" s="14"/>
      <c r="V76" s="14"/>
      <c r="W76" s="14"/>
      <c r="X76" s="14"/>
      <c r="Y76" s="14"/>
      <c r="Z76" s="14"/>
      <c r="AA76" s="14"/>
      <c r="AB76" s="14"/>
      <c r="AC76" s="14"/>
      <c r="AD76" s="14"/>
      <c r="AE76" s="14"/>
      <c r="AF76" s="14"/>
      <c r="AG76" s="18">
        <f>Inp_Lon!AG$86+SUM(Inp_Lon!AG$103:AG$117)</f>
        <v>81.73574102905944</v>
      </c>
      <c r="AH76" s="18">
        <f>Inp_Lon!AH$86+SUM(Inp_Lon!AH$103:AH$117)</f>
        <v>80.592256577819697</v>
      </c>
      <c r="AI76" s="18">
        <f>Inp_Lon!AI$86+SUM(Inp_Lon!AI$103:AI$117)</f>
        <v>71.481169266947035</v>
      </c>
      <c r="AJ76" s="18">
        <f>Inp_Lon!AJ$86+SUM(Inp_Lon!AJ$103:AJ$117)</f>
        <v>70.701558247663371</v>
      </c>
      <c r="AK76" s="18">
        <f>Inp_Lon!AK$86+SUM(Inp_Lon!AK$103:AK$117)</f>
        <v>70.048733790222485</v>
      </c>
      <c r="AM76" s="46"/>
      <c r="AN76" s="46"/>
      <c r="AO76" s="18">
        <f t="shared" si="22"/>
        <v>374.559458911712</v>
      </c>
      <c r="AQ76" s="46"/>
      <c r="AR76" s="46"/>
      <c r="AS76" s="46"/>
      <c r="AV76" s="42"/>
    </row>
    <row r="77" spans="2:61" s="3" customFormat="1" x14ac:dyDescent="0.3">
      <c r="E77" s="3" t="s">
        <v>90</v>
      </c>
      <c r="F77" s="3" t="s">
        <v>1202</v>
      </c>
      <c r="G77" s="3" t="s">
        <v>168</v>
      </c>
      <c r="L77" s="3" t="s">
        <v>160</v>
      </c>
      <c r="R77" s="14"/>
      <c r="T77" s="14"/>
      <c r="U77" s="14"/>
      <c r="V77" s="14"/>
      <c r="W77" s="14"/>
      <c r="X77" s="14"/>
      <c r="Y77" s="14"/>
      <c r="Z77" s="14"/>
      <c r="AA77" s="14"/>
      <c r="AB77" s="14"/>
      <c r="AC77" s="14"/>
      <c r="AD77" s="14"/>
      <c r="AE77" s="14"/>
      <c r="AF77" s="14"/>
      <c r="AG77" s="18">
        <f>Inp_NW!AG$86+SUM(Inp_NW!AG$103:AG$117)</f>
        <v>102.67854418652192</v>
      </c>
      <c r="AH77" s="18">
        <f>Inp_NW!AH$86+SUM(Inp_NW!AH$103:AH$117)</f>
        <v>101.52839792901986</v>
      </c>
      <c r="AI77" s="18">
        <f>Inp_NW!AI$86+SUM(Inp_NW!AI$103:AI$117)</f>
        <v>90.104491844807399</v>
      </c>
      <c r="AJ77" s="18">
        <f>Inp_NW!AJ$86+SUM(Inp_NW!AJ$103:AJ$117)</f>
        <v>88.754859297555896</v>
      </c>
      <c r="AK77" s="18">
        <f>Inp_NW!AK$86+SUM(Inp_NW!AK$103:AK$117)</f>
        <v>87.605898833205785</v>
      </c>
      <c r="AM77" s="46"/>
      <c r="AN77" s="46"/>
      <c r="AO77" s="18">
        <f t="shared" si="22"/>
        <v>470.67219209111084</v>
      </c>
      <c r="AQ77" s="46"/>
      <c r="AR77" s="46"/>
      <c r="AS77" s="46"/>
      <c r="AV77" s="42"/>
    </row>
    <row r="78" spans="2:61" s="3" customFormat="1" x14ac:dyDescent="0.3">
      <c r="E78" s="3" t="s">
        <v>93</v>
      </c>
      <c r="F78" s="3" t="s">
        <v>1202</v>
      </c>
      <c r="G78" s="3" t="s">
        <v>168</v>
      </c>
      <c r="L78" s="3" t="s">
        <v>160</v>
      </c>
      <c r="R78" s="14"/>
      <c r="T78" s="14"/>
      <c r="U78" s="14"/>
      <c r="V78" s="14"/>
      <c r="W78" s="14"/>
      <c r="X78" s="14"/>
      <c r="Y78" s="14"/>
      <c r="Z78" s="14"/>
      <c r="AA78" s="14"/>
      <c r="AB78" s="14"/>
      <c r="AC78" s="14"/>
      <c r="AD78" s="14"/>
      <c r="AE78" s="14"/>
      <c r="AF78" s="14"/>
      <c r="AG78" s="18">
        <f>Inp_WM!AG$86+SUM(Inp_WM!AG$103:AG$117)</f>
        <v>69.037534249565255</v>
      </c>
      <c r="AH78" s="18">
        <f>Inp_WM!AH$86+SUM(Inp_WM!AH$103:AH$117)</f>
        <v>68.126726514962584</v>
      </c>
      <c r="AI78" s="18">
        <f>Inp_WM!AI$86+SUM(Inp_WM!AI$103:AI$117)</f>
        <v>60.386796995093</v>
      </c>
      <c r="AJ78" s="18">
        <f>Inp_WM!AJ$86+SUM(Inp_WM!AJ$103:AJ$117)</f>
        <v>59.621910787833059</v>
      </c>
      <c r="AK78" s="18">
        <f>Inp_WM!AK$86+SUM(Inp_WM!AK$103:AK$117)</f>
        <v>58.944041629629112</v>
      </c>
      <c r="AM78" s="46"/>
      <c r="AN78" s="46"/>
      <c r="AO78" s="18">
        <f t="shared" si="22"/>
        <v>316.11701017708305</v>
      </c>
      <c r="AQ78" s="46"/>
      <c r="AR78" s="46"/>
      <c r="AS78" s="46"/>
      <c r="AV78" s="42"/>
    </row>
    <row r="79" spans="2:61" s="3" customFormat="1" x14ac:dyDescent="0.3">
      <c r="E79" s="3" t="s">
        <v>88</v>
      </c>
      <c r="F79" s="3" t="s">
        <v>1202</v>
      </c>
      <c r="G79" s="3" t="s">
        <v>168</v>
      </c>
      <c r="L79" s="3" t="s">
        <v>160</v>
      </c>
      <c r="R79" s="14"/>
      <c r="T79" s="14"/>
      <c r="U79" s="14"/>
      <c r="V79" s="14"/>
      <c r="W79" s="14"/>
      <c r="X79" s="14"/>
      <c r="Y79" s="14"/>
      <c r="Z79" s="14"/>
      <c r="AA79" s="14"/>
      <c r="AB79" s="14"/>
      <c r="AC79" s="14"/>
      <c r="AD79" s="14"/>
      <c r="AE79" s="14"/>
      <c r="AF79" s="14"/>
      <c r="AG79" s="18">
        <f>Inp_NGN!AG$86+SUM(Inp_NGN!AG$103:AG$117)</f>
        <v>99.152812298646921</v>
      </c>
      <c r="AH79" s="18">
        <f>Inp_NGN!AH$86+SUM(Inp_NGN!AH$103:AH$117)</f>
        <v>99.126370042474534</v>
      </c>
      <c r="AI79" s="18">
        <f>Inp_NGN!AI$86+SUM(Inp_NGN!AI$103:AI$117)</f>
        <v>97.049892433179707</v>
      </c>
      <c r="AJ79" s="18">
        <f>Inp_NGN!AJ$86+SUM(Inp_NGN!AJ$103:AJ$117)</f>
        <v>95.626153919726519</v>
      </c>
      <c r="AK79" s="18">
        <f>Inp_NGN!AK$86+SUM(Inp_NGN!AK$103:AK$117)</f>
        <v>93.707702445517626</v>
      </c>
      <c r="AM79" s="46"/>
      <c r="AN79" s="46"/>
      <c r="AO79" s="18">
        <f t="shared" si="22"/>
        <v>484.66293113954526</v>
      </c>
      <c r="AQ79" s="46"/>
      <c r="AR79" s="46"/>
      <c r="AS79" s="46"/>
      <c r="AV79" s="42"/>
    </row>
    <row r="80" spans="2:61" s="3" customFormat="1" x14ac:dyDescent="0.3">
      <c r="E80" s="3" t="s">
        <v>98</v>
      </c>
      <c r="F80" s="3" t="s">
        <v>1202</v>
      </c>
      <c r="G80" s="3" t="s">
        <v>168</v>
      </c>
      <c r="L80" s="3" t="s">
        <v>160</v>
      </c>
      <c r="R80" s="14"/>
      <c r="T80" s="14"/>
      <c r="U80" s="14"/>
      <c r="V80" s="14"/>
      <c r="W80" s="14"/>
      <c r="X80" s="14"/>
      <c r="Y80" s="14"/>
      <c r="Z80" s="14"/>
      <c r="AA80" s="14"/>
      <c r="AB80" s="14"/>
      <c r="AC80" s="14"/>
      <c r="AD80" s="14"/>
      <c r="AE80" s="14"/>
      <c r="AF80" s="14"/>
      <c r="AG80" s="18">
        <f>Inp_Sc!AG$86+SUM(Inp_Sc!AG$103:AG$117)</f>
        <v>52.490273877426823</v>
      </c>
      <c r="AH80" s="18">
        <f>Inp_Sc!AH$86+SUM(Inp_Sc!AH$103:AH$117)</f>
        <v>51.196401581068692</v>
      </c>
      <c r="AI80" s="18">
        <f>Inp_Sc!AI$86+SUM(Inp_Sc!AI$103:AI$117)</f>
        <v>50.38673120762224</v>
      </c>
      <c r="AJ80" s="18">
        <f>Inp_Sc!AJ$86+SUM(Inp_Sc!AJ$103:AJ$117)</f>
        <v>50.321848141716671</v>
      </c>
      <c r="AK80" s="18">
        <f>Inp_Sc!AK$86+SUM(Inp_Sc!AK$103:AK$117)</f>
        <v>47.79795732709205</v>
      </c>
      <c r="AM80" s="46"/>
      <c r="AN80" s="46"/>
      <c r="AO80" s="18">
        <f t="shared" si="22"/>
        <v>252.19321213492645</v>
      </c>
      <c r="AQ80" s="46"/>
      <c r="AR80" s="46"/>
      <c r="AS80" s="46"/>
      <c r="AV80" s="42"/>
    </row>
    <row r="81" spans="3:61" s="3" customFormat="1" x14ac:dyDescent="0.3">
      <c r="E81" s="3" t="s">
        <v>101</v>
      </c>
      <c r="F81" s="3" t="s">
        <v>1202</v>
      </c>
      <c r="G81" s="3" t="s">
        <v>168</v>
      </c>
      <c r="L81" s="3" t="s">
        <v>160</v>
      </c>
      <c r="R81" s="14"/>
      <c r="T81" s="14"/>
      <c r="U81" s="14"/>
      <c r="V81" s="14"/>
      <c r="W81" s="14"/>
      <c r="X81" s="14"/>
      <c r="Y81" s="14"/>
      <c r="Z81" s="14"/>
      <c r="AA81" s="14"/>
      <c r="AB81" s="14"/>
      <c r="AC81" s="14"/>
      <c r="AD81" s="14"/>
      <c r="AE81" s="14"/>
      <c r="AF81" s="14"/>
      <c r="AG81" s="18">
        <f>Inp_So!AG$86+SUM(Inp_So!AG$103:AG$117)</f>
        <v>166.51090997611087</v>
      </c>
      <c r="AH81" s="18">
        <f>Inp_So!AH$86+SUM(Inp_So!AH$103:AH$117)</f>
        <v>164.69917884625082</v>
      </c>
      <c r="AI81" s="18">
        <f>Inp_So!AI$86+SUM(Inp_So!AI$103:AI$117)</f>
        <v>162.82217503652828</v>
      </c>
      <c r="AJ81" s="18">
        <f>Inp_So!AJ$86+SUM(Inp_So!AJ$103:AJ$117)</f>
        <v>162.61539571799605</v>
      </c>
      <c r="AK81" s="18">
        <f>Inp_So!AK$86+SUM(Inp_So!AK$103:AK$117)</f>
        <v>158.70897603155478</v>
      </c>
      <c r="AM81" s="46"/>
      <c r="AN81" s="46"/>
      <c r="AO81" s="18">
        <f t="shared" si="22"/>
        <v>815.3566356084408</v>
      </c>
      <c r="AQ81" s="46"/>
      <c r="AR81" s="46"/>
      <c r="AS81" s="46"/>
      <c r="AV81" s="42"/>
    </row>
    <row r="82" spans="3:61" s="3" customFormat="1" x14ac:dyDescent="0.3">
      <c r="E82" s="3" t="s">
        <v>94</v>
      </c>
      <c r="F82" s="3" t="s">
        <v>1202</v>
      </c>
      <c r="G82" s="3" t="s">
        <v>168</v>
      </c>
      <c r="L82" s="3" t="s">
        <v>160</v>
      </c>
      <c r="R82" s="14"/>
      <c r="T82" s="14"/>
      <c r="U82" s="14"/>
      <c r="V82" s="14"/>
      <c r="W82" s="14"/>
      <c r="X82" s="14"/>
      <c r="Y82" s="14"/>
      <c r="Z82" s="14"/>
      <c r="AA82" s="14"/>
      <c r="AB82" s="14"/>
      <c r="AC82" s="14"/>
      <c r="AD82" s="14"/>
      <c r="AE82" s="14"/>
      <c r="AF82" s="14"/>
      <c r="AG82" s="18">
        <f>Inp_WWU!AG$86+SUM(Inp_WWU!AG$103:AG$117)</f>
        <v>100.96879867612789</v>
      </c>
      <c r="AH82" s="18">
        <f>Inp_WWU!AH$86+SUM(Inp_WWU!AH$103:AH$117)</f>
        <v>102.98251664219384</v>
      </c>
      <c r="AI82" s="18">
        <f>Inp_WWU!AI$86+SUM(Inp_WWU!AI$103:AI$117)</f>
        <v>103.76764343438884</v>
      </c>
      <c r="AJ82" s="18">
        <f>Inp_WWU!AJ$86+SUM(Inp_WWU!AJ$103:AJ$117)</f>
        <v>104.38747572373639</v>
      </c>
      <c r="AK82" s="18">
        <f>Inp_WWU!AK$86+SUM(Inp_WWU!AK$103:AK$117)</f>
        <v>106.67488109629768</v>
      </c>
      <c r="AM82" s="46"/>
      <c r="AN82" s="46"/>
      <c r="AO82" s="18">
        <f t="shared" si="22"/>
        <v>518.78131557274469</v>
      </c>
      <c r="AQ82" s="46"/>
      <c r="AR82" s="46"/>
      <c r="AS82" s="46"/>
      <c r="AV82" s="42"/>
    </row>
    <row r="83" spans="3:61" s="3" customFormat="1" x14ac:dyDescent="0.3">
      <c r="AV83" s="42"/>
    </row>
    <row r="84" spans="3:61" s="3" customFormat="1" x14ac:dyDescent="0.3">
      <c r="C84" s="11" t="s">
        <v>1259</v>
      </c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  <c r="Z84" s="11"/>
      <c r="AA84" s="11"/>
      <c r="AB84" s="11"/>
      <c r="AC84" s="11"/>
      <c r="AD84" s="11"/>
      <c r="AE84" s="11"/>
      <c r="AF84" s="11"/>
      <c r="AG84" s="11"/>
      <c r="AH84" s="11"/>
      <c r="AI84" s="11"/>
      <c r="AJ84" s="11"/>
      <c r="AK84" s="11"/>
      <c r="AL84" s="11"/>
      <c r="AM84" s="11"/>
      <c r="AN84" s="11"/>
      <c r="AO84" s="11"/>
      <c r="AP84" s="11"/>
      <c r="AQ84" s="11"/>
      <c r="AR84" s="11"/>
      <c r="AS84" s="11"/>
      <c r="AT84" s="11"/>
      <c r="AU84" s="11"/>
      <c r="AV84" s="44"/>
      <c r="AW84" s="11"/>
      <c r="AX84" s="11"/>
      <c r="AY84" s="11"/>
      <c r="AZ84" s="11"/>
      <c r="BA84" s="11"/>
      <c r="BB84" s="11"/>
      <c r="BC84" s="11"/>
      <c r="BD84" s="11"/>
      <c r="BE84" s="11"/>
      <c r="BF84" s="11"/>
      <c r="BG84" s="11"/>
      <c r="BH84" s="11"/>
      <c r="BI84" s="11"/>
    </row>
    <row r="85" spans="3:61" s="3" customFormat="1" x14ac:dyDescent="0.3">
      <c r="AV85" s="42"/>
    </row>
    <row r="86" spans="3:61" s="3" customFormat="1" x14ac:dyDescent="0.3">
      <c r="E86" s="3" t="s">
        <v>85</v>
      </c>
      <c r="F86" s="3" t="s">
        <v>280</v>
      </c>
      <c r="G86" s="3" t="s">
        <v>168</v>
      </c>
      <c r="L86" s="3" t="s">
        <v>160</v>
      </c>
      <c r="R86" s="14"/>
      <c r="T86" s="14"/>
      <c r="U86" s="14"/>
      <c r="V86" s="14"/>
      <c r="W86" s="14"/>
      <c r="X86" s="14"/>
      <c r="Y86" s="14"/>
      <c r="Z86" s="14"/>
      <c r="AA86" s="14"/>
      <c r="AB86" s="14"/>
      <c r="AC86" s="14"/>
      <c r="AD86" s="14"/>
      <c r="AE86" s="14"/>
      <c r="AF86" s="14"/>
      <c r="AG86" s="18">
        <f>SUM(Inp_EoE!AG$121:AG$140)</f>
        <v>7.6671034795629698</v>
      </c>
      <c r="AH86" s="18">
        <f>SUM(Inp_EoE!AH$121:AH$140)</f>
        <v>8.5184938191256308</v>
      </c>
      <c r="AI86" s="18">
        <f>SUM(Inp_EoE!AI$121:AI$140)</f>
        <v>7.0027549442218202</v>
      </c>
      <c r="AJ86" s="18">
        <f>SUM(Inp_EoE!AJ$121:AJ$140)</f>
        <v>6.7653494606992597</v>
      </c>
      <c r="AK86" s="18">
        <f>SUM(Inp_EoE!AK$121:AK$140)</f>
        <v>5.4593069392996298</v>
      </c>
      <c r="AM86" s="46"/>
      <c r="AN86" s="46"/>
      <c r="AO86" s="18">
        <f t="shared" ref="AO86:AO93" si="23">SUM(AG86:AK86)</f>
        <v>35.413008642909304</v>
      </c>
      <c r="AQ86" s="46"/>
      <c r="AR86" s="46"/>
      <c r="AS86" s="46"/>
      <c r="AV86" s="42"/>
    </row>
    <row r="87" spans="3:61" s="3" customFormat="1" x14ac:dyDescent="0.3">
      <c r="E87" s="3" t="s">
        <v>87</v>
      </c>
      <c r="F87" s="3" t="s">
        <v>280</v>
      </c>
      <c r="G87" s="3" t="s">
        <v>168</v>
      </c>
      <c r="L87" s="3" t="s">
        <v>160</v>
      </c>
      <c r="R87" s="14"/>
      <c r="T87" s="14"/>
      <c r="U87" s="14"/>
      <c r="V87" s="14"/>
      <c r="W87" s="14"/>
      <c r="X87" s="14"/>
      <c r="Y87" s="14"/>
      <c r="Z87" s="14"/>
      <c r="AA87" s="14"/>
      <c r="AB87" s="14"/>
      <c r="AC87" s="14"/>
      <c r="AD87" s="14"/>
      <c r="AE87" s="14"/>
      <c r="AF87" s="14"/>
      <c r="AG87" s="18">
        <f>SUM(Inp_Lon!AG$121:AG$140)</f>
        <v>4.34246302124662</v>
      </c>
      <c r="AH87" s="18">
        <f>SUM(Inp_Lon!AH$121:AH$140)</f>
        <v>4.8246104654050601</v>
      </c>
      <c r="AI87" s="18">
        <f>SUM(Inp_Lon!AI$121:AI$140)</f>
        <v>3.9661110980709902</v>
      </c>
      <c r="AJ87" s="18">
        <f>SUM(Inp_Lon!AJ$121:AJ$140)</f>
        <v>3.8316220403036798</v>
      </c>
      <c r="AK87" s="18">
        <f>SUM(Inp_Lon!AK$121:AK$140)</f>
        <v>3.0919006163007801</v>
      </c>
      <c r="AM87" s="46"/>
      <c r="AN87" s="46"/>
      <c r="AO87" s="18">
        <f t="shared" si="23"/>
        <v>20.056707241327128</v>
      </c>
      <c r="AQ87" s="46"/>
      <c r="AR87" s="46"/>
      <c r="AS87" s="46"/>
      <c r="AV87" s="42"/>
    </row>
    <row r="88" spans="3:61" s="3" customFormat="1" x14ac:dyDescent="0.3">
      <c r="E88" s="3" t="s">
        <v>90</v>
      </c>
      <c r="F88" s="3" t="s">
        <v>280</v>
      </c>
      <c r="G88" s="3" t="s">
        <v>168</v>
      </c>
      <c r="L88" s="3" t="s">
        <v>160</v>
      </c>
      <c r="R88" s="14"/>
      <c r="T88" s="14"/>
      <c r="U88" s="14"/>
      <c r="V88" s="14"/>
      <c r="W88" s="14"/>
      <c r="X88" s="14"/>
      <c r="Y88" s="14"/>
      <c r="Z88" s="14"/>
      <c r="AA88" s="14"/>
      <c r="AB88" s="14"/>
      <c r="AC88" s="14"/>
      <c r="AD88" s="14"/>
      <c r="AE88" s="14"/>
      <c r="AF88" s="14"/>
      <c r="AG88" s="18">
        <f>SUM(Inp_NW!AG$121:AG$140)</f>
        <v>5.1353814717370199</v>
      </c>
      <c r="AH88" s="18">
        <f>SUM(Inp_NW!AH$121:AH$140)</f>
        <v>5.7055673407573702</v>
      </c>
      <c r="AI88" s="18">
        <f>SUM(Inp_NW!AI$121:AI$140)</f>
        <v>4.6903090131493199</v>
      </c>
      <c r="AJ88" s="18">
        <f>SUM(Inp_NW!AJ$121:AJ$140)</f>
        <v>4.5312627271929102</v>
      </c>
      <c r="AK88" s="18">
        <f>SUM(Inp_NW!AK$121:AK$140)</f>
        <v>3.6564707769540101</v>
      </c>
      <c r="AM88" s="46"/>
      <c r="AN88" s="46"/>
      <c r="AO88" s="18">
        <f t="shared" si="23"/>
        <v>23.718991329790629</v>
      </c>
      <c r="AQ88" s="46"/>
      <c r="AR88" s="46"/>
      <c r="AS88" s="46"/>
      <c r="AV88" s="42"/>
    </row>
    <row r="89" spans="3:61" s="3" customFormat="1" x14ac:dyDescent="0.3">
      <c r="E89" s="3" t="s">
        <v>93</v>
      </c>
      <c r="F89" s="3" t="s">
        <v>280</v>
      </c>
      <c r="G89" s="3" t="s">
        <v>168</v>
      </c>
      <c r="L89" s="3" t="s">
        <v>160</v>
      </c>
      <c r="R89" s="14"/>
      <c r="T89" s="14"/>
      <c r="U89" s="14"/>
      <c r="V89" s="14"/>
      <c r="W89" s="14"/>
      <c r="X89" s="14"/>
      <c r="Y89" s="14"/>
      <c r="Z89" s="14"/>
      <c r="AA89" s="14"/>
      <c r="AB89" s="14"/>
      <c r="AC89" s="14"/>
      <c r="AD89" s="14"/>
      <c r="AE89" s="14"/>
      <c r="AF89" s="14"/>
      <c r="AG89" s="18">
        <f>SUM(Inp_WM!AG$121:AG$140)</f>
        <v>3.7474299524103798</v>
      </c>
      <c r="AH89" s="18">
        <f>SUM(Inp_WM!AH$121:AH$140)</f>
        <v>4.1635103576893897</v>
      </c>
      <c r="AI89" s="18">
        <f>SUM(Inp_WM!AI$121:AI$140)</f>
        <v>3.42264826452698</v>
      </c>
      <c r="AJ89" s="18">
        <f>SUM(Inp_WM!AJ$121:AJ$140)</f>
        <v>3.30658778896212</v>
      </c>
      <c r="AK89" s="18">
        <f>SUM(Inp_WM!AK$121:AK$140)</f>
        <v>2.6682278979750298</v>
      </c>
      <c r="AM89" s="46"/>
      <c r="AN89" s="46"/>
      <c r="AO89" s="18">
        <f t="shared" si="23"/>
        <v>17.308404261563901</v>
      </c>
      <c r="AQ89" s="46"/>
      <c r="AR89" s="46"/>
      <c r="AS89" s="46"/>
      <c r="AV89" s="42"/>
    </row>
    <row r="90" spans="3:61" s="3" customFormat="1" x14ac:dyDescent="0.3">
      <c r="E90" s="3" t="s">
        <v>88</v>
      </c>
      <c r="F90" s="3" t="s">
        <v>280</v>
      </c>
      <c r="G90" s="3" t="s">
        <v>168</v>
      </c>
      <c r="L90" s="3" t="s">
        <v>160</v>
      </c>
      <c r="R90" s="14"/>
      <c r="T90" s="14"/>
      <c r="U90" s="14"/>
      <c r="V90" s="14"/>
      <c r="W90" s="14"/>
      <c r="X90" s="14"/>
      <c r="Y90" s="14"/>
      <c r="Z90" s="14"/>
      <c r="AA90" s="14"/>
      <c r="AB90" s="14"/>
      <c r="AC90" s="14"/>
      <c r="AD90" s="14"/>
      <c r="AE90" s="14"/>
      <c r="AF90" s="14"/>
      <c r="AG90" s="18">
        <f>SUM(Inp_NGN!AG$121:AG$140)</f>
        <v>0.9</v>
      </c>
      <c r="AH90" s="18">
        <f>SUM(Inp_NGN!AH$121:AH$140)</f>
        <v>1.2</v>
      </c>
      <c r="AI90" s="18">
        <f>SUM(Inp_NGN!AI$121:AI$140)</f>
        <v>1.5</v>
      </c>
      <c r="AJ90" s="18">
        <f>SUM(Inp_NGN!AJ$121:AJ$140)</f>
        <v>1.5</v>
      </c>
      <c r="AK90" s="18">
        <f>SUM(Inp_NGN!AK$121:AK$140)</f>
        <v>1.8</v>
      </c>
      <c r="AM90" s="46"/>
      <c r="AN90" s="46"/>
      <c r="AO90" s="18">
        <f t="shared" si="23"/>
        <v>6.8999999999999995</v>
      </c>
      <c r="AQ90" s="46"/>
      <c r="AR90" s="46"/>
      <c r="AS90" s="46"/>
      <c r="AV90" s="42"/>
    </row>
    <row r="91" spans="3:61" s="3" customFormat="1" x14ac:dyDescent="0.3">
      <c r="E91" s="3" t="s">
        <v>98</v>
      </c>
      <c r="F91" s="3" t="s">
        <v>280</v>
      </c>
      <c r="G91" s="3" t="s">
        <v>168</v>
      </c>
      <c r="L91" s="3" t="s">
        <v>160</v>
      </c>
      <c r="R91" s="14"/>
      <c r="T91" s="14"/>
      <c r="U91" s="14"/>
      <c r="V91" s="14"/>
      <c r="W91" s="14"/>
      <c r="X91" s="14"/>
      <c r="Y91" s="14"/>
      <c r="Z91" s="14"/>
      <c r="AA91" s="14"/>
      <c r="AB91" s="14"/>
      <c r="AC91" s="14"/>
      <c r="AD91" s="14"/>
      <c r="AE91" s="14"/>
      <c r="AF91" s="14"/>
      <c r="AG91" s="18">
        <f>SUM(Inp_Sc!AG$121:AG$140)</f>
        <v>2.96</v>
      </c>
      <c r="AH91" s="18">
        <f>SUM(Inp_Sc!AH$121:AH$140)</f>
        <v>3.2745000000000002</v>
      </c>
      <c r="AI91" s="18">
        <f>SUM(Inp_Sc!AI$121:AI$140)</f>
        <v>2.7602000000000002</v>
      </c>
      <c r="AJ91" s="18">
        <f>SUM(Inp_Sc!AJ$121:AJ$140)</f>
        <v>1.8799699999999999</v>
      </c>
      <c r="AK91" s="18">
        <f>SUM(Inp_Sc!AK$121:AK$140)</f>
        <v>1.7442169999999999</v>
      </c>
      <c r="AM91" s="46"/>
      <c r="AN91" s="46"/>
      <c r="AO91" s="18">
        <f t="shared" si="23"/>
        <v>12.618887000000001</v>
      </c>
      <c r="AQ91" s="46"/>
      <c r="AR91" s="46"/>
      <c r="AS91" s="46"/>
      <c r="AV91" s="42"/>
    </row>
    <row r="92" spans="3:61" s="3" customFormat="1" x14ac:dyDescent="0.3">
      <c r="E92" s="3" t="s">
        <v>101</v>
      </c>
      <c r="F92" s="3" t="s">
        <v>280</v>
      </c>
      <c r="G92" s="3" t="s">
        <v>168</v>
      </c>
      <c r="L92" s="3" t="s">
        <v>160</v>
      </c>
      <c r="R92" s="14"/>
      <c r="T92" s="14"/>
      <c r="U92" s="14"/>
      <c r="V92" s="14"/>
      <c r="W92" s="14"/>
      <c r="X92" s="14"/>
      <c r="Y92" s="14"/>
      <c r="Z92" s="14"/>
      <c r="AA92" s="14"/>
      <c r="AB92" s="14"/>
      <c r="AC92" s="14"/>
      <c r="AD92" s="14"/>
      <c r="AE92" s="14"/>
      <c r="AF92" s="14"/>
      <c r="AG92" s="18">
        <f>SUM(Inp_So!AG$121:AG$140)</f>
        <v>5.4494999999999996</v>
      </c>
      <c r="AH92" s="18">
        <f>SUM(Inp_So!AH$121:AH$140)</f>
        <v>5.9850000000000003</v>
      </c>
      <c r="AI92" s="18">
        <f>SUM(Inp_So!AI$121:AI$140)</f>
        <v>5.1093000000000002</v>
      </c>
      <c r="AJ92" s="18">
        <f>SUM(Inp_So!AJ$121:AJ$140)</f>
        <v>3.8310300000000002</v>
      </c>
      <c r="AK92" s="18">
        <f>SUM(Inp_So!AK$121:AK$140)</f>
        <v>3.3793829999999998</v>
      </c>
      <c r="AM92" s="46"/>
      <c r="AN92" s="46"/>
      <c r="AO92" s="18">
        <f t="shared" si="23"/>
        <v>23.754213000000004</v>
      </c>
      <c r="AQ92" s="46"/>
      <c r="AR92" s="46"/>
      <c r="AS92" s="46"/>
      <c r="AV92" s="42"/>
    </row>
    <row r="93" spans="3:61" s="3" customFormat="1" x14ac:dyDescent="0.3">
      <c r="E93" s="3" t="s">
        <v>94</v>
      </c>
      <c r="F93" s="3" t="s">
        <v>280</v>
      </c>
      <c r="G93" s="3" t="s">
        <v>168</v>
      </c>
      <c r="L93" s="3" t="s">
        <v>160</v>
      </c>
      <c r="R93" s="14"/>
      <c r="T93" s="14"/>
      <c r="U93" s="14"/>
      <c r="V93" s="14"/>
      <c r="W93" s="14"/>
      <c r="X93" s="14"/>
      <c r="Y93" s="14"/>
      <c r="Z93" s="14"/>
      <c r="AA93" s="14"/>
      <c r="AB93" s="14"/>
      <c r="AC93" s="14"/>
      <c r="AD93" s="14"/>
      <c r="AE93" s="14"/>
      <c r="AF93" s="14"/>
      <c r="AG93" s="18">
        <f>SUM(Inp_WWU!AG$121:AG$140)</f>
        <v>6.1764204292674112</v>
      </c>
      <c r="AH93" s="18">
        <f>SUM(Inp_WWU!AH$121:AH$140)</f>
        <v>5.4180488117083536</v>
      </c>
      <c r="AI93" s="18">
        <f>SUM(Inp_WWU!AI$121:AI$140)</f>
        <v>4.6878413424566565</v>
      </c>
      <c r="AJ93" s="18">
        <f>SUM(Inp_WWU!AJ$121:AJ$140)</f>
        <v>4.7220312708486585</v>
      </c>
      <c r="AK93" s="18">
        <f>SUM(Inp_WWU!AK$121:AK$140)</f>
        <v>5.6565684038918445</v>
      </c>
      <c r="AM93" s="46"/>
      <c r="AN93" s="46"/>
      <c r="AO93" s="18">
        <f t="shared" si="23"/>
        <v>26.660910258172926</v>
      </c>
      <c r="AQ93" s="46"/>
      <c r="AR93" s="46"/>
      <c r="AS93" s="46"/>
      <c r="AV93" s="42"/>
    </row>
    <row r="94" spans="3:61" s="3" customFormat="1" x14ac:dyDescent="0.3">
      <c r="AV94" s="42"/>
    </row>
    <row r="95" spans="3:61" s="3" customFormat="1" x14ac:dyDescent="0.3">
      <c r="C95" s="11" t="s">
        <v>1260</v>
      </c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  <c r="Z95" s="11"/>
      <c r="AA95" s="11"/>
      <c r="AB95" s="11"/>
      <c r="AC95" s="11"/>
      <c r="AD95" s="11"/>
      <c r="AE95" s="11"/>
      <c r="AF95" s="11"/>
      <c r="AG95" s="11"/>
      <c r="AH95" s="11"/>
      <c r="AI95" s="11"/>
      <c r="AJ95" s="11"/>
      <c r="AK95" s="11"/>
      <c r="AL95" s="11"/>
      <c r="AM95" s="11"/>
      <c r="AN95" s="11"/>
      <c r="AO95" s="11"/>
      <c r="AP95" s="11"/>
      <c r="AQ95" s="11"/>
      <c r="AR95" s="11"/>
      <c r="AS95" s="11"/>
      <c r="AT95" s="11"/>
      <c r="AU95" s="11"/>
      <c r="AV95" s="44"/>
      <c r="AW95" s="11"/>
      <c r="AX95" s="11"/>
      <c r="AY95" s="11"/>
      <c r="AZ95" s="11"/>
      <c r="BA95" s="11"/>
      <c r="BB95" s="11"/>
      <c r="BC95" s="11"/>
      <c r="BD95" s="11"/>
      <c r="BE95" s="11"/>
      <c r="BF95" s="11"/>
      <c r="BG95" s="11"/>
      <c r="BH95" s="11"/>
      <c r="BI95" s="11"/>
    </row>
    <row r="96" spans="3:61" s="3" customFormat="1" x14ac:dyDescent="0.3">
      <c r="AV96" s="42"/>
    </row>
    <row r="97" spans="3:61" s="3" customFormat="1" x14ac:dyDescent="0.3">
      <c r="E97" s="3" t="s">
        <v>85</v>
      </c>
      <c r="F97" s="3" t="s">
        <v>280</v>
      </c>
      <c r="G97" s="3" t="s">
        <v>168</v>
      </c>
      <c r="L97" s="3" t="s">
        <v>160</v>
      </c>
      <c r="R97" s="14"/>
      <c r="T97" s="14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F97" s="14"/>
      <c r="AG97" s="18">
        <f>SUM(Cal_EoE!AG$136:AG$155)</f>
        <v>7.4426128231635609</v>
      </c>
      <c r="AH97" s="18">
        <f>SUM(Cal_EoE!AH$136:AH$155)</f>
        <v>8.1843225417830165</v>
      </c>
      <c r="AI97" s="18">
        <f>SUM(Cal_EoE!AI$136:AI$155)</f>
        <v>6.6576992320353732</v>
      </c>
      <c r="AJ97" s="18">
        <f>SUM(Cal_EoE!AJ$136:AJ$155)</f>
        <v>6.3633744130598373</v>
      </c>
      <c r="AK97" s="18">
        <f>SUM(Cal_EoE!AK$136:AK$155)</f>
        <v>5.0790266345890309</v>
      </c>
      <c r="AM97" s="46"/>
      <c r="AN97" s="46"/>
      <c r="AO97" s="18">
        <f t="shared" ref="AO97:AO104" si="24">SUM(AG97:AK97)</f>
        <v>33.727035644630817</v>
      </c>
      <c r="AQ97" s="46"/>
      <c r="AR97" s="46"/>
      <c r="AS97" s="46"/>
      <c r="AV97" s="42"/>
    </row>
    <row r="98" spans="3:61" s="3" customFormat="1" x14ac:dyDescent="0.3">
      <c r="E98" s="3" t="s">
        <v>87</v>
      </c>
      <c r="F98" s="3" t="s">
        <v>280</v>
      </c>
      <c r="G98" s="3" t="s">
        <v>168</v>
      </c>
      <c r="L98" s="3" t="s">
        <v>160</v>
      </c>
      <c r="R98" s="14"/>
      <c r="T98" s="14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F98" s="14"/>
      <c r="AG98" s="18">
        <f>SUM(Cal_Lon!AG$136:AG$155)</f>
        <v>0</v>
      </c>
      <c r="AH98" s="18">
        <f>SUM(Cal_Lon!AH$136:AH$155)</f>
        <v>0</v>
      </c>
      <c r="AI98" s="18">
        <f>SUM(Cal_Lon!AI$136:AI$155)</f>
        <v>0</v>
      </c>
      <c r="AJ98" s="18">
        <f>SUM(Cal_Lon!AJ$136:AJ$155)</f>
        <v>0</v>
      </c>
      <c r="AK98" s="18">
        <f>SUM(Cal_Lon!AK$136:AK$155)</f>
        <v>0</v>
      </c>
      <c r="AM98" s="46"/>
      <c r="AN98" s="46"/>
      <c r="AO98" s="18">
        <f t="shared" si="24"/>
        <v>0</v>
      </c>
      <c r="AQ98" s="46"/>
      <c r="AR98" s="46"/>
      <c r="AS98" s="46"/>
      <c r="AV98" s="42"/>
    </row>
    <row r="99" spans="3:61" s="3" customFormat="1" x14ac:dyDescent="0.3">
      <c r="E99" s="3" t="s">
        <v>90</v>
      </c>
      <c r="F99" s="3" t="s">
        <v>280</v>
      </c>
      <c r="G99" s="3" t="s">
        <v>168</v>
      </c>
      <c r="L99" s="3" t="s">
        <v>160</v>
      </c>
      <c r="R99" s="14"/>
      <c r="T99" s="14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F99" s="14"/>
      <c r="AG99" s="18">
        <f>SUM(Cal_NW!AG$136:AG$155)</f>
        <v>4.9850189312385682</v>
      </c>
      <c r="AH99" s="18">
        <f>SUM(Cal_NW!AH$136:AH$155)</f>
        <v>5.48174411957425</v>
      </c>
      <c r="AI99" s="18">
        <f>SUM(Cal_NW!AI$136:AI$155)</f>
        <v>4.4591974106731893</v>
      </c>
      <c r="AJ99" s="18">
        <f>SUM(Cal_NW!AJ$136:AJ$155)</f>
        <v>4.2620298425930594</v>
      </c>
      <c r="AK99" s="18">
        <f>SUM(Cal_NW!AK$136:AK$155)</f>
        <v>3.4017710803284427</v>
      </c>
      <c r="AM99" s="46"/>
      <c r="AN99" s="46"/>
      <c r="AO99" s="18">
        <f t="shared" si="24"/>
        <v>22.58976138440751</v>
      </c>
      <c r="AQ99" s="46"/>
      <c r="AR99" s="46"/>
      <c r="AS99" s="46"/>
      <c r="AV99" s="42"/>
    </row>
    <row r="100" spans="3:61" s="3" customFormat="1" x14ac:dyDescent="0.3">
      <c r="E100" s="3" t="s">
        <v>93</v>
      </c>
      <c r="F100" s="3" t="s">
        <v>280</v>
      </c>
      <c r="G100" s="3" t="s">
        <v>168</v>
      </c>
      <c r="L100" s="3" t="s">
        <v>160</v>
      </c>
      <c r="R100" s="14"/>
      <c r="T100" s="14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F100" s="14"/>
      <c r="AG100" s="18">
        <f>SUM(Cal_WM!AG$136:AG$155)</f>
        <v>3.6377062461802709</v>
      </c>
      <c r="AH100" s="18">
        <f>SUM(Cal_WM!AH$136:AH$155)</f>
        <v>4.0001803601569055</v>
      </c>
      <c r="AI100" s="18">
        <f>SUM(Cal_WM!AI$136:AI$155)</f>
        <v>3.2539997335006947</v>
      </c>
      <c r="AJ100" s="18">
        <f>SUM(Cal_WM!AJ$136:AJ$155)</f>
        <v>3.1101211035804903</v>
      </c>
      <c r="AK100" s="18">
        <f>SUM(Cal_WM!AK$136:AK$155)</f>
        <v>2.4823664819819151</v>
      </c>
      <c r="AM100" s="46"/>
      <c r="AN100" s="46"/>
      <c r="AO100" s="18">
        <f t="shared" si="24"/>
        <v>16.484373925400277</v>
      </c>
      <c r="AQ100" s="46"/>
      <c r="AR100" s="46"/>
      <c r="AS100" s="46"/>
      <c r="AV100" s="42"/>
    </row>
    <row r="101" spans="3:61" s="3" customFormat="1" x14ac:dyDescent="0.3">
      <c r="E101" s="3" t="s">
        <v>88</v>
      </c>
      <c r="F101" s="3" t="s">
        <v>280</v>
      </c>
      <c r="G101" s="3" t="s">
        <v>168</v>
      </c>
      <c r="L101" s="3" t="s">
        <v>160</v>
      </c>
      <c r="R101" s="14"/>
      <c r="T101" s="14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4"/>
      <c r="AF101" s="14"/>
      <c r="AG101" s="18">
        <f>SUM(Cal_NGN!AG$136:AG$155)</f>
        <v>0.87364825043798877</v>
      </c>
      <c r="AH101" s="18">
        <f>SUM(Cal_NGN!AH$136:AH$155)</f>
        <v>1.1529253009598006</v>
      </c>
      <c r="AI101" s="18">
        <f>SUM(Cal_NGN!AI$136:AI$155)</f>
        <v>1.4260885790803313</v>
      </c>
      <c r="AJ101" s="18">
        <f>SUM(Cal_NGN!AJ$136:AJ$155)</f>
        <v>1.4108748816359278</v>
      </c>
      <c r="AK101" s="18">
        <f>SUM(Cal_NGN!AK$136:AK$155)</f>
        <v>1.6746169511826545</v>
      </c>
      <c r="AM101" s="46"/>
      <c r="AN101" s="46"/>
      <c r="AO101" s="18">
        <f t="shared" si="24"/>
        <v>6.5381539632967032</v>
      </c>
      <c r="AQ101" s="46"/>
      <c r="AR101" s="46"/>
      <c r="AS101" s="46"/>
      <c r="AV101" s="42"/>
    </row>
    <row r="102" spans="3:61" s="3" customFormat="1" x14ac:dyDescent="0.3">
      <c r="E102" s="3" t="s">
        <v>98</v>
      </c>
      <c r="F102" s="3" t="s">
        <v>280</v>
      </c>
      <c r="G102" s="3" t="s">
        <v>168</v>
      </c>
      <c r="L102" s="3" t="s">
        <v>160</v>
      </c>
      <c r="R102" s="14"/>
      <c r="T102" s="14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F102" s="14"/>
      <c r="AG102" s="18">
        <f>SUM(Cal_Sc!AG$136:AG$155)</f>
        <v>2.8733320236627184</v>
      </c>
      <c r="AH102" s="18">
        <f>SUM(Cal_Sc!AH$136:AH$155)</f>
        <v>3.1460449149940559</v>
      </c>
      <c r="AI102" s="18">
        <f>SUM(Cal_Sc!AI$136:AI$155)</f>
        <v>2.6241931306516868</v>
      </c>
      <c r="AJ102" s="18">
        <f>SUM(Cal_Sc!AJ$136:AJ$155)</f>
        <v>1.7682683008193967</v>
      </c>
      <c r="AK102" s="18">
        <f>SUM(Cal_Sc!AK$136:AK$155)</f>
        <v>1.6227196415227534</v>
      </c>
      <c r="AM102" s="46"/>
      <c r="AN102" s="46"/>
      <c r="AO102" s="18">
        <f t="shared" si="24"/>
        <v>12.034558011650612</v>
      </c>
      <c r="AQ102" s="46"/>
      <c r="AR102" s="46"/>
      <c r="AS102" s="46"/>
      <c r="AV102" s="42"/>
    </row>
    <row r="103" spans="3:61" s="3" customFormat="1" x14ac:dyDescent="0.3">
      <c r="E103" s="3" t="s">
        <v>101</v>
      </c>
      <c r="F103" s="3" t="s">
        <v>280</v>
      </c>
      <c r="G103" s="3" t="s">
        <v>168</v>
      </c>
      <c r="L103" s="3" t="s">
        <v>160</v>
      </c>
      <c r="R103" s="14"/>
      <c r="T103" s="14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F103" s="14"/>
      <c r="AG103" s="18">
        <f>SUM(Cal_So!AG$136:AG$155)</f>
        <v>5.2899401564020216</v>
      </c>
      <c r="AH103" s="18">
        <f>SUM(Cal_So!AH$136:AH$155)</f>
        <v>5.750214938537006</v>
      </c>
      <c r="AI103" s="18">
        <f>SUM(Cal_So!AI$136:AI$155)</f>
        <v>4.857542918063424</v>
      </c>
      <c r="AJ103" s="18">
        <f>SUM(Cal_So!AJ$136:AJ$155)</f>
        <v>3.6034026651957922</v>
      </c>
      <c r="AK103" s="18">
        <f>SUM(Cal_So!AK$136:AK$155)</f>
        <v>3.1439844757436068</v>
      </c>
      <c r="AM103" s="46"/>
      <c r="AN103" s="46"/>
      <c r="AO103" s="18">
        <f t="shared" si="24"/>
        <v>22.645085153941849</v>
      </c>
      <c r="AQ103" s="46"/>
      <c r="AR103" s="46"/>
      <c r="AS103" s="46"/>
      <c r="AV103" s="42"/>
    </row>
    <row r="104" spans="3:61" s="3" customFormat="1" x14ac:dyDescent="0.3">
      <c r="E104" s="3" t="s">
        <v>94</v>
      </c>
      <c r="F104" s="3" t="s">
        <v>280</v>
      </c>
      <c r="G104" s="3" t="s">
        <v>168</v>
      </c>
      <c r="L104" s="3" t="s">
        <v>160</v>
      </c>
      <c r="R104" s="14"/>
      <c r="T104" s="14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F104" s="14"/>
      <c r="AG104" s="18">
        <f>SUM(Cal_WWU!AG$136:AG$155)</f>
        <v>5.9955765577765838</v>
      </c>
      <c r="AH104" s="18">
        <f>SUM(Cal_WWU!AH$136:AH$155)</f>
        <v>5.2055046307114532</v>
      </c>
      <c r="AI104" s="18">
        <f>SUM(Cal_WWU!AI$136:AI$155)</f>
        <v>4.4568513326786965</v>
      </c>
      <c r="AJ104" s="18">
        <f>SUM(Cal_WWU!AJ$136:AJ$155)</f>
        <v>4.4414635402265006</v>
      </c>
      <c r="AK104" s="18">
        <f>SUM(Cal_WWU!AK$136:AK$155)</f>
        <v>5.2625474081563866</v>
      </c>
      <c r="AM104" s="46"/>
      <c r="AN104" s="46"/>
      <c r="AO104" s="18">
        <f t="shared" si="24"/>
        <v>25.361943469549619</v>
      </c>
      <c r="AQ104" s="46"/>
      <c r="AR104" s="46"/>
      <c r="AS104" s="46"/>
      <c r="AV104" s="42"/>
    </row>
    <row r="105" spans="3:61" s="3" customFormat="1" x14ac:dyDescent="0.3">
      <c r="AV105" s="42"/>
    </row>
    <row r="106" spans="3:61" s="3" customFormat="1" x14ac:dyDescent="0.3">
      <c r="C106" s="11" t="s">
        <v>1261</v>
      </c>
      <c r="D106" s="11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  <c r="Z106" s="11"/>
      <c r="AA106" s="11"/>
      <c r="AB106" s="11"/>
      <c r="AC106" s="11"/>
      <c r="AD106" s="11"/>
      <c r="AE106" s="11"/>
      <c r="AF106" s="11"/>
      <c r="AG106" s="11"/>
      <c r="AH106" s="11"/>
      <c r="AI106" s="11"/>
      <c r="AJ106" s="11"/>
      <c r="AK106" s="11"/>
      <c r="AL106" s="11"/>
      <c r="AM106" s="11"/>
      <c r="AN106" s="11"/>
      <c r="AO106" s="11"/>
      <c r="AP106" s="11"/>
      <c r="AQ106" s="11"/>
      <c r="AR106" s="11"/>
      <c r="AS106" s="11"/>
      <c r="AT106" s="11"/>
      <c r="AU106" s="11"/>
      <c r="AV106" s="44"/>
      <c r="AW106" s="11"/>
      <c r="AX106" s="11"/>
      <c r="AY106" s="11"/>
      <c r="AZ106" s="11"/>
      <c r="BA106" s="11"/>
      <c r="BB106" s="11"/>
      <c r="BC106" s="11"/>
      <c r="BD106" s="11"/>
      <c r="BE106" s="11"/>
      <c r="BF106" s="11"/>
      <c r="BG106" s="11"/>
      <c r="BH106" s="11"/>
      <c r="BI106" s="11"/>
    </row>
    <row r="107" spans="3:61" s="3" customFormat="1" x14ac:dyDescent="0.3">
      <c r="AV107" s="42"/>
    </row>
    <row r="108" spans="3:61" s="3" customFormat="1" x14ac:dyDescent="0.3">
      <c r="E108" s="3" t="s">
        <v>85</v>
      </c>
      <c r="F108" s="3" t="s">
        <v>280</v>
      </c>
      <c r="G108" s="3" t="s">
        <v>168</v>
      </c>
      <c r="L108" s="3" t="s">
        <v>160</v>
      </c>
      <c r="R108" s="14"/>
      <c r="T108" s="14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F108" s="14"/>
      <c r="AG108" s="18">
        <f>AG97-AG86</f>
        <v>-0.22449065639940891</v>
      </c>
      <c r="AH108" s="18">
        <f t="shared" ref="AH108:AK108" si="25">AH97-AH86</f>
        <v>-0.3341712773426142</v>
      </c>
      <c r="AI108" s="18">
        <f t="shared" si="25"/>
        <v>-0.34505571218644704</v>
      </c>
      <c r="AJ108" s="18">
        <f t="shared" si="25"/>
        <v>-0.40197504763942238</v>
      </c>
      <c r="AK108" s="18">
        <f t="shared" si="25"/>
        <v>-0.38028030471059893</v>
      </c>
      <c r="AM108" s="46"/>
      <c r="AN108" s="46"/>
      <c r="AO108" s="18">
        <f t="shared" ref="AO108:AO115" si="26">SUM(AG108:AK108)</f>
        <v>-1.6859729982784915</v>
      </c>
      <c r="AQ108" s="46"/>
      <c r="AR108" s="46"/>
      <c r="AS108" s="46"/>
      <c r="AV108" s="42"/>
    </row>
    <row r="109" spans="3:61" s="3" customFormat="1" x14ac:dyDescent="0.3">
      <c r="E109" s="3" t="s">
        <v>87</v>
      </c>
      <c r="F109" s="3" t="s">
        <v>280</v>
      </c>
      <c r="G109" s="3" t="s">
        <v>168</v>
      </c>
      <c r="L109" s="3" t="s">
        <v>160</v>
      </c>
      <c r="R109" s="14"/>
      <c r="T109" s="14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F109" s="14"/>
      <c r="AG109" s="18">
        <f t="shared" ref="AG109:AK109" si="27">AG98-AG87</f>
        <v>-4.34246302124662</v>
      </c>
      <c r="AH109" s="18">
        <f t="shared" si="27"/>
        <v>-4.8246104654050601</v>
      </c>
      <c r="AI109" s="18">
        <f t="shared" si="27"/>
        <v>-3.9661110980709902</v>
      </c>
      <c r="AJ109" s="18">
        <f t="shared" si="27"/>
        <v>-3.8316220403036798</v>
      </c>
      <c r="AK109" s="18">
        <f t="shared" si="27"/>
        <v>-3.0919006163007801</v>
      </c>
      <c r="AM109" s="46"/>
      <c r="AN109" s="46"/>
      <c r="AO109" s="18">
        <f t="shared" si="26"/>
        <v>-20.056707241327128</v>
      </c>
      <c r="AQ109" s="46"/>
      <c r="AR109" s="46"/>
      <c r="AS109" s="46"/>
      <c r="AV109" s="42"/>
    </row>
    <row r="110" spans="3:61" s="3" customFormat="1" x14ac:dyDescent="0.3">
      <c r="E110" s="3" t="s">
        <v>90</v>
      </c>
      <c r="F110" s="3" t="s">
        <v>280</v>
      </c>
      <c r="G110" s="3" t="s">
        <v>168</v>
      </c>
      <c r="L110" s="3" t="s">
        <v>160</v>
      </c>
      <c r="R110" s="14"/>
      <c r="T110" s="14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F110" s="14"/>
      <c r="AG110" s="18">
        <f t="shared" ref="AG110:AK110" si="28">AG99-AG88</f>
        <v>-0.15036254049845166</v>
      </c>
      <c r="AH110" s="18">
        <f t="shared" si="28"/>
        <v>-0.22382322118312015</v>
      </c>
      <c r="AI110" s="18">
        <f t="shared" si="28"/>
        <v>-0.23111160247613061</v>
      </c>
      <c r="AJ110" s="18">
        <f t="shared" si="28"/>
        <v>-0.26923288459985084</v>
      </c>
      <c r="AK110" s="18">
        <f t="shared" si="28"/>
        <v>-0.25469969662556746</v>
      </c>
      <c r="AM110" s="46"/>
      <c r="AN110" s="46"/>
      <c r="AO110" s="18">
        <f t="shared" si="26"/>
        <v>-1.1292299453831207</v>
      </c>
      <c r="AQ110" s="46"/>
      <c r="AR110" s="46"/>
      <c r="AS110" s="46"/>
      <c r="AV110" s="42"/>
    </row>
    <row r="111" spans="3:61" s="3" customFormat="1" x14ac:dyDescent="0.3">
      <c r="E111" s="3" t="s">
        <v>93</v>
      </c>
      <c r="F111" s="3" t="s">
        <v>280</v>
      </c>
      <c r="G111" s="3" t="s">
        <v>168</v>
      </c>
      <c r="L111" s="3" t="s">
        <v>160</v>
      </c>
      <c r="R111" s="14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18">
        <f t="shared" ref="AG111:AK111" si="29">AG100-AG89</f>
        <v>-0.10972370623010885</v>
      </c>
      <c r="AH111" s="18">
        <f t="shared" si="29"/>
        <v>-0.16332999753248423</v>
      </c>
      <c r="AI111" s="18">
        <f t="shared" si="29"/>
        <v>-0.1686485310262853</v>
      </c>
      <c r="AJ111" s="18">
        <f t="shared" si="29"/>
        <v>-0.1964666853816297</v>
      </c>
      <c r="AK111" s="18">
        <f t="shared" si="29"/>
        <v>-0.18586141599311468</v>
      </c>
      <c r="AM111" s="46"/>
      <c r="AN111" s="46"/>
      <c r="AO111" s="18">
        <f t="shared" si="26"/>
        <v>-0.82403033616362276</v>
      </c>
      <c r="AQ111" s="46"/>
      <c r="AR111" s="46"/>
      <c r="AS111" s="46"/>
      <c r="AV111" s="42"/>
    </row>
    <row r="112" spans="3:61" s="3" customFormat="1" x14ac:dyDescent="0.3">
      <c r="E112" s="3" t="s">
        <v>88</v>
      </c>
      <c r="F112" s="3" t="s">
        <v>280</v>
      </c>
      <c r="G112" s="3" t="s">
        <v>168</v>
      </c>
      <c r="L112" s="3" t="s">
        <v>160</v>
      </c>
      <c r="R112" s="14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18">
        <f t="shared" ref="AG112:AK112" si="30">AG101-AG90</f>
        <v>-2.6351749562011251E-2</v>
      </c>
      <c r="AH112" s="18">
        <f t="shared" si="30"/>
        <v>-4.7074699040199341E-2</v>
      </c>
      <c r="AI112" s="18">
        <f t="shared" si="30"/>
        <v>-7.3911420919668736E-2</v>
      </c>
      <c r="AJ112" s="18">
        <f t="shared" si="30"/>
        <v>-8.912511836407222E-2</v>
      </c>
      <c r="AK112" s="18">
        <f t="shared" si="30"/>
        <v>-0.12538304881734552</v>
      </c>
      <c r="AM112" s="46"/>
      <c r="AN112" s="46"/>
      <c r="AO112" s="18">
        <f t="shared" si="26"/>
        <v>-0.36184603670329707</v>
      </c>
      <c r="AQ112" s="46"/>
      <c r="AR112" s="46"/>
      <c r="AS112" s="46"/>
      <c r="AV112" s="42"/>
    </row>
    <row r="113" spans="3:61" s="3" customFormat="1" x14ac:dyDescent="0.3">
      <c r="E113" s="3" t="s">
        <v>98</v>
      </c>
      <c r="F113" s="3" t="s">
        <v>280</v>
      </c>
      <c r="G113" s="3" t="s">
        <v>168</v>
      </c>
      <c r="L113" s="3" t="s">
        <v>160</v>
      </c>
      <c r="R113" s="14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18">
        <f t="shared" ref="AG113:AK113" si="31">AG102-AG91</f>
        <v>-8.6667976337281516E-2</v>
      </c>
      <c r="AH113" s="18">
        <f t="shared" si="31"/>
        <v>-0.12845508500594427</v>
      </c>
      <c r="AI113" s="18">
        <f t="shared" si="31"/>
        <v>-0.13600686934831341</v>
      </c>
      <c r="AJ113" s="18">
        <f t="shared" si="31"/>
        <v>-0.11170169918060324</v>
      </c>
      <c r="AK113" s="18">
        <f t="shared" si="31"/>
        <v>-0.12149735847724652</v>
      </c>
      <c r="AM113" s="46"/>
      <c r="AN113" s="46"/>
      <c r="AO113" s="18">
        <f t="shared" si="26"/>
        <v>-0.58432898834938896</v>
      </c>
      <c r="AQ113" s="46"/>
      <c r="AR113" s="46"/>
      <c r="AS113" s="46"/>
      <c r="AV113" s="42"/>
    </row>
    <row r="114" spans="3:61" s="3" customFormat="1" x14ac:dyDescent="0.3">
      <c r="E114" s="3" t="s">
        <v>101</v>
      </c>
      <c r="F114" s="3" t="s">
        <v>280</v>
      </c>
      <c r="G114" s="3" t="s">
        <v>168</v>
      </c>
      <c r="L114" s="3" t="s">
        <v>160</v>
      </c>
      <c r="R114" s="14"/>
      <c r="T114" s="14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18">
        <f t="shared" ref="AG114:AK114" si="32">AG103-AG92</f>
        <v>-0.15955984359797792</v>
      </c>
      <c r="AH114" s="18">
        <f t="shared" si="32"/>
        <v>-0.23478506146299427</v>
      </c>
      <c r="AI114" s="18">
        <f t="shared" si="32"/>
        <v>-0.2517570819365762</v>
      </c>
      <c r="AJ114" s="18">
        <f t="shared" si="32"/>
        <v>-0.22762733480420794</v>
      </c>
      <c r="AK114" s="18">
        <f t="shared" si="32"/>
        <v>-0.23539852425639296</v>
      </c>
      <c r="AM114" s="46"/>
      <c r="AN114" s="46"/>
      <c r="AO114" s="18">
        <f t="shared" si="26"/>
        <v>-1.1091278460581493</v>
      </c>
      <c r="AQ114" s="46"/>
      <c r="AR114" s="46"/>
      <c r="AS114" s="46"/>
      <c r="AV114" s="42"/>
    </row>
    <row r="115" spans="3:61" s="3" customFormat="1" x14ac:dyDescent="0.3">
      <c r="E115" s="3" t="s">
        <v>94</v>
      </c>
      <c r="F115" s="3" t="s">
        <v>280</v>
      </c>
      <c r="G115" s="3" t="s">
        <v>168</v>
      </c>
      <c r="L115" s="3" t="s">
        <v>160</v>
      </c>
      <c r="R115" s="14"/>
      <c r="T115" s="14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F115" s="14"/>
      <c r="AG115" s="18">
        <f t="shared" ref="AG115:AK115" si="33">AG104-AG93</f>
        <v>-0.18084387149082737</v>
      </c>
      <c r="AH115" s="18">
        <f t="shared" si="33"/>
        <v>-0.21254418099690042</v>
      </c>
      <c r="AI115" s="18">
        <f t="shared" si="33"/>
        <v>-0.23099000977796003</v>
      </c>
      <c r="AJ115" s="18">
        <f t="shared" si="33"/>
        <v>-0.2805677306221579</v>
      </c>
      <c r="AK115" s="18">
        <f t="shared" si="33"/>
        <v>-0.3940209957354579</v>
      </c>
      <c r="AM115" s="46"/>
      <c r="AN115" s="46"/>
      <c r="AO115" s="18">
        <f t="shared" si="26"/>
        <v>-1.2989667886233036</v>
      </c>
      <c r="AQ115" s="46"/>
      <c r="AR115" s="46"/>
      <c r="AS115" s="46"/>
      <c r="AV115" s="42"/>
    </row>
    <row r="116" spans="3:61" s="3" customFormat="1" x14ac:dyDescent="0.3">
      <c r="AV116" s="42"/>
    </row>
    <row r="117" spans="3:61" s="3" customFormat="1" x14ac:dyDescent="0.3">
      <c r="C117" s="11" t="s">
        <v>1262</v>
      </c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  <c r="Z117" s="11"/>
      <c r="AA117" s="11"/>
      <c r="AB117" s="11"/>
      <c r="AC117" s="11"/>
      <c r="AD117" s="11"/>
      <c r="AE117" s="11"/>
      <c r="AF117" s="11"/>
      <c r="AG117" s="11"/>
      <c r="AH117" s="11"/>
      <c r="AI117" s="11"/>
      <c r="AJ117" s="11"/>
      <c r="AK117" s="11"/>
      <c r="AL117" s="11"/>
      <c r="AM117" s="11"/>
      <c r="AN117" s="11"/>
      <c r="AO117" s="11"/>
      <c r="AP117" s="11"/>
      <c r="AQ117" s="11"/>
      <c r="AR117" s="11"/>
      <c r="AS117" s="11"/>
      <c r="AT117" s="11"/>
      <c r="AU117" s="11"/>
      <c r="AV117" s="44"/>
      <c r="AW117" s="11"/>
      <c r="AX117" s="11"/>
      <c r="AY117" s="11"/>
      <c r="AZ117" s="11"/>
      <c r="BA117" s="11"/>
      <c r="BB117" s="11"/>
      <c r="BC117" s="11"/>
      <c r="BD117" s="11"/>
      <c r="BE117" s="11"/>
      <c r="BF117" s="11"/>
      <c r="BG117" s="11"/>
      <c r="BH117" s="11"/>
      <c r="BI117" s="11"/>
    </row>
    <row r="118" spans="3:61" s="3" customFormat="1" x14ac:dyDescent="0.3">
      <c r="AV118" s="42"/>
    </row>
    <row r="119" spans="3:61" s="3" customFormat="1" x14ac:dyDescent="0.3">
      <c r="E119" s="3" t="s">
        <v>85</v>
      </c>
      <c r="F119" s="3" t="s">
        <v>1217</v>
      </c>
      <c r="G119" s="3" t="s">
        <v>168</v>
      </c>
      <c r="L119" s="3" t="s">
        <v>160</v>
      </c>
      <c r="R119" s="14"/>
      <c r="T119" s="14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F119" s="14"/>
      <c r="AG119" s="108">
        <f>Inp_EoE!AG$144</f>
        <v>6.4266216527668654</v>
      </c>
      <c r="AH119" s="108">
        <f>Inp_EoE!AH$144</f>
        <v>11.374739826145406</v>
      </c>
      <c r="AI119" s="108">
        <f>Inp_EoE!AI$144</f>
        <v>8.5231143530459974</v>
      </c>
      <c r="AJ119" s="108">
        <f>Inp_EoE!AJ$144</f>
        <v>6.4095109416551281</v>
      </c>
      <c r="AK119" s="108">
        <f>Inp_EoE!AK$144</f>
        <v>5.02106604975849</v>
      </c>
      <c r="AM119" s="46"/>
      <c r="AN119" s="46"/>
      <c r="AO119" s="18">
        <f t="shared" ref="AO119:AO126" si="34">SUM(AG119:AK119)</f>
        <v>37.755052823371884</v>
      </c>
      <c r="AQ119" s="46"/>
      <c r="AR119" s="46"/>
      <c r="AS119" s="46"/>
      <c r="AV119" s="42"/>
    </row>
    <row r="120" spans="3:61" s="3" customFormat="1" x14ac:dyDescent="0.3">
      <c r="E120" s="3" t="s">
        <v>87</v>
      </c>
      <c r="F120" s="3" t="s">
        <v>1217</v>
      </c>
      <c r="G120" s="3" t="s">
        <v>168</v>
      </c>
      <c r="L120" s="3" t="s">
        <v>160</v>
      </c>
      <c r="R120" s="14"/>
      <c r="T120" s="14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F120" s="14"/>
      <c r="AG120" s="108">
        <f>Inp_Lon!AG$144</f>
        <v>4.7386260645208136</v>
      </c>
      <c r="AH120" s="108">
        <f>Inp_Lon!AH$144</f>
        <v>8.2360973702591007</v>
      </c>
      <c r="AI120" s="108">
        <f>Inp_Lon!AI$144</f>
        <v>7.7707043795143482</v>
      </c>
      <c r="AJ120" s="108">
        <f>Inp_Lon!AJ$144</f>
        <v>5.1370371395161012</v>
      </c>
      <c r="AK120" s="108">
        <f>Inp_Lon!AK$144</f>
        <v>3.9464074478067364</v>
      </c>
      <c r="AM120" s="46"/>
      <c r="AN120" s="46"/>
      <c r="AO120" s="18">
        <f t="shared" si="34"/>
        <v>29.828872401617097</v>
      </c>
      <c r="AQ120" s="46"/>
      <c r="AR120" s="46"/>
      <c r="AS120" s="46"/>
      <c r="AV120" s="42"/>
    </row>
    <row r="121" spans="3:61" s="3" customFormat="1" x14ac:dyDescent="0.3">
      <c r="E121" s="3" t="s">
        <v>90</v>
      </c>
      <c r="F121" s="3" t="s">
        <v>1217</v>
      </c>
      <c r="G121" s="3" t="s">
        <v>168</v>
      </c>
      <c r="L121" s="3" t="s">
        <v>160</v>
      </c>
      <c r="R121" s="14"/>
      <c r="T121" s="14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F121" s="14"/>
      <c r="AG121" s="108">
        <f>Inp_NW!AG$144</f>
        <v>5.5393865714886621</v>
      </c>
      <c r="AH121" s="108">
        <f>Inp_NW!AH$144</f>
        <v>11.038854240333109</v>
      </c>
      <c r="AI121" s="108">
        <f>Inp_NW!AI$144</f>
        <v>8.5225447394582705</v>
      </c>
      <c r="AJ121" s="108">
        <f>Inp_NW!AJ$144</f>
        <v>6.7249075714892026</v>
      </c>
      <c r="AK121" s="108">
        <f>Inp_NW!AK$144</f>
        <v>3.0508217496944479</v>
      </c>
      <c r="AM121" s="46"/>
      <c r="AN121" s="46"/>
      <c r="AO121" s="18">
        <f t="shared" si="34"/>
        <v>34.876514872463694</v>
      </c>
      <c r="AQ121" s="46"/>
      <c r="AR121" s="46"/>
      <c r="AS121" s="46"/>
      <c r="AV121" s="42"/>
    </row>
    <row r="122" spans="3:61" s="3" customFormat="1" x14ac:dyDescent="0.3">
      <c r="E122" s="3" t="s">
        <v>93</v>
      </c>
      <c r="F122" s="3" t="s">
        <v>1217</v>
      </c>
      <c r="G122" s="3" t="s">
        <v>168</v>
      </c>
      <c r="L122" s="3" t="s">
        <v>160</v>
      </c>
      <c r="R122" s="14"/>
      <c r="T122" s="14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F122" s="14"/>
      <c r="AG122" s="108">
        <f>Inp_WM!AG$144</f>
        <v>3.375014405306044</v>
      </c>
      <c r="AH122" s="108">
        <f>Inp_WM!AH$144</f>
        <v>3.5467542239143603</v>
      </c>
      <c r="AI122" s="108">
        <f>Inp_WM!AI$144</f>
        <v>3.1901944627417338</v>
      </c>
      <c r="AJ122" s="108">
        <f>Inp_WM!AJ$144</f>
        <v>4.0238812868148663</v>
      </c>
      <c r="AK122" s="108">
        <f>Inp_WM!AK$144</f>
        <v>2.2477972514197426</v>
      </c>
      <c r="AM122" s="46"/>
      <c r="AN122" s="46"/>
      <c r="AO122" s="18">
        <f t="shared" si="34"/>
        <v>16.383641630196749</v>
      </c>
      <c r="AQ122" s="46"/>
      <c r="AR122" s="46"/>
      <c r="AS122" s="46"/>
      <c r="AV122" s="42"/>
    </row>
    <row r="123" spans="3:61" s="3" customFormat="1" x14ac:dyDescent="0.3">
      <c r="E123" s="3" t="s">
        <v>88</v>
      </c>
      <c r="F123" s="3" t="s">
        <v>1217</v>
      </c>
      <c r="G123" s="3" t="s">
        <v>168</v>
      </c>
      <c r="L123" s="3" t="s">
        <v>160</v>
      </c>
      <c r="R123" s="14"/>
      <c r="T123" s="14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F123" s="14"/>
      <c r="AG123" s="108">
        <f>Inp_NGN!AG$144</f>
        <v>14.782043510061479</v>
      </c>
      <c r="AH123" s="108">
        <f>Inp_NGN!AH$144</f>
        <v>18.572491987618065</v>
      </c>
      <c r="AI123" s="108">
        <f>Inp_NGN!AI$144</f>
        <v>18.673944667058954</v>
      </c>
      <c r="AJ123" s="108">
        <f>Inp_NGN!AJ$144</f>
        <v>16.640446358177694</v>
      </c>
      <c r="AK123" s="108">
        <f>Inp_NGN!AK$144</f>
        <v>12.424311457061936</v>
      </c>
      <c r="AM123" s="46"/>
      <c r="AN123" s="46"/>
      <c r="AO123" s="18">
        <f t="shared" si="34"/>
        <v>81.093237979978127</v>
      </c>
      <c r="AQ123" s="46"/>
      <c r="AR123" s="46"/>
      <c r="AS123" s="46"/>
      <c r="AV123" s="42"/>
    </row>
    <row r="124" spans="3:61" s="3" customFormat="1" x14ac:dyDescent="0.3">
      <c r="E124" s="3" t="s">
        <v>98</v>
      </c>
      <c r="F124" s="3" t="s">
        <v>1217</v>
      </c>
      <c r="G124" s="3" t="s">
        <v>168</v>
      </c>
      <c r="L124" s="3" t="s">
        <v>160</v>
      </c>
      <c r="R124" s="14"/>
      <c r="T124" s="14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F124" s="14"/>
      <c r="AG124" s="108">
        <f>Inp_Sc!AG$144</f>
        <v>15.930919089551828</v>
      </c>
      <c r="AH124" s="108">
        <f>Inp_Sc!AH$144</f>
        <v>25.678513917114365</v>
      </c>
      <c r="AI124" s="108">
        <f>Inp_Sc!AI$144</f>
        <v>27.117077481007108</v>
      </c>
      <c r="AJ124" s="108">
        <f>Inp_Sc!AJ$144</f>
        <v>23.26002972629659</v>
      </c>
      <c r="AK124" s="108">
        <f>Inp_Sc!AK$144</f>
        <v>15.320295737180176</v>
      </c>
      <c r="AM124" s="46"/>
      <c r="AN124" s="46"/>
      <c r="AO124" s="18">
        <f t="shared" si="34"/>
        <v>107.30683595115006</v>
      </c>
      <c r="AQ124" s="46"/>
      <c r="AR124" s="46"/>
      <c r="AS124" s="46"/>
      <c r="AV124" s="42"/>
    </row>
    <row r="125" spans="3:61" s="3" customFormat="1" x14ac:dyDescent="0.3">
      <c r="E125" s="3" t="s">
        <v>101</v>
      </c>
      <c r="F125" s="3" t="s">
        <v>1217</v>
      </c>
      <c r="G125" s="3" t="s">
        <v>168</v>
      </c>
      <c r="L125" s="3" t="s">
        <v>160</v>
      </c>
      <c r="R125" s="14"/>
      <c r="T125" s="14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F125" s="14"/>
      <c r="AG125" s="108">
        <f>Inp_So!AG$144</f>
        <v>14.203009268766966</v>
      </c>
      <c r="AH125" s="108">
        <f>Inp_So!AH$144</f>
        <v>14.326043204092805</v>
      </c>
      <c r="AI125" s="108">
        <f>Inp_So!AI$144</f>
        <v>23.343522121122639</v>
      </c>
      <c r="AJ125" s="108">
        <f>Inp_So!AJ$144</f>
        <v>17.059862315030365</v>
      </c>
      <c r="AK125" s="108">
        <f>Inp_So!AK$144</f>
        <v>14.267854771288039</v>
      </c>
      <c r="AM125" s="46"/>
      <c r="AN125" s="46"/>
      <c r="AO125" s="18">
        <f t="shared" si="34"/>
        <v>83.200291680300822</v>
      </c>
      <c r="AQ125" s="46"/>
      <c r="AR125" s="46"/>
      <c r="AS125" s="46"/>
      <c r="AV125" s="42"/>
    </row>
    <row r="126" spans="3:61" s="3" customFormat="1" x14ac:dyDescent="0.3">
      <c r="E126" s="3" t="s">
        <v>94</v>
      </c>
      <c r="F126" s="3" t="s">
        <v>1217</v>
      </c>
      <c r="G126" s="3" t="s">
        <v>168</v>
      </c>
      <c r="L126" s="3" t="s">
        <v>160</v>
      </c>
      <c r="R126" s="14"/>
      <c r="T126" s="14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F126" s="14"/>
      <c r="AG126" s="108">
        <f>Inp_WWU!AG$144</f>
        <v>4.2535608619529608</v>
      </c>
      <c r="AH126" s="108">
        <f>Inp_WWU!AH$144</f>
        <v>12.594905900116796</v>
      </c>
      <c r="AI126" s="108">
        <f>Inp_WWU!AI$144</f>
        <v>2.7305879933348773</v>
      </c>
      <c r="AJ126" s="108">
        <f>Inp_WWU!AJ$144</f>
        <v>0.90134118661573204</v>
      </c>
      <c r="AK126" s="108">
        <f>Inp_WWU!AK$144</f>
        <v>1.0797256063957859</v>
      </c>
      <c r="AM126" s="46"/>
      <c r="AN126" s="46"/>
      <c r="AO126" s="18">
        <f t="shared" si="34"/>
        <v>21.560121548416152</v>
      </c>
      <c r="AQ126" s="46"/>
      <c r="AR126" s="46"/>
      <c r="AS126" s="46"/>
      <c r="AV126" s="42"/>
    </row>
    <row r="127" spans="3:61" s="3" customFormat="1" x14ac:dyDescent="0.3">
      <c r="AV127" s="42"/>
    </row>
    <row r="128" spans="3:61" s="3" customFormat="1" x14ac:dyDescent="0.3">
      <c r="C128" s="11" t="s">
        <v>1263</v>
      </c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  <c r="Z128" s="11"/>
      <c r="AA128" s="11"/>
      <c r="AB128" s="11"/>
      <c r="AC128" s="11"/>
      <c r="AD128" s="11"/>
      <c r="AE128" s="11"/>
      <c r="AF128" s="11"/>
      <c r="AG128" s="11"/>
      <c r="AH128" s="11"/>
      <c r="AI128" s="11"/>
      <c r="AJ128" s="11"/>
      <c r="AK128" s="11"/>
      <c r="AL128" s="11"/>
      <c r="AM128" s="11"/>
      <c r="AN128" s="11"/>
      <c r="AO128" s="11"/>
      <c r="AP128" s="11"/>
      <c r="AQ128" s="11"/>
      <c r="AR128" s="11"/>
      <c r="AS128" s="11"/>
      <c r="AT128" s="11"/>
      <c r="AU128" s="11"/>
      <c r="AV128" s="44"/>
      <c r="AW128" s="11"/>
      <c r="AX128" s="11"/>
      <c r="AY128" s="11"/>
      <c r="AZ128" s="11"/>
      <c r="BA128" s="11"/>
      <c r="BB128" s="11"/>
      <c r="BC128" s="11"/>
      <c r="BD128" s="11"/>
      <c r="BE128" s="11"/>
      <c r="BF128" s="11"/>
      <c r="BG128" s="11"/>
      <c r="BH128" s="11"/>
      <c r="BI128" s="11"/>
    </row>
    <row r="129" spans="3:61" s="3" customFormat="1" x14ac:dyDescent="0.3">
      <c r="AV129" s="42"/>
    </row>
    <row r="130" spans="3:61" s="3" customFormat="1" x14ac:dyDescent="0.3">
      <c r="E130" s="3" t="s">
        <v>85</v>
      </c>
      <c r="F130" s="3" t="s">
        <v>1217</v>
      </c>
      <c r="G130" s="3" t="s">
        <v>168</v>
      </c>
      <c r="L130" s="3" t="s">
        <v>160</v>
      </c>
      <c r="R130" s="14"/>
      <c r="T130" s="14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F130" s="14"/>
      <c r="AG130" s="108">
        <f>Cal_EoE!AG$160</f>
        <v>6.2398862427534638</v>
      </c>
      <c r="AH130" s="108">
        <f>Cal_EoE!AH$160</f>
        <v>10.930483968782616</v>
      </c>
      <c r="AI130" s="108">
        <f>Cal_EoE!AI$160</f>
        <v>8.1055746717573349</v>
      </c>
      <c r="AJ130" s="108">
        <f>Cal_EoE!AJ$160</f>
        <v>6.0315591051470721</v>
      </c>
      <c r="AK130" s="108">
        <f>Cal_EoE!AK$160</f>
        <v>4.6748083204821995</v>
      </c>
      <c r="AM130" s="46"/>
      <c r="AN130" s="46"/>
      <c r="AO130" s="18">
        <f t="shared" ref="AO130:AO137" si="35">SUM(AG130:AK130)</f>
        <v>35.982312308922687</v>
      </c>
      <c r="AQ130" s="46"/>
      <c r="AR130" s="46"/>
      <c r="AS130" s="46"/>
      <c r="AV130" s="42"/>
    </row>
    <row r="131" spans="3:61" s="3" customFormat="1" x14ac:dyDescent="0.3">
      <c r="E131" s="3" t="s">
        <v>87</v>
      </c>
      <c r="F131" s="3" t="s">
        <v>1217</v>
      </c>
      <c r="G131" s="3" t="s">
        <v>168</v>
      </c>
      <c r="L131" s="3" t="s">
        <v>160</v>
      </c>
      <c r="R131" s="14"/>
      <c r="T131" s="14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F131" s="14"/>
      <c r="AG131" s="108">
        <f>Cal_Lon!AG$160</f>
        <v>4.6117743109737575</v>
      </c>
      <c r="AH131" s="108">
        <f>Cal_Lon!AH$160</f>
        <v>7.929042272245872</v>
      </c>
      <c r="AI131" s="108">
        <f>Cal_Lon!AI$160</f>
        <v>7.407981335684954</v>
      </c>
      <c r="AJ131" s="108">
        <f>Cal_Lon!AJ$160</f>
        <v>4.856202291551333</v>
      </c>
      <c r="AK131" s="108">
        <f>Cal_Lon!AK$160</f>
        <v>3.7002457467889607</v>
      </c>
      <c r="AM131" s="46"/>
      <c r="AN131" s="46"/>
      <c r="AO131" s="18">
        <f t="shared" si="35"/>
        <v>28.505245957244881</v>
      </c>
      <c r="AQ131" s="46"/>
      <c r="AR131" s="46"/>
      <c r="AS131" s="46"/>
      <c r="AV131" s="42"/>
    </row>
    <row r="132" spans="3:61" s="3" customFormat="1" x14ac:dyDescent="0.3">
      <c r="E132" s="3" t="s">
        <v>90</v>
      </c>
      <c r="F132" s="3" t="s">
        <v>1217</v>
      </c>
      <c r="G132" s="3" t="s">
        <v>168</v>
      </c>
      <c r="L132" s="3" t="s">
        <v>160</v>
      </c>
      <c r="R132" s="14"/>
      <c r="T132" s="14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F132" s="14"/>
      <c r="AG132" s="108">
        <f>Cal_NW!AG$160</f>
        <v>5.3783790217288034</v>
      </c>
      <c r="AH132" s="108">
        <f>Cal_NW!AH$160</f>
        <v>10.607538355560363</v>
      </c>
      <c r="AI132" s="108">
        <f>Cal_NW!AI$160</f>
        <v>8.1047867280765029</v>
      </c>
      <c r="AJ132" s="108">
        <f>Cal_NW!AJ$160</f>
        <v>6.3279400130958701</v>
      </c>
      <c r="AK132" s="108">
        <f>Cal_NW!AK$160</f>
        <v>2.8411722803611656</v>
      </c>
      <c r="AM132" s="46"/>
      <c r="AN132" s="46"/>
      <c r="AO132" s="18">
        <f t="shared" si="35"/>
        <v>33.2598163988227</v>
      </c>
      <c r="AQ132" s="46"/>
      <c r="AR132" s="46"/>
      <c r="AS132" s="46"/>
      <c r="AV132" s="42"/>
    </row>
    <row r="133" spans="3:61" s="3" customFormat="1" x14ac:dyDescent="0.3">
      <c r="E133" s="3" t="s">
        <v>93</v>
      </c>
      <c r="F133" s="3" t="s">
        <v>1217</v>
      </c>
      <c r="G133" s="3" t="s">
        <v>168</v>
      </c>
      <c r="L133" s="3" t="s">
        <v>160</v>
      </c>
      <c r="R133" s="14"/>
      <c r="T133" s="14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F133" s="14"/>
      <c r="AG133" s="108">
        <f>Cal_WM!AG$160</f>
        <v>3.2774616710154154</v>
      </c>
      <c r="AH133" s="108">
        <f>Cal_WM!AH$160</f>
        <v>3.409339214458357</v>
      </c>
      <c r="AI133" s="108">
        <f>Cal_WM!AI$160</f>
        <v>3.0351712179794381</v>
      </c>
      <c r="AJ133" s="108">
        <f>Cal_WM!AJ$160</f>
        <v>3.7874128725569367</v>
      </c>
      <c r="AK133" s="108">
        <f>Cal_WM!AK$160</f>
        <v>2.0943089059739517</v>
      </c>
      <c r="AM133" s="46"/>
      <c r="AN133" s="46"/>
      <c r="AO133" s="18">
        <f t="shared" si="35"/>
        <v>15.6036938819841</v>
      </c>
      <c r="AQ133" s="46"/>
      <c r="AR133" s="46"/>
      <c r="AS133" s="46"/>
      <c r="AV133" s="42"/>
    </row>
    <row r="134" spans="3:61" s="3" customFormat="1" x14ac:dyDescent="0.3">
      <c r="E134" s="3" t="s">
        <v>88</v>
      </c>
      <c r="F134" s="3" t="s">
        <v>1217</v>
      </c>
      <c r="G134" s="3" t="s">
        <v>168</v>
      </c>
      <c r="L134" s="3" t="s">
        <v>160</v>
      </c>
      <c r="R134" s="14"/>
      <c r="T134" s="14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F134" s="14"/>
      <c r="AG134" s="108">
        <f>Cal_NGN!AG$160</f>
        <v>14.369693289578343</v>
      </c>
      <c r="AH134" s="108">
        <f>Cal_NGN!AH$160</f>
        <v>17.87143452664403</v>
      </c>
      <c r="AI134" s="108">
        <f>Cal_NGN!AI$160</f>
        <v>17.788498703378337</v>
      </c>
      <c r="AJ134" s="108">
        <f>Cal_NGN!AJ$160</f>
        <v>15.693724540547457</v>
      </c>
      <c r="AK134" s="108">
        <f>Cal_NGN!AK$160</f>
        <v>11.598466534104064</v>
      </c>
      <c r="AM134" s="46"/>
      <c r="AN134" s="46"/>
      <c r="AO134" s="18">
        <f t="shared" si="35"/>
        <v>77.321817594252224</v>
      </c>
      <c r="AQ134" s="46"/>
      <c r="AR134" s="46"/>
      <c r="AS134" s="46"/>
      <c r="AV134" s="42"/>
    </row>
    <row r="135" spans="3:61" s="3" customFormat="1" x14ac:dyDescent="0.3">
      <c r="E135" s="3" t="s">
        <v>98</v>
      </c>
      <c r="F135" s="3" t="s">
        <v>1217</v>
      </c>
      <c r="G135" s="3" t="s">
        <v>168</v>
      </c>
      <c r="L135" s="3" t="s">
        <v>160</v>
      </c>
      <c r="R135" s="14"/>
      <c r="T135" s="14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F135" s="14"/>
      <c r="AG135" s="108">
        <f>Cal_Sc!AG$160</f>
        <v>15.470174812016721</v>
      </c>
      <c r="AH135" s="108">
        <f>Cal_Sc!AH$160</f>
        <v>24.678894842193206</v>
      </c>
      <c r="AI135" s="108">
        <f>Cal_Sc!AI$160</f>
        <v>25.790487935638478</v>
      </c>
      <c r="AJ135" s="108">
        <f>Cal_Sc!AJ$160</f>
        <v>21.889552188752063</v>
      </c>
      <c r="AK135" s="108">
        <f>Cal_Sc!AK$160</f>
        <v>14.26695112135188</v>
      </c>
      <c r="AM135" s="46"/>
      <c r="AN135" s="46"/>
      <c r="AO135" s="18">
        <f t="shared" si="35"/>
        <v>102.09606089995235</v>
      </c>
      <c r="AQ135" s="46"/>
      <c r="AR135" s="46"/>
      <c r="AS135" s="46"/>
      <c r="AV135" s="42"/>
    </row>
    <row r="136" spans="3:61" s="3" customFormat="1" x14ac:dyDescent="0.3">
      <c r="E136" s="3" t="s">
        <v>101</v>
      </c>
      <c r="F136" s="3" t="s">
        <v>1217</v>
      </c>
      <c r="G136" s="3" t="s">
        <v>168</v>
      </c>
      <c r="L136" s="3" t="s">
        <v>160</v>
      </c>
      <c r="R136" s="14"/>
      <c r="T136" s="14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F136" s="14"/>
      <c r="AG136" s="108">
        <f>Cal_So!AG$160</f>
        <v>13.843070334208175</v>
      </c>
      <c r="AH136" s="108">
        <f>Cal_So!AH$160</f>
        <v>13.76514933427374</v>
      </c>
      <c r="AI136" s="108">
        <f>Cal_So!AI$160</f>
        <v>22.194673231260889</v>
      </c>
      <c r="AJ136" s="108">
        <f>Cal_So!AJ$160</f>
        <v>16.047895980238401</v>
      </c>
      <c r="AK136" s="108">
        <f>Cal_So!AK$160</f>
        <v>13.275964636767263</v>
      </c>
      <c r="AM136" s="46"/>
      <c r="AN136" s="46"/>
      <c r="AO136" s="18">
        <f t="shared" si="35"/>
        <v>79.126753516748465</v>
      </c>
      <c r="AQ136" s="46"/>
      <c r="AR136" s="46"/>
      <c r="AS136" s="46"/>
      <c r="AV136" s="42"/>
    </row>
    <row r="137" spans="3:61" s="3" customFormat="1" x14ac:dyDescent="0.3">
      <c r="E137" s="3" t="s">
        <v>94</v>
      </c>
      <c r="F137" s="3" t="s">
        <v>1217</v>
      </c>
      <c r="G137" s="3" t="s">
        <v>168</v>
      </c>
      <c r="L137" s="3" t="s">
        <v>160</v>
      </c>
      <c r="R137" s="14"/>
      <c r="T137" s="14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F137" s="14"/>
      <c r="AG137" s="108">
        <f>Cal_WWU!AG$160</f>
        <v>4.133085777468489</v>
      </c>
      <c r="AH137" s="108">
        <f>Cal_WWU!AH$160</f>
        <v>12.118601882561517</v>
      </c>
      <c r="AI137" s="108">
        <f>Cal_WWU!AI$160</f>
        <v>2.6012135971552373</v>
      </c>
      <c r="AJ137" s="108">
        <f>Cal_WWU!AJ$160</f>
        <v>0.84778642665337178</v>
      </c>
      <c r="AK137" s="108">
        <f>Cal_WWU!AK$160</f>
        <v>1.0045148906090855</v>
      </c>
      <c r="AM137" s="46"/>
      <c r="AN137" s="46"/>
      <c r="AO137" s="18">
        <f t="shared" si="35"/>
        <v>20.705202574447704</v>
      </c>
      <c r="AQ137" s="46"/>
      <c r="AR137" s="46"/>
      <c r="AS137" s="46"/>
      <c r="AV137" s="42"/>
    </row>
    <row r="138" spans="3:61" s="3" customFormat="1" x14ac:dyDescent="0.3">
      <c r="AV138" s="42"/>
    </row>
    <row r="139" spans="3:61" s="3" customFormat="1" x14ac:dyDescent="0.3">
      <c r="C139" s="11" t="s">
        <v>1264</v>
      </c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F139" s="11"/>
      <c r="AG139" s="11"/>
      <c r="AH139" s="11"/>
      <c r="AI139" s="11"/>
      <c r="AJ139" s="11"/>
      <c r="AK139" s="11"/>
      <c r="AL139" s="11"/>
      <c r="AM139" s="11"/>
      <c r="AN139" s="11"/>
      <c r="AO139" s="11"/>
      <c r="AP139" s="11"/>
      <c r="AQ139" s="11"/>
      <c r="AR139" s="11"/>
      <c r="AS139" s="11"/>
      <c r="AT139" s="11"/>
      <c r="AU139" s="11"/>
      <c r="AV139" s="44"/>
      <c r="AW139" s="11"/>
      <c r="AX139" s="11"/>
      <c r="AY139" s="11"/>
      <c r="AZ139" s="11"/>
      <c r="BA139" s="11"/>
      <c r="BB139" s="11"/>
      <c r="BC139" s="11"/>
      <c r="BD139" s="11"/>
      <c r="BE139" s="11"/>
      <c r="BF139" s="11"/>
      <c r="BG139" s="11"/>
      <c r="BH139" s="11"/>
      <c r="BI139" s="11"/>
    </row>
    <row r="140" spans="3:61" s="3" customFormat="1" x14ac:dyDescent="0.3">
      <c r="AV140" s="42"/>
    </row>
    <row r="141" spans="3:61" s="3" customFormat="1" x14ac:dyDescent="0.3">
      <c r="E141" s="3" t="s">
        <v>85</v>
      </c>
      <c r="F141" s="3" t="s">
        <v>1217</v>
      </c>
      <c r="G141" s="3" t="s">
        <v>168</v>
      </c>
      <c r="L141" s="3" t="s">
        <v>160</v>
      </c>
      <c r="R141" s="14"/>
      <c r="T141" s="14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F141" s="14"/>
      <c r="AG141" s="18">
        <f>AG130-AG119</f>
        <v>-0.18673541001340155</v>
      </c>
      <c r="AH141" s="18">
        <f t="shared" ref="AH141:AK141" si="36">AH130-AH119</f>
        <v>-0.44425585736279061</v>
      </c>
      <c r="AI141" s="18">
        <f t="shared" si="36"/>
        <v>-0.41753968128866248</v>
      </c>
      <c r="AJ141" s="18">
        <f t="shared" si="36"/>
        <v>-0.37795183650805608</v>
      </c>
      <c r="AK141" s="18">
        <f t="shared" si="36"/>
        <v>-0.3462577292762905</v>
      </c>
      <c r="AM141" s="46"/>
      <c r="AN141" s="46"/>
      <c r="AO141" s="18">
        <f t="shared" ref="AO141:AO148" si="37">SUM(AG141:AK141)</f>
        <v>-1.7727405144492012</v>
      </c>
      <c r="AQ141" s="46"/>
      <c r="AR141" s="46"/>
      <c r="AS141" s="46"/>
      <c r="AV141" s="42"/>
    </row>
    <row r="142" spans="3:61" s="3" customFormat="1" x14ac:dyDescent="0.3">
      <c r="E142" s="3" t="s">
        <v>87</v>
      </c>
      <c r="F142" s="3" t="s">
        <v>1217</v>
      </c>
      <c r="G142" s="3" t="s">
        <v>168</v>
      </c>
      <c r="L142" s="3" t="s">
        <v>160</v>
      </c>
      <c r="R142" s="14"/>
      <c r="T142" s="14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F142" s="14"/>
      <c r="AG142" s="18">
        <f t="shared" ref="AG142:AK142" si="38">AG131-AG120</f>
        <v>-0.12685175354705613</v>
      </c>
      <c r="AH142" s="18">
        <f t="shared" si="38"/>
        <v>-0.30705509801322872</v>
      </c>
      <c r="AI142" s="18">
        <f t="shared" si="38"/>
        <v>-0.36272304382939424</v>
      </c>
      <c r="AJ142" s="18">
        <f t="shared" si="38"/>
        <v>-0.28083484796476821</v>
      </c>
      <c r="AK142" s="18">
        <f t="shared" si="38"/>
        <v>-0.24616170101777568</v>
      </c>
      <c r="AM142" s="46"/>
      <c r="AN142" s="46"/>
      <c r="AO142" s="18">
        <f t="shared" si="37"/>
        <v>-1.323626444372223</v>
      </c>
      <c r="AQ142" s="46"/>
      <c r="AR142" s="46"/>
      <c r="AS142" s="46"/>
      <c r="AV142" s="42"/>
    </row>
    <row r="143" spans="3:61" s="3" customFormat="1" x14ac:dyDescent="0.3">
      <c r="E143" s="3" t="s">
        <v>90</v>
      </c>
      <c r="F143" s="3" t="s">
        <v>1217</v>
      </c>
      <c r="G143" s="3" t="s">
        <v>168</v>
      </c>
      <c r="L143" s="3" t="s">
        <v>160</v>
      </c>
      <c r="R143" s="14"/>
      <c r="T143" s="14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F143" s="14"/>
      <c r="AG143" s="18">
        <f t="shared" ref="AG143:AK143" si="39">AG132-AG121</f>
        <v>-0.16100754975985865</v>
      </c>
      <c r="AH143" s="18">
        <f t="shared" si="39"/>
        <v>-0.43131588477274541</v>
      </c>
      <c r="AI143" s="18">
        <f t="shared" si="39"/>
        <v>-0.4177580113817676</v>
      </c>
      <c r="AJ143" s="18">
        <f t="shared" si="39"/>
        <v>-0.39696755839333253</v>
      </c>
      <c r="AK143" s="18">
        <f t="shared" si="39"/>
        <v>-0.20964946933328221</v>
      </c>
      <c r="AM143" s="46"/>
      <c r="AN143" s="46"/>
      <c r="AO143" s="18">
        <f t="shared" si="37"/>
        <v>-1.6166984736409864</v>
      </c>
      <c r="AQ143" s="46"/>
      <c r="AR143" s="46"/>
      <c r="AS143" s="46"/>
      <c r="AV143" s="42"/>
    </row>
    <row r="144" spans="3:61" s="3" customFormat="1" x14ac:dyDescent="0.3">
      <c r="E144" s="3" t="s">
        <v>93</v>
      </c>
      <c r="F144" s="3" t="s">
        <v>1217</v>
      </c>
      <c r="G144" s="3" t="s">
        <v>168</v>
      </c>
      <c r="L144" s="3" t="s">
        <v>160</v>
      </c>
      <c r="R144" s="14"/>
      <c r="T144" s="14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F144" s="14"/>
      <c r="AG144" s="18">
        <f t="shared" ref="AG144:AK144" si="40">AG133-AG122</f>
        <v>-9.7552734290628607E-2</v>
      </c>
      <c r="AH144" s="18">
        <f t="shared" si="40"/>
        <v>-0.13741500945600338</v>
      </c>
      <c r="AI144" s="18">
        <f t="shared" si="40"/>
        <v>-0.15502324476229568</v>
      </c>
      <c r="AJ144" s="18">
        <f t="shared" si="40"/>
        <v>-0.23646841425792964</v>
      </c>
      <c r="AK144" s="18">
        <f t="shared" si="40"/>
        <v>-0.15348834544579093</v>
      </c>
      <c r="AM144" s="46"/>
      <c r="AN144" s="46"/>
      <c r="AO144" s="18">
        <f t="shared" si="37"/>
        <v>-0.77994774821264823</v>
      </c>
      <c r="AQ144" s="46"/>
      <c r="AR144" s="46"/>
      <c r="AS144" s="46"/>
      <c r="AV144" s="42"/>
    </row>
    <row r="145" spans="2:61" s="3" customFormat="1" x14ac:dyDescent="0.3">
      <c r="E145" s="3" t="s">
        <v>88</v>
      </c>
      <c r="F145" s="3" t="s">
        <v>1217</v>
      </c>
      <c r="G145" s="3" t="s">
        <v>168</v>
      </c>
      <c r="L145" s="3" t="s">
        <v>160</v>
      </c>
      <c r="R145" s="14"/>
      <c r="T145" s="14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F145" s="14"/>
      <c r="AG145" s="18">
        <f t="shared" ref="AG145:AK145" si="41">AG134-AG123</f>
        <v>-0.41235022048313574</v>
      </c>
      <c r="AH145" s="18">
        <f t="shared" si="41"/>
        <v>-0.70105746097403454</v>
      </c>
      <c r="AI145" s="18">
        <f t="shared" si="41"/>
        <v>-0.8854459636806169</v>
      </c>
      <c r="AJ145" s="18">
        <f t="shared" si="41"/>
        <v>-0.94672181763023744</v>
      </c>
      <c r="AK145" s="18">
        <f t="shared" si="41"/>
        <v>-0.82584492295787193</v>
      </c>
      <c r="AM145" s="46"/>
      <c r="AN145" s="46"/>
      <c r="AO145" s="18">
        <f t="shared" si="37"/>
        <v>-3.7714203857258966</v>
      </c>
      <c r="AQ145" s="46"/>
      <c r="AR145" s="46"/>
      <c r="AS145" s="46"/>
      <c r="AV145" s="42"/>
    </row>
    <row r="146" spans="2:61" s="3" customFormat="1" x14ac:dyDescent="0.3">
      <c r="E146" s="3" t="s">
        <v>98</v>
      </c>
      <c r="F146" s="3" t="s">
        <v>1217</v>
      </c>
      <c r="G146" s="3" t="s">
        <v>168</v>
      </c>
      <c r="L146" s="3" t="s">
        <v>160</v>
      </c>
      <c r="R146" s="14"/>
      <c r="T146" s="1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F146" s="14"/>
      <c r="AG146" s="18">
        <f t="shared" ref="AG146:AK146" si="42">AG135-AG124</f>
        <v>-0.46074427753510783</v>
      </c>
      <c r="AH146" s="18">
        <f t="shared" si="42"/>
        <v>-0.99961907492115998</v>
      </c>
      <c r="AI146" s="18">
        <f t="shared" si="42"/>
        <v>-1.3265895453686305</v>
      </c>
      <c r="AJ146" s="18">
        <f t="shared" si="42"/>
        <v>-1.3704775375445273</v>
      </c>
      <c r="AK146" s="18">
        <f t="shared" si="42"/>
        <v>-1.053344615828296</v>
      </c>
      <c r="AM146" s="46"/>
      <c r="AN146" s="46"/>
      <c r="AO146" s="18">
        <f t="shared" si="37"/>
        <v>-5.2107750511977216</v>
      </c>
      <c r="AQ146" s="46"/>
      <c r="AR146" s="46"/>
      <c r="AS146" s="46"/>
      <c r="AV146" s="42"/>
    </row>
    <row r="147" spans="2:61" s="3" customFormat="1" x14ac:dyDescent="0.3">
      <c r="E147" s="3" t="s">
        <v>101</v>
      </c>
      <c r="F147" s="3" t="s">
        <v>1217</v>
      </c>
      <c r="G147" s="3" t="s">
        <v>168</v>
      </c>
      <c r="L147" s="3" t="s">
        <v>160</v>
      </c>
      <c r="R147" s="14"/>
      <c r="T147" s="14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F147" s="14"/>
      <c r="AG147" s="18">
        <f t="shared" ref="AG147:AK147" si="43">AG136-AG125</f>
        <v>-0.35993893455879089</v>
      </c>
      <c r="AH147" s="18">
        <f t="shared" si="43"/>
        <v>-0.56089386981906486</v>
      </c>
      <c r="AI147" s="18">
        <f t="shared" si="43"/>
        <v>-1.1488488898617497</v>
      </c>
      <c r="AJ147" s="18">
        <f t="shared" si="43"/>
        <v>-1.0119663347919641</v>
      </c>
      <c r="AK147" s="18">
        <f t="shared" si="43"/>
        <v>-0.99189013452077646</v>
      </c>
      <c r="AM147" s="46"/>
      <c r="AN147" s="46"/>
      <c r="AO147" s="18">
        <f t="shared" si="37"/>
        <v>-4.073538163552346</v>
      </c>
      <c r="AQ147" s="46"/>
      <c r="AR147" s="46"/>
      <c r="AS147" s="46"/>
      <c r="AV147" s="42"/>
    </row>
    <row r="148" spans="2:61" s="3" customFormat="1" x14ac:dyDescent="0.3">
      <c r="E148" s="3" t="s">
        <v>94</v>
      </c>
      <c r="F148" s="3" t="s">
        <v>1217</v>
      </c>
      <c r="G148" s="3" t="s">
        <v>168</v>
      </c>
      <c r="L148" s="3" t="s">
        <v>160</v>
      </c>
      <c r="R148" s="14"/>
      <c r="T148" s="14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F148" s="14"/>
      <c r="AG148" s="18">
        <f t="shared" ref="AG148:AK148" si="44">AG137-AG126</f>
        <v>-0.12047508448447175</v>
      </c>
      <c r="AH148" s="18">
        <f t="shared" si="44"/>
        <v>-0.47630401755527885</v>
      </c>
      <c r="AI148" s="18">
        <f t="shared" si="44"/>
        <v>-0.12937439617964008</v>
      </c>
      <c r="AJ148" s="18">
        <f t="shared" si="44"/>
        <v>-5.3554759962360254E-2</v>
      </c>
      <c r="AK148" s="18">
        <f t="shared" si="44"/>
        <v>-7.5210715786700355E-2</v>
      </c>
      <c r="AM148" s="46"/>
      <c r="AN148" s="46"/>
      <c r="AO148" s="18">
        <f t="shared" si="37"/>
        <v>-0.85491897396845129</v>
      </c>
      <c r="AQ148" s="46"/>
      <c r="AR148" s="46"/>
      <c r="AS148" s="46"/>
      <c r="AV148" s="42"/>
    </row>
    <row r="149" spans="2:61" s="3" customFormat="1" x14ac:dyDescent="0.3">
      <c r="AV149" s="42"/>
    </row>
    <row r="150" spans="2:61" s="3" customFormat="1" ht="14.65" x14ac:dyDescent="0.35">
      <c r="B150" s="10" t="s">
        <v>1265</v>
      </c>
      <c r="C150" s="10"/>
      <c r="D150" s="10"/>
      <c r="E150" s="10"/>
      <c r="F150" s="10"/>
      <c r="G150" s="10"/>
      <c r="H150" s="10"/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  <c r="AA150" s="10"/>
      <c r="AB150" s="10"/>
      <c r="AC150" s="10"/>
      <c r="AD150" s="10"/>
      <c r="AE150" s="10"/>
      <c r="AF150" s="10"/>
      <c r="AG150" s="10"/>
      <c r="AH150" s="10"/>
      <c r="AI150" s="10"/>
      <c r="AJ150" s="10"/>
      <c r="AK150" s="10"/>
      <c r="AL150" s="10"/>
      <c r="AM150" s="10"/>
      <c r="AN150" s="10"/>
      <c r="AO150" s="10"/>
      <c r="AP150" s="10"/>
      <c r="AQ150" s="10"/>
      <c r="AR150" s="10"/>
      <c r="AS150" s="10"/>
      <c r="AT150" s="10"/>
      <c r="AU150" s="10"/>
      <c r="AV150" s="41"/>
      <c r="AW150" s="10"/>
      <c r="AX150" s="10"/>
      <c r="AY150" s="10"/>
      <c r="AZ150" s="10"/>
      <c r="BA150" s="10"/>
      <c r="BB150" s="10"/>
      <c r="BC150" s="10"/>
      <c r="BD150" s="10"/>
      <c r="BE150" s="10"/>
      <c r="BF150" s="10"/>
      <c r="BG150" s="10"/>
      <c r="BH150" s="10"/>
      <c r="BI150" s="10"/>
    </row>
    <row r="151" spans="2:61" s="3" customFormat="1" x14ac:dyDescent="0.3">
      <c r="C151" s="30" t="s">
        <v>1203</v>
      </c>
      <c r="AV151" s="42"/>
    </row>
    <row r="152" spans="2:61" s="3" customFormat="1" x14ac:dyDescent="0.3">
      <c r="AV152" s="42"/>
    </row>
    <row r="153" spans="2:61" s="3" customFormat="1" x14ac:dyDescent="0.3">
      <c r="C153" s="11" t="s">
        <v>1266</v>
      </c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  <c r="Z153" s="11"/>
      <c r="AA153" s="11"/>
      <c r="AB153" s="11"/>
      <c r="AC153" s="11"/>
      <c r="AD153" s="11"/>
      <c r="AE153" s="11"/>
      <c r="AF153" s="11"/>
      <c r="AG153" s="11"/>
      <c r="AH153" s="11"/>
      <c r="AI153" s="11"/>
      <c r="AJ153" s="11"/>
      <c r="AK153" s="11"/>
      <c r="AL153" s="11"/>
      <c r="AM153" s="11"/>
      <c r="AN153" s="11"/>
      <c r="AO153" s="11"/>
      <c r="AP153" s="11"/>
      <c r="AQ153" s="11"/>
      <c r="AR153" s="11"/>
      <c r="AS153" s="11"/>
      <c r="AT153" s="11"/>
      <c r="AU153" s="11"/>
      <c r="AV153" s="44"/>
      <c r="AW153" s="11"/>
      <c r="AX153" s="11"/>
      <c r="AY153" s="11"/>
      <c r="AZ153" s="11"/>
      <c r="BA153" s="11"/>
      <c r="BB153" s="11"/>
      <c r="BC153" s="11"/>
      <c r="BD153" s="11"/>
      <c r="BE153" s="11"/>
      <c r="BF153" s="11"/>
      <c r="BG153" s="11"/>
      <c r="BH153" s="11"/>
      <c r="BI153" s="11"/>
    </row>
    <row r="154" spans="2:61" s="3" customFormat="1" x14ac:dyDescent="0.3">
      <c r="E154" s="113"/>
      <c r="AV154" s="42"/>
    </row>
    <row r="155" spans="2:61" s="111" customFormat="1" x14ac:dyDescent="0.3">
      <c r="E155" s="111" t="s">
        <v>85</v>
      </c>
      <c r="F155" s="111" t="s">
        <v>301</v>
      </c>
      <c r="G155" s="111" t="s">
        <v>168</v>
      </c>
      <c r="L155" s="111" t="s">
        <v>160</v>
      </c>
      <c r="R155" s="114"/>
      <c r="T155" s="114"/>
      <c r="U155" s="114"/>
      <c r="V155" s="114"/>
      <c r="W155" s="114"/>
      <c r="X155" s="114"/>
      <c r="Y155" s="114"/>
      <c r="Z155" s="114"/>
      <c r="AA155" s="114"/>
      <c r="AB155" s="114"/>
      <c r="AC155" s="114"/>
      <c r="AD155" s="114"/>
      <c r="AE155" s="114"/>
      <c r="AF155" s="114"/>
      <c r="AG155" s="115">
        <f t="shared" ref="AG155:AK162" si="45">AG50+AG130</f>
        <v>266.02572794999065</v>
      </c>
      <c r="AH155" s="115">
        <f t="shared" si="45"/>
        <v>263.92864418216664</v>
      </c>
      <c r="AI155" s="115">
        <f t="shared" si="45"/>
        <v>263.73967020689958</v>
      </c>
      <c r="AJ155" s="115">
        <f t="shared" si="45"/>
        <v>249.26177289935447</v>
      </c>
      <c r="AK155" s="115">
        <f t="shared" si="45"/>
        <v>239.30622231405778</v>
      </c>
      <c r="AM155" s="116"/>
      <c r="AN155" s="116"/>
      <c r="AO155" s="115">
        <f t="shared" ref="AO155:AO162" si="46">SUM(AG155:AK155)</f>
        <v>1282.2620375524689</v>
      </c>
      <c r="AQ155" s="116"/>
      <c r="AR155" s="116"/>
      <c r="AS155" s="116"/>
      <c r="AV155" s="117"/>
    </row>
    <row r="156" spans="2:61" s="3" customFormat="1" x14ac:dyDescent="0.3">
      <c r="E156" s="3" t="s">
        <v>87</v>
      </c>
      <c r="F156" s="3" t="s">
        <v>301</v>
      </c>
      <c r="G156" s="3" t="s">
        <v>168</v>
      </c>
      <c r="L156" s="3" t="s">
        <v>160</v>
      </c>
      <c r="R156" s="14"/>
      <c r="T156" s="14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F156" s="14"/>
      <c r="AG156" s="18">
        <f t="shared" si="45"/>
        <v>218.93142649358072</v>
      </c>
      <c r="AH156" s="18">
        <f t="shared" si="45"/>
        <v>214.93235784043205</v>
      </c>
      <c r="AI156" s="18">
        <f t="shared" si="45"/>
        <v>211.11287145876378</v>
      </c>
      <c r="AJ156" s="18">
        <f t="shared" si="45"/>
        <v>200.2561832951352</v>
      </c>
      <c r="AK156" s="18">
        <f t="shared" si="45"/>
        <v>192.48704032948643</v>
      </c>
      <c r="AM156" s="46"/>
      <c r="AN156" s="46"/>
      <c r="AO156" s="18">
        <f t="shared" si="46"/>
        <v>1037.719879417398</v>
      </c>
      <c r="AQ156" s="46"/>
      <c r="AR156" s="46"/>
      <c r="AS156" s="46"/>
      <c r="AV156" s="42"/>
    </row>
    <row r="157" spans="2:61" s="3" customFormat="1" x14ac:dyDescent="0.3">
      <c r="E157" s="3" t="s">
        <v>90</v>
      </c>
      <c r="F157" s="3" t="s">
        <v>301</v>
      </c>
      <c r="G157" s="3" t="s">
        <v>168</v>
      </c>
      <c r="L157" s="3" t="s">
        <v>160</v>
      </c>
      <c r="R157" s="14"/>
      <c r="T157" s="14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F157" s="14"/>
      <c r="AG157" s="18">
        <f t="shared" si="45"/>
        <v>203.52504333729109</v>
      </c>
      <c r="AH157" s="18">
        <f t="shared" si="45"/>
        <v>202.8643040325762</v>
      </c>
      <c r="AI157" s="18">
        <f t="shared" si="45"/>
        <v>199.05450451883323</v>
      </c>
      <c r="AJ157" s="18">
        <f t="shared" si="45"/>
        <v>185.698695488672</v>
      </c>
      <c r="AK157" s="18">
        <f t="shared" si="45"/>
        <v>177.86767594476871</v>
      </c>
      <c r="AM157" s="46"/>
      <c r="AN157" s="46"/>
      <c r="AO157" s="18">
        <f t="shared" si="46"/>
        <v>969.01022332214131</v>
      </c>
      <c r="AQ157" s="46"/>
      <c r="AR157" s="46"/>
      <c r="AS157" s="46"/>
      <c r="AV157" s="42"/>
    </row>
    <row r="158" spans="2:61" s="3" customFormat="1" x14ac:dyDescent="0.3">
      <c r="E158" s="3" t="s">
        <v>93</v>
      </c>
      <c r="F158" s="3" t="s">
        <v>301</v>
      </c>
      <c r="G158" s="3" t="s">
        <v>168</v>
      </c>
      <c r="L158" s="3" t="s">
        <v>160</v>
      </c>
      <c r="R158" s="14"/>
      <c r="T158" s="14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F158" s="14"/>
      <c r="AG158" s="18">
        <f t="shared" si="45"/>
        <v>160.59935636450192</v>
      </c>
      <c r="AH158" s="18">
        <f t="shared" si="45"/>
        <v>159.20882386119015</v>
      </c>
      <c r="AI158" s="18">
        <f t="shared" si="45"/>
        <v>159.92069230692346</v>
      </c>
      <c r="AJ158" s="18">
        <f t="shared" si="45"/>
        <v>151.11950809173302</v>
      </c>
      <c r="AK158" s="18">
        <f t="shared" si="45"/>
        <v>146.94104438432623</v>
      </c>
      <c r="AM158" s="46"/>
      <c r="AN158" s="46"/>
      <c r="AO158" s="18">
        <f t="shared" si="46"/>
        <v>777.78942500867481</v>
      </c>
      <c r="AQ158" s="46"/>
      <c r="AR158" s="46"/>
      <c r="AS158" s="46"/>
      <c r="AV158" s="42"/>
    </row>
    <row r="159" spans="2:61" s="3" customFormat="1" x14ac:dyDescent="0.3">
      <c r="E159" s="3" t="s">
        <v>88</v>
      </c>
      <c r="F159" s="3" t="s">
        <v>301</v>
      </c>
      <c r="G159" s="3" t="s">
        <v>168</v>
      </c>
      <c r="L159" s="3" t="s">
        <v>160</v>
      </c>
      <c r="R159" s="14"/>
      <c r="T159" s="14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F159" s="14"/>
      <c r="AG159" s="18">
        <f t="shared" si="45"/>
        <v>219.20125657465607</v>
      </c>
      <c r="AH159" s="18">
        <f t="shared" si="45"/>
        <v>222.26991538169275</v>
      </c>
      <c r="AI159" s="18">
        <f t="shared" si="45"/>
        <v>219.22053949882851</v>
      </c>
      <c r="AJ159" s="18">
        <f t="shared" si="45"/>
        <v>210.84009235235709</v>
      </c>
      <c r="AK159" s="18">
        <f t="shared" si="45"/>
        <v>203.52491135784123</v>
      </c>
      <c r="AM159" s="46"/>
      <c r="AN159" s="46"/>
      <c r="AO159" s="18">
        <f t="shared" si="46"/>
        <v>1075.0567151653759</v>
      </c>
      <c r="AQ159" s="46"/>
      <c r="AR159" s="46"/>
      <c r="AS159" s="46"/>
      <c r="AV159" s="42"/>
    </row>
    <row r="160" spans="2:61" s="3" customFormat="1" x14ac:dyDescent="0.3">
      <c r="E160" s="3" t="s">
        <v>98</v>
      </c>
      <c r="F160" s="3" t="s">
        <v>301</v>
      </c>
      <c r="G160" s="3" t="s">
        <v>168</v>
      </c>
      <c r="L160" s="3" t="s">
        <v>160</v>
      </c>
      <c r="R160" s="14"/>
      <c r="T160" s="14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F160" s="14"/>
      <c r="AG160" s="18">
        <f t="shared" si="45"/>
        <v>168.39204683753314</v>
      </c>
      <c r="AH160" s="18">
        <f t="shared" si="45"/>
        <v>178.98687079888273</v>
      </c>
      <c r="AI160" s="18">
        <f t="shared" si="45"/>
        <v>172.86239413677399</v>
      </c>
      <c r="AJ160" s="18">
        <f t="shared" si="45"/>
        <v>163.72470607701422</v>
      </c>
      <c r="AK160" s="18">
        <f t="shared" si="45"/>
        <v>156.33658485039865</v>
      </c>
      <c r="AM160" s="46"/>
      <c r="AN160" s="46"/>
      <c r="AO160" s="18">
        <f t="shared" si="46"/>
        <v>840.30260270060262</v>
      </c>
      <c r="AQ160" s="46"/>
      <c r="AR160" s="46"/>
      <c r="AS160" s="46"/>
      <c r="AV160" s="42"/>
    </row>
    <row r="161" spans="3:61" s="3" customFormat="1" x14ac:dyDescent="0.3">
      <c r="E161" s="3" t="s">
        <v>101</v>
      </c>
      <c r="F161" s="3" t="s">
        <v>301</v>
      </c>
      <c r="G161" s="3" t="s">
        <v>168</v>
      </c>
      <c r="L161" s="3" t="s">
        <v>160</v>
      </c>
      <c r="R161" s="14"/>
      <c r="T161" s="14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F161" s="14"/>
      <c r="AG161" s="18">
        <f t="shared" si="45"/>
        <v>339.03256923416217</v>
      </c>
      <c r="AH161" s="18">
        <f t="shared" si="45"/>
        <v>343.67763524832276</v>
      </c>
      <c r="AI161" s="18">
        <f t="shared" si="45"/>
        <v>343.95375487691405</v>
      </c>
      <c r="AJ161" s="18">
        <f t="shared" si="45"/>
        <v>330.03030800246057</v>
      </c>
      <c r="AK161" s="18">
        <f t="shared" si="45"/>
        <v>328.36798677539196</v>
      </c>
      <c r="AM161" s="46"/>
      <c r="AN161" s="46"/>
      <c r="AO161" s="18">
        <f t="shared" si="46"/>
        <v>1685.0622541372513</v>
      </c>
      <c r="AQ161" s="46"/>
      <c r="AR161" s="46"/>
      <c r="AS161" s="46"/>
      <c r="AV161" s="42"/>
    </row>
    <row r="162" spans="3:61" s="3" customFormat="1" x14ac:dyDescent="0.3">
      <c r="E162" s="3" t="s">
        <v>94</v>
      </c>
      <c r="F162" s="3" t="s">
        <v>301</v>
      </c>
      <c r="G162" s="3" t="s">
        <v>168</v>
      </c>
      <c r="L162" s="3" t="s">
        <v>160</v>
      </c>
      <c r="R162" s="14"/>
      <c r="T162" s="14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F162" s="14"/>
      <c r="AG162" s="18">
        <f t="shared" si="45"/>
        <v>207.32370586708683</v>
      </c>
      <c r="AH162" s="18">
        <f t="shared" si="45"/>
        <v>210.12805255857768</v>
      </c>
      <c r="AI162" s="18">
        <f t="shared" si="45"/>
        <v>194.27213934342728</v>
      </c>
      <c r="AJ162" s="18">
        <f t="shared" si="45"/>
        <v>192.79977109391675</v>
      </c>
      <c r="AK162" s="18">
        <f t="shared" si="45"/>
        <v>192.25078916233429</v>
      </c>
      <c r="AM162" s="46"/>
      <c r="AN162" s="46"/>
      <c r="AO162" s="18">
        <f t="shared" si="46"/>
        <v>996.77445802534282</v>
      </c>
      <c r="AQ162" s="46"/>
      <c r="AR162" s="46"/>
      <c r="AS162" s="46"/>
      <c r="AV162" s="42"/>
    </row>
    <row r="163" spans="3:61" s="3" customFormat="1" x14ac:dyDescent="0.3">
      <c r="AV163" s="42"/>
    </row>
    <row r="164" spans="3:61" s="3" customFormat="1" x14ac:dyDescent="0.3">
      <c r="C164" s="11" t="s">
        <v>1267</v>
      </c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F164" s="11"/>
      <c r="AG164" s="11"/>
      <c r="AH164" s="11"/>
      <c r="AI164" s="11"/>
      <c r="AJ164" s="11"/>
      <c r="AK164" s="11"/>
      <c r="AL164" s="11"/>
      <c r="AM164" s="11"/>
      <c r="AN164" s="11"/>
      <c r="AO164" s="11"/>
      <c r="AP164" s="11"/>
      <c r="AQ164" s="11"/>
      <c r="AR164" s="11"/>
      <c r="AS164" s="11"/>
      <c r="AT164" s="11"/>
      <c r="AU164" s="11"/>
      <c r="AV164" s="44"/>
      <c r="AW164" s="11"/>
      <c r="AX164" s="11"/>
      <c r="AY164" s="11"/>
      <c r="AZ164" s="11"/>
      <c r="BA164" s="11"/>
      <c r="BB164" s="11"/>
      <c r="BC164" s="11"/>
      <c r="BD164" s="11"/>
      <c r="BE164" s="11"/>
      <c r="BF164" s="11"/>
      <c r="BG164" s="11"/>
      <c r="BH164" s="11"/>
      <c r="BI164" s="11"/>
    </row>
    <row r="165" spans="3:61" s="3" customFormat="1" x14ac:dyDescent="0.3">
      <c r="AV165" s="42"/>
    </row>
    <row r="166" spans="3:61" s="3" customFormat="1" x14ac:dyDescent="0.3">
      <c r="E166" s="3" t="s">
        <v>85</v>
      </c>
      <c r="F166" s="3" t="s">
        <v>302</v>
      </c>
      <c r="G166" s="3" t="s">
        <v>168</v>
      </c>
      <c r="L166" s="3" t="s">
        <v>160</v>
      </c>
      <c r="R166" s="14"/>
      <c r="T166" s="14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F166" s="14"/>
      <c r="AG166" s="18">
        <f>AG155+AG97</f>
        <v>273.46834077315424</v>
      </c>
      <c r="AH166" s="18">
        <f t="shared" ref="AH166:AK166" si="47">AH155+AH97</f>
        <v>272.11296672394963</v>
      </c>
      <c r="AI166" s="18">
        <f t="shared" si="47"/>
        <v>270.39736943893496</v>
      </c>
      <c r="AJ166" s="18">
        <f t="shared" si="47"/>
        <v>255.6251473124143</v>
      </c>
      <c r="AK166" s="18">
        <f t="shared" si="47"/>
        <v>244.38524894864682</v>
      </c>
      <c r="AM166" s="46"/>
      <c r="AN166" s="46"/>
      <c r="AO166" s="18">
        <f t="shared" ref="AO166:AO173" si="48">SUM(AG166:AK166)</f>
        <v>1315.9890731971</v>
      </c>
      <c r="AQ166" s="46"/>
      <c r="AR166" s="46"/>
      <c r="AS166" s="46"/>
      <c r="AV166" s="42"/>
    </row>
    <row r="167" spans="3:61" s="3" customFormat="1" x14ac:dyDescent="0.3">
      <c r="E167" s="3" t="s">
        <v>87</v>
      </c>
      <c r="F167" s="3" t="s">
        <v>302</v>
      </c>
      <c r="G167" s="3" t="s">
        <v>168</v>
      </c>
      <c r="L167" s="3" t="s">
        <v>160</v>
      </c>
      <c r="R167" s="14"/>
      <c r="T167" s="14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F167" s="14"/>
      <c r="AG167" s="18">
        <f t="shared" ref="AG167:AK167" si="49">AG156+AG98</f>
        <v>218.93142649358072</v>
      </c>
      <c r="AH167" s="18">
        <f t="shared" si="49"/>
        <v>214.93235784043205</v>
      </c>
      <c r="AI167" s="18">
        <f t="shared" si="49"/>
        <v>211.11287145876378</v>
      </c>
      <c r="AJ167" s="18">
        <f t="shared" si="49"/>
        <v>200.2561832951352</v>
      </c>
      <c r="AK167" s="18">
        <f t="shared" si="49"/>
        <v>192.48704032948643</v>
      </c>
      <c r="AM167" s="46"/>
      <c r="AN167" s="46"/>
      <c r="AO167" s="18">
        <f t="shared" si="48"/>
        <v>1037.719879417398</v>
      </c>
      <c r="AQ167" s="46"/>
      <c r="AR167" s="46"/>
      <c r="AS167" s="46"/>
      <c r="AV167" s="42"/>
    </row>
    <row r="168" spans="3:61" s="3" customFormat="1" x14ac:dyDescent="0.3">
      <c r="E168" s="3" t="s">
        <v>90</v>
      </c>
      <c r="F168" s="3" t="s">
        <v>302</v>
      </c>
      <c r="G168" s="3" t="s">
        <v>168</v>
      </c>
      <c r="L168" s="3" t="s">
        <v>160</v>
      </c>
      <c r="R168" s="14"/>
      <c r="T168" s="14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F168" s="14"/>
      <c r="AG168" s="18">
        <f t="shared" ref="AG168:AK168" si="50">AG157+AG99</f>
        <v>208.51006226852965</v>
      </c>
      <c r="AH168" s="18">
        <f t="shared" si="50"/>
        <v>208.34604815215044</v>
      </c>
      <c r="AI168" s="18">
        <f t="shared" si="50"/>
        <v>203.51370192950642</v>
      </c>
      <c r="AJ168" s="18">
        <f t="shared" si="50"/>
        <v>189.96072533126505</v>
      </c>
      <c r="AK168" s="18">
        <f t="shared" si="50"/>
        <v>181.26944702509715</v>
      </c>
      <c r="AM168" s="46"/>
      <c r="AN168" s="46"/>
      <c r="AO168" s="18">
        <f t="shared" si="48"/>
        <v>991.59998470654875</v>
      </c>
      <c r="AQ168" s="46"/>
      <c r="AR168" s="46"/>
      <c r="AS168" s="46"/>
      <c r="AV168" s="42"/>
    </row>
    <row r="169" spans="3:61" s="3" customFormat="1" x14ac:dyDescent="0.3">
      <c r="E169" s="3" t="s">
        <v>93</v>
      </c>
      <c r="F169" s="3" t="s">
        <v>302</v>
      </c>
      <c r="G169" s="3" t="s">
        <v>168</v>
      </c>
      <c r="L169" s="3" t="s">
        <v>160</v>
      </c>
      <c r="R169" s="14"/>
      <c r="T169" s="14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F169" s="14"/>
      <c r="AG169" s="18">
        <f t="shared" ref="AG169:AK169" si="51">AG158+AG100</f>
        <v>164.23706261068219</v>
      </c>
      <c r="AH169" s="18">
        <f t="shared" si="51"/>
        <v>163.20900422134707</v>
      </c>
      <c r="AI169" s="18">
        <f t="shared" si="51"/>
        <v>163.17469204042416</v>
      </c>
      <c r="AJ169" s="18">
        <f t="shared" si="51"/>
        <v>154.22962919531352</v>
      </c>
      <c r="AK169" s="18">
        <f t="shared" si="51"/>
        <v>149.42341086630816</v>
      </c>
      <c r="AM169" s="46"/>
      <c r="AN169" s="46"/>
      <c r="AO169" s="18">
        <f t="shared" si="48"/>
        <v>794.2737989340751</v>
      </c>
      <c r="AQ169" s="46"/>
      <c r="AR169" s="46"/>
      <c r="AS169" s="46"/>
      <c r="AV169" s="42"/>
    </row>
    <row r="170" spans="3:61" s="3" customFormat="1" x14ac:dyDescent="0.3">
      <c r="E170" s="3" t="s">
        <v>88</v>
      </c>
      <c r="F170" s="3" t="s">
        <v>302</v>
      </c>
      <c r="G170" s="3" t="s">
        <v>168</v>
      </c>
      <c r="L170" s="3" t="s">
        <v>160</v>
      </c>
      <c r="R170" s="14"/>
      <c r="T170" s="14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F170" s="14"/>
      <c r="AG170" s="18">
        <f t="shared" ref="AG170:AK170" si="52">AG159+AG101</f>
        <v>220.07490482509405</v>
      </c>
      <c r="AH170" s="18">
        <f t="shared" si="52"/>
        <v>223.42284068265255</v>
      </c>
      <c r="AI170" s="18">
        <f t="shared" si="52"/>
        <v>220.64662807790884</v>
      </c>
      <c r="AJ170" s="18">
        <f t="shared" si="52"/>
        <v>212.25096723399301</v>
      </c>
      <c r="AK170" s="18">
        <f t="shared" si="52"/>
        <v>205.19952830902389</v>
      </c>
      <c r="AM170" s="46"/>
      <c r="AN170" s="46"/>
      <c r="AO170" s="18">
        <f t="shared" si="48"/>
        <v>1081.5948691286724</v>
      </c>
      <c r="AQ170" s="46"/>
      <c r="AR170" s="46"/>
      <c r="AS170" s="46"/>
      <c r="AV170" s="42"/>
    </row>
    <row r="171" spans="3:61" s="3" customFormat="1" x14ac:dyDescent="0.3">
      <c r="E171" s="3" t="s">
        <v>98</v>
      </c>
      <c r="F171" s="3" t="s">
        <v>302</v>
      </c>
      <c r="G171" s="3" t="s">
        <v>168</v>
      </c>
      <c r="L171" s="3" t="s">
        <v>160</v>
      </c>
      <c r="R171" s="14"/>
      <c r="T171" s="14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F171" s="14"/>
      <c r="AG171" s="18">
        <f t="shared" ref="AG171:AK171" si="53">AG160+AG102</f>
        <v>171.26537886119587</v>
      </c>
      <c r="AH171" s="18">
        <f t="shared" si="53"/>
        <v>182.1329157138768</v>
      </c>
      <c r="AI171" s="18">
        <f t="shared" si="53"/>
        <v>175.48658726742568</v>
      </c>
      <c r="AJ171" s="18">
        <f t="shared" si="53"/>
        <v>165.4929743778336</v>
      </c>
      <c r="AK171" s="18">
        <f t="shared" si="53"/>
        <v>157.95930449192142</v>
      </c>
      <c r="AM171" s="46"/>
      <c r="AN171" s="46"/>
      <c r="AO171" s="18">
        <f t="shared" si="48"/>
        <v>852.33716071225342</v>
      </c>
      <c r="AQ171" s="46"/>
      <c r="AR171" s="46"/>
      <c r="AS171" s="46"/>
      <c r="AV171" s="42"/>
    </row>
    <row r="172" spans="3:61" s="3" customFormat="1" x14ac:dyDescent="0.3">
      <c r="E172" s="3" t="s">
        <v>101</v>
      </c>
      <c r="F172" s="3" t="s">
        <v>302</v>
      </c>
      <c r="G172" s="3" t="s">
        <v>168</v>
      </c>
      <c r="L172" s="3" t="s">
        <v>160</v>
      </c>
      <c r="R172" s="14"/>
      <c r="T172" s="14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F172" s="14"/>
      <c r="AG172" s="18">
        <f t="shared" ref="AG172:AK172" si="54">AG161+AG103</f>
        <v>344.32250939056416</v>
      </c>
      <c r="AH172" s="18">
        <f t="shared" si="54"/>
        <v>349.42785018685976</v>
      </c>
      <c r="AI172" s="18">
        <f t="shared" si="54"/>
        <v>348.81129779497746</v>
      </c>
      <c r="AJ172" s="18">
        <f t="shared" si="54"/>
        <v>333.63371066765637</v>
      </c>
      <c r="AK172" s="18">
        <f t="shared" si="54"/>
        <v>331.51197125113555</v>
      </c>
      <c r="AM172" s="46"/>
      <c r="AN172" s="46"/>
      <c r="AO172" s="18">
        <f t="shared" si="48"/>
        <v>1707.7073392911934</v>
      </c>
      <c r="AQ172" s="46"/>
      <c r="AR172" s="46"/>
      <c r="AS172" s="46"/>
      <c r="AV172" s="42"/>
    </row>
    <row r="173" spans="3:61" s="3" customFormat="1" x14ac:dyDescent="0.3">
      <c r="E173" s="3" t="s">
        <v>94</v>
      </c>
      <c r="F173" s="3" t="s">
        <v>302</v>
      </c>
      <c r="G173" s="3" t="s">
        <v>168</v>
      </c>
      <c r="L173" s="3" t="s">
        <v>160</v>
      </c>
      <c r="R173" s="14"/>
      <c r="T173" s="14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F173" s="14"/>
      <c r="AG173" s="18">
        <f t="shared" ref="AG173:AK173" si="55">AG162+AG104</f>
        <v>213.31928242486342</v>
      </c>
      <c r="AH173" s="18">
        <f t="shared" si="55"/>
        <v>215.33355718928914</v>
      </c>
      <c r="AI173" s="18">
        <f t="shared" si="55"/>
        <v>198.72899067610598</v>
      </c>
      <c r="AJ173" s="18">
        <f t="shared" si="55"/>
        <v>197.24123463414324</v>
      </c>
      <c r="AK173" s="18">
        <f t="shared" si="55"/>
        <v>197.51333657049068</v>
      </c>
      <c r="AM173" s="46"/>
      <c r="AN173" s="46"/>
      <c r="AO173" s="18">
        <f t="shared" si="48"/>
        <v>1022.1364014948923</v>
      </c>
      <c r="AQ173" s="46"/>
      <c r="AR173" s="46"/>
      <c r="AS173" s="46"/>
      <c r="AV173" s="42"/>
    </row>
    <row r="174" spans="3:61" s="3" customFormat="1" x14ac:dyDescent="0.3">
      <c r="AV174" s="42"/>
    </row>
    <row r="175" spans="3:61" s="3" customFormat="1" x14ac:dyDescent="0.3">
      <c r="C175" s="11" t="s">
        <v>1268</v>
      </c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F175" s="11"/>
      <c r="AG175" s="11"/>
      <c r="AH175" s="11"/>
      <c r="AI175" s="11"/>
      <c r="AJ175" s="11"/>
      <c r="AK175" s="11"/>
      <c r="AL175" s="11"/>
      <c r="AM175" s="11"/>
      <c r="AN175" s="11"/>
      <c r="AO175" s="11"/>
      <c r="AP175" s="11"/>
      <c r="AQ175" s="11"/>
      <c r="AR175" s="11"/>
      <c r="AS175" s="11"/>
      <c r="AT175" s="11"/>
      <c r="AU175" s="11"/>
      <c r="AV175" s="44"/>
      <c r="AW175" s="11"/>
      <c r="AX175" s="11"/>
      <c r="AY175" s="11"/>
      <c r="AZ175" s="11"/>
      <c r="BA175" s="11"/>
      <c r="BB175" s="11"/>
      <c r="BC175" s="11"/>
      <c r="BD175" s="11"/>
      <c r="BE175" s="11"/>
      <c r="BF175" s="11"/>
      <c r="BG175" s="11"/>
      <c r="BH175" s="11"/>
      <c r="BI175" s="11"/>
    </row>
    <row r="176" spans="3:61" s="3" customFormat="1" x14ac:dyDescent="0.3">
      <c r="AV176" s="42"/>
    </row>
    <row r="177" spans="3:61" s="3" customFormat="1" x14ac:dyDescent="0.3">
      <c r="E177" s="3" t="s">
        <v>85</v>
      </c>
      <c r="F177" s="3" t="s">
        <v>303</v>
      </c>
      <c r="G177" s="3" t="s">
        <v>168</v>
      </c>
      <c r="L177" s="3" t="s">
        <v>160</v>
      </c>
      <c r="R177" s="14"/>
      <c r="T177" s="14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F177" s="14"/>
      <c r="AG177" s="18">
        <f>AG166+AG75</f>
        <v>388.61606727825171</v>
      </c>
      <c r="AH177" s="18">
        <f t="shared" ref="AH177:AK177" si="56">AH166+AH75</f>
        <v>385.41301140444796</v>
      </c>
      <c r="AI177" s="18">
        <f t="shared" si="56"/>
        <v>369.08705006158914</v>
      </c>
      <c r="AJ177" s="18">
        <f t="shared" si="56"/>
        <v>353.21444584326673</v>
      </c>
      <c r="AK177" s="18">
        <f t="shared" si="56"/>
        <v>341.15527428782229</v>
      </c>
      <c r="AM177" s="46"/>
      <c r="AN177" s="46"/>
      <c r="AO177" s="18">
        <f t="shared" ref="AO177:AO184" si="57">SUM(AG177:AK177)</f>
        <v>1837.4858488753778</v>
      </c>
      <c r="AQ177" s="46"/>
      <c r="AR177" s="46"/>
      <c r="AS177" s="46"/>
      <c r="AV177" s="42"/>
    </row>
    <row r="178" spans="3:61" s="3" customFormat="1" x14ac:dyDescent="0.3">
      <c r="E178" s="3" t="s">
        <v>87</v>
      </c>
      <c r="F178" s="3" t="s">
        <v>303</v>
      </c>
      <c r="G178" s="3" t="s">
        <v>168</v>
      </c>
      <c r="L178" s="3" t="s">
        <v>160</v>
      </c>
      <c r="R178" s="14"/>
      <c r="T178" s="14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F178" s="14"/>
      <c r="AG178" s="18">
        <f t="shared" ref="AG178:AK178" si="58">AG167+AG76</f>
        <v>300.66716752264017</v>
      </c>
      <c r="AH178" s="18">
        <f t="shared" si="58"/>
        <v>295.52461441825176</v>
      </c>
      <c r="AI178" s="18">
        <f t="shared" si="58"/>
        <v>282.59404072571078</v>
      </c>
      <c r="AJ178" s="18">
        <f t="shared" si="58"/>
        <v>270.95774154279854</v>
      </c>
      <c r="AK178" s="18">
        <f t="shared" si="58"/>
        <v>262.53577411970889</v>
      </c>
      <c r="AM178" s="46"/>
      <c r="AN178" s="46"/>
      <c r="AO178" s="18">
        <f t="shared" si="57"/>
        <v>1412.27933832911</v>
      </c>
      <c r="AQ178" s="46"/>
      <c r="AR178" s="46"/>
      <c r="AS178" s="46"/>
      <c r="AV178" s="42"/>
    </row>
    <row r="179" spans="3:61" s="3" customFormat="1" x14ac:dyDescent="0.3">
      <c r="E179" s="3" t="s">
        <v>90</v>
      </c>
      <c r="F179" s="3" t="s">
        <v>303</v>
      </c>
      <c r="G179" s="3" t="s">
        <v>168</v>
      </c>
      <c r="L179" s="3" t="s">
        <v>160</v>
      </c>
      <c r="R179" s="14"/>
      <c r="T179" s="14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F179" s="14"/>
      <c r="AG179" s="18">
        <f t="shared" ref="AG179:AK179" si="59">AG168+AG77</f>
        <v>311.18860645505157</v>
      </c>
      <c r="AH179" s="18">
        <f t="shared" si="59"/>
        <v>309.87444608117028</v>
      </c>
      <c r="AI179" s="18">
        <f t="shared" si="59"/>
        <v>293.6181937743138</v>
      </c>
      <c r="AJ179" s="18">
        <f t="shared" si="59"/>
        <v>278.71558462882092</v>
      </c>
      <c r="AK179" s="18">
        <f t="shared" si="59"/>
        <v>268.87534585830292</v>
      </c>
      <c r="AM179" s="46"/>
      <c r="AN179" s="46"/>
      <c r="AO179" s="18">
        <f t="shared" si="57"/>
        <v>1462.2721767976595</v>
      </c>
      <c r="AQ179" s="46"/>
      <c r="AR179" s="46"/>
      <c r="AS179" s="46"/>
      <c r="AV179" s="42"/>
    </row>
    <row r="180" spans="3:61" s="3" customFormat="1" x14ac:dyDescent="0.3">
      <c r="E180" s="3" t="s">
        <v>93</v>
      </c>
      <c r="F180" s="3" t="s">
        <v>303</v>
      </c>
      <c r="G180" s="3" t="s">
        <v>168</v>
      </c>
      <c r="L180" s="3" t="s">
        <v>160</v>
      </c>
      <c r="R180" s="14"/>
      <c r="T180" s="14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F180" s="14"/>
      <c r="AG180" s="18">
        <f t="shared" ref="AG180:AK180" si="60">AG169+AG78</f>
        <v>233.27459686024744</v>
      </c>
      <c r="AH180" s="18">
        <f t="shared" si="60"/>
        <v>231.33573073630964</v>
      </c>
      <c r="AI180" s="18">
        <f t="shared" si="60"/>
        <v>223.56148903551716</v>
      </c>
      <c r="AJ180" s="18">
        <f t="shared" si="60"/>
        <v>213.85153998314658</v>
      </c>
      <c r="AK180" s="18">
        <f t="shared" si="60"/>
        <v>208.36745249593727</v>
      </c>
      <c r="AM180" s="46"/>
      <c r="AN180" s="46"/>
      <c r="AO180" s="18">
        <f t="shared" si="57"/>
        <v>1110.3908091111582</v>
      </c>
      <c r="AQ180" s="46"/>
      <c r="AR180" s="46"/>
      <c r="AS180" s="46"/>
      <c r="AV180" s="42"/>
    </row>
    <row r="181" spans="3:61" s="3" customFormat="1" x14ac:dyDescent="0.3">
      <c r="E181" s="3" t="s">
        <v>88</v>
      </c>
      <c r="F181" s="3" t="s">
        <v>303</v>
      </c>
      <c r="G181" s="3" t="s">
        <v>168</v>
      </c>
      <c r="L181" s="3" t="s">
        <v>160</v>
      </c>
      <c r="R181" s="14"/>
      <c r="T181" s="14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F181" s="14"/>
      <c r="AG181" s="18">
        <f t="shared" ref="AG181:AK181" si="61">AG170+AG79</f>
        <v>319.22771712374094</v>
      </c>
      <c r="AH181" s="18">
        <f t="shared" si="61"/>
        <v>322.54921072512707</v>
      </c>
      <c r="AI181" s="18">
        <f t="shared" si="61"/>
        <v>317.69652051108858</v>
      </c>
      <c r="AJ181" s="18">
        <f t="shared" si="61"/>
        <v>307.87712115371954</v>
      </c>
      <c r="AK181" s="18">
        <f t="shared" si="61"/>
        <v>298.9072307545415</v>
      </c>
      <c r="AM181" s="46"/>
      <c r="AN181" s="46"/>
      <c r="AO181" s="18">
        <f t="shared" si="57"/>
        <v>1566.2578002682176</v>
      </c>
      <c r="AQ181" s="46"/>
      <c r="AR181" s="46"/>
      <c r="AS181" s="46"/>
      <c r="AV181" s="42"/>
    </row>
    <row r="182" spans="3:61" s="3" customFormat="1" x14ac:dyDescent="0.3">
      <c r="E182" s="3" t="s">
        <v>98</v>
      </c>
      <c r="F182" s="3" t="s">
        <v>303</v>
      </c>
      <c r="G182" s="3" t="s">
        <v>168</v>
      </c>
      <c r="L182" s="3" t="s">
        <v>160</v>
      </c>
      <c r="R182" s="14"/>
      <c r="T182" s="14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F182" s="14"/>
      <c r="AG182" s="18">
        <f t="shared" ref="AG182:AK182" si="62">AG171+AG80</f>
        <v>223.7556527386227</v>
      </c>
      <c r="AH182" s="18">
        <f t="shared" si="62"/>
        <v>233.3293172949455</v>
      </c>
      <c r="AI182" s="18">
        <f t="shared" si="62"/>
        <v>225.87331847504791</v>
      </c>
      <c r="AJ182" s="18">
        <f t="shared" si="62"/>
        <v>215.81482251955026</v>
      </c>
      <c r="AK182" s="18">
        <f t="shared" si="62"/>
        <v>205.75726181901348</v>
      </c>
      <c r="AM182" s="46"/>
      <c r="AN182" s="46"/>
      <c r="AO182" s="18">
        <f t="shared" si="57"/>
        <v>1104.5303728471799</v>
      </c>
      <c r="AQ182" s="46"/>
      <c r="AR182" s="46"/>
      <c r="AS182" s="46"/>
      <c r="AV182" s="42"/>
    </row>
    <row r="183" spans="3:61" s="3" customFormat="1" x14ac:dyDescent="0.3">
      <c r="E183" s="3" t="s">
        <v>101</v>
      </c>
      <c r="F183" s="3" t="s">
        <v>303</v>
      </c>
      <c r="G183" s="3" t="s">
        <v>168</v>
      </c>
      <c r="L183" s="3" t="s">
        <v>160</v>
      </c>
      <c r="R183" s="14"/>
      <c r="T183" s="14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F183" s="14"/>
      <c r="AG183" s="18">
        <f t="shared" ref="AG183:AK183" si="63">AG172+AG81</f>
        <v>510.833419366675</v>
      </c>
      <c r="AH183" s="18">
        <f t="shared" si="63"/>
        <v>514.1270290331106</v>
      </c>
      <c r="AI183" s="18">
        <f t="shared" si="63"/>
        <v>511.63347283150574</v>
      </c>
      <c r="AJ183" s="18">
        <f t="shared" si="63"/>
        <v>496.24910638565245</v>
      </c>
      <c r="AK183" s="18">
        <f t="shared" si="63"/>
        <v>490.2209472826903</v>
      </c>
      <c r="AM183" s="46"/>
      <c r="AN183" s="46"/>
      <c r="AO183" s="18">
        <f t="shared" si="57"/>
        <v>2523.0639748996341</v>
      </c>
      <c r="AQ183" s="46"/>
      <c r="AR183" s="46"/>
      <c r="AS183" s="46"/>
      <c r="AV183" s="42"/>
    </row>
    <row r="184" spans="3:61" s="3" customFormat="1" x14ac:dyDescent="0.3">
      <c r="E184" s="3" t="s">
        <v>94</v>
      </c>
      <c r="F184" s="3" t="s">
        <v>303</v>
      </c>
      <c r="G184" s="3" t="s">
        <v>168</v>
      </c>
      <c r="L184" s="3" t="s">
        <v>160</v>
      </c>
      <c r="R184" s="14"/>
      <c r="T184" s="14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F184" s="14"/>
      <c r="AG184" s="18">
        <f t="shared" ref="AG184:AK184" si="64">AG173+AG82</f>
        <v>314.28808110099129</v>
      </c>
      <c r="AH184" s="18">
        <f t="shared" si="64"/>
        <v>318.31607383148298</v>
      </c>
      <c r="AI184" s="18">
        <f t="shared" si="64"/>
        <v>302.49663411049482</v>
      </c>
      <c r="AJ184" s="18">
        <f t="shared" si="64"/>
        <v>301.62871035787964</v>
      </c>
      <c r="AK184" s="18">
        <f t="shared" si="64"/>
        <v>304.18821766678838</v>
      </c>
      <c r="AM184" s="46"/>
      <c r="AN184" s="46"/>
      <c r="AO184" s="18">
        <f t="shared" si="57"/>
        <v>1540.9177170676373</v>
      </c>
      <c r="AQ184" s="46"/>
      <c r="AR184" s="46"/>
      <c r="AS184" s="46"/>
      <c r="AV184" s="42"/>
    </row>
    <row r="185" spans="3:61" s="3" customFormat="1" x14ac:dyDescent="0.3">
      <c r="AV185" s="42"/>
    </row>
    <row r="186" spans="3:61" s="3" customFormat="1" x14ac:dyDescent="0.3">
      <c r="C186" s="11" t="s">
        <v>1269</v>
      </c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  <c r="Z186" s="11"/>
      <c r="AA186" s="11"/>
      <c r="AB186" s="11"/>
      <c r="AC186" s="11"/>
      <c r="AD186" s="11"/>
      <c r="AE186" s="11"/>
      <c r="AF186" s="11"/>
      <c r="AG186" s="11"/>
      <c r="AH186" s="11"/>
      <c r="AI186" s="11"/>
      <c r="AJ186" s="11"/>
      <c r="AK186" s="11"/>
      <c r="AL186" s="11"/>
      <c r="AM186" s="11"/>
      <c r="AN186" s="11"/>
      <c r="AO186" s="11"/>
      <c r="AP186" s="11"/>
      <c r="AQ186" s="11"/>
      <c r="AR186" s="11"/>
      <c r="AS186" s="11"/>
      <c r="AT186" s="11"/>
      <c r="AU186" s="11"/>
      <c r="AV186" s="44"/>
      <c r="AW186" s="11"/>
      <c r="AX186" s="11"/>
      <c r="AY186" s="11"/>
      <c r="AZ186" s="11"/>
      <c r="BA186" s="11"/>
      <c r="BB186" s="11"/>
      <c r="BC186" s="11"/>
      <c r="BD186" s="11"/>
      <c r="BE186" s="11"/>
      <c r="BF186" s="11"/>
      <c r="BG186" s="11"/>
      <c r="BH186" s="11"/>
      <c r="BI186" s="11"/>
    </row>
    <row r="187" spans="3:61" s="3" customFormat="1" x14ac:dyDescent="0.3">
      <c r="AV187" s="42"/>
    </row>
    <row r="188" spans="3:61" s="3" customFormat="1" x14ac:dyDescent="0.3">
      <c r="E188" s="3" t="s">
        <v>85</v>
      </c>
      <c r="F188" s="3" t="s">
        <v>1269</v>
      </c>
      <c r="G188" s="3" t="s">
        <v>168</v>
      </c>
      <c r="L188" s="3" t="s">
        <v>160</v>
      </c>
      <c r="R188" s="14"/>
      <c r="T188" s="14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F188" s="14"/>
      <c r="AG188" s="18">
        <f t="shared" ref="AG188:AK195" si="65">AG61+AG108+AG141</f>
        <v>-6.3739140884589194</v>
      </c>
      <c r="AH188" s="18">
        <f t="shared" si="65"/>
        <v>-8.6293829384315561</v>
      </c>
      <c r="AI188" s="18">
        <f t="shared" si="65"/>
        <v>-10.867468797697128</v>
      </c>
      <c r="AJ188" s="18">
        <f t="shared" si="65"/>
        <v>-12.458608853574141</v>
      </c>
      <c r="AK188" s="18">
        <f t="shared" si="65"/>
        <v>-13.893852460320096</v>
      </c>
      <c r="AM188" s="46"/>
      <c r="AN188" s="46"/>
      <c r="AO188" s="18">
        <f t="shared" ref="AO188:AO195" si="66">SUM(AG188:AK188)</f>
        <v>-52.223227138481839</v>
      </c>
      <c r="AQ188" s="46"/>
      <c r="AR188" s="46"/>
      <c r="AS188" s="46"/>
      <c r="AV188" s="42"/>
    </row>
    <row r="189" spans="3:61" s="3" customFormat="1" x14ac:dyDescent="0.3">
      <c r="E189" s="3" t="s">
        <v>87</v>
      </c>
      <c r="F189" s="3" t="s">
        <v>1269</v>
      </c>
      <c r="G189" s="3" t="s">
        <v>168</v>
      </c>
      <c r="L189" s="3" t="s">
        <v>160</v>
      </c>
      <c r="R189" s="14"/>
      <c r="T189" s="14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F189" s="14"/>
      <c r="AG189" s="18">
        <f t="shared" si="65"/>
        <v>-9.2657060527878645</v>
      </c>
      <c r="AH189" s="18">
        <f t="shared" si="65"/>
        <v>-11.398849836477858</v>
      </c>
      <c r="AI189" s="18">
        <f t="shared" si="65"/>
        <v>-12.161372075478194</v>
      </c>
      <c r="AJ189" s="18">
        <f t="shared" si="65"/>
        <v>-13.207562981362123</v>
      </c>
      <c r="AK189" s="18">
        <f t="shared" si="65"/>
        <v>-13.654335747897388</v>
      </c>
      <c r="AM189" s="46"/>
      <c r="AN189" s="46"/>
      <c r="AO189" s="18">
        <f t="shared" si="66"/>
        <v>-59.687826694003419</v>
      </c>
      <c r="AQ189" s="46"/>
      <c r="AR189" s="46"/>
      <c r="AS189" s="46"/>
      <c r="AV189" s="42"/>
    </row>
    <row r="190" spans="3:61" s="3" customFormat="1" x14ac:dyDescent="0.3">
      <c r="E190" s="3" t="s">
        <v>90</v>
      </c>
      <c r="F190" s="3" t="s">
        <v>1269</v>
      </c>
      <c r="G190" s="3" t="s">
        <v>168</v>
      </c>
      <c r="L190" s="3" t="s">
        <v>160</v>
      </c>
      <c r="R190" s="14"/>
      <c r="T190" s="14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F190" s="14"/>
      <c r="AG190" s="18">
        <f t="shared" si="65"/>
        <v>-4.812502868505578</v>
      </c>
      <c r="AH190" s="18">
        <f t="shared" si="65"/>
        <v>-6.5573483554995819</v>
      </c>
      <c r="AI190" s="18">
        <f t="shared" si="65"/>
        <v>-8.1176232967188469</v>
      </c>
      <c r="AJ190" s="18">
        <f t="shared" si="65"/>
        <v>-9.1211749011802929</v>
      </c>
      <c r="AK190" s="18">
        <f t="shared" si="65"/>
        <v>-10.156851478797904</v>
      </c>
      <c r="AM190" s="46"/>
      <c r="AN190" s="46"/>
      <c r="AO190" s="18">
        <f t="shared" si="66"/>
        <v>-38.765500900702207</v>
      </c>
      <c r="AQ190" s="46"/>
      <c r="AR190" s="46"/>
      <c r="AS190" s="46"/>
      <c r="AV190" s="42"/>
    </row>
    <row r="191" spans="3:61" s="3" customFormat="1" x14ac:dyDescent="0.3">
      <c r="E191" s="3" t="s">
        <v>93</v>
      </c>
      <c r="F191" s="3" t="s">
        <v>1269</v>
      </c>
      <c r="G191" s="3" t="s">
        <v>168</v>
      </c>
      <c r="L191" s="3" t="s">
        <v>160</v>
      </c>
      <c r="R191" s="14"/>
      <c r="T191" s="14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F191" s="14"/>
      <c r="AG191" s="18">
        <f t="shared" si="65"/>
        <v>-3.7715853204947871</v>
      </c>
      <c r="AH191" s="18">
        <f t="shared" si="65"/>
        <v>-5.0791910870592947</v>
      </c>
      <c r="AI191" s="18">
        <f t="shared" si="65"/>
        <v>-6.4806377725291338</v>
      </c>
      <c r="AJ191" s="18">
        <f t="shared" si="65"/>
        <v>-7.3699982392446319</v>
      </c>
      <c r="AK191" s="18">
        <f t="shared" si="65"/>
        <v>-8.3973956402179173</v>
      </c>
      <c r="AM191" s="46"/>
      <c r="AN191" s="46"/>
      <c r="AO191" s="18">
        <f t="shared" si="66"/>
        <v>-31.098808059545767</v>
      </c>
      <c r="AQ191" s="46"/>
      <c r="AR191" s="46"/>
      <c r="AS191" s="46"/>
      <c r="AV191" s="42"/>
    </row>
    <row r="192" spans="3:61" s="3" customFormat="1" x14ac:dyDescent="0.3">
      <c r="E192" s="3" t="s">
        <v>88</v>
      </c>
      <c r="F192" s="3" t="s">
        <v>1269</v>
      </c>
      <c r="G192" s="3" t="s">
        <v>168</v>
      </c>
      <c r="L192" s="3" t="s">
        <v>160</v>
      </c>
      <c r="R192" s="14"/>
      <c r="T192" s="14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F192" s="14"/>
      <c r="AG192" s="18">
        <f t="shared" si="65"/>
        <v>-5.248806356201217</v>
      </c>
      <c r="AH192" s="18">
        <f t="shared" si="65"/>
        <v>-7.2541354153034492</v>
      </c>
      <c r="AI192" s="18">
        <f t="shared" si="65"/>
        <v>-9.0743048989481885</v>
      </c>
      <c r="AJ192" s="18">
        <f t="shared" si="65"/>
        <v>-10.554919042989676</v>
      </c>
      <c r="AK192" s="18">
        <f t="shared" si="65"/>
        <v>-11.983355267388596</v>
      </c>
      <c r="AM192" s="46"/>
      <c r="AN192" s="46"/>
      <c r="AO192" s="18">
        <f t="shared" si="66"/>
        <v>-44.115520980831128</v>
      </c>
      <c r="AQ192" s="46"/>
      <c r="AR192" s="46"/>
      <c r="AS192" s="46"/>
      <c r="AV192" s="42"/>
    </row>
    <row r="193" spans="2:61" s="3" customFormat="1" x14ac:dyDescent="0.3">
      <c r="E193" s="3" t="s">
        <v>98</v>
      </c>
      <c r="F193" s="3" t="s">
        <v>1269</v>
      </c>
      <c r="G193" s="3" t="s">
        <v>168</v>
      </c>
      <c r="L193" s="3" t="s">
        <v>160</v>
      </c>
      <c r="R193" s="14"/>
      <c r="T193" s="14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F193" s="14"/>
      <c r="AG193" s="18">
        <f t="shared" si="65"/>
        <v>-4.1573136217662441</v>
      </c>
      <c r="AH193" s="18">
        <f t="shared" si="65"/>
        <v>-6.0533100178796477</v>
      </c>
      <c r="AI193" s="18">
        <f t="shared" si="65"/>
        <v>-7.4160421391200826</v>
      </c>
      <c r="AJ193" s="18">
        <f t="shared" si="65"/>
        <v>-8.425986486590233</v>
      </c>
      <c r="AK193" s="18">
        <f t="shared" si="65"/>
        <v>-9.3602023008589637</v>
      </c>
      <c r="AM193" s="46"/>
      <c r="AN193" s="46"/>
      <c r="AO193" s="18">
        <f t="shared" si="66"/>
        <v>-35.412854566215174</v>
      </c>
      <c r="AQ193" s="46"/>
      <c r="AR193" s="46"/>
      <c r="AS193" s="46"/>
      <c r="AV193" s="42"/>
    </row>
    <row r="194" spans="2:61" s="3" customFormat="1" x14ac:dyDescent="0.3">
      <c r="E194" s="3" t="s">
        <v>101</v>
      </c>
      <c r="F194" s="3" t="s">
        <v>1269</v>
      </c>
      <c r="G194" s="3" t="s">
        <v>168</v>
      </c>
      <c r="L194" s="3" t="s">
        <v>160</v>
      </c>
      <c r="R194" s="14"/>
      <c r="T194" s="14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F194" s="14"/>
      <c r="AG194" s="18">
        <f t="shared" si="65"/>
        <v>-7.8247372155358148</v>
      </c>
      <c r="AH194" s="18">
        <f t="shared" si="65"/>
        <v>-10.772811550165958</v>
      </c>
      <c r="AI194" s="18">
        <f t="shared" si="65"/>
        <v>-13.684420693407402</v>
      </c>
      <c r="AJ194" s="18">
        <f t="shared" si="65"/>
        <v>-15.763911956324204</v>
      </c>
      <c r="AK194" s="18">
        <f t="shared" si="65"/>
        <v>-18.490010977584163</v>
      </c>
      <c r="AM194" s="46"/>
      <c r="AN194" s="46"/>
      <c r="AO194" s="18">
        <f t="shared" si="66"/>
        <v>-66.535892393017548</v>
      </c>
      <c r="AQ194" s="46"/>
      <c r="AR194" s="46"/>
      <c r="AS194" s="46"/>
      <c r="AV194" s="42"/>
    </row>
    <row r="195" spans="2:61" s="3" customFormat="1" x14ac:dyDescent="0.3">
      <c r="E195" s="3" t="s">
        <v>94</v>
      </c>
      <c r="F195" s="3" t="s">
        <v>1269</v>
      </c>
      <c r="G195" s="3" t="s">
        <v>168</v>
      </c>
      <c r="L195" s="3" t="s">
        <v>160</v>
      </c>
      <c r="R195" s="14"/>
      <c r="T195" s="14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F195" s="14"/>
      <c r="AG195" s="18">
        <f t="shared" si="65"/>
        <v>-5.1348006581620584</v>
      </c>
      <c r="AH195" s="18">
        <f t="shared" si="65"/>
        <v>-7.0611831166073529</v>
      </c>
      <c r="AI195" s="18">
        <f t="shared" si="65"/>
        <v>-8.1243916376757319</v>
      </c>
      <c r="AJ195" s="18">
        <f t="shared" si="65"/>
        <v>-9.7977578533704826</v>
      </c>
      <c r="AK195" s="18">
        <f t="shared" si="65"/>
        <v>-11.641361300314347</v>
      </c>
      <c r="AM195" s="46"/>
      <c r="AN195" s="46"/>
      <c r="AO195" s="18">
        <f t="shared" si="66"/>
        <v>-41.759494566129973</v>
      </c>
      <c r="AQ195" s="46"/>
      <c r="AR195" s="46"/>
      <c r="AS195" s="46"/>
      <c r="AV195" s="42"/>
    </row>
    <row r="196" spans="2:61" s="3" customFormat="1" x14ac:dyDescent="0.3">
      <c r="AV196" s="42"/>
    </row>
    <row r="197" spans="2:61" s="3" customFormat="1" ht="14.65" x14ac:dyDescent="0.35">
      <c r="B197" s="10" t="s">
        <v>161</v>
      </c>
      <c r="C197" s="10"/>
      <c r="D197" s="10"/>
      <c r="E197" s="10"/>
      <c r="F197" s="10"/>
      <c r="G197" s="10"/>
      <c r="H197" s="10"/>
      <c r="I197" s="10"/>
      <c r="J197" s="10"/>
      <c r="K197" s="10"/>
      <c r="L197" s="10"/>
      <c r="M197" s="10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  <c r="Z197" s="10"/>
      <c r="AA197" s="10"/>
      <c r="AB197" s="10"/>
      <c r="AC197" s="10"/>
      <c r="AD197" s="10"/>
      <c r="AE197" s="10"/>
      <c r="AF197" s="10"/>
      <c r="AG197" s="10"/>
      <c r="AH197" s="10"/>
      <c r="AI197" s="10"/>
      <c r="AJ197" s="10"/>
      <c r="AK197" s="10"/>
      <c r="AL197" s="10"/>
      <c r="AM197" s="10"/>
      <c r="AN197" s="10"/>
      <c r="AO197" s="10"/>
      <c r="AP197" s="10"/>
      <c r="AQ197" s="10"/>
      <c r="AR197" s="10"/>
      <c r="AS197" s="10"/>
      <c r="AT197" s="10"/>
      <c r="AU197" s="10"/>
      <c r="AV197" s="41"/>
      <c r="AW197" s="10"/>
      <c r="AX197" s="10"/>
      <c r="AY197" s="10"/>
      <c r="AZ197" s="10"/>
      <c r="BA197" s="10"/>
      <c r="BB197" s="10"/>
      <c r="BC197" s="10"/>
      <c r="BD197" s="10"/>
      <c r="BE197" s="10"/>
      <c r="BF197" s="10"/>
      <c r="BG197" s="10"/>
      <c r="BH197" s="10"/>
      <c r="BI197" s="10"/>
    </row>
    <row r="198" spans="2:61" x14ac:dyDescent="0.3">
      <c r="B198" s="3"/>
      <c r="C198" s="30" t="s">
        <v>162</v>
      </c>
      <c r="D198" s="3"/>
      <c r="F198" s="3"/>
      <c r="G198" s="3"/>
      <c r="H198" s="3"/>
      <c r="I198" s="3"/>
      <c r="J198" s="3"/>
      <c r="K198" s="3"/>
      <c r="L198" s="3"/>
      <c r="M198" s="3"/>
      <c r="N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/>
      <c r="AD198" s="3"/>
      <c r="AE198" s="3"/>
      <c r="AF198" s="3"/>
      <c r="AG198" s="3"/>
      <c r="AH198" s="3"/>
      <c r="AI198" s="3"/>
      <c r="AJ198" s="3"/>
      <c r="AK198" s="3"/>
      <c r="AT198" s="3"/>
      <c r="AU198" s="3"/>
      <c r="AW198" s="3"/>
      <c r="AX198" s="3"/>
      <c r="AY198" s="3"/>
      <c r="AZ198" s="3"/>
      <c r="BA198" s="3"/>
      <c r="BB198" s="3"/>
      <c r="BC198" s="3"/>
      <c r="BD198" s="3"/>
      <c r="BE198" s="3"/>
      <c r="BF198" s="3"/>
      <c r="BG198" s="3"/>
      <c r="BH198" s="3"/>
      <c r="BI198" s="3"/>
    </row>
    <row r="200" spans="2:61" x14ac:dyDescent="0.3">
      <c r="B200" s="3"/>
      <c r="C200" s="3"/>
      <c r="D200" s="3"/>
      <c r="F200" s="3" t="s">
        <v>163</v>
      </c>
      <c r="G200" s="3"/>
      <c r="H200" s="3"/>
      <c r="I200" s="3"/>
      <c r="J200" s="3"/>
      <c r="K200" s="3"/>
      <c r="L200" s="3"/>
      <c r="M200" s="3"/>
      <c r="N200" s="3"/>
      <c r="R200" s="29">
        <f>COUNTIF(T200:AS200, FALSE)</f>
        <v>0</v>
      </c>
      <c r="S200" s="3"/>
      <c r="T200" s="29" t="b">
        <f>TRUE</f>
        <v>1</v>
      </c>
      <c r="U200" s="29" t="b">
        <f>TRUE</f>
        <v>1</v>
      </c>
      <c r="V200" s="29" t="b">
        <f>TRUE</f>
        <v>1</v>
      </c>
      <c r="W200" s="29" t="b">
        <f>TRUE</f>
        <v>1</v>
      </c>
      <c r="X200" s="29" t="b">
        <f>TRUE</f>
        <v>1</v>
      </c>
      <c r="Y200" s="29" t="b">
        <f>TRUE</f>
        <v>1</v>
      </c>
      <c r="Z200" s="29" t="b">
        <f>TRUE</f>
        <v>1</v>
      </c>
      <c r="AA200" s="29" t="b">
        <f>TRUE</f>
        <v>1</v>
      </c>
      <c r="AB200" s="29" t="b">
        <f>TRUE</f>
        <v>1</v>
      </c>
      <c r="AC200" s="29" t="b">
        <f>TRUE</f>
        <v>1</v>
      </c>
      <c r="AD200" s="29" t="b">
        <f>TRUE</f>
        <v>1</v>
      </c>
      <c r="AE200" s="29" t="b">
        <f>TRUE</f>
        <v>1</v>
      </c>
      <c r="AF200" s="29" t="b">
        <f>TRUE</f>
        <v>1</v>
      </c>
      <c r="AG200" s="29" t="b">
        <f>TRUE</f>
        <v>1</v>
      </c>
      <c r="AH200" s="29" t="b">
        <f>TRUE</f>
        <v>1</v>
      </c>
      <c r="AI200" s="29" t="b">
        <f>TRUE</f>
        <v>1</v>
      </c>
      <c r="AJ200" s="29" t="b">
        <f>TRUE</f>
        <v>1</v>
      </c>
      <c r="AK200" s="29" t="b">
        <f>TRUE</f>
        <v>1</v>
      </c>
      <c r="AM200" s="29" t="b">
        <f>TRUE</f>
        <v>1</v>
      </c>
      <c r="AN200" s="29" t="b">
        <f>TRUE</f>
        <v>1</v>
      </c>
      <c r="AO200" s="29" t="b">
        <f>TRUE</f>
        <v>1</v>
      </c>
      <c r="AQ200" s="29" t="b">
        <f>TRUE</f>
        <v>1</v>
      </c>
      <c r="AR200" s="29" t="b">
        <f>TRUE</f>
        <v>1</v>
      </c>
      <c r="AS200" s="29" t="b">
        <f>TRUE</f>
        <v>1</v>
      </c>
      <c r="AT200" s="3"/>
      <c r="AU200" s="3"/>
      <c r="AW200" s="3"/>
      <c r="AX200" s="3"/>
      <c r="AY200" s="3"/>
      <c r="AZ200" s="3"/>
      <c r="BA200" s="3"/>
      <c r="BB200" s="3"/>
      <c r="BC200" s="3"/>
      <c r="BD200" s="3"/>
      <c r="BE200" s="3"/>
      <c r="BF200" s="3"/>
      <c r="BG200" s="3"/>
      <c r="BH200" s="3"/>
      <c r="BI200" s="3"/>
    </row>
    <row r="201" spans="2:61" x14ac:dyDescent="0.3">
      <c r="F201" s="3" t="s">
        <v>164</v>
      </c>
      <c r="G201" s="3"/>
      <c r="H201" s="3"/>
      <c r="I201" s="3"/>
      <c r="J201" s="3"/>
      <c r="K201" s="3"/>
      <c r="L201" s="3"/>
      <c r="M201" s="3"/>
      <c r="N201" s="3"/>
      <c r="R201" s="29">
        <f>COUNTIF(T201:AS201, FALSE)</f>
        <v>0</v>
      </c>
      <c r="S201" s="3"/>
      <c r="T201" s="29" t="b">
        <f>TRUE</f>
        <v>1</v>
      </c>
      <c r="U201" s="29" t="b">
        <f>TRUE</f>
        <v>1</v>
      </c>
      <c r="V201" s="29" t="b">
        <f>TRUE</f>
        <v>1</v>
      </c>
      <c r="W201" s="29" t="b">
        <f>TRUE</f>
        <v>1</v>
      </c>
      <c r="X201" s="29" t="b">
        <f>TRUE</f>
        <v>1</v>
      </c>
      <c r="Y201" s="29" t="b">
        <f>TRUE</f>
        <v>1</v>
      </c>
      <c r="Z201" s="29" t="b">
        <f>TRUE</f>
        <v>1</v>
      </c>
      <c r="AA201" s="29" t="b">
        <f>TRUE</f>
        <v>1</v>
      </c>
      <c r="AB201" s="29" t="b">
        <f>TRUE</f>
        <v>1</v>
      </c>
      <c r="AC201" s="29" t="b">
        <f>TRUE</f>
        <v>1</v>
      </c>
      <c r="AD201" s="29" t="b">
        <f>TRUE</f>
        <v>1</v>
      </c>
      <c r="AE201" s="29" t="b">
        <f>TRUE</f>
        <v>1</v>
      </c>
      <c r="AF201" s="29" t="b">
        <f>TRUE</f>
        <v>1</v>
      </c>
      <c r="AG201" s="29" t="b">
        <f>TRUE</f>
        <v>1</v>
      </c>
      <c r="AH201" s="29" t="b">
        <f>TRUE</f>
        <v>1</v>
      </c>
      <c r="AI201" s="29" t="b">
        <f>TRUE</f>
        <v>1</v>
      </c>
      <c r="AJ201" s="29" t="b">
        <f>TRUE</f>
        <v>1</v>
      </c>
      <c r="AK201" s="29" t="b">
        <f>TRUE</f>
        <v>1</v>
      </c>
      <c r="AM201" s="29" t="b">
        <f>TRUE</f>
        <v>1</v>
      </c>
      <c r="AN201" s="29" t="b">
        <f>TRUE</f>
        <v>1</v>
      </c>
      <c r="AO201" s="29" t="b">
        <f>TRUE</f>
        <v>1</v>
      </c>
      <c r="AQ201" s="29" t="b">
        <f>TRUE</f>
        <v>1</v>
      </c>
      <c r="AR201" s="29" t="b">
        <f>TRUE</f>
        <v>1</v>
      </c>
      <c r="AS201" s="29" t="b">
        <f>TRUE</f>
        <v>1</v>
      </c>
    </row>
    <row r="202" spans="2:61" x14ac:dyDescent="0.3">
      <c r="F202" s="3"/>
      <c r="G202" s="3"/>
      <c r="H202" s="3"/>
      <c r="I202" s="3"/>
      <c r="J202" s="3"/>
      <c r="K202" s="3"/>
      <c r="L202" s="3"/>
      <c r="M202" s="3"/>
      <c r="N202" s="3"/>
      <c r="R202" s="3"/>
      <c r="S202" s="3"/>
      <c r="T202" s="3"/>
      <c r="U202" s="3"/>
      <c r="V202" s="3"/>
      <c r="W202" s="3"/>
      <c r="X202" s="3"/>
      <c r="Y202" s="3"/>
      <c r="Z202" s="3"/>
      <c r="AA202" s="3"/>
      <c r="AB202" s="3"/>
      <c r="AC202" s="3"/>
      <c r="AD202" s="3"/>
      <c r="AE202" s="3"/>
      <c r="AF202" s="3"/>
      <c r="AG202" s="3"/>
      <c r="AH202" s="3"/>
      <c r="AI202" s="3"/>
      <c r="AJ202" s="3"/>
      <c r="AK202" s="3"/>
    </row>
    <row r="203" spans="2:61" x14ac:dyDescent="0.3">
      <c r="F203" s="3" t="s">
        <v>165</v>
      </c>
      <c r="G203" s="3"/>
      <c r="H203" s="3"/>
      <c r="I203" s="3"/>
      <c r="J203" s="3"/>
      <c r="K203" s="3"/>
      <c r="L203" s="3"/>
      <c r="M203" s="3"/>
      <c r="N203" s="3"/>
      <c r="R203" s="29">
        <f>SUM(R200:R201)</f>
        <v>0</v>
      </c>
      <c r="S203" s="3"/>
      <c r="T203" s="3"/>
      <c r="U203" s="3"/>
      <c r="V203" s="3"/>
      <c r="W203" s="3"/>
      <c r="X203" s="3"/>
      <c r="Y203" s="3"/>
      <c r="Z203" s="3"/>
      <c r="AA203" s="3"/>
      <c r="AB203" s="3"/>
      <c r="AC203" s="3"/>
      <c r="AD203" s="3"/>
      <c r="AE203" s="3"/>
      <c r="AF203" s="3"/>
      <c r="AG203" s="3"/>
      <c r="AH203" s="3"/>
      <c r="AI203" s="3"/>
      <c r="AJ203" s="3"/>
      <c r="AK203" s="3"/>
    </row>
  </sheetData>
  <conditionalFormatting sqref="R4">
    <cfRule type="cellIs" dxfId="11" priority="6" operator="greaterThan">
      <formula>0</formula>
    </cfRule>
  </conditionalFormatting>
  <conditionalFormatting sqref="AM200:AO201 T200:AK201">
    <cfRule type="cellIs" dxfId="10" priority="4" operator="equal">
      <formula>FALSE</formula>
    </cfRule>
  </conditionalFormatting>
  <conditionalFormatting sqref="R203 R200:R201">
    <cfRule type="cellIs" dxfId="9" priority="3" operator="greaterThan">
      <formula>0</formula>
    </cfRule>
  </conditionalFormatting>
  <conditionalFormatting sqref="AQ200:AS201">
    <cfRule type="cellIs" dxfId="8" priority="1" operator="equal">
      <formula>FALSE</formula>
    </cfRule>
  </conditionalFormatting>
  <pageMargins left="0.7" right="0.7" top="0.75" bottom="0.75" header="0.3" footer="0.3"/>
  <pageSetup paperSize="9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>
    <tabColor theme="8"/>
  </sheetPr>
  <dimension ref="A1:BI266"/>
  <sheetViews>
    <sheetView zoomScale="70" zoomScaleNormal="70" workbookViewId="0">
      <pane xSplit="19" ySplit="7" topLeftCell="T236" activePane="bottomRight" state="frozen"/>
      <selection pane="topRight" activeCell="H30" sqref="H30"/>
      <selection pane="bottomLeft" activeCell="H30" sqref="H30"/>
      <selection pane="bottomRight" activeCell="A4" sqref="A4"/>
    </sheetView>
  </sheetViews>
  <sheetFormatPr defaultColWidth="0" defaultRowHeight="12.4" outlineLevelCol="1" x14ac:dyDescent="0.3"/>
  <cols>
    <col min="1" max="4" width="1.703125" style="3" customWidth="1"/>
    <col min="5" max="5" width="5.703125" style="3" customWidth="1"/>
    <col min="6" max="6" width="30.64453125" style="3" customWidth="1"/>
    <col min="7" max="9" width="20.64453125" style="3" customWidth="1"/>
    <col min="10" max="11" width="1.703125" style="3" customWidth="1"/>
    <col min="12" max="12" width="9.17578125" style="3" customWidth="1"/>
    <col min="13" max="16" width="5.703125" style="3" customWidth="1"/>
    <col min="17" max="17" width="1.703125" style="3" customWidth="1"/>
    <col min="18" max="18" width="9.17578125" style="3" customWidth="1"/>
    <col min="19" max="19" width="1.703125" style="3" customWidth="1"/>
    <col min="20" max="32" width="9.17578125" style="3" hidden="1" customWidth="1" outlineLevel="1"/>
    <col min="33" max="33" width="9.17578125" style="3" customWidth="1" collapsed="1"/>
    <col min="34" max="37" width="9.17578125" style="3" customWidth="1"/>
    <col min="38" max="38" width="1.64453125" style="3" customWidth="1"/>
    <col min="39" max="41" width="9.17578125" style="3" customWidth="1"/>
    <col min="42" max="42" width="1.64453125" style="3" customWidth="1"/>
    <col min="43" max="45" width="9.17578125" style="3" customWidth="1"/>
    <col min="46" max="46" width="1.703125" style="3" customWidth="1"/>
    <col min="47" max="47" width="9.17578125" style="3" customWidth="1"/>
    <col min="48" max="48" width="9.17578125" style="42" customWidth="1"/>
    <col min="49" max="49" width="60.87890625" style="3" bestFit="1" customWidth="1"/>
    <col min="50" max="61" width="1.703125" style="3" customWidth="1"/>
    <col min="62" max="16384" width="9.17578125" style="3" hidden="1"/>
  </cols>
  <sheetData>
    <row r="1" spans="1:61" ht="22.8" x14ac:dyDescent="0.5">
      <c r="A1" s="9" t="s">
        <v>1277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9"/>
      <c r="AV1" s="40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  <c r="BI1" s="9"/>
    </row>
    <row r="2" spans="1:61" ht="15" x14ac:dyDescent="0.35">
      <c r="A2" s="10" t="str">
        <f>"["&amp; Cover!$F$28 &amp;"] "&amp; Cover!$F$8 &amp;" - Version "&amp; Cover!$F$22 &amp;" ("&amp; TEXT(Cover!$F$23, "dd/mm/yy") &amp;")"</f>
        <v>[Final] Allowances_File - Version 0.8 (02/07/20)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10"/>
      <c r="AV2" s="41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  <c r="BI2" s="10"/>
    </row>
    <row r="3" spans="1:61" ht="15" x14ac:dyDescent="0.35">
      <c r="A3" s="10" t="s">
        <v>1278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10"/>
      <c r="AV3" s="41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  <c r="BI3" s="10"/>
    </row>
    <row r="4" spans="1:61" ht="15" x14ac:dyDescent="0.35">
      <c r="A4" s="10"/>
      <c r="B4" s="10"/>
      <c r="C4" s="10"/>
      <c r="D4" s="10"/>
      <c r="E4" s="10"/>
      <c r="F4" s="10"/>
      <c r="G4" s="10" t="s">
        <v>135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47">
        <f>R266</f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41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  <c r="BI4" s="10"/>
    </row>
    <row r="6" spans="1:61" ht="12.5" x14ac:dyDescent="0.3">
      <c r="T6" s="68" t="s">
        <v>139</v>
      </c>
      <c r="U6" s="69"/>
      <c r="V6" s="69"/>
      <c r="W6" s="69"/>
      <c r="X6" s="70"/>
      <c r="Y6" s="68" t="s">
        <v>140</v>
      </c>
      <c r="Z6" s="69"/>
      <c r="AA6" s="69"/>
      <c r="AB6" s="69"/>
      <c r="AC6" s="69"/>
      <c r="AD6" s="69"/>
      <c r="AE6" s="69"/>
      <c r="AF6" s="70"/>
      <c r="AG6" s="68" t="s">
        <v>141</v>
      </c>
      <c r="AH6" s="69"/>
      <c r="AI6" s="69"/>
      <c r="AJ6" s="69"/>
      <c r="AK6" s="70"/>
      <c r="AL6" s="50"/>
      <c r="AM6" s="66" t="s">
        <v>139</v>
      </c>
      <c r="AN6" s="53" t="s">
        <v>140</v>
      </c>
      <c r="AO6" s="67" t="s">
        <v>141</v>
      </c>
      <c r="AP6" s="50"/>
      <c r="AQ6" s="66" t="s">
        <v>142</v>
      </c>
      <c r="AR6" s="66" t="s">
        <v>142</v>
      </c>
      <c r="AS6" s="66" t="s">
        <v>142</v>
      </c>
      <c r="AU6" s="71" t="s">
        <v>143</v>
      </c>
      <c r="AV6" s="71"/>
      <c r="AW6" s="71"/>
    </row>
    <row r="7" spans="1:61" x14ac:dyDescent="0.3">
      <c r="A7" s="4"/>
      <c r="B7" s="4"/>
      <c r="C7" s="4"/>
      <c r="D7" s="4"/>
      <c r="E7" s="4" t="s">
        <v>282</v>
      </c>
      <c r="F7" s="49" t="s">
        <v>261</v>
      </c>
      <c r="G7" s="4" t="s">
        <v>167</v>
      </c>
      <c r="H7" s="49"/>
      <c r="I7" s="4"/>
      <c r="J7" s="4"/>
      <c r="K7" s="4"/>
      <c r="L7" s="4" t="s">
        <v>146</v>
      </c>
      <c r="M7" s="4"/>
      <c r="N7" s="4"/>
      <c r="O7" s="4"/>
      <c r="P7" s="4" t="s">
        <v>150</v>
      </c>
      <c r="Q7" s="4"/>
      <c r="R7" s="4" t="s">
        <v>151</v>
      </c>
      <c r="S7" s="4"/>
      <c r="T7" s="37">
        <v>2009</v>
      </c>
      <c r="U7" s="38">
        <v>2010</v>
      </c>
      <c r="V7" s="38">
        <v>2011</v>
      </c>
      <c r="W7" s="38">
        <v>2012</v>
      </c>
      <c r="X7" s="38">
        <v>2013</v>
      </c>
      <c r="Y7" s="37">
        <v>2014</v>
      </c>
      <c r="Z7" s="38">
        <v>2015</v>
      </c>
      <c r="AA7" s="38">
        <v>2016</v>
      </c>
      <c r="AB7" s="38">
        <v>2017</v>
      </c>
      <c r="AC7" s="38">
        <v>2018</v>
      </c>
      <c r="AD7" s="38">
        <v>2019</v>
      </c>
      <c r="AE7" s="38">
        <v>2020</v>
      </c>
      <c r="AF7" s="38">
        <v>2021</v>
      </c>
      <c r="AG7" s="37">
        <v>2022</v>
      </c>
      <c r="AH7" s="38">
        <v>2023</v>
      </c>
      <c r="AI7" s="38">
        <v>2024</v>
      </c>
      <c r="AJ7" s="38">
        <v>2025</v>
      </c>
      <c r="AK7" s="39">
        <v>2026</v>
      </c>
      <c r="AL7" s="38"/>
      <c r="AM7" s="51" t="s">
        <v>152</v>
      </c>
      <c r="AN7" s="54" t="s">
        <v>152</v>
      </c>
      <c r="AO7" s="52" t="s">
        <v>152</v>
      </c>
      <c r="AP7" s="38"/>
      <c r="AQ7" s="51" t="s">
        <v>153</v>
      </c>
      <c r="AR7" s="51" t="s">
        <v>153</v>
      </c>
      <c r="AS7" s="51" t="s">
        <v>153</v>
      </c>
      <c r="AT7" s="4"/>
      <c r="AU7" s="36" t="s">
        <v>154</v>
      </c>
      <c r="AV7" s="43" t="s">
        <v>155</v>
      </c>
      <c r="AW7" s="35" t="s">
        <v>156</v>
      </c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</row>
    <row r="9" spans="1:61" ht="15" x14ac:dyDescent="0.35">
      <c r="B9" s="10" t="s">
        <v>1271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41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</row>
    <row r="10" spans="1:61" ht="12.5" x14ac:dyDescent="0.3">
      <c r="C10" s="30" t="s">
        <v>262</v>
      </c>
    </row>
    <row r="12" spans="1:61" ht="12.5" x14ac:dyDescent="0.3">
      <c r="C12" s="11" t="s">
        <v>1251</v>
      </c>
      <c r="D12" s="11"/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  <c r="AM12" s="11"/>
      <c r="AN12" s="11"/>
      <c r="AO12" s="11"/>
      <c r="AP12" s="11"/>
      <c r="AQ12" s="11"/>
      <c r="AR12" s="11"/>
      <c r="AS12" s="11"/>
      <c r="AT12" s="11"/>
      <c r="AU12" s="11"/>
      <c r="AV12" s="44"/>
      <c r="AW12" s="11"/>
      <c r="AX12" s="11"/>
      <c r="AY12" s="11"/>
      <c r="AZ12" s="11"/>
      <c r="BA12" s="11"/>
      <c r="BB12" s="11"/>
      <c r="BC12" s="11"/>
      <c r="BD12" s="11"/>
      <c r="BE12" s="11"/>
      <c r="BF12" s="11"/>
      <c r="BG12" s="11"/>
      <c r="BH12" s="11"/>
      <c r="BI12" s="11"/>
    </row>
    <row r="13" spans="1:61" ht="12.5" x14ac:dyDescent="0.3">
      <c r="E13" s="113"/>
    </row>
    <row r="14" spans="1:61" x14ac:dyDescent="0.3">
      <c r="E14" s="3" t="s">
        <v>85</v>
      </c>
      <c r="F14" s="3" t="s">
        <v>263</v>
      </c>
      <c r="G14" s="3" t="s">
        <v>168</v>
      </c>
      <c r="L14" s="3" t="s">
        <v>160</v>
      </c>
      <c r="R14" s="14"/>
      <c r="T14" s="14"/>
      <c r="U14" s="14"/>
      <c r="V14" s="14"/>
      <c r="W14" s="14"/>
      <c r="X14" s="14"/>
      <c r="Y14" s="14"/>
      <c r="Z14" s="14"/>
      <c r="AA14" s="14"/>
      <c r="AB14" s="14"/>
      <c r="AC14" s="14"/>
      <c r="AD14" s="14"/>
      <c r="AE14" s="14"/>
      <c r="AF14" s="14"/>
      <c r="AG14" s="108">
        <f>Cal_EoE!AG19</f>
        <v>265.74852972928329</v>
      </c>
      <c r="AH14" s="108">
        <f>Cal_EoE!AH19</f>
        <v>260.84911601711019</v>
      </c>
      <c r="AI14" s="108">
        <f>Cal_EoE!AI19</f>
        <v>265.73896893936427</v>
      </c>
      <c r="AJ14" s="108">
        <f>Cal_EoE!AJ19</f>
        <v>254.90889576363406</v>
      </c>
      <c r="AK14" s="108">
        <f>Cal_EoE!AK19</f>
        <v>247.7987284199088</v>
      </c>
      <c r="AM14" s="14"/>
      <c r="AN14" s="14"/>
      <c r="AO14" s="18">
        <f>SUM(AG14:AK14)</f>
        <v>1295.0442388693004</v>
      </c>
      <c r="AQ14" s="14"/>
      <c r="AR14" s="14"/>
      <c r="AS14" s="14"/>
    </row>
    <row r="15" spans="1:61" x14ac:dyDescent="0.3">
      <c r="E15" s="3" t="s">
        <v>87</v>
      </c>
      <c r="F15" s="3" t="s">
        <v>263</v>
      </c>
      <c r="G15" s="3" t="s">
        <v>168</v>
      </c>
      <c r="L15" s="3" t="s">
        <v>160</v>
      </c>
      <c r="R15" s="14"/>
      <c r="T15" s="14"/>
      <c r="U15" s="14"/>
      <c r="V15" s="14"/>
      <c r="W15" s="14"/>
      <c r="X15" s="14"/>
      <c r="Y15" s="14"/>
      <c r="Z15" s="14"/>
      <c r="AA15" s="14"/>
      <c r="AB15" s="14"/>
      <c r="AC15" s="14"/>
      <c r="AD15" s="14"/>
      <c r="AE15" s="14"/>
      <c r="AF15" s="14"/>
      <c r="AG15" s="108">
        <f>Cal_Lon!AG19</f>
        <v>219.11604346060113</v>
      </c>
      <c r="AH15" s="108">
        <f>Cal_Lon!AH19</f>
        <v>213.27049984124574</v>
      </c>
      <c r="AI15" s="108">
        <f>Cal_Lon!AI19</f>
        <v>211.53742805665664</v>
      </c>
      <c r="AJ15" s="108">
        <f>Cal_Lon!AJ19</f>
        <v>204.49508709667754</v>
      </c>
      <c r="AK15" s="108">
        <f>Cal_Lon!AK19</f>
        <v>199.1030680132763</v>
      </c>
      <c r="AM15" s="14"/>
      <c r="AN15" s="14"/>
      <c r="AO15" s="18">
        <f t="shared" ref="AO15:AO21" si="0">SUM(AG15:AK15)</f>
        <v>1047.5221264684574</v>
      </c>
      <c r="AQ15" s="14"/>
      <c r="AR15" s="14"/>
      <c r="AS15" s="14"/>
    </row>
    <row r="16" spans="1:61" x14ac:dyDescent="0.3">
      <c r="E16" s="3" t="s">
        <v>90</v>
      </c>
      <c r="F16" s="3" t="s">
        <v>263</v>
      </c>
      <c r="G16" s="3" t="s">
        <v>168</v>
      </c>
      <c r="L16" s="3" t="s">
        <v>160</v>
      </c>
      <c r="R16" s="14"/>
      <c r="T16" s="14"/>
      <c r="U16" s="14"/>
      <c r="V16" s="14"/>
      <c r="W16" s="14"/>
      <c r="X16" s="14"/>
      <c r="Y16" s="14"/>
      <c r="Z16" s="14"/>
      <c r="AA16" s="14"/>
      <c r="AB16" s="14"/>
      <c r="AC16" s="14"/>
      <c r="AD16" s="14"/>
      <c r="AE16" s="14"/>
      <c r="AF16" s="14"/>
      <c r="AG16" s="108">
        <f>Cal_NW!AG19</f>
        <v>202.64779709380957</v>
      </c>
      <c r="AH16" s="108">
        <f>Cal_NW!AH19</f>
        <v>198.15897492655955</v>
      </c>
      <c r="AI16" s="108">
        <f>Cal_NW!AI19</f>
        <v>198.41847147361767</v>
      </c>
      <c r="AJ16" s="108">
        <f>Cal_NW!AJ19</f>
        <v>187.82572993376323</v>
      </c>
      <c r="AK16" s="108">
        <f>Cal_NW!AK19</f>
        <v>184.71900597724658</v>
      </c>
      <c r="AM16" s="14"/>
      <c r="AN16" s="14"/>
      <c r="AO16" s="18">
        <f t="shared" si="0"/>
        <v>971.76997940499655</v>
      </c>
      <c r="AQ16" s="14"/>
      <c r="AR16" s="14"/>
      <c r="AS16" s="14"/>
    </row>
    <row r="17" spans="3:61" x14ac:dyDescent="0.3">
      <c r="E17" s="3" t="s">
        <v>93</v>
      </c>
      <c r="F17" s="3" t="s">
        <v>263</v>
      </c>
      <c r="G17" s="3" t="s">
        <v>168</v>
      </c>
      <c r="L17" s="3" t="s">
        <v>160</v>
      </c>
      <c r="R17" s="14"/>
      <c r="T17" s="14"/>
      <c r="U17" s="14"/>
      <c r="V17" s="14"/>
      <c r="W17" s="14"/>
      <c r="X17" s="14"/>
      <c r="Y17" s="14"/>
      <c r="Z17" s="14"/>
      <c r="AA17" s="14"/>
      <c r="AB17" s="14"/>
      <c r="AC17" s="14"/>
      <c r="AD17" s="14"/>
      <c r="AE17" s="14"/>
      <c r="AF17" s="14"/>
      <c r="AG17" s="108">
        <f>Cal_WM!AG19</f>
        <v>160.88620357346056</v>
      </c>
      <c r="AH17" s="108">
        <f>Cal_WM!AH19</f>
        <v>160.57793072680261</v>
      </c>
      <c r="AI17" s="108">
        <f>Cal_WM!AI19</f>
        <v>163.04248708568457</v>
      </c>
      <c r="AJ17" s="108">
        <f>Cal_WM!AJ19</f>
        <v>154.26915835878117</v>
      </c>
      <c r="AK17" s="108">
        <f>Cal_WM!AK19</f>
        <v>152.9047813571313</v>
      </c>
      <c r="AM17" s="14"/>
      <c r="AN17" s="14"/>
      <c r="AO17" s="18">
        <f t="shared" si="0"/>
        <v>791.68056110186012</v>
      </c>
      <c r="AQ17" s="14"/>
      <c r="AR17" s="14"/>
      <c r="AS17" s="14"/>
    </row>
    <row r="18" spans="3:61" x14ac:dyDescent="0.3">
      <c r="E18" s="3" t="s">
        <v>88</v>
      </c>
      <c r="F18" s="3" t="s">
        <v>263</v>
      </c>
      <c r="G18" s="3" t="s">
        <v>168</v>
      </c>
      <c r="L18" s="3" t="s">
        <v>160</v>
      </c>
      <c r="R18" s="14"/>
      <c r="T18" s="14"/>
      <c r="U18" s="14"/>
      <c r="V18" s="14"/>
      <c r="W18" s="14"/>
      <c r="X18" s="14"/>
      <c r="Y18" s="14"/>
      <c r="Z18" s="14"/>
      <c r="AA18" s="14"/>
      <c r="AB18" s="14"/>
      <c r="AC18" s="14"/>
      <c r="AD18" s="14"/>
      <c r="AE18" s="14"/>
      <c r="AF18" s="14"/>
      <c r="AG18" s="108">
        <f>Cal_NGN!AG19</f>
        <v>209.64166767123379</v>
      </c>
      <c r="AH18" s="108">
        <f>Cal_NGN!AH19</f>
        <v>210.90448411033793</v>
      </c>
      <c r="AI18" s="108">
        <f>Cal_NGN!AI19</f>
        <v>209.54698830979808</v>
      </c>
      <c r="AJ18" s="108">
        <f>Cal_NGN!AJ19</f>
        <v>204.66543991880499</v>
      </c>
      <c r="AK18" s="108">
        <f>Cal_NGN!AK19</f>
        <v>202.95857211935055</v>
      </c>
      <c r="AM18" s="14"/>
      <c r="AN18" s="14"/>
      <c r="AO18" s="18">
        <f t="shared" si="0"/>
        <v>1037.7171521295254</v>
      </c>
      <c r="AQ18" s="14"/>
      <c r="AR18" s="14"/>
      <c r="AS18" s="14"/>
    </row>
    <row r="19" spans="3:61" x14ac:dyDescent="0.3">
      <c r="E19" s="3" t="s">
        <v>98</v>
      </c>
      <c r="F19" s="3" t="s">
        <v>263</v>
      </c>
      <c r="G19" s="3" t="s">
        <v>168</v>
      </c>
      <c r="L19" s="3" t="s">
        <v>160</v>
      </c>
      <c r="R19" s="14"/>
      <c r="T19" s="14"/>
      <c r="U19" s="14"/>
      <c r="V19" s="14"/>
      <c r="W19" s="14"/>
      <c r="X19" s="14"/>
      <c r="Y19" s="14"/>
      <c r="Z19" s="14"/>
      <c r="AA19" s="14"/>
      <c r="AB19" s="14"/>
      <c r="AC19" s="14"/>
      <c r="AD19" s="14"/>
      <c r="AE19" s="14"/>
      <c r="AF19" s="14"/>
      <c r="AG19" s="108">
        <f>Cal_Sc!AG19</f>
        <v>156.53177339341028</v>
      </c>
      <c r="AH19" s="108">
        <f>Cal_Sc!AH19</f>
        <v>159.23321181464206</v>
      </c>
      <c r="AI19" s="108">
        <f>Cal_Sc!AI19</f>
        <v>153.02535192553864</v>
      </c>
      <c r="AJ19" s="108">
        <f>Cal_Sc!AJ19</f>
        <v>148.77896113812724</v>
      </c>
      <c r="AK19" s="108">
        <f>Cal_Sc!AK19</f>
        <v>150.25499405560018</v>
      </c>
      <c r="AM19" s="14"/>
      <c r="AN19" s="14"/>
      <c r="AO19" s="18">
        <f t="shared" si="0"/>
        <v>767.8242923273184</v>
      </c>
      <c r="AQ19" s="14"/>
      <c r="AR19" s="14"/>
      <c r="AS19" s="14"/>
    </row>
    <row r="20" spans="3:61" x14ac:dyDescent="0.3">
      <c r="E20" s="3" t="s">
        <v>101</v>
      </c>
      <c r="F20" s="3" t="s">
        <v>263</v>
      </c>
      <c r="G20" s="3" t="s">
        <v>168</v>
      </c>
      <c r="L20" s="3" t="s">
        <v>160</v>
      </c>
      <c r="R20" s="14"/>
      <c r="T20" s="14"/>
      <c r="U20" s="14"/>
      <c r="V20" s="14"/>
      <c r="W20" s="14"/>
      <c r="X20" s="14"/>
      <c r="Y20" s="14"/>
      <c r="Z20" s="14"/>
      <c r="AA20" s="14"/>
      <c r="AB20" s="14"/>
      <c r="AC20" s="14"/>
      <c r="AD20" s="14"/>
      <c r="AE20" s="14"/>
      <c r="AF20" s="14"/>
      <c r="AG20" s="108">
        <f>Cal_So!AG19</f>
        <v>332.49473733733305</v>
      </c>
      <c r="AH20" s="108">
        <f>Cal_So!AH19</f>
        <v>339.8896185329329</v>
      </c>
      <c r="AI20" s="108">
        <f>Cal_So!AI19</f>
        <v>334.04289636726224</v>
      </c>
      <c r="AJ20" s="108">
        <f>Cal_So!AJ19</f>
        <v>328.50673030895018</v>
      </c>
      <c r="AK20" s="108">
        <f>Cal_So!AK19</f>
        <v>332.35474445743171</v>
      </c>
      <c r="AM20" s="14"/>
      <c r="AN20" s="14"/>
      <c r="AO20" s="18">
        <f t="shared" si="0"/>
        <v>1667.28872700391</v>
      </c>
      <c r="AQ20" s="14"/>
      <c r="AR20" s="14"/>
      <c r="AS20" s="14"/>
    </row>
    <row r="21" spans="3:61" x14ac:dyDescent="0.3">
      <c r="E21" s="3" t="s">
        <v>94</v>
      </c>
      <c r="F21" s="3" t="s">
        <v>263</v>
      </c>
      <c r="G21" s="3" t="s">
        <v>168</v>
      </c>
      <c r="L21" s="3" t="s">
        <v>160</v>
      </c>
      <c r="R21" s="14"/>
      <c r="T21" s="14"/>
      <c r="U21" s="14"/>
      <c r="V21" s="14"/>
      <c r="W21" s="14"/>
      <c r="X21" s="14"/>
      <c r="Y21" s="14"/>
      <c r="Z21" s="14"/>
      <c r="AA21" s="14"/>
      <c r="AB21" s="14"/>
      <c r="AC21" s="14"/>
      <c r="AD21" s="14"/>
      <c r="AE21" s="14"/>
      <c r="AF21" s="14"/>
      <c r="AG21" s="108">
        <f>Cal_WWU!AG19</f>
        <v>208.02410179180509</v>
      </c>
      <c r="AH21" s="108">
        <f>Cal_WWU!AH19</f>
        <v>204.38178559407135</v>
      </c>
      <c r="AI21" s="108">
        <f>Cal_WWU!AI19</f>
        <v>199.43495297799018</v>
      </c>
      <c r="AJ21" s="108">
        <f>Cal_WWU!AJ19</f>
        <v>201.41562003004933</v>
      </c>
      <c r="AK21" s="108">
        <f>Cal_WWU!AK19</f>
        <v>202.4184038605174</v>
      </c>
      <c r="AM21" s="14"/>
      <c r="AN21" s="46"/>
      <c r="AO21" s="18">
        <f t="shared" si="0"/>
        <v>1015.6748642544334</v>
      </c>
      <c r="AQ21" s="14"/>
      <c r="AR21" s="46"/>
      <c r="AS21" s="46"/>
    </row>
    <row r="23" spans="3:61" ht="12.5" x14ac:dyDescent="0.3">
      <c r="C23" s="11" t="s">
        <v>264</v>
      </c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  <c r="AM23" s="11"/>
      <c r="AN23" s="11"/>
      <c r="AO23" s="11"/>
      <c r="AP23" s="11"/>
      <c r="AQ23" s="11"/>
      <c r="AR23" s="11"/>
      <c r="AS23" s="11"/>
      <c r="AT23" s="11"/>
      <c r="AU23" s="11"/>
      <c r="AV23" s="44"/>
      <c r="AW23" s="11"/>
      <c r="AX23" s="11"/>
      <c r="AY23" s="11"/>
      <c r="AZ23" s="11"/>
      <c r="BA23" s="11"/>
      <c r="BB23" s="11"/>
      <c r="BC23" s="11"/>
      <c r="BD23" s="11"/>
      <c r="BE23" s="11"/>
      <c r="BF23" s="11"/>
      <c r="BG23" s="11"/>
      <c r="BH23" s="11"/>
      <c r="BI23" s="11"/>
    </row>
    <row r="24" spans="3:61" ht="12.5" x14ac:dyDescent="0.3">
      <c r="E24" s="113"/>
    </row>
    <row r="25" spans="3:61" x14ac:dyDescent="0.3">
      <c r="E25" s="3" t="s">
        <v>85</v>
      </c>
      <c r="F25" s="3" t="s">
        <v>265</v>
      </c>
      <c r="G25" s="3" t="s">
        <v>168</v>
      </c>
      <c r="L25" s="3" t="s">
        <v>160</v>
      </c>
      <c r="R25" s="14"/>
      <c r="T25" s="14"/>
      <c r="U25" s="14"/>
      <c r="V25" s="14"/>
      <c r="W25" s="14"/>
      <c r="X25" s="14"/>
      <c r="Y25" s="14"/>
      <c r="Z25" s="14"/>
      <c r="AA25" s="14"/>
      <c r="AB25" s="14"/>
      <c r="AC25" s="14"/>
      <c r="AD25" s="14"/>
      <c r="AE25" s="14"/>
      <c r="AF25" s="14"/>
      <c r="AG25" s="108">
        <f>Cal_EfficientCosts!AG25</f>
        <v>315.73816170044137</v>
      </c>
      <c r="AH25" s="108">
        <f>Cal_EfficientCosts!AH25</f>
        <v>312.85377812598676</v>
      </c>
      <c r="AI25" s="108">
        <f>Cal_EfficientCosts!AI25</f>
        <v>318.35954690297825</v>
      </c>
      <c r="AJ25" s="108">
        <f>Cal_EfficientCosts!AJ25</f>
        <v>305.27058619430949</v>
      </c>
      <c r="AK25" s="108">
        <f>Cal_EfficientCosts!AK25</f>
        <v>295.76232156185426</v>
      </c>
      <c r="AM25" s="46"/>
      <c r="AN25" s="46"/>
      <c r="AO25" s="18">
        <f t="shared" ref="AO25:AO32" si="1">SUM(AG25:AK25)</f>
        <v>1547.9843944855702</v>
      </c>
      <c r="AQ25" s="46"/>
      <c r="AR25" s="46"/>
      <c r="AS25" s="46"/>
    </row>
    <row r="26" spans="3:61" x14ac:dyDescent="0.3">
      <c r="E26" s="3" t="s">
        <v>87</v>
      </c>
      <c r="F26" s="3" t="s">
        <v>265</v>
      </c>
      <c r="G26" s="3" t="s">
        <v>168</v>
      </c>
      <c r="L26" s="3" t="s">
        <v>160</v>
      </c>
      <c r="R26" s="14"/>
      <c r="T26" s="14"/>
      <c r="U26" s="14"/>
      <c r="V26" s="14"/>
      <c r="W26" s="14"/>
      <c r="X26" s="14"/>
      <c r="Y26" s="14"/>
      <c r="Z26" s="14"/>
      <c r="AA26" s="14"/>
      <c r="AB26" s="14"/>
      <c r="AC26" s="14"/>
      <c r="AD26" s="14"/>
      <c r="AE26" s="14"/>
      <c r="AF26" s="14"/>
      <c r="AG26" s="108">
        <f>Cal_EfficientCosts!AG26</f>
        <v>292.86850625326764</v>
      </c>
      <c r="AH26" s="108">
        <f>Cal_EfficientCosts!AH26</f>
        <v>291.96470991180252</v>
      </c>
      <c r="AI26" s="108">
        <f>Cal_EfficientCosts!AI26</f>
        <v>293.40397892243715</v>
      </c>
      <c r="AJ26" s="108">
        <f>Cal_EfficientCosts!AJ26</f>
        <v>284.62454949242493</v>
      </c>
      <c r="AK26" s="108">
        <f>Cal_EfficientCosts!AK26</f>
        <v>277.5838161972265</v>
      </c>
      <c r="AM26" s="46"/>
      <c r="AN26" s="46"/>
      <c r="AO26" s="18">
        <f t="shared" si="1"/>
        <v>1440.4455607771586</v>
      </c>
      <c r="AQ26" s="46"/>
      <c r="AR26" s="46"/>
      <c r="AS26" s="46"/>
    </row>
    <row r="27" spans="3:61" x14ac:dyDescent="0.3">
      <c r="E27" s="3" t="s">
        <v>90</v>
      </c>
      <c r="F27" s="3" t="s">
        <v>265</v>
      </c>
      <c r="G27" s="3" t="s">
        <v>168</v>
      </c>
      <c r="L27" s="3" t="s">
        <v>160</v>
      </c>
      <c r="R27" s="14"/>
      <c r="T27" s="14"/>
      <c r="U27" s="14"/>
      <c r="V27" s="14"/>
      <c r="W27" s="14"/>
      <c r="X27" s="14"/>
      <c r="Y27" s="14"/>
      <c r="Z27" s="14"/>
      <c r="AA27" s="14"/>
      <c r="AB27" s="14"/>
      <c r="AC27" s="14"/>
      <c r="AD27" s="14"/>
      <c r="AE27" s="14"/>
      <c r="AF27" s="14"/>
      <c r="AG27" s="108">
        <f>Cal_EfficientCosts!AG27</f>
        <v>228.88888466168169</v>
      </c>
      <c r="AH27" s="108">
        <f>Cal_EfficientCosts!AH27</f>
        <v>226.01682443121391</v>
      </c>
      <c r="AI27" s="108">
        <f>Cal_EfficientCosts!AI27</f>
        <v>224.4140920647466</v>
      </c>
      <c r="AJ27" s="108">
        <f>Cal_EfficientCosts!AJ27</f>
        <v>213.90121273935378</v>
      </c>
      <c r="AK27" s="108">
        <f>Cal_EfficientCosts!AK27</f>
        <v>209.89723192284924</v>
      </c>
      <c r="AM27" s="46"/>
      <c r="AN27" s="46"/>
      <c r="AO27" s="18">
        <f t="shared" si="1"/>
        <v>1103.1182458198452</v>
      </c>
      <c r="AQ27" s="46"/>
      <c r="AR27" s="46"/>
      <c r="AS27" s="46"/>
    </row>
    <row r="28" spans="3:61" x14ac:dyDescent="0.3">
      <c r="E28" s="3" t="s">
        <v>93</v>
      </c>
      <c r="F28" s="3" t="s">
        <v>265</v>
      </c>
      <c r="G28" s="3" t="s">
        <v>168</v>
      </c>
      <c r="L28" s="3" t="s">
        <v>160</v>
      </c>
      <c r="R28" s="14"/>
      <c r="T28" s="14"/>
      <c r="U28" s="14"/>
      <c r="V28" s="14"/>
      <c r="W28" s="14"/>
      <c r="X28" s="14"/>
      <c r="Y28" s="14"/>
      <c r="Z28" s="14"/>
      <c r="AA28" s="14"/>
      <c r="AB28" s="14"/>
      <c r="AC28" s="14"/>
      <c r="AD28" s="14"/>
      <c r="AE28" s="14"/>
      <c r="AF28" s="14"/>
      <c r="AG28" s="108">
        <f>Cal_EfficientCosts!AG28</f>
        <v>184.85947196616965</v>
      </c>
      <c r="AH28" s="108">
        <f>Cal_EfficientCosts!AH28</f>
        <v>186.41407661869798</v>
      </c>
      <c r="AI28" s="108">
        <f>Cal_EfficientCosts!AI28</f>
        <v>188.28384676885469</v>
      </c>
      <c r="AJ28" s="108">
        <f>Cal_EfficientCosts!AJ28</f>
        <v>180.10028004099871</v>
      </c>
      <c r="AK28" s="108">
        <f>Cal_EfficientCosts!AK28</f>
        <v>178.21854920389015</v>
      </c>
      <c r="AM28" s="46"/>
      <c r="AN28" s="46"/>
      <c r="AO28" s="18">
        <f t="shared" si="1"/>
        <v>917.8762245986112</v>
      </c>
      <c r="AQ28" s="46"/>
      <c r="AR28" s="46"/>
      <c r="AS28" s="46"/>
    </row>
    <row r="29" spans="3:61" x14ac:dyDescent="0.3">
      <c r="E29" s="3" t="s">
        <v>88</v>
      </c>
      <c r="F29" s="3" t="s">
        <v>265</v>
      </c>
      <c r="G29" s="3" t="s">
        <v>168</v>
      </c>
      <c r="L29" s="3" t="s">
        <v>160</v>
      </c>
      <c r="R29" s="14"/>
      <c r="T29" s="14"/>
      <c r="U29" s="14"/>
      <c r="V29" s="14"/>
      <c r="W29" s="14"/>
      <c r="X29" s="14"/>
      <c r="Y29" s="14"/>
      <c r="Z29" s="14"/>
      <c r="AA29" s="14"/>
      <c r="AB29" s="14"/>
      <c r="AC29" s="14"/>
      <c r="AD29" s="14"/>
      <c r="AE29" s="14"/>
      <c r="AF29" s="14"/>
      <c r="AG29" s="108">
        <f>Cal_EfficientCosts!AG29</f>
        <v>233.32557150209641</v>
      </c>
      <c r="AH29" s="108">
        <f>Cal_EfficientCosts!AH29</f>
        <v>235.15202544516242</v>
      </c>
      <c r="AI29" s="108">
        <f>Cal_EfficientCosts!AI29</f>
        <v>234.17022637289566</v>
      </c>
      <c r="AJ29" s="108">
        <f>Cal_EfficientCosts!AJ29</f>
        <v>228.85348202903646</v>
      </c>
      <c r="AK29" s="108">
        <f>Cal_EfficientCosts!AK29</f>
        <v>227.52140636752446</v>
      </c>
      <c r="AM29" s="46"/>
      <c r="AN29" s="46"/>
      <c r="AO29" s="18">
        <f t="shared" si="1"/>
        <v>1159.0227117167153</v>
      </c>
      <c r="AQ29" s="46"/>
      <c r="AR29" s="46"/>
      <c r="AS29" s="46"/>
    </row>
    <row r="30" spans="3:61" x14ac:dyDescent="0.3">
      <c r="E30" s="3" t="s">
        <v>98</v>
      </c>
      <c r="F30" s="3" t="s">
        <v>265</v>
      </c>
      <c r="G30" s="3" t="s">
        <v>168</v>
      </c>
      <c r="L30" s="3" t="s">
        <v>160</v>
      </c>
      <c r="R30" s="14"/>
      <c r="T30" s="14"/>
      <c r="U30" s="14"/>
      <c r="V30" s="14"/>
      <c r="W30" s="14"/>
      <c r="X30" s="14"/>
      <c r="Y30" s="14"/>
      <c r="Z30" s="14"/>
      <c r="AA30" s="14"/>
      <c r="AB30" s="14"/>
      <c r="AC30" s="14"/>
      <c r="AD30" s="14"/>
      <c r="AE30" s="14"/>
      <c r="AF30" s="14"/>
      <c r="AG30" s="108">
        <f>Cal_EfficientCosts!AG30</f>
        <v>167.87834995417836</v>
      </c>
      <c r="AH30" s="108">
        <f>Cal_EfficientCosts!AH30</f>
        <v>171.10443790356931</v>
      </c>
      <c r="AI30" s="108">
        <f>Cal_EfficientCosts!AI30</f>
        <v>164.62125302327323</v>
      </c>
      <c r="AJ30" s="108">
        <f>Cal_EfficientCosts!AJ30</f>
        <v>159.82696201143403</v>
      </c>
      <c r="AK30" s="108">
        <f>Cal_EfficientCosts!AK30</f>
        <v>161.62147974165035</v>
      </c>
      <c r="AM30" s="46"/>
      <c r="AN30" s="46"/>
      <c r="AO30" s="18">
        <f t="shared" si="1"/>
        <v>825.05248263410522</v>
      </c>
      <c r="AQ30" s="46"/>
      <c r="AR30" s="46"/>
      <c r="AS30" s="46"/>
    </row>
    <row r="31" spans="3:61" x14ac:dyDescent="0.3">
      <c r="E31" s="3" t="s">
        <v>101</v>
      </c>
      <c r="F31" s="3" t="s">
        <v>265</v>
      </c>
      <c r="G31" s="3" t="s">
        <v>168</v>
      </c>
      <c r="L31" s="3" t="s">
        <v>160</v>
      </c>
      <c r="R31" s="14"/>
      <c r="T31" s="14"/>
      <c r="U31" s="14"/>
      <c r="V31" s="14"/>
      <c r="W31" s="14"/>
      <c r="X31" s="14"/>
      <c r="Y31" s="14"/>
      <c r="Z31" s="14"/>
      <c r="AA31" s="14"/>
      <c r="AB31" s="14"/>
      <c r="AC31" s="14"/>
      <c r="AD31" s="14"/>
      <c r="AE31" s="14"/>
      <c r="AF31" s="14"/>
      <c r="AG31" s="108">
        <f>Cal_EfficientCosts!AG31</f>
        <v>375.95472008703922</v>
      </c>
      <c r="AH31" s="108">
        <f>Cal_EfficientCosts!AH31</f>
        <v>380.12598215948867</v>
      </c>
      <c r="AI31" s="108">
        <f>Cal_EfficientCosts!AI31</f>
        <v>371.6394303542296</v>
      </c>
      <c r="AJ31" s="108">
        <f>Cal_EfficientCosts!AJ31</f>
        <v>365.81839533149082</v>
      </c>
      <c r="AK31" s="108">
        <f>Cal_EfficientCosts!AK31</f>
        <v>369.40417170085601</v>
      </c>
      <c r="AM31" s="46"/>
      <c r="AN31" s="46"/>
      <c r="AO31" s="18">
        <f t="shared" si="1"/>
        <v>1862.9426996331044</v>
      </c>
      <c r="AQ31" s="46"/>
      <c r="AR31" s="46"/>
      <c r="AS31" s="46"/>
    </row>
    <row r="32" spans="3:61" x14ac:dyDescent="0.3">
      <c r="E32" s="3" t="s">
        <v>94</v>
      </c>
      <c r="F32" s="3" t="s">
        <v>265</v>
      </c>
      <c r="G32" s="3" t="s">
        <v>168</v>
      </c>
      <c r="L32" s="3" t="s">
        <v>160</v>
      </c>
      <c r="R32" s="14"/>
      <c r="T32" s="14"/>
      <c r="U32" s="14"/>
      <c r="V32" s="14"/>
      <c r="W32" s="14"/>
      <c r="X32" s="14"/>
      <c r="Y32" s="14"/>
      <c r="Z32" s="14"/>
      <c r="AA32" s="14"/>
      <c r="AB32" s="14"/>
      <c r="AC32" s="14"/>
      <c r="AD32" s="14"/>
      <c r="AE32" s="14"/>
      <c r="AF32" s="14"/>
      <c r="AG32" s="108">
        <f>Cal_EfficientCosts!AG32</f>
        <v>237.4033056456735</v>
      </c>
      <c r="AH32" s="108">
        <f>Cal_EfficientCosts!AH32</f>
        <v>233.73218359791909</v>
      </c>
      <c r="AI32" s="108">
        <f>Cal_EfficientCosts!AI32</f>
        <v>228.4447345374162</v>
      </c>
      <c r="AJ32" s="108">
        <f>Cal_EfficientCosts!AJ32</f>
        <v>229.48265789935303</v>
      </c>
      <c r="AK32" s="108">
        <f>Cal_EfficientCosts!AK32</f>
        <v>231.83275693494812</v>
      </c>
      <c r="AM32" s="46"/>
      <c r="AN32" s="46"/>
      <c r="AO32" s="18">
        <f t="shared" si="1"/>
        <v>1160.89563861531</v>
      </c>
      <c r="AQ32" s="46"/>
      <c r="AR32" s="46"/>
      <c r="AS32" s="46"/>
    </row>
    <row r="34" spans="2:61" ht="12.5" x14ac:dyDescent="0.3">
      <c r="C34" s="11" t="s">
        <v>1272</v>
      </c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  <c r="Z34" s="11"/>
      <c r="AA34" s="11"/>
      <c r="AB34" s="11"/>
      <c r="AC34" s="11"/>
      <c r="AD34" s="11"/>
      <c r="AE34" s="11"/>
      <c r="AF34" s="11"/>
      <c r="AG34" s="11"/>
      <c r="AH34" s="11"/>
      <c r="AI34" s="11"/>
      <c r="AJ34" s="11"/>
      <c r="AK34" s="11"/>
      <c r="AL34" s="11"/>
      <c r="AM34" s="11"/>
      <c r="AN34" s="11"/>
      <c r="AO34" s="11"/>
      <c r="AP34" s="11"/>
      <c r="AQ34" s="11"/>
      <c r="AR34" s="11"/>
      <c r="AS34" s="11"/>
      <c r="AT34" s="11"/>
      <c r="AU34" s="11"/>
      <c r="AV34" s="44"/>
      <c r="AW34" s="11"/>
      <c r="AX34" s="11"/>
      <c r="AY34" s="11"/>
      <c r="AZ34" s="11"/>
      <c r="BA34" s="11"/>
      <c r="BB34" s="11"/>
      <c r="BC34" s="11"/>
      <c r="BD34" s="11"/>
      <c r="BE34" s="11"/>
      <c r="BF34" s="11"/>
      <c r="BG34" s="11"/>
      <c r="BH34" s="11"/>
      <c r="BI34" s="11"/>
    </row>
    <row r="36" spans="2:61" x14ac:dyDescent="0.3">
      <c r="E36" s="3" t="s">
        <v>85</v>
      </c>
      <c r="F36" s="3" t="s">
        <v>281</v>
      </c>
      <c r="G36" s="3" t="s">
        <v>168</v>
      </c>
      <c r="L36" s="3" t="s">
        <v>160</v>
      </c>
      <c r="R36" s="14"/>
      <c r="T36" s="14"/>
      <c r="U36" s="14"/>
      <c r="V36" s="14"/>
      <c r="W36" s="14"/>
      <c r="X36" s="14"/>
      <c r="Y36" s="14"/>
      <c r="Z36" s="14"/>
      <c r="AA36" s="14"/>
      <c r="AB36" s="14"/>
      <c r="AC36" s="14"/>
      <c r="AD36" s="14"/>
      <c r="AE36" s="14"/>
      <c r="AF36" s="14"/>
      <c r="AG36" s="18">
        <f>IF($AO14&lt;$AO25,AG14,AG25)</f>
        <v>265.74852972928329</v>
      </c>
      <c r="AH36" s="18">
        <f t="shared" ref="AH36:AK36" si="2">IF($AO14&lt;$AO25,AH14,AH25)</f>
        <v>260.84911601711019</v>
      </c>
      <c r="AI36" s="18">
        <f t="shared" si="2"/>
        <v>265.73896893936427</v>
      </c>
      <c r="AJ36" s="18">
        <f t="shared" si="2"/>
        <v>254.90889576363406</v>
      </c>
      <c r="AK36" s="18">
        <f t="shared" si="2"/>
        <v>247.7987284199088</v>
      </c>
      <c r="AM36" s="46"/>
      <c r="AN36" s="46"/>
      <c r="AO36" s="18">
        <f t="shared" ref="AO36:AO43" si="3">SUM(AG36:AK36)</f>
        <v>1295.0442388693004</v>
      </c>
      <c r="AQ36" s="46"/>
      <c r="AR36" s="46"/>
      <c r="AS36" s="46"/>
    </row>
    <row r="37" spans="2:61" x14ac:dyDescent="0.3">
      <c r="E37" s="3" t="s">
        <v>87</v>
      </c>
      <c r="F37" s="3" t="s">
        <v>281</v>
      </c>
      <c r="G37" s="3" t="s">
        <v>168</v>
      </c>
      <c r="L37" s="3" t="s">
        <v>160</v>
      </c>
      <c r="R37" s="14"/>
      <c r="T37" s="14"/>
      <c r="U37" s="14"/>
      <c r="V37" s="14"/>
      <c r="W37" s="14"/>
      <c r="X37" s="14"/>
      <c r="Y37" s="14"/>
      <c r="Z37" s="14"/>
      <c r="AA37" s="14"/>
      <c r="AB37" s="14"/>
      <c r="AC37" s="14"/>
      <c r="AD37" s="14"/>
      <c r="AE37" s="14"/>
      <c r="AF37" s="14"/>
      <c r="AG37" s="18">
        <f t="shared" ref="AG37:AK43" si="4">IF($AO15&lt;$AO26,AG15,AG26)</f>
        <v>219.11604346060113</v>
      </c>
      <c r="AH37" s="18">
        <f t="shared" si="4"/>
        <v>213.27049984124574</v>
      </c>
      <c r="AI37" s="18">
        <f t="shared" si="4"/>
        <v>211.53742805665664</v>
      </c>
      <c r="AJ37" s="18">
        <f t="shared" si="4"/>
        <v>204.49508709667754</v>
      </c>
      <c r="AK37" s="18">
        <f t="shared" si="4"/>
        <v>199.1030680132763</v>
      </c>
      <c r="AM37" s="46"/>
      <c r="AN37" s="46"/>
      <c r="AO37" s="18">
        <f t="shared" si="3"/>
        <v>1047.5221264684574</v>
      </c>
      <c r="AQ37" s="46"/>
      <c r="AR37" s="46"/>
      <c r="AS37" s="46"/>
    </row>
    <row r="38" spans="2:61" x14ac:dyDescent="0.3">
      <c r="E38" s="3" t="s">
        <v>90</v>
      </c>
      <c r="F38" s="3" t="s">
        <v>281</v>
      </c>
      <c r="G38" s="3" t="s">
        <v>168</v>
      </c>
      <c r="L38" s="3" t="s">
        <v>160</v>
      </c>
      <c r="R38" s="14"/>
      <c r="T38" s="14"/>
      <c r="U38" s="14"/>
      <c r="V38" s="14"/>
      <c r="W38" s="14"/>
      <c r="X38" s="14"/>
      <c r="Y38" s="14"/>
      <c r="Z38" s="14"/>
      <c r="AA38" s="14"/>
      <c r="AB38" s="14"/>
      <c r="AC38" s="14"/>
      <c r="AD38" s="14"/>
      <c r="AE38" s="14"/>
      <c r="AF38" s="14"/>
      <c r="AG38" s="18">
        <f t="shared" si="4"/>
        <v>202.64779709380957</v>
      </c>
      <c r="AH38" s="18">
        <f t="shared" si="4"/>
        <v>198.15897492655955</v>
      </c>
      <c r="AI38" s="18">
        <f t="shared" si="4"/>
        <v>198.41847147361767</v>
      </c>
      <c r="AJ38" s="18">
        <f t="shared" si="4"/>
        <v>187.82572993376323</v>
      </c>
      <c r="AK38" s="18">
        <f t="shared" si="4"/>
        <v>184.71900597724658</v>
      </c>
      <c r="AM38" s="46"/>
      <c r="AN38" s="46"/>
      <c r="AO38" s="18">
        <f t="shared" si="3"/>
        <v>971.76997940499655</v>
      </c>
      <c r="AQ38" s="46"/>
      <c r="AR38" s="46"/>
      <c r="AS38" s="46"/>
    </row>
    <row r="39" spans="2:61" x14ac:dyDescent="0.3">
      <c r="E39" s="3" t="s">
        <v>93</v>
      </c>
      <c r="F39" s="3" t="s">
        <v>281</v>
      </c>
      <c r="G39" s="3" t="s">
        <v>168</v>
      </c>
      <c r="L39" s="3" t="s">
        <v>160</v>
      </c>
      <c r="R39" s="14"/>
      <c r="T39" s="14"/>
      <c r="U39" s="14"/>
      <c r="V39" s="14"/>
      <c r="W39" s="14"/>
      <c r="X39" s="14"/>
      <c r="Y39" s="14"/>
      <c r="Z39" s="14"/>
      <c r="AA39" s="14"/>
      <c r="AB39" s="14"/>
      <c r="AC39" s="14"/>
      <c r="AD39" s="14"/>
      <c r="AE39" s="14"/>
      <c r="AF39" s="14"/>
      <c r="AG39" s="18">
        <f t="shared" si="4"/>
        <v>160.88620357346056</v>
      </c>
      <c r="AH39" s="18">
        <f t="shared" si="4"/>
        <v>160.57793072680261</v>
      </c>
      <c r="AI39" s="18">
        <f t="shared" si="4"/>
        <v>163.04248708568457</v>
      </c>
      <c r="AJ39" s="18">
        <f t="shared" si="4"/>
        <v>154.26915835878117</v>
      </c>
      <c r="AK39" s="18">
        <f t="shared" si="4"/>
        <v>152.9047813571313</v>
      </c>
      <c r="AM39" s="46"/>
      <c r="AN39" s="46"/>
      <c r="AO39" s="18">
        <f t="shared" si="3"/>
        <v>791.68056110186012</v>
      </c>
      <c r="AQ39" s="46"/>
      <c r="AR39" s="46"/>
      <c r="AS39" s="46"/>
    </row>
    <row r="40" spans="2:61" x14ac:dyDescent="0.3">
      <c r="E40" s="3" t="s">
        <v>88</v>
      </c>
      <c r="F40" s="3" t="s">
        <v>281</v>
      </c>
      <c r="G40" s="3" t="s">
        <v>168</v>
      </c>
      <c r="L40" s="3" t="s">
        <v>160</v>
      </c>
      <c r="R40" s="14"/>
      <c r="T40" s="14"/>
      <c r="U40" s="14"/>
      <c r="V40" s="14"/>
      <c r="W40" s="14"/>
      <c r="X40" s="14"/>
      <c r="Y40" s="14"/>
      <c r="Z40" s="14"/>
      <c r="AA40" s="14"/>
      <c r="AB40" s="14"/>
      <c r="AC40" s="14"/>
      <c r="AD40" s="14"/>
      <c r="AE40" s="14"/>
      <c r="AF40" s="14"/>
      <c r="AG40" s="18">
        <f t="shared" si="4"/>
        <v>209.64166767123379</v>
      </c>
      <c r="AH40" s="18">
        <f t="shared" si="4"/>
        <v>210.90448411033793</v>
      </c>
      <c r="AI40" s="18">
        <f t="shared" si="4"/>
        <v>209.54698830979808</v>
      </c>
      <c r="AJ40" s="18">
        <f t="shared" si="4"/>
        <v>204.66543991880499</v>
      </c>
      <c r="AK40" s="18">
        <f t="shared" si="4"/>
        <v>202.95857211935055</v>
      </c>
      <c r="AM40" s="46"/>
      <c r="AN40" s="46"/>
      <c r="AO40" s="18">
        <f t="shared" si="3"/>
        <v>1037.7171521295254</v>
      </c>
      <c r="AQ40" s="46"/>
      <c r="AR40" s="46"/>
      <c r="AS40" s="46"/>
    </row>
    <row r="41" spans="2:61" x14ac:dyDescent="0.3">
      <c r="E41" s="3" t="s">
        <v>98</v>
      </c>
      <c r="F41" s="3" t="s">
        <v>281</v>
      </c>
      <c r="G41" s="3" t="s">
        <v>168</v>
      </c>
      <c r="L41" s="3" t="s">
        <v>160</v>
      </c>
      <c r="R41" s="14"/>
      <c r="T41" s="14"/>
      <c r="U41" s="14"/>
      <c r="V41" s="14"/>
      <c r="W41" s="14"/>
      <c r="X41" s="14"/>
      <c r="Y41" s="14"/>
      <c r="Z41" s="14"/>
      <c r="AA41" s="14"/>
      <c r="AB41" s="14"/>
      <c r="AC41" s="14"/>
      <c r="AD41" s="14"/>
      <c r="AE41" s="14"/>
      <c r="AF41" s="14"/>
      <c r="AG41" s="18">
        <f t="shared" si="4"/>
        <v>156.53177339341028</v>
      </c>
      <c r="AH41" s="18">
        <f t="shared" si="4"/>
        <v>159.23321181464206</v>
      </c>
      <c r="AI41" s="18">
        <f t="shared" si="4"/>
        <v>153.02535192553864</v>
      </c>
      <c r="AJ41" s="18">
        <f t="shared" si="4"/>
        <v>148.77896113812724</v>
      </c>
      <c r="AK41" s="18">
        <f t="shared" si="4"/>
        <v>150.25499405560018</v>
      </c>
      <c r="AM41" s="46"/>
      <c r="AN41" s="46"/>
      <c r="AO41" s="18">
        <f t="shared" si="3"/>
        <v>767.8242923273184</v>
      </c>
      <c r="AQ41" s="46"/>
      <c r="AR41" s="46"/>
      <c r="AS41" s="46"/>
    </row>
    <row r="42" spans="2:61" x14ac:dyDescent="0.3">
      <c r="E42" s="3" t="s">
        <v>101</v>
      </c>
      <c r="F42" s="3" t="s">
        <v>281</v>
      </c>
      <c r="G42" s="3" t="s">
        <v>168</v>
      </c>
      <c r="L42" s="3" t="s">
        <v>160</v>
      </c>
      <c r="R42" s="14"/>
      <c r="T42" s="14"/>
      <c r="U42" s="14"/>
      <c r="V42" s="14"/>
      <c r="W42" s="14"/>
      <c r="X42" s="14"/>
      <c r="Y42" s="14"/>
      <c r="Z42" s="14"/>
      <c r="AA42" s="14"/>
      <c r="AB42" s="14"/>
      <c r="AC42" s="14"/>
      <c r="AD42" s="14"/>
      <c r="AE42" s="14"/>
      <c r="AF42" s="14"/>
      <c r="AG42" s="18">
        <f t="shared" si="4"/>
        <v>332.49473733733305</v>
      </c>
      <c r="AH42" s="18">
        <f t="shared" si="4"/>
        <v>339.8896185329329</v>
      </c>
      <c r="AI42" s="18">
        <f t="shared" si="4"/>
        <v>334.04289636726224</v>
      </c>
      <c r="AJ42" s="18">
        <f t="shared" si="4"/>
        <v>328.50673030895018</v>
      </c>
      <c r="AK42" s="18">
        <f t="shared" si="4"/>
        <v>332.35474445743171</v>
      </c>
      <c r="AM42" s="46"/>
      <c r="AN42" s="46"/>
      <c r="AO42" s="18">
        <f t="shared" si="3"/>
        <v>1667.28872700391</v>
      </c>
      <c r="AQ42" s="46"/>
      <c r="AR42" s="46"/>
      <c r="AS42" s="46"/>
    </row>
    <row r="43" spans="2:61" x14ac:dyDescent="0.3">
      <c r="E43" s="3" t="s">
        <v>94</v>
      </c>
      <c r="F43" s="3" t="s">
        <v>281</v>
      </c>
      <c r="G43" s="3" t="s">
        <v>168</v>
      </c>
      <c r="L43" s="3" t="s">
        <v>160</v>
      </c>
      <c r="R43" s="14"/>
      <c r="T43" s="14"/>
      <c r="U43" s="14"/>
      <c r="V43" s="14"/>
      <c r="W43" s="14"/>
      <c r="X43" s="14"/>
      <c r="Y43" s="14"/>
      <c r="Z43" s="14"/>
      <c r="AA43" s="14"/>
      <c r="AB43" s="14"/>
      <c r="AC43" s="14"/>
      <c r="AD43" s="14"/>
      <c r="AE43" s="14"/>
      <c r="AF43" s="14"/>
      <c r="AG43" s="18">
        <f t="shared" si="4"/>
        <v>208.02410179180509</v>
      </c>
      <c r="AH43" s="18">
        <f t="shared" si="4"/>
        <v>204.38178559407135</v>
      </c>
      <c r="AI43" s="18">
        <f t="shared" si="4"/>
        <v>199.43495297799018</v>
      </c>
      <c r="AJ43" s="18">
        <f t="shared" si="4"/>
        <v>201.41562003004933</v>
      </c>
      <c r="AK43" s="18">
        <f t="shared" si="4"/>
        <v>202.4184038605174</v>
      </c>
      <c r="AM43" s="46"/>
      <c r="AN43" s="46"/>
      <c r="AO43" s="18">
        <f t="shared" si="3"/>
        <v>1015.6748642544334</v>
      </c>
      <c r="AQ43" s="46"/>
      <c r="AR43" s="46"/>
      <c r="AS43" s="46"/>
    </row>
    <row r="45" spans="2:61" ht="15" x14ac:dyDescent="0.35">
      <c r="B45" s="10" t="s">
        <v>1273</v>
      </c>
      <c r="C45" s="10"/>
      <c r="D45" s="10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  <c r="AA45" s="10"/>
      <c r="AB45" s="10"/>
      <c r="AC45" s="10"/>
      <c r="AD45" s="10"/>
      <c r="AE45" s="10"/>
      <c r="AF45" s="10"/>
      <c r="AG45" s="10"/>
      <c r="AH45" s="10"/>
      <c r="AI45" s="10"/>
      <c r="AJ45" s="10"/>
      <c r="AK45" s="10"/>
      <c r="AL45" s="10"/>
      <c r="AM45" s="10"/>
      <c r="AN45" s="10"/>
      <c r="AO45" s="10"/>
      <c r="AP45" s="10"/>
      <c r="AQ45" s="10"/>
      <c r="AR45" s="10"/>
      <c r="AS45" s="10"/>
      <c r="AT45" s="10"/>
      <c r="AU45" s="10"/>
      <c r="AV45" s="41"/>
      <c r="AW45" s="10"/>
      <c r="AX45" s="10"/>
      <c r="AY45" s="10"/>
      <c r="AZ45" s="10"/>
      <c r="BA45" s="10"/>
      <c r="BB45" s="10"/>
      <c r="BC45" s="10"/>
      <c r="BD45" s="10"/>
      <c r="BE45" s="10"/>
      <c r="BF45" s="10"/>
      <c r="BG45" s="10"/>
      <c r="BH45" s="10"/>
      <c r="BI45" s="10"/>
    </row>
    <row r="46" spans="2:61" ht="12.5" x14ac:dyDescent="0.3">
      <c r="C46" s="30" t="s">
        <v>1274</v>
      </c>
    </row>
    <row r="48" spans="2:61" ht="12.5" x14ac:dyDescent="0.3">
      <c r="C48" s="11" t="s">
        <v>264</v>
      </c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  <c r="Z48" s="11"/>
      <c r="AA48" s="11"/>
      <c r="AB48" s="11"/>
      <c r="AC48" s="11"/>
      <c r="AD48" s="11"/>
      <c r="AE48" s="11"/>
      <c r="AF48" s="11"/>
      <c r="AG48" s="11"/>
      <c r="AH48" s="11"/>
      <c r="AI48" s="11"/>
      <c r="AJ48" s="11"/>
      <c r="AK48" s="11"/>
      <c r="AL48" s="11"/>
      <c r="AM48" s="11"/>
      <c r="AN48" s="11"/>
      <c r="AO48" s="11"/>
      <c r="AP48" s="11"/>
      <c r="AQ48" s="11"/>
      <c r="AR48" s="11"/>
      <c r="AS48" s="11"/>
      <c r="AT48" s="11"/>
      <c r="AU48" s="11"/>
      <c r="AV48" s="44"/>
      <c r="AW48" s="11"/>
      <c r="AX48" s="11"/>
      <c r="AY48" s="11"/>
      <c r="AZ48" s="11"/>
      <c r="BA48" s="11"/>
      <c r="BB48" s="11"/>
      <c r="BC48" s="11"/>
      <c r="BD48" s="11"/>
      <c r="BE48" s="11"/>
      <c r="BF48" s="11"/>
      <c r="BG48" s="11"/>
      <c r="BH48" s="11"/>
      <c r="BI48" s="11"/>
    </row>
    <row r="49" spans="3:61" ht="12.5" x14ac:dyDescent="0.3">
      <c r="E49" s="113"/>
    </row>
    <row r="50" spans="3:61" x14ac:dyDescent="0.3">
      <c r="E50" s="3" t="s">
        <v>85</v>
      </c>
      <c r="F50" s="3" t="s">
        <v>265</v>
      </c>
      <c r="G50" s="3" t="s">
        <v>168</v>
      </c>
      <c r="L50" s="3" t="s">
        <v>160</v>
      </c>
      <c r="R50" s="14"/>
      <c r="T50" s="14"/>
      <c r="U50" s="14"/>
      <c r="V50" s="14"/>
      <c r="W50" s="14"/>
      <c r="X50" s="14"/>
      <c r="Y50" s="14"/>
      <c r="Z50" s="14"/>
      <c r="AA50" s="14"/>
      <c r="AB50" s="14"/>
      <c r="AC50" s="14"/>
      <c r="AD50" s="14"/>
      <c r="AE50" s="14"/>
      <c r="AF50" s="14"/>
      <c r="AG50" s="108">
        <f>-Inp_EoE_sub!AG68</f>
        <v>12.927219371558559</v>
      </c>
      <c r="AH50" s="108">
        <f>-Inp_EoE_sub!AH68</f>
        <v>19.571334210013188</v>
      </c>
      <c r="AI50" s="108">
        <f>-Inp_EoE_sub!AI68</f>
        <v>15.966315021021785</v>
      </c>
      <c r="AJ50" s="108">
        <f>-Inp_EoE_sub!AJ68</f>
        <v>13.174083074690545</v>
      </c>
      <c r="AK50" s="108">
        <f>-Inp_EoE_sub!AK68</f>
        <v>11.726091060145748</v>
      </c>
      <c r="AM50" s="14"/>
      <c r="AN50" s="14"/>
      <c r="AO50" s="18">
        <f>SUM(AG50:AK50)</f>
        <v>73.365042737429832</v>
      </c>
      <c r="AQ50" s="14"/>
      <c r="AR50" s="14"/>
      <c r="AS50" s="14"/>
    </row>
    <row r="51" spans="3:61" x14ac:dyDescent="0.3">
      <c r="E51" s="3" t="s">
        <v>87</v>
      </c>
      <c r="F51" s="3" t="s">
        <v>265</v>
      </c>
      <c r="G51" s="3" t="s">
        <v>168</v>
      </c>
      <c r="L51" s="3" t="s">
        <v>160</v>
      </c>
      <c r="R51" s="14"/>
      <c r="T51" s="14"/>
      <c r="U51" s="14"/>
      <c r="V51" s="14"/>
      <c r="W51" s="14"/>
      <c r="X51" s="14"/>
      <c r="Y51" s="14"/>
      <c r="Z51" s="14"/>
      <c r="AA51" s="14"/>
      <c r="AB51" s="14"/>
      <c r="AC51" s="14"/>
      <c r="AD51" s="14"/>
      <c r="AE51" s="14"/>
      <c r="AF51" s="14"/>
      <c r="AG51" s="108">
        <f>-Inp_Lon_sub!AG68</f>
        <v>24.414301453732392</v>
      </c>
      <c r="AH51" s="108">
        <f>-Inp_Lon_sub!AH68</f>
        <v>28.376651234197453</v>
      </c>
      <c r="AI51" s="108">
        <f>-Inp_Lon_sub!AI68</f>
        <v>27.271309822562898</v>
      </c>
      <c r="AJ51" s="108">
        <f>-Inp_Lon_sub!AJ68</f>
        <v>24.724063996575019</v>
      </c>
      <c r="AK51" s="108">
        <f>-Inp_Lon_sub!AK68</f>
        <v>23.528876702773434</v>
      </c>
      <c r="AM51" s="14"/>
      <c r="AN51" s="14"/>
      <c r="AO51" s="18">
        <f t="shared" ref="AO51:AO57" si="5">SUM(AG51:AK51)</f>
        <v>128.3152032098412</v>
      </c>
      <c r="AQ51" s="14"/>
      <c r="AR51" s="14"/>
      <c r="AS51" s="14"/>
    </row>
    <row r="52" spans="3:61" x14ac:dyDescent="0.3">
      <c r="E52" s="3" t="s">
        <v>90</v>
      </c>
      <c r="F52" s="3" t="s">
        <v>265</v>
      </c>
      <c r="G52" s="3" t="s">
        <v>168</v>
      </c>
      <c r="L52" s="3" t="s">
        <v>160</v>
      </c>
      <c r="R52" s="14"/>
      <c r="T52" s="14"/>
      <c r="U52" s="14"/>
      <c r="V52" s="14"/>
      <c r="W52" s="14"/>
      <c r="X52" s="14"/>
      <c r="Y52" s="14"/>
      <c r="Z52" s="14"/>
      <c r="AA52" s="14"/>
      <c r="AB52" s="14"/>
      <c r="AC52" s="14"/>
      <c r="AD52" s="14"/>
      <c r="AE52" s="14"/>
      <c r="AF52" s="14"/>
      <c r="AG52" s="108">
        <f>-Inp_NW_sub!AG68</f>
        <v>11.025663468318339</v>
      </c>
      <c r="AH52" s="108">
        <f>-Inp_NW_sub!AH68</f>
        <v>18.410221566786085</v>
      </c>
      <c r="AI52" s="108">
        <f>-Inp_NW_sub!AI68</f>
        <v>15.734845951253448</v>
      </c>
      <c r="AJ52" s="108">
        <f>-Inp_NW_sub!AJ68</f>
        <v>13.454179480646228</v>
      </c>
      <c r="AK52" s="108">
        <f>-Inp_NW_sub!AK68</f>
        <v>8.7613433901507261</v>
      </c>
      <c r="AM52" s="14"/>
      <c r="AN52" s="14"/>
      <c r="AO52" s="18">
        <f t="shared" si="5"/>
        <v>67.386253857154827</v>
      </c>
      <c r="AQ52" s="14"/>
      <c r="AR52" s="14"/>
      <c r="AS52" s="14"/>
    </row>
    <row r="53" spans="3:61" x14ac:dyDescent="0.3">
      <c r="E53" s="3" t="s">
        <v>93</v>
      </c>
      <c r="F53" s="3" t="s">
        <v>265</v>
      </c>
      <c r="G53" s="3" t="s">
        <v>168</v>
      </c>
      <c r="L53" s="3" t="s">
        <v>160</v>
      </c>
      <c r="R53" s="14"/>
      <c r="T53" s="14"/>
      <c r="U53" s="14"/>
      <c r="V53" s="14"/>
      <c r="W53" s="14"/>
      <c r="X53" s="14"/>
      <c r="Y53" s="14"/>
      <c r="Z53" s="14"/>
      <c r="AA53" s="14"/>
      <c r="AB53" s="14"/>
      <c r="AC53" s="14"/>
      <c r="AD53" s="14"/>
      <c r="AE53" s="14"/>
      <c r="AF53" s="14"/>
      <c r="AG53" s="108">
        <f>-Inp_WM_sub!AG68</f>
        <v>7.634568977830356</v>
      </c>
      <c r="AH53" s="108">
        <f>-Inp_WM_sub!AH68</f>
        <v>7.7761967653020179</v>
      </c>
      <c r="AI53" s="108">
        <f>-Inp_WM_sub!AI68</f>
        <v>7.5625811381453065</v>
      </c>
      <c r="AJ53" s="108">
        <f>-Inp_WM_sub!AJ68</f>
        <v>8.9282710000013132</v>
      </c>
      <c r="AK53" s="108">
        <f>-Inp_WM_sub!AK68</f>
        <v>6.7287337981098494</v>
      </c>
      <c r="AM53" s="14"/>
      <c r="AN53" s="14"/>
      <c r="AO53" s="18">
        <f t="shared" si="5"/>
        <v>38.630351679388838</v>
      </c>
      <c r="AQ53" s="14"/>
      <c r="AR53" s="14"/>
      <c r="AS53" s="14"/>
    </row>
    <row r="54" spans="3:61" x14ac:dyDescent="0.3">
      <c r="E54" s="3" t="s">
        <v>88</v>
      </c>
      <c r="F54" s="3" t="s">
        <v>265</v>
      </c>
      <c r="G54" s="3" t="s">
        <v>168</v>
      </c>
      <c r="L54" s="3" t="s">
        <v>160</v>
      </c>
      <c r="R54" s="14"/>
      <c r="T54" s="14"/>
      <c r="U54" s="14"/>
      <c r="V54" s="14"/>
      <c r="W54" s="14"/>
      <c r="X54" s="14"/>
      <c r="Y54" s="14"/>
      <c r="Z54" s="14"/>
      <c r="AA54" s="14"/>
      <c r="AB54" s="14"/>
      <c r="AC54" s="14"/>
      <c r="AD54" s="14"/>
      <c r="AE54" s="14"/>
      <c r="AF54" s="14"/>
      <c r="AG54" s="108">
        <f>-Inp_NGN_sub!AG68</f>
        <v>15.882155600903612</v>
      </c>
      <c r="AH54" s="108">
        <f>-Inp_NGN_sub!AH68</f>
        <v>20.121989046837601</v>
      </c>
      <c r="AI54" s="108">
        <f>-Inp_NGN_sub!AI68</f>
        <v>20.440547398104368</v>
      </c>
      <c r="AJ54" s="108">
        <f>-Inp_NGN_sub!AJ68</f>
        <v>19.279983848963553</v>
      </c>
      <c r="AK54" s="108">
        <f>-Inp_NGN_sub!AK68</f>
        <v>14.748387934475518</v>
      </c>
      <c r="AM54" s="14"/>
      <c r="AN54" s="14"/>
      <c r="AO54" s="18">
        <f t="shared" si="5"/>
        <v>90.473063829284655</v>
      </c>
      <c r="AQ54" s="14"/>
      <c r="AR54" s="14"/>
      <c r="AS54" s="14"/>
    </row>
    <row r="55" spans="3:61" x14ac:dyDescent="0.3">
      <c r="E55" s="3" t="s">
        <v>98</v>
      </c>
      <c r="F55" s="3" t="s">
        <v>265</v>
      </c>
      <c r="G55" s="3" t="s">
        <v>168</v>
      </c>
      <c r="L55" s="3" t="s">
        <v>160</v>
      </c>
      <c r="R55" s="14"/>
      <c r="T55" s="14"/>
      <c r="U55" s="14"/>
      <c r="V55" s="14"/>
      <c r="W55" s="14"/>
      <c r="X55" s="14"/>
      <c r="Y55" s="14"/>
      <c r="Z55" s="14"/>
      <c r="AA55" s="14"/>
      <c r="AB55" s="14"/>
      <c r="AC55" s="14"/>
      <c r="AD55" s="14"/>
      <c r="AE55" s="14"/>
      <c r="AF55" s="14"/>
      <c r="AG55" s="108">
        <f>-Inp_Sc_sub!AG68</f>
        <v>29.810903114821642</v>
      </c>
      <c r="AH55" s="108">
        <f>-Inp_Sc_sub!AH68</f>
        <v>38.252040421430721</v>
      </c>
      <c r="AI55" s="108">
        <f>-Inp_Sc_sub!AI68</f>
        <v>42.164638299726796</v>
      </c>
      <c r="AJ55" s="108">
        <f>-Inp_Sc_sub!AJ68</f>
        <v>36.636326993565994</v>
      </c>
      <c r="AK55" s="108">
        <f>-Inp_Sc_sub!AK68</f>
        <v>25.742353323349633</v>
      </c>
      <c r="AM55" s="14"/>
      <c r="AN55" s="14"/>
      <c r="AO55" s="18">
        <f t="shared" si="5"/>
        <v>172.60626215289477</v>
      </c>
      <c r="AQ55" s="14"/>
      <c r="AR55" s="14"/>
      <c r="AS55" s="14"/>
    </row>
    <row r="56" spans="3:61" x14ac:dyDescent="0.3">
      <c r="E56" s="3" t="s">
        <v>101</v>
      </c>
      <c r="F56" s="3" t="s">
        <v>265</v>
      </c>
      <c r="G56" s="3" t="s">
        <v>168</v>
      </c>
      <c r="L56" s="3" t="s">
        <v>160</v>
      </c>
      <c r="R56" s="14"/>
      <c r="T56" s="14"/>
      <c r="U56" s="14"/>
      <c r="V56" s="14"/>
      <c r="W56" s="14"/>
      <c r="X56" s="14"/>
      <c r="Y56" s="14"/>
      <c r="Z56" s="14"/>
      <c r="AA56" s="14"/>
      <c r="AB56" s="14"/>
      <c r="AC56" s="14"/>
      <c r="AD56" s="14"/>
      <c r="AE56" s="14"/>
      <c r="AF56" s="14"/>
      <c r="AG56" s="108">
        <f>-Inp_So_sub!AG68</f>
        <v>33.905203787960801</v>
      </c>
      <c r="AH56" s="108">
        <f>-Inp_So_sub!AH68</f>
        <v>38.120132008511334</v>
      </c>
      <c r="AI56" s="108">
        <f>-Inp_So_sub!AI68</f>
        <v>46.825851854770455</v>
      </c>
      <c r="AJ56" s="108">
        <f>-Inp_So_sub!AJ68</f>
        <v>45.315138189509199</v>
      </c>
      <c r="AK56" s="108">
        <f>-Inp_So_sub!AK68</f>
        <v>32.863836288143943</v>
      </c>
      <c r="AM56" s="14"/>
      <c r="AN56" s="14"/>
      <c r="AO56" s="18">
        <f t="shared" si="5"/>
        <v>197.03016212889571</v>
      </c>
      <c r="AQ56" s="14"/>
      <c r="AR56" s="14"/>
      <c r="AS56" s="14"/>
    </row>
    <row r="57" spans="3:61" x14ac:dyDescent="0.3">
      <c r="E57" s="3" t="s">
        <v>94</v>
      </c>
      <c r="F57" s="3" t="s">
        <v>265</v>
      </c>
      <c r="G57" s="3" t="s">
        <v>168</v>
      </c>
      <c r="L57" s="3" t="s">
        <v>160</v>
      </c>
      <c r="R57" s="14"/>
      <c r="T57" s="14"/>
      <c r="U57" s="14"/>
      <c r="V57" s="14"/>
      <c r="W57" s="14"/>
      <c r="X57" s="14"/>
      <c r="Y57" s="14"/>
      <c r="Z57" s="14"/>
      <c r="AA57" s="14"/>
      <c r="AB57" s="14"/>
      <c r="AC57" s="14"/>
      <c r="AD57" s="14"/>
      <c r="AE57" s="14"/>
      <c r="AF57" s="14"/>
      <c r="AG57" s="108">
        <f>-Inp_WWU_sub!AG68</f>
        <v>4.1766522483265298</v>
      </c>
      <c r="AH57" s="108">
        <f>-Inp_WWU_sub!AH68</f>
        <v>12.229725687080901</v>
      </c>
      <c r="AI57" s="108">
        <f>-Inp_WWU_sub!AI68</f>
        <v>2.6975070685838043</v>
      </c>
      <c r="AJ57" s="108">
        <f>-Inp_WWU_sub!AJ68</f>
        <v>0.95034866164698206</v>
      </c>
      <c r="AK57" s="108">
        <f>-Inp_WWU_sub!AK68</f>
        <v>1.1284880440518839</v>
      </c>
      <c r="AM57" s="14"/>
      <c r="AN57" s="46"/>
      <c r="AO57" s="18">
        <f t="shared" si="5"/>
        <v>21.182721709690099</v>
      </c>
      <c r="AQ57" s="14"/>
      <c r="AR57" s="46"/>
      <c r="AS57" s="46"/>
    </row>
    <row r="59" spans="3:61" ht="12.5" x14ac:dyDescent="0.3">
      <c r="C59" s="11" t="s">
        <v>1275</v>
      </c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  <c r="Z59" s="11"/>
      <c r="AA59" s="11"/>
      <c r="AB59" s="11"/>
      <c r="AC59" s="11"/>
      <c r="AD59" s="11"/>
      <c r="AE59" s="11"/>
      <c r="AF59" s="11"/>
      <c r="AG59" s="11"/>
      <c r="AH59" s="11"/>
      <c r="AI59" s="11"/>
      <c r="AJ59" s="11"/>
      <c r="AK59" s="11"/>
      <c r="AL59" s="11"/>
      <c r="AM59" s="11"/>
      <c r="AN59" s="11"/>
      <c r="AO59" s="11"/>
      <c r="AP59" s="11"/>
      <c r="AQ59" s="11"/>
      <c r="AR59" s="11"/>
      <c r="AS59" s="11"/>
      <c r="AT59" s="11"/>
      <c r="AU59" s="11"/>
      <c r="AV59" s="44"/>
      <c r="AW59" s="11"/>
      <c r="AX59" s="11"/>
      <c r="AY59" s="11"/>
      <c r="AZ59" s="11"/>
      <c r="BA59" s="11"/>
      <c r="BB59" s="11"/>
      <c r="BC59" s="11"/>
      <c r="BD59" s="11"/>
      <c r="BE59" s="11"/>
      <c r="BF59" s="11"/>
      <c r="BG59" s="11"/>
      <c r="BH59" s="11"/>
      <c r="BI59" s="11"/>
    </row>
    <row r="60" spans="3:61" ht="12.5" x14ac:dyDescent="0.3">
      <c r="E60" s="113"/>
      <c r="AG60" s="4"/>
    </row>
    <row r="61" spans="3:61" x14ac:dyDescent="0.3">
      <c r="E61" s="3" t="s">
        <v>85</v>
      </c>
      <c r="F61" s="3" t="s">
        <v>281</v>
      </c>
      <c r="G61" s="3" t="s">
        <v>168</v>
      </c>
      <c r="L61" s="3" t="s">
        <v>160</v>
      </c>
      <c r="R61" s="14"/>
      <c r="T61" s="14"/>
      <c r="U61" s="14"/>
      <c r="V61" s="14"/>
      <c r="W61" s="14"/>
      <c r="X61" s="14"/>
      <c r="Y61" s="14"/>
      <c r="Z61" s="14"/>
      <c r="AA61" s="14"/>
      <c r="AB61" s="14"/>
      <c r="AC61" s="14"/>
      <c r="AD61" s="14"/>
      <c r="AE61" s="14"/>
      <c r="AF61" s="14"/>
      <c r="AG61" s="108">
        <f>Cal_Allow!AG119</f>
        <v>6.4266216527668654</v>
      </c>
      <c r="AH61" s="108">
        <f>Cal_Allow!AH119</f>
        <v>11.374739826145406</v>
      </c>
      <c r="AI61" s="108">
        <f>Cal_Allow!AI119</f>
        <v>8.5231143530459974</v>
      </c>
      <c r="AJ61" s="108">
        <f>Cal_Allow!AJ119</f>
        <v>6.4095109416551281</v>
      </c>
      <c r="AK61" s="108">
        <f>Cal_Allow!AK119</f>
        <v>5.02106604975849</v>
      </c>
      <c r="AM61" s="46"/>
      <c r="AN61" s="46"/>
      <c r="AO61" s="18">
        <f t="shared" ref="AO61:AO68" si="6">SUM(AG61:AK61)</f>
        <v>37.755052823371884</v>
      </c>
      <c r="AQ61" s="46"/>
      <c r="AR61" s="46"/>
      <c r="AS61" s="46"/>
    </row>
    <row r="62" spans="3:61" x14ac:dyDescent="0.3">
      <c r="E62" s="3" t="s">
        <v>87</v>
      </c>
      <c r="F62" s="3" t="s">
        <v>281</v>
      </c>
      <c r="G62" s="3" t="s">
        <v>168</v>
      </c>
      <c r="L62" s="3" t="s">
        <v>160</v>
      </c>
      <c r="R62" s="14"/>
      <c r="T62" s="14"/>
      <c r="U62" s="14"/>
      <c r="V62" s="14"/>
      <c r="W62" s="14"/>
      <c r="X62" s="14"/>
      <c r="Y62" s="14"/>
      <c r="Z62" s="14"/>
      <c r="AA62" s="14"/>
      <c r="AB62" s="14"/>
      <c r="AC62" s="14"/>
      <c r="AD62" s="14"/>
      <c r="AE62" s="14"/>
      <c r="AF62" s="14"/>
      <c r="AG62" s="108">
        <f>Cal_Allow!AG120</f>
        <v>4.7386260645208136</v>
      </c>
      <c r="AH62" s="108">
        <f>Cal_Allow!AH120</f>
        <v>8.2360973702591007</v>
      </c>
      <c r="AI62" s="108">
        <f>Cal_Allow!AI120</f>
        <v>7.7707043795143482</v>
      </c>
      <c r="AJ62" s="108">
        <f>Cal_Allow!AJ120</f>
        <v>5.1370371395161012</v>
      </c>
      <c r="AK62" s="108">
        <f>Cal_Allow!AK120</f>
        <v>3.9464074478067364</v>
      </c>
      <c r="AM62" s="46"/>
      <c r="AN62" s="46"/>
      <c r="AO62" s="18">
        <f t="shared" si="6"/>
        <v>29.828872401617097</v>
      </c>
      <c r="AQ62" s="46"/>
      <c r="AR62" s="46"/>
      <c r="AS62" s="46"/>
    </row>
    <row r="63" spans="3:61" x14ac:dyDescent="0.3">
      <c r="E63" s="3" t="s">
        <v>90</v>
      </c>
      <c r="F63" s="3" t="s">
        <v>281</v>
      </c>
      <c r="G63" s="3" t="s">
        <v>168</v>
      </c>
      <c r="L63" s="3" t="s">
        <v>160</v>
      </c>
      <c r="R63" s="14"/>
      <c r="T63" s="14"/>
      <c r="U63" s="14"/>
      <c r="V63" s="14"/>
      <c r="W63" s="14"/>
      <c r="X63" s="14"/>
      <c r="Y63" s="14"/>
      <c r="Z63" s="14"/>
      <c r="AA63" s="14"/>
      <c r="AB63" s="14"/>
      <c r="AC63" s="14"/>
      <c r="AD63" s="14"/>
      <c r="AE63" s="14"/>
      <c r="AF63" s="14"/>
      <c r="AG63" s="108">
        <f>Cal_Allow!AG121</f>
        <v>5.5393865714886621</v>
      </c>
      <c r="AH63" s="108">
        <f>Cal_Allow!AH121</f>
        <v>11.038854240333109</v>
      </c>
      <c r="AI63" s="108">
        <f>Cal_Allow!AI121</f>
        <v>8.5225447394582705</v>
      </c>
      <c r="AJ63" s="108">
        <f>Cal_Allow!AJ121</f>
        <v>6.7249075714892026</v>
      </c>
      <c r="AK63" s="108">
        <f>Cal_Allow!AK121</f>
        <v>3.0508217496944479</v>
      </c>
      <c r="AM63" s="46"/>
      <c r="AN63" s="46"/>
      <c r="AO63" s="18">
        <f t="shared" si="6"/>
        <v>34.876514872463694</v>
      </c>
      <c r="AQ63" s="46"/>
      <c r="AR63" s="46"/>
      <c r="AS63" s="46"/>
    </row>
    <row r="64" spans="3:61" x14ac:dyDescent="0.3">
      <c r="E64" s="3" t="s">
        <v>93</v>
      </c>
      <c r="F64" s="3" t="s">
        <v>281</v>
      </c>
      <c r="G64" s="3" t="s">
        <v>168</v>
      </c>
      <c r="L64" s="3" t="s">
        <v>160</v>
      </c>
      <c r="R64" s="14"/>
      <c r="T64" s="14"/>
      <c r="U64" s="14"/>
      <c r="V64" s="14"/>
      <c r="W64" s="14"/>
      <c r="X64" s="14"/>
      <c r="Y64" s="14"/>
      <c r="Z64" s="14"/>
      <c r="AA64" s="14"/>
      <c r="AB64" s="14"/>
      <c r="AC64" s="14"/>
      <c r="AD64" s="14"/>
      <c r="AE64" s="14"/>
      <c r="AF64" s="14"/>
      <c r="AG64" s="108">
        <f>Cal_Allow!AG122</f>
        <v>3.375014405306044</v>
      </c>
      <c r="AH64" s="108">
        <f>Cal_Allow!AH122</f>
        <v>3.5467542239143603</v>
      </c>
      <c r="AI64" s="108">
        <f>Cal_Allow!AI122</f>
        <v>3.1901944627417338</v>
      </c>
      <c r="AJ64" s="108">
        <f>Cal_Allow!AJ122</f>
        <v>4.0238812868148663</v>
      </c>
      <c r="AK64" s="108">
        <f>Cal_Allow!AK122</f>
        <v>2.2477972514197426</v>
      </c>
      <c r="AM64" s="46"/>
      <c r="AN64" s="46"/>
      <c r="AO64" s="18">
        <f t="shared" si="6"/>
        <v>16.383641630196749</v>
      </c>
      <c r="AQ64" s="46"/>
      <c r="AR64" s="46"/>
      <c r="AS64" s="46"/>
    </row>
    <row r="65" spans="2:61" x14ac:dyDescent="0.3">
      <c r="E65" s="3" t="s">
        <v>88</v>
      </c>
      <c r="F65" s="3" t="s">
        <v>281</v>
      </c>
      <c r="G65" s="3" t="s">
        <v>168</v>
      </c>
      <c r="L65" s="3" t="s">
        <v>160</v>
      </c>
      <c r="R65" s="14"/>
      <c r="T65" s="14"/>
      <c r="U65" s="14"/>
      <c r="V65" s="14"/>
      <c r="W65" s="14"/>
      <c r="X65" s="14"/>
      <c r="Y65" s="14"/>
      <c r="Z65" s="14"/>
      <c r="AA65" s="14"/>
      <c r="AB65" s="14"/>
      <c r="AC65" s="14"/>
      <c r="AD65" s="14"/>
      <c r="AE65" s="14"/>
      <c r="AF65" s="14"/>
      <c r="AG65" s="108">
        <f>Cal_Allow!AG123</f>
        <v>14.782043510061479</v>
      </c>
      <c r="AH65" s="108">
        <f>Cal_Allow!AH123</f>
        <v>18.572491987618065</v>
      </c>
      <c r="AI65" s="108">
        <f>Cal_Allow!AI123</f>
        <v>18.673944667058954</v>
      </c>
      <c r="AJ65" s="108">
        <f>Cal_Allow!AJ123</f>
        <v>16.640446358177694</v>
      </c>
      <c r="AK65" s="108">
        <f>Cal_Allow!AK123</f>
        <v>12.424311457061936</v>
      </c>
      <c r="AM65" s="46"/>
      <c r="AN65" s="46"/>
      <c r="AO65" s="18">
        <f t="shared" si="6"/>
        <v>81.093237979978127</v>
      </c>
      <c r="AQ65" s="46"/>
      <c r="AR65" s="46"/>
      <c r="AS65" s="46"/>
    </row>
    <row r="66" spans="2:61" x14ac:dyDescent="0.3">
      <c r="E66" s="3" t="s">
        <v>98</v>
      </c>
      <c r="F66" s="3" t="s">
        <v>281</v>
      </c>
      <c r="G66" s="3" t="s">
        <v>168</v>
      </c>
      <c r="L66" s="3" t="s">
        <v>160</v>
      </c>
      <c r="R66" s="14"/>
      <c r="T66" s="14"/>
      <c r="U66" s="14"/>
      <c r="V66" s="14"/>
      <c r="W66" s="14"/>
      <c r="X66" s="14"/>
      <c r="Y66" s="14"/>
      <c r="Z66" s="14"/>
      <c r="AA66" s="14"/>
      <c r="AB66" s="14"/>
      <c r="AC66" s="14"/>
      <c r="AD66" s="14"/>
      <c r="AE66" s="14"/>
      <c r="AF66" s="14"/>
      <c r="AG66" s="108">
        <f>Cal_Allow!AG124</f>
        <v>15.930919089551828</v>
      </c>
      <c r="AH66" s="108">
        <f>Cal_Allow!AH124</f>
        <v>25.678513917114365</v>
      </c>
      <c r="AI66" s="108">
        <f>Cal_Allow!AI124</f>
        <v>27.117077481007108</v>
      </c>
      <c r="AJ66" s="108">
        <f>Cal_Allow!AJ124</f>
        <v>23.26002972629659</v>
      </c>
      <c r="AK66" s="108">
        <f>Cal_Allow!AK124</f>
        <v>15.320295737180176</v>
      </c>
      <c r="AM66" s="46"/>
      <c r="AN66" s="46"/>
      <c r="AO66" s="18">
        <f t="shared" si="6"/>
        <v>107.30683595115006</v>
      </c>
      <c r="AQ66" s="46"/>
      <c r="AR66" s="46"/>
      <c r="AS66" s="46"/>
    </row>
    <row r="67" spans="2:61" x14ac:dyDescent="0.3">
      <c r="E67" s="3" t="s">
        <v>101</v>
      </c>
      <c r="F67" s="3" t="s">
        <v>281</v>
      </c>
      <c r="G67" s="3" t="s">
        <v>168</v>
      </c>
      <c r="L67" s="3" t="s">
        <v>160</v>
      </c>
      <c r="R67" s="14"/>
      <c r="T67" s="14"/>
      <c r="U67" s="14"/>
      <c r="V67" s="14"/>
      <c r="W67" s="14"/>
      <c r="X67" s="14"/>
      <c r="Y67" s="14"/>
      <c r="Z67" s="14"/>
      <c r="AA67" s="14"/>
      <c r="AB67" s="14"/>
      <c r="AC67" s="14"/>
      <c r="AD67" s="14"/>
      <c r="AE67" s="14"/>
      <c r="AF67" s="14"/>
      <c r="AG67" s="108">
        <f>Cal_Allow!AG125</f>
        <v>14.203009268766966</v>
      </c>
      <c r="AH67" s="108">
        <f>Cal_Allow!AH125</f>
        <v>14.326043204092805</v>
      </c>
      <c r="AI67" s="108">
        <f>Cal_Allow!AI125</f>
        <v>23.343522121122639</v>
      </c>
      <c r="AJ67" s="108">
        <f>Cal_Allow!AJ125</f>
        <v>17.059862315030365</v>
      </c>
      <c r="AK67" s="108">
        <f>Cal_Allow!AK125</f>
        <v>14.267854771288039</v>
      </c>
      <c r="AM67" s="46"/>
      <c r="AN67" s="46"/>
      <c r="AO67" s="18">
        <f t="shared" si="6"/>
        <v>83.200291680300822</v>
      </c>
      <c r="AQ67" s="46"/>
      <c r="AR67" s="46"/>
      <c r="AS67" s="46"/>
    </row>
    <row r="68" spans="2:61" x14ac:dyDescent="0.3">
      <c r="E68" s="3" t="s">
        <v>94</v>
      </c>
      <c r="F68" s="3" t="s">
        <v>281</v>
      </c>
      <c r="G68" s="3" t="s">
        <v>168</v>
      </c>
      <c r="L68" s="3" t="s">
        <v>160</v>
      </c>
      <c r="R68" s="14"/>
      <c r="T68" s="14"/>
      <c r="U68" s="14"/>
      <c r="V68" s="14"/>
      <c r="W68" s="14"/>
      <c r="X68" s="14"/>
      <c r="Y68" s="14"/>
      <c r="Z68" s="14"/>
      <c r="AA68" s="14"/>
      <c r="AB68" s="14"/>
      <c r="AC68" s="14"/>
      <c r="AD68" s="14"/>
      <c r="AE68" s="14"/>
      <c r="AF68" s="14"/>
      <c r="AG68" s="108">
        <f>Cal_Allow!AG126</f>
        <v>4.2535608619529608</v>
      </c>
      <c r="AH68" s="108">
        <f>Cal_Allow!AH126</f>
        <v>12.594905900116796</v>
      </c>
      <c r="AI68" s="108">
        <f>Cal_Allow!AI126</f>
        <v>2.7305879933348773</v>
      </c>
      <c r="AJ68" s="108">
        <f>Cal_Allow!AJ126</f>
        <v>0.90134118661573204</v>
      </c>
      <c r="AK68" s="108">
        <f>Cal_Allow!AK126</f>
        <v>1.0797256063957859</v>
      </c>
      <c r="AM68" s="46"/>
      <c r="AN68" s="46"/>
      <c r="AO68" s="18">
        <f t="shared" si="6"/>
        <v>21.560121548416152</v>
      </c>
      <c r="AQ68" s="46"/>
      <c r="AR68" s="46"/>
      <c r="AS68" s="46"/>
    </row>
    <row r="70" spans="2:61" ht="15" x14ac:dyDescent="0.35">
      <c r="B70" s="10" t="s">
        <v>266</v>
      </c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  <c r="AF70" s="10"/>
      <c r="AG70" s="10"/>
      <c r="AH70" s="10"/>
      <c r="AI70" s="10"/>
      <c r="AJ70" s="10"/>
      <c r="AK70" s="10"/>
      <c r="AL70" s="10"/>
      <c r="AM70" s="10"/>
      <c r="AN70" s="10"/>
      <c r="AO70" s="10"/>
      <c r="AP70" s="10"/>
      <c r="AQ70" s="10"/>
      <c r="AR70" s="10"/>
      <c r="AS70" s="10"/>
      <c r="AT70" s="10"/>
      <c r="AU70" s="10"/>
      <c r="AV70" s="41"/>
      <c r="AW70" s="10"/>
      <c r="AX70" s="10"/>
      <c r="AY70" s="10"/>
      <c r="AZ70" s="10"/>
      <c r="BA70" s="10"/>
      <c r="BB70" s="10"/>
      <c r="BC70" s="10"/>
      <c r="BD70" s="10"/>
      <c r="BE70" s="10"/>
      <c r="BF70" s="10"/>
      <c r="BG70" s="10"/>
      <c r="BH70" s="10"/>
      <c r="BI70" s="10"/>
    </row>
    <row r="71" spans="2:61" ht="12.5" x14ac:dyDescent="0.3">
      <c r="C71" s="30" t="s">
        <v>1276</v>
      </c>
    </row>
    <row r="73" spans="2:61" ht="12.5" x14ac:dyDescent="0.3">
      <c r="C73" s="11" t="s">
        <v>1163</v>
      </c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  <c r="Z73" s="11"/>
      <c r="AA73" s="11"/>
      <c r="AB73" s="11"/>
      <c r="AC73" s="11"/>
      <c r="AD73" s="11"/>
      <c r="AE73" s="11"/>
      <c r="AF73" s="11"/>
      <c r="AG73" s="11"/>
      <c r="AH73" s="11"/>
      <c r="AI73" s="11"/>
      <c r="AJ73" s="11"/>
      <c r="AK73" s="11"/>
      <c r="AL73" s="11"/>
      <c r="AM73" s="11"/>
      <c r="AN73" s="11"/>
      <c r="AO73" s="11"/>
      <c r="AP73" s="11"/>
      <c r="AQ73" s="11"/>
      <c r="AR73" s="11"/>
      <c r="AS73" s="11"/>
      <c r="AT73" s="11"/>
      <c r="AU73" s="11"/>
      <c r="AV73" s="44"/>
      <c r="AW73" s="11"/>
      <c r="AX73" s="11"/>
      <c r="AY73" s="11"/>
      <c r="AZ73" s="11"/>
      <c r="BA73" s="11"/>
      <c r="BB73" s="11"/>
      <c r="BC73" s="11"/>
      <c r="BD73" s="11"/>
      <c r="BE73" s="11"/>
      <c r="BF73" s="11"/>
      <c r="BG73" s="11"/>
      <c r="BH73" s="11"/>
      <c r="BI73" s="11"/>
    </row>
    <row r="75" spans="2:61" x14ac:dyDescent="0.3">
      <c r="E75" s="3" t="s">
        <v>85</v>
      </c>
      <c r="F75" s="3" t="s">
        <v>284</v>
      </c>
      <c r="G75" s="3" t="s">
        <v>168</v>
      </c>
      <c r="L75" s="3" t="s">
        <v>160</v>
      </c>
      <c r="R75" s="14"/>
      <c r="T75" s="14"/>
      <c r="U75" s="14"/>
      <c r="V75" s="14"/>
      <c r="W75" s="14"/>
      <c r="X75" s="14"/>
      <c r="Y75" s="14"/>
      <c r="Z75" s="14"/>
      <c r="AA75" s="14"/>
      <c r="AB75" s="14"/>
      <c r="AC75" s="14"/>
      <c r="AD75" s="14"/>
      <c r="AE75" s="14"/>
      <c r="AF75" s="14"/>
      <c r="AG75" s="18">
        <f>Inp_BPI!AG15*AG14</f>
        <v>265.74852972928329</v>
      </c>
      <c r="AH75" s="18">
        <f>Inp_BPI!AH15*AH14</f>
        <v>260.84911601711019</v>
      </c>
      <c r="AI75" s="18">
        <f>Inp_BPI!AI15*AI14</f>
        <v>265.73896893936427</v>
      </c>
      <c r="AJ75" s="18">
        <f>Inp_BPI!AJ15*AJ14</f>
        <v>254.90889576363406</v>
      </c>
      <c r="AK75" s="18">
        <f>Inp_BPI!AK15*AK14</f>
        <v>247.7987284199088</v>
      </c>
      <c r="AM75" s="46"/>
      <c r="AN75" s="46"/>
      <c r="AO75" s="18">
        <f t="shared" ref="AO75:AO82" si="7">SUM(AG75:AK75)</f>
        <v>1295.0442388693004</v>
      </c>
      <c r="AQ75" s="46"/>
      <c r="AR75" s="46"/>
      <c r="AS75" s="46"/>
    </row>
    <row r="76" spans="2:61" x14ac:dyDescent="0.3">
      <c r="E76" s="3" t="s">
        <v>87</v>
      </c>
      <c r="F76" s="3" t="s">
        <v>284</v>
      </c>
      <c r="G76" s="3" t="s">
        <v>168</v>
      </c>
      <c r="L76" s="3" t="s">
        <v>160</v>
      </c>
      <c r="R76" s="14"/>
      <c r="T76" s="14"/>
      <c r="U76" s="14"/>
      <c r="V76" s="14"/>
      <c r="W76" s="14"/>
      <c r="X76" s="14"/>
      <c r="Y76" s="14"/>
      <c r="Z76" s="14"/>
      <c r="AA76" s="14"/>
      <c r="AB76" s="14"/>
      <c r="AC76" s="14"/>
      <c r="AD76" s="14"/>
      <c r="AE76" s="14"/>
      <c r="AF76" s="14"/>
      <c r="AG76" s="18">
        <f>Inp_BPI!AG16*AG15</f>
        <v>219.11604346060113</v>
      </c>
      <c r="AH76" s="18">
        <f>Inp_BPI!AH16*AH15</f>
        <v>213.27049984124574</v>
      </c>
      <c r="AI76" s="18">
        <f>Inp_BPI!AI16*AI15</f>
        <v>211.53742805665664</v>
      </c>
      <c r="AJ76" s="18">
        <f>Inp_BPI!AJ16*AJ15</f>
        <v>204.49508709667754</v>
      </c>
      <c r="AK76" s="18">
        <f>Inp_BPI!AK16*AK15</f>
        <v>199.1030680132763</v>
      </c>
      <c r="AM76" s="46"/>
      <c r="AN76" s="46"/>
      <c r="AO76" s="18">
        <f t="shared" si="7"/>
        <v>1047.5221264684574</v>
      </c>
      <c r="AQ76" s="46"/>
      <c r="AR76" s="46"/>
      <c r="AS76" s="46"/>
    </row>
    <row r="77" spans="2:61" x14ac:dyDescent="0.3">
      <c r="E77" s="3" t="s">
        <v>90</v>
      </c>
      <c r="F77" s="3" t="s">
        <v>284</v>
      </c>
      <c r="G77" s="3" t="s">
        <v>168</v>
      </c>
      <c r="L77" s="3" t="s">
        <v>160</v>
      </c>
      <c r="R77" s="14"/>
      <c r="T77" s="14"/>
      <c r="U77" s="14"/>
      <c r="V77" s="14"/>
      <c r="W77" s="14"/>
      <c r="X77" s="14"/>
      <c r="Y77" s="14"/>
      <c r="Z77" s="14"/>
      <c r="AA77" s="14"/>
      <c r="AB77" s="14"/>
      <c r="AC77" s="14"/>
      <c r="AD77" s="14"/>
      <c r="AE77" s="14"/>
      <c r="AF77" s="14"/>
      <c r="AG77" s="18">
        <f>Inp_BPI!AG17*AG16</f>
        <v>202.64779709380957</v>
      </c>
      <c r="AH77" s="18">
        <f>Inp_BPI!AH17*AH16</f>
        <v>198.15897492655955</v>
      </c>
      <c r="AI77" s="18">
        <f>Inp_BPI!AI17*AI16</f>
        <v>198.41847147361767</v>
      </c>
      <c r="AJ77" s="18">
        <f>Inp_BPI!AJ17*AJ16</f>
        <v>187.82572993376323</v>
      </c>
      <c r="AK77" s="18">
        <f>Inp_BPI!AK17*AK16</f>
        <v>184.71900597724658</v>
      </c>
      <c r="AM77" s="46"/>
      <c r="AN77" s="46"/>
      <c r="AO77" s="18">
        <f t="shared" si="7"/>
        <v>971.76997940499655</v>
      </c>
      <c r="AQ77" s="46"/>
      <c r="AR77" s="46"/>
      <c r="AS77" s="46"/>
    </row>
    <row r="78" spans="2:61" x14ac:dyDescent="0.3">
      <c r="E78" s="3" t="s">
        <v>93</v>
      </c>
      <c r="F78" s="3" t="s">
        <v>284</v>
      </c>
      <c r="G78" s="3" t="s">
        <v>168</v>
      </c>
      <c r="L78" s="3" t="s">
        <v>160</v>
      </c>
      <c r="R78" s="14"/>
      <c r="T78" s="14"/>
      <c r="U78" s="14"/>
      <c r="V78" s="14"/>
      <c r="W78" s="14"/>
      <c r="X78" s="14"/>
      <c r="Y78" s="14"/>
      <c r="Z78" s="14"/>
      <c r="AA78" s="14"/>
      <c r="AB78" s="14"/>
      <c r="AC78" s="14"/>
      <c r="AD78" s="14"/>
      <c r="AE78" s="14"/>
      <c r="AF78" s="14"/>
      <c r="AG78" s="18">
        <f>Inp_BPI!AG18*AG17</f>
        <v>160.88620357346056</v>
      </c>
      <c r="AH78" s="18">
        <f>Inp_BPI!AH18*AH17</f>
        <v>160.57793072680261</v>
      </c>
      <c r="AI78" s="18">
        <f>Inp_BPI!AI18*AI17</f>
        <v>163.04248708568457</v>
      </c>
      <c r="AJ78" s="18">
        <f>Inp_BPI!AJ18*AJ17</f>
        <v>154.26915835878117</v>
      </c>
      <c r="AK78" s="18">
        <f>Inp_BPI!AK18*AK17</f>
        <v>152.9047813571313</v>
      </c>
      <c r="AM78" s="46"/>
      <c r="AN78" s="46"/>
      <c r="AO78" s="18">
        <f t="shared" si="7"/>
        <v>791.68056110186012</v>
      </c>
      <c r="AQ78" s="46"/>
      <c r="AR78" s="46"/>
      <c r="AS78" s="46"/>
    </row>
    <row r="79" spans="2:61" x14ac:dyDescent="0.3">
      <c r="E79" s="3" t="s">
        <v>88</v>
      </c>
      <c r="F79" s="3" t="s">
        <v>284</v>
      </c>
      <c r="G79" s="3" t="s">
        <v>168</v>
      </c>
      <c r="L79" s="3" t="s">
        <v>160</v>
      </c>
      <c r="R79" s="14"/>
      <c r="T79" s="14"/>
      <c r="U79" s="14"/>
      <c r="V79" s="14"/>
      <c r="W79" s="14"/>
      <c r="X79" s="14"/>
      <c r="Y79" s="14"/>
      <c r="Z79" s="14"/>
      <c r="AA79" s="14"/>
      <c r="AB79" s="14"/>
      <c r="AC79" s="14"/>
      <c r="AD79" s="14"/>
      <c r="AE79" s="14"/>
      <c r="AF79" s="14"/>
      <c r="AG79" s="18">
        <f>Inp_BPI!AG19*AG18</f>
        <v>209.64166767123379</v>
      </c>
      <c r="AH79" s="18">
        <f>Inp_BPI!AH19*AH18</f>
        <v>210.90448411033793</v>
      </c>
      <c r="AI79" s="18">
        <f>Inp_BPI!AI19*AI18</f>
        <v>209.54698830979808</v>
      </c>
      <c r="AJ79" s="18">
        <f>Inp_BPI!AJ19*AJ18</f>
        <v>204.66543991880499</v>
      </c>
      <c r="AK79" s="18">
        <f>Inp_BPI!AK19*AK18</f>
        <v>202.95857211935055</v>
      </c>
      <c r="AM79" s="46"/>
      <c r="AN79" s="46"/>
      <c r="AO79" s="18">
        <f t="shared" si="7"/>
        <v>1037.7171521295254</v>
      </c>
      <c r="AQ79" s="46"/>
      <c r="AR79" s="46"/>
      <c r="AS79" s="46"/>
    </row>
    <row r="80" spans="2:61" x14ac:dyDescent="0.3">
      <c r="E80" s="3" t="s">
        <v>98</v>
      </c>
      <c r="F80" s="3" t="s">
        <v>284</v>
      </c>
      <c r="G80" s="3" t="s">
        <v>168</v>
      </c>
      <c r="L80" s="3" t="s">
        <v>160</v>
      </c>
      <c r="R80" s="14"/>
      <c r="T80" s="14"/>
      <c r="U80" s="14"/>
      <c r="V80" s="14"/>
      <c r="W80" s="14"/>
      <c r="X80" s="14"/>
      <c r="Y80" s="14"/>
      <c r="Z80" s="14"/>
      <c r="AA80" s="14"/>
      <c r="AB80" s="14"/>
      <c r="AC80" s="14"/>
      <c r="AD80" s="14"/>
      <c r="AE80" s="14"/>
      <c r="AF80" s="14"/>
      <c r="AG80" s="18">
        <f>Inp_BPI!AG20*AG19</f>
        <v>156.53177339341028</v>
      </c>
      <c r="AH80" s="18">
        <f>Inp_BPI!AH20*AH19</f>
        <v>159.23321181464206</v>
      </c>
      <c r="AI80" s="18">
        <f>Inp_BPI!AI20*AI19</f>
        <v>153.02535192553864</v>
      </c>
      <c r="AJ80" s="18">
        <f>Inp_BPI!AJ20*AJ19</f>
        <v>148.77896113812724</v>
      </c>
      <c r="AK80" s="18">
        <f>Inp_BPI!AK20*AK19</f>
        <v>150.25499405560018</v>
      </c>
      <c r="AM80" s="46"/>
      <c r="AN80" s="46"/>
      <c r="AO80" s="18">
        <f t="shared" si="7"/>
        <v>767.8242923273184</v>
      </c>
      <c r="AQ80" s="46"/>
      <c r="AR80" s="46"/>
      <c r="AS80" s="46"/>
    </row>
    <row r="81" spans="3:61" x14ac:dyDescent="0.3">
      <c r="E81" s="3" t="s">
        <v>101</v>
      </c>
      <c r="F81" s="3" t="s">
        <v>284</v>
      </c>
      <c r="G81" s="3" t="s">
        <v>168</v>
      </c>
      <c r="L81" s="3" t="s">
        <v>160</v>
      </c>
      <c r="R81" s="14"/>
      <c r="T81" s="14"/>
      <c r="U81" s="14"/>
      <c r="V81" s="14"/>
      <c r="W81" s="14"/>
      <c r="X81" s="14"/>
      <c r="Y81" s="14"/>
      <c r="Z81" s="14"/>
      <c r="AA81" s="14"/>
      <c r="AB81" s="14"/>
      <c r="AC81" s="14"/>
      <c r="AD81" s="14"/>
      <c r="AE81" s="14"/>
      <c r="AF81" s="14"/>
      <c r="AG81" s="18">
        <f>Inp_BPI!AG21*AG20</f>
        <v>332.49473733733305</v>
      </c>
      <c r="AH81" s="18">
        <f>Inp_BPI!AH21*AH20</f>
        <v>339.8896185329329</v>
      </c>
      <c r="AI81" s="18">
        <f>Inp_BPI!AI21*AI20</f>
        <v>334.04289636726224</v>
      </c>
      <c r="AJ81" s="18">
        <f>Inp_BPI!AJ21*AJ20</f>
        <v>328.50673030895018</v>
      </c>
      <c r="AK81" s="18">
        <f>Inp_BPI!AK21*AK20</f>
        <v>332.35474445743171</v>
      </c>
      <c r="AM81" s="46"/>
      <c r="AN81" s="46"/>
      <c r="AO81" s="18">
        <f t="shared" si="7"/>
        <v>1667.28872700391</v>
      </c>
      <c r="AQ81" s="46"/>
      <c r="AR81" s="46"/>
      <c r="AS81" s="46"/>
    </row>
    <row r="82" spans="3:61" x14ac:dyDescent="0.3">
      <c r="E82" s="3" t="s">
        <v>94</v>
      </c>
      <c r="F82" s="3" t="s">
        <v>284</v>
      </c>
      <c r="G82" s="3" t="s">
        <v>168</v>
      </c>
      <c r="L82" s="3" t="s">
        <v>160</v>
      </c>
      <c r="R82" s="14"/>
      <c r="T82" s="14"/>
      <c r="U82" s="14"/>
      <c r="V82" s="14"/>
      <c r="W82" s="14"/>
      <c r="X82" s="14"/>
      <c r="Y82" s="14"/>
      <c r="Z82" s="14"/>
      <c r="AA82" s="14"/>
      <c r="AB82" s="14"/>
      <c r="AC82" s="14"/>
      <c r="AD82" s="14"/>
      <c r="AE82" s="14"/>
      <c r="AF82" s="14"/>
      <c r="AG82" s="18">
        <f>Inp_BPI!AG22*AG21</f>
        <v>208.02410179180509</v>
      </c>
      <c r="AH82" s="18">
        <f>Inp_BPI!AH22*AH21</f>
        <v>204.38178559407135</v>
      </c>
      <c r="AI82" s="18">
        <f>Inp_BPI!AI22*AI21</f>
        <v>199.43495297799018</v>
      </c>
      <c r="AJ82" s="18">
        <f>Inp_BPI!AJ22*AJ21</f>
        <v>201.41562003004933</v>
      </c>
      <c r="AK82" s="18">
        <f>Inp_BPI!AK22*AK21</f>
        <v>202.4184038605174</v>
      </c>
      <c r="AM82" s="46"/>
      <c r="AN82" s="46"/>
      <c r="AO82" s="18">
        <f t="shared" si="7"/>
        <v>1015.6748642544334</v>
      </c>
      <c r="AQ82" s="46"/>
      <c r="AR82" s="46"/>
      <c r="AS82" s="46"/>
    </row>
    <row r="84" spans="3:61" x14ac:dyDescent="0.3">
      <c r="C84" s="11" t="s">
        <v>1164</v>
      </c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  <c r="Z84" s="11"/>
      <c r="AA84" s="11"/>
      <c r="AB84" s="11"/>
      <c r="AC84" s="11"/>
      <c r="AD84" s="11"/>
      <c r="AE84" s="11"/>
      <c r="AF84" s="11"/>
      <c r="AG84" s="11"/>
      <c r="AH84" s="11"/>
      <c r="AI84" s="11"/>
      <c r="AJ84" s="11"/>
      <c r="AK84" s="11"/>
      <c r="AL84" s="11"/>
      <c r="AM84" s="11"/>
      <c r="AN84" s="11"/>
      <c r="AO84" s="11"/>
      <c r="AP84" s="11"/>
      <c r="AQ84" s="11"/>
      <c r="AR84" s="11"/>
      <c r="AS84" s="11"/>
      <c r="AT84" s="11"/>
      <c r="AU84" s="11"/>
      <c r="AV84" s="44"/>
      <c r="AW84" s="11"/>
      <c r="AX84" s="11"/>
      <c r="AY84" s="11"/>
      <c r="AZ84" s="11"/>
      <c r="BA84" s="11"/>
      <c r="BB84" s="11"/>
      <c r="BC84" s="11"/>
      <c r="BD84" s="11"/>
      <c r="BE84" s="11"/>
      <c r="BF84" s="11"/>
      <c r="BG84" s="11"/>
      <c r="BH84" s="11"/>
      <c r="BI84" s="11"/>
    </row>
    <row r="86" spans="3:61" x14ac:dyDescent="0.3">
      <c r="E86" s="3" t="s">
        <v>85</v>
      </c>
      <c r="F86" s="3" t="s">
        <v>285</v>
      </c>
      <c r="G86" s="3" t="s">
        <v>168</v>
      </c>
      <c r="L86" s="3" t="s">
        <v>160</v>
      </c>
      <c r="R86" s="14"/>
      <c r="T86" s="14"/>
      <c r="U86" s="14"/>
      <c r="V86" s="14"/>
      <c r="W86" s="14"/>
      <c r="X86" s="14"/>
      <c r="Y86" s="14"/>
      <c r="Z86" s="14"/>
      <c r="AA86" s="14"/>
      <c r="AB86" s="14"/>
      <c r="AC86" s="14"/>
      <c r="AD86" s="14"/>
      <c r="AE86" s="14"/>
      <c r="AF86" s="14"/>
      <c r="AG86" s="18">
        <f>Inp_BPI!AG25*AG25</f>
        <v>315.73816170044137</v>
      </c>
      <c r="AH86" s="18">
        <f>Inp_BPI!AH25*AH25</f>
        <v>312.85377812598676</v>
      </c>
      <c r="AI86" s="18">
        <f>Inp_BPI!AI25*AI25</f>
        <v>318.35954690297825</v>
      </c>
      <c r="AJ86" s="18">
        <f>Inp_BPI!AJ25*AJ25</f>
        <v>305.27058619430949</v>
      </c>
      <c r="AK86" s="18">
        <f>Inp_BPI!AK25*AK25</f>
        <v>295.76232156185426</v>
      </c>
      <c r="AM86" s="46"/>
      <c r="AN86" s="46"/>
      <c r="AO86" s="18">
        <f t="shared" ref="AO86:AO93" si="8">SUM(AG86:AK86)</f>
        <v>1547.9843944855702</v>
      </c>
      <c r="AQ86" s="46"/>
      <c r="AR86" s="46"/>
      <c r="AS86" s="46"/>
    </row>
    <row r="87" spans="3:61" x14ac:dyDescent="0.3">
      <c r="E87" s="3" t="s">
        <v>87</v>
      </c>
      <c r="F87" s="3" t="s">
        <v>285</v>
      </c>
      <c r="G87" s="3" t="s">
        <v>168</v>
      </c>
      <c r="L87" s="3" t="s">
        <v>160</v>
      </c>
      <c r="R87" s="14"/>
      <c r="T87" s="14"/>
      <c r="U87" s="14"/>
      <c r="V87" s="14"/>
      <c r="W87" s="14"/>
      <c r="X87" s="14"/>
      <c r="Y87" s="14"/>
      <c r="Z87" s="14"/>
      <c r="AA87" s="14"/>
      <c r="AB87" s="14"/>
      <c r="AC87" s="14"/>
      <c r="AD87" s="14"/>
      <c r="AE87" s="14"/>
      <c r="AF87" s="14"/>
      <c r="AG87" s="18">
        <f>Inp_BPI!AG26*AG26</f>
        <v>292.86850625326764</v>
      </c>
      <c r="AH87" s="18">
        <f>Inp_BPI!AH26*AH26</f>
        <v>291.96470991180252</v>
      </c>
      <c r="AI87" s="18">
        <f>Inp_BPI!AI26*AI26</f>
        <v>293.40397892243715</v>
      </c>
      <c r="AJ87" s="18">
        <f>Inp_BPI!AJ26*AJ26</f>
        <v>284.62454949242493</v>
      </c>
      <c r="AK87" s="18">
        <f>Inp_BPI!AK26*AK26</f>
        <v>277.5838161972265</v>
      </c>
      <c r="AM87" s="46"/>
      <c r="AN87" s="46"/>
      <c r="AO87" s="18">
        <f t="shared" si="8"/>
        <v>1440.4455607771586</v>
      </c>
      <c r="AQ87" s="46"/>
      <c r="AR87" s="46"/>
      <c r="AS87" s="46"/>
    </row>
    <row r="88" spans="3:61" x14ac:dyDescent="0.3">
      <c r="E88" s="3" t="s">
        <v>90</v>
      </c>
      <c r="F88" s="3" t="s">
        <v>285</v>
      </c>
      <c r="G88" s="3" t="s">
        <v>168</v>
      </c>
      <c r="L88" s="3" t="s">
        <v>160</v>
      </c>
      <c r="R88" s="14"/>
      <c r="T88" s="14"/>
      <c r="U88" s="14"/>
      <c r="V88" s="14"/>
      <c r="W88" s="14"/>
      <c r="X88" s="14"/>
      <c r="Y88" s="14"/>
      <c r="Z88" s="14"/>
      <c r="AA88" s="14"/>
      <c r="AB88" s="14"/>
      <c r="AC88" s="14"/>
      <c r="AD88" s="14"/>
      <c r="AE88" s="14"/>
      <c r="AF88" s="14"/>
      <c r="AG88" s="18">
        <f>Inp_BPI!AG27*AG27</f>
        <v>228.88888466168169</v>
      </c>
      <c r="AH88" s="18">
        <f>Inp_BPI!AH27*AH27</f>
        <v>226.01682443121391</v>
      </c>
      <c r="AI88" s="18">
        <f>Inp_BPI!AI27*AI27</f>
        <v>224.4140920647466</v>
      </c>
      <c r="AJ88" s="18">
        <f>Inp_BPI!AJ27*AJ27</f>
        <v>213.90121273935378</v>
      </c>
      <c r="AK88" s="18">
        <f>Inp_BPI!AK27*AK27</f>
        <v>209.89723192284924</v>
      </c>
      <c r="AM88" s="46"/>
      <c r="AN88" s="46"/>
      <c r="AO88" s="18">
        <f t="shared" si="8"/>
        <v>1103.1182458198452</v>
      </c>
      <c r="AQ88" s="46"/>
      <c r="AR88" s="46"/>
      <c r="AS88" s="46"/>
    </row>
    <row r="89" spans="3:61" x14ac:dyDescent="0.3">
      <c r="E89" s="3" t="s">
        <v>93</v>
      </c>
      <c r="F89" s="3" t="s">
        <v>285</v>
      </c>
      <c r="G89" s="3" t="s">
        <v>168</v>
      </c>
      <c r="L89" s="3" t="s">
        <v>160</v>
      </c>
      <c r="R89" s="14"/>
      <c r="T89" s="14"/>
      <c r="U89" s="14"/>
      <c r="V89" s="14"/>
      <c r="W89" s="14"/>
      <c r="X89" s="14"/>
      <c r="Y89" s="14"/>
      <c r="Z89" s="14"/>
      <c r="AA89" s="14"/>
      <c r="AB89" s="14"/>
      <c r="AC89" s="14"/>
      <c r="AD89" s="14"/>
      <c r="AE89" s="14"/>
      <c r="AF89" s="14"/>
      <c r="AG89" s="18">
        <f>Inp_BPI!AG28*AG28</f>
        <v>184.85947196616965</v>
      </c>
      <c r="AH89" s="18">
        <f>Inp_BPI!AH28*AH28</f>
        <v>186.41407661869798</v>
      </c>
      <c r="AI89" s="18">
        <f>Inp_BPI!AI28*AI28</f>
        <v>188.28384676885469</v>
      </c>
      <c r="AJ89" s="18">
        <f>Inp_BPI!AJ28*AJ28</f>
        <v>180.10028004099871</v>
      </c>
      <c r="AK89" s="18">
        <f>Inp_BPI!AK28*AK28</f>
        <v>178.21854920389015</v>
      </c>
      <c r="AM89" s="46"/>
      <c r="AN89" s="46"/>
      <c r="AO89" s="18">
        <f t="shared" si="8"/>
        <v>917.8762245986112</v>
      </c>
      <c r="AQ89" s="46"/>
      <c r="AR89" s="46"/>
      <c r="AS89" s="46"/>
    </row>
    <row r="90" spans="3:61" x14ac:dyDescent="0.3">
      <c r="E90" s="3" t="s">
        <v>88</v>
      </c>
      <c r="F90" s="3" t="s">
        <v>285</v>
      </c>
      <c r="G90" s="3" t="s">
        <v>168</v>
      </c>
      <c r="L90" s="3" t="s">
        <v>160</v>
      </c>
      <c r="R90" s="14"/>
      <c r="T90" s="14"/>
      <c r="U90" s="14"/>
      <c r="V90" s="14"/>
      <c r="W90" s="14"/>
      <c r="X90" s="14"/>
      <c r="Y90" s="14"/>
      <c r="Z90" s="14"/>
      <c r="AA90" s="14"/>
      <c r="AB90" s="14"/>
      <c r="AC90" s="14"/>
      <c r="AD90" s="14"/>
      <c r="AE90" s="14"/>
      <c r="AF90" s="14"/>
      <c r="AG90" s="18">
        <f>Inp_BPI!AG29*AG29</f>
        <v>233.32557150209641</v>
      </c>
      <c r="AH90" s="18">
        <f>Inp_BPI!AH29*AH29</f>
        <v>235.15202544516242</v>
      </c>
      <c r="AI90" s="18">
        <f>Inp_BPI!AI29*AI29</f>
        <v>234.17022637289566</v>
      </c>
      <c r="AJ90" s="18">
        <f>Inp_BPI!AJ29*AJ29</f>
        <v>228.85348202903646</v>
      </c>
      <c r="AK90" s="18">
        <f>Inp_BPI!AK29*AK29</f>
        <v>227.52140636752446</v>
      </c>
      <c r="AM90" s="46"/>
      <c r="AN90" s="46"/>
      <c r="AO90" s="18">
        <f t="shared" si="8"/>
        <v>1159.0227117167153</v>
      </c>
      <c r="AQ90" s="46"/>
      <c r="AR90" s="46"/>
      <c r="AS90" s="46"/>
    </row>
    <row r="91" spans="3:61" x14ac:dyDescent="0.3">
      <c r="E91" s="3" t="s">
        <v>98</v>
      </c>
      <c r="F91" s="3" t="s">
        <v>285</v>
      </c>
      <c r="G91" s="3" t="s">
        <v>168</v>
      </c>
      <c r="L91" s="3" t="s">
        <v>160</v>
      </c>
      <c r="R91" s="14"/>
      <c r="T91" s="14"/>
      <c r="U91" s="14"/>
      <c r="V91" s="14"/>
      <c r="W91" s="14"/>
      <c r="X91" s="14"/>
      <c r="Y91" s="14"/>
      <c r="Z91" s="14"/>
      <c r="AA91" s="14"/>
      <c r="AB91" s="14"/>
      <c r="AC91" s="14"/>
      <c r="AD91" s="14"/>
      <c r="AE91" s="14"/>
      <c r="AF91" s="14"/>
      <c r="AG91" s="18">
        <f>Inp_BPI!AG30*AG30</f>
        <v>167.87834995417836</v>
      </c>
      <c r="AH91" s="18">
        <f>Inp_BPI!AH30*AH30</f>
        <v>171.10443790356931</v>
      </c>
      <c r="AI91" s="18">
        <f>Inp_BPI!AI30*AI30</f>
        <v>164.62125302327323</v>
      </c>
      <c r="AJ91" s="18">
        <f>Inp_BPI!AJ30*AJ30</f>
        <v>159.82696201143403</v>
      </c>
      <c r="AK91" s="18">
        <f>Inp_BPI!AK30*AK30</f>
        <v>161.62147974165035</v>
      </c>
      <c r="AM91" s="46"/>
      <c r="AN91" s="46"/>
      <c r="AO91" s="18">
        <f t="shared" si="8"/>
        <v>825.05248263410522</v>
      </c>
      <c r="AQ91" s="46"/>
      <c r="AR91" s="46"/>
      <c r="AS91" s="46"/>
    </row>
    <row r="92" spans="3:61" x14ac:dyDescent="0.3">
      <c r="E92" s="3" t="s">
        <v>101</v>
      </c>
      <c r="F92" s="3" t="s">
        <v>285</v>
      </c>
      <c r="G92" s="3" t="s">
        <v>168</v>
      </c>
      <c r="L92" s="3" t="s">
        <v>160</v>
      </c>
      <c r="R92" s="14"/>
      <c r="T92" s="14"/>
      <c r="U92" s="14"/>
      <c r="V92" s="14"/>
      <c r="W92" s="14"/>
      <c r="X92" s="14"/>
      <c r="Y92" s="14"/>
      <c r="Z92" s="14"/>
      <c r="AA92" s="14"/>
      <c r="AB92" s="14"/>
      <c r="AC92" s="14"/>
      <c r="AD92" s="14"/>
      <c r="AE92" s="14"/>
      <c r="AF92" s="14"/>
      <c r="AG92" s="18">
        <f>Inp_BPI!AG31*AG31</f>
        <v>375.95472008703922</v>
      </c>
      <c r="AH92" s="18">
        <f>Inp_BPI!AH31*AH31</f>
        <v>380.12598215948867</v>
      </c>
      <c r="AI92" s="18">
        <f>Inp_BPI!AI31*AI31</f>
        <v>371.6394303542296</v>
      </c>
      <c r="AJ92" s="18">
        <f>Inp_BPI!AJ31*AJ31</f>
        <v>365.81839533149082</v>
      </c>
      <c r="AK92" s="18">
        <f>Inp_BPI!AK31*AK31</f>
        <v>369.40417170085601</v>
      </c>
      <c r="AM92" s="46"/>
      <c r="AN92" s="46"/>
      <c r="AO92" s="18">
        <f t="shared" si="8"/>
        <v>1862.9426996331044</v>
      </c>
      <c r="AQ92" s="46"/>
      <c r="AR92" s="46"/>
      <c r="AS92" s="46"/>
    </row>
    <row r="93" spans="3:61" x14ac:dyDescent="0.3">
      <c r="E93" s="3" t="s">
        <v>94</v>
      </c>
      <c r="F93" s="3" t="s">
        <v>285</v>
      </c>
      <c r="G93" s="3" t="s">
        <v>168</v>
      </c>
      <c r="L93" s="3" t="s">
        <v>160</v>
      </c>
      <c r="R93" s="14"/>
      <c r="T93" s="14"/>
      <c r="U93" s="14"/>
      <c r="V93" s="14"/>
      <c r="W93" s="14"/>
      <c r="X93" s="14"/>
      <c r="Y93" s="14"/>
      <c r="Z93" s="14"/>
      <c r="AA93" s="14"/>
      <c r="AB93" s="14"/>
      <c r="AC93" s="14"/>
      <c r="AD93" s="14"/>
      <c r="AE93" s="14"/>
      <c r="AF93" s="14"/>
      <c r="AG93" s="18">
        <f>Inp_BPI!AG32*AG32</f>
        <v>237.4033056456735</v>
      </c>
      <c r="AH93" s="18">
        <f>Inp_BPI!AH32*AH32</f>
        <v>233.73218359791909</v>
      </c>
      <c r="AI93" s="18">
        <f>Inp_BPI!AI32*AI32</f>
        <v>228.4447345374162</v>
      </c>
      <c r="AJ93" s="18">
        <f>Inp_BPI!AJ32*AJ32</f>
        <v>229.48265789935303</v>
      </c>
      <c r="AK93" s="18">
        <f>Inp_BPI!AK32*AK32</f>
        <v>231.83275693494812</v>
      </c>
      <c r="AM93" s="46"/>
      <c r="AN93" s="46"/>
      <c r="AO93" s="18">
        <f t="shared" si="8"/>
        <v>1160.89563861531</v>
      </c>
      <c r="AQ93" s="46"/>
      <c r="AR93" s="46"/>
      <c r="AS93" s="46"/>
    </row>
    <row r="95" spans="3:61" s="113" customFormat="1" x14ac:dyDescent="0.3">
      <c r="C95" s="124" t="s">
        <v>1218</v>
      </c>
      <c r="D95" s="112"/>
      <c r="E95" s="112"/>
      <c r="F95" s="112"/>
      <c r="G95" s="112"/>
      <c r="H95" s="112"/>
      <c r="I95" s="112"/>
      <c r="J95" s="112"/>
      <c r="K95" s="112"/>
      <c r="L95" s="112"/>
      <c r="M95" s="112"/>
      <c r="N95" s="112"/>
      <c r="O95" s="112"/>
      <c r="P95" s="112"/>
      <c r="Q95" s="112"/>
      <c r="R95" s="112"/>
      <c r="S95" s="112"/>
      <c r="T95" s="112"/>
      <c r="U95" s="112"/>
      <c r="V95" s="112"/>
      <c r="W95" s="112"/>
      <c r="X95" s="112"/>
      <c r="Y95" s="112"/>
      <c r="Z95" s="112"/>
      <c r="AA95" s="112"/>
      <c r="AB95" s="112"/>
      <c r="AC95" s="112"/>
      <c r="AD95" s="112"/>
      <c r="AE95" s="112"/>
      <c r="AF95" s="112"/>
      <c r="AG95" s="112"/>
      <c r="AH95" s="112"/>
      <c r="AI95" s="112"/>
      <c r="AJ95" s="112"/>
      <c r="AK95" s="112"/>
      <c r="AL95" s="112"/>
      <c r="AM95" s="112"/>
      <c r="AN95" s="112"/>
      <c r="AO95" s="112"/>
      <c r="AP95" s="112"/>
      <c r="AQ95" s="112"/>
      <c r="AR95" s="112"/>
      <c r="AS95" s="112"/>
      <c r="AT95" s="112"/>
      <c r="AU95" s="112"/>
      <c r="AV95" s="125"/>
      <c r="AW95" s="112"/>
      <c r="AX95" s="112"/>
      <c r="AY95" s="112"/>
      <c r="AZ95" s="112"/>
      <c r="BA95" s="112"/>
      <c r="BB95" s="112"/>
      <c r="BC95" s="112"/>
      <c r="BD95" s="112"/>
      <c r="BE95" s="112"/>
      <c r="BF95" s="112"/>
      <c r="BG95" s="112"/>
      <c r="BH95" s="112"/>
      <c r="BI95" s="112"/>
    </row>
    <row r="97" spans="3:61" x14ac:dyDescent="0.3">
      <c r="E97" s="3" t="s">
        <v>85</v>
      </c>
      <c r="F97" s="3" t="s">
        <v>284</v>
      </c>
      <c r="G97" s="3" t="s">
        <v>168</v>
      </c>
      <c r="L97" s="3" t="s">
        <v>160</v>
      </c>
      <c r="R97" s="14"/>
      <c r="T97" s="14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F97" s="14"/>
      <c r="AG97" s="18">
        <f>Inp_BPI!AG37*AG61</f>
        <v>2.8401786417861428</v>
      </c>
      <c r="AH97" s="18">
        <f>Inp_BPI!AH37*AH61</f>
        <v>7.2422887959518372</v>
      </c>
      <c r="AI97" s="18">
        <f>Inp_BPI!AI37*AI61</f>
        <v>4.6704981135023171</v>
      </c>
      <c r="AJ97" s="18">
        <f>Inp_BPI!AJ37*AJ61</f>
        <v>2.7940248009774948</v>
      </c>
      <c r="AK97" s="18">
        <f>Inp_BPI!AK37*AK61</f>
        <v>1.5237128230656436</v>
      </c>
      <c r="AM97" s="46"/>
      <c r="AN97" s="46"/>
      <c r="AO97" s="18">
        <f t="shared" ref="AO97:AO104" si="9">SUM(AG97:AK97)</f>
        <v>19.070703175283438</v>
      </c>
      <c r="AQ97" s="46"/>
      <c r="AR97" s="46"/>
      <c r="AS97" s="46"/>
    </row>
    <row r="98" spans="3:61" x14ac:dyDescent="0.3">
      <c r="E98" s="3" t="s">
        <v>87</v>
      </c>
      <c r="F98" s="3" t="s">
        <v>284</v>
      </c>
      <c r="G98" s="3" t="s">
        <v>168</v>
      </c>
      <c r="L98" s="3" t="s">
        <v>160</v>
      </c>
      <c r="R98" s="14"/>
      <c r="T98" s="14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F98" s="14"/>
      <c r="AG98" s="18">
        <f>Inp_BPI!AG38*AG62</f>
        <v>3.3725007976861798</v>
      </c>
      <c r="AH98" s="18">
        <f>Inp_BPI!AH38*AH62</f>
        <v>5.6250973843287309</v>
      </c>
      <c r="AI98" s="18">
        <f>Inp_BPI!AI38*AI62</f>
        <v>5.3084922665384946</v>
      </c>
      <c r="AJ98" s="18">
        <f>Inp_BPI!AJ38*AJ62</f>
        <v>3.1161178260958833</v>
      </c>
      <c r="AK98" s="18">
        <f>Inp_BPI!AK38*AK62</f>
        <v>2.1739109581415446</v>
      </c>
      <c r="AM98" s="46"/>
      <c r="AN98" s="46"/>
      <c r="AO98" s="18">
        <f t="shared" si="9"/>
        <v>19.596119232790834</v>
      </c>
      <c r="AQ98" s="46"/>
      <c r="AR98" s="46"/>
      <c r="AS98" s="46"/>
    </row>
    <row r="99" spans="3:61" x14ac:dyDescent="0.3">
      <c r="E99" s="3" t="s">
        <v>90</v>
      </c>
      <c r="F99" s="3" t="s">
        <v>284</v>
      </c>
      <c r="G99" s="3" t="s">
        <v>168</v>
      </c>
      <c r="L99" s="3" t="s">
        <v>160</v>
      </c>
      <c r="R99" s="14"/>
      <c r="T99" s="14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F99" s="14"/>
      <c r="AG99" s="18">
        <f>Inp_BPI!AG39*AG63</f>
        <v>2.2021308223001368</v>
      </c>
      <c r="AH99" s="18">
        <f>Inp_BPI!AH39*AH63</f>
        <v>7.3391050787829117</v>
      </c>
      <c r="AI99" s="18">
        <f>Inp_BPI!AI39*AI63</f>
        <v>5.2871178311974898</v>
      </c>
      <c r="AJ99" s="18">
        <f>Inp_BPI!AJ39*AJ63</f>
        <v>3.6896673719672637</v>
      </c>
      <c r="AK99" s="18">
        <f>Inp_BPI!AK39*AK63</f>
        <v>0.40561972302038718</v>
      </c>
      <c r="AM99" s="46"/>
      <c r="AN99" s="46"/>
      <c r="AO99" s="18">
        <f t="shared" si="9"/>
        <v>18.923640827268187</v>
      </c>
      <c r="AQ99" s="46"/>
      <c r="AR99" s="46"/>
      <c r="AS99" s="46"/>
    </row>
    <row r="100" spans="3:61" x14ac:dyDescent="0.3">
      <c r="E100" s="3" t="s">
        <v>93</v>
      </c>
      <c r="F100" s="3" t="s">
        <v>284</v>
      </c>
      <c r="G100" s="3" t="s">
        <v>168</v>
      </c>
      <c r="L100" s="3" t="s">
        <v>160</v>
      </c>
      <c r="R100" s="14"/>
      <c r="T100" s="14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F100" s="14"/>
      <c r="AG100" s="18">
        <f>Inp_BPI!AG40*AG64</f>
        <v>2.1074134820573294</v>
      </c>
      <c r="AH100" s="18">
        <f>Inp_BPI!AH40*AH64</f>
        <v>2.2756344133820279</v>
      </c>
      <c r="AI100" s="18">
        <f>Inp_BPI!AI40*AI64</f>
        <v>1.9292688419799893</v>
      </c>
      <c r="AJ100" s="18">
        <f>Inp_BPI!AJ40*AJ64</f>
        <v>2.7004433503357932</v>
      </c>
      <c r="AK100" s="18">
        <f>Inp_BPI!AK40*AK64</f>
        <v>1.0389199067576753</v>
      </c>
      <c r="AM100" s="46"/>
      <c r="AN100" s="46"/>
      <c r="AO100" s="18">
        <f t="shared" si="9"/>
        <v>10.051679994512815</v>
      </c>
      <c r="AQ100" s="46"/>
      <c r="AR100" s="46"/>
      <c r="AS100" s="46"/>
    </row>
    <row r="101" spans="3:61" x14ac:dyDescent="0.3">
      <c r="E101" s="3" t="s">
        <v>88</v>
      </c>
      <c r="F101" s="3" t="s">
        <v>284</v>
      </c>
      <c r="G101" s="3" t="s">
        <v>168</v>
      </c>
      <c r="L101" s="3" t="s">
        <v>160</v>
      </c>
      <c r="R101" s="14"/>
      <c r="T101" s="14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4"/>
      <c r="AF101" s="14"/>
      <c r="AG101" s="18">
        <f>Inp_BPI!AG41*AG65</f>
        <v>14.782043510061479</v>
      </c>
      <c r="AH101" s="18">
        <f>Inp_BPI!AH41*AH65</f>
        <v>18.572491987618065</v>
      </c>
      <c r="AI101" s="18">
        <f>Inp_BPI!AI41*AI65</f>
        <v>18.673944667058954</v>
      </c>
      <c r="AJ101" s="18">
        <f>Inp_BPI!AJ41*AJ65</f>
        <v>16.640446358177694</v>
      </c>
      <c r="AK101" s="18">
        <f>Inp_BPI!AK41*AK65</f>
        <v>12.424311457061936</v>
      </c>
      <c r="AM101" s="46"/>
      <c r="AN101" s="46"/>
      <c r="AO101" s="18">
        <f t="shared" si="9"/>
        <v>81.093237979978127</v>
      </c>
      <c r="AQ101" s="46"/>
      <c r="AR101" s="46"/>
      <c r="AS101" s="46"/>
    </row>
    <row r="102" spans="3:61" x14ac:dyDescent="0.3">
      <c r="E102" s="3" t="s">
        <v>98</v>
      </c>
      <c r="F102" s="3" t="s">
        <v>284</v>
      </c>
      <c r="G102" s="3" t="s">
        <v>168</v>
      </c>
      <c r="L102" s="3" t="s">
        <v>160</v>
      </c>
      <c r="R102" s="14"/>
      <c r="T102" s="14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F102" s="14"/>
      <c r="AG102" s="18">
        <f>Inp_BPI!AG42*AG66</f>
        <v>11.655357788925706</v>
      </c>
      <c r="AH102" s="18">
        <f>Inp_BPI!AH42*AH66</f>
        <v>20.514835209621314</v>
      </c>
      <c r="AI102" s="18">
        <f>Inp_BPI!AI42*AI66</f>
        <v>21.881611299719726</v>
      </c>
      <c r="AJ102" s="18">
        <f>Inp_BPI!AJ42*AJ66</f>
        <v>18.259541299606823</v>
      </c>
      <c r="AK102" s="18">
        <f>Inp_BPI!AK42*AK66</f>
        <v>11.027016863805683</v>
      </c>
      <c r="AM102" s="46"/>
      <c r="AN102" s="46"/>
      <c r="AO102" s="18">
        <f t="shared" si="9"/>
        <v>83.338362461679253</v>
      </c>
      <c r="AQ102" s="46"/>
      <c r="AR102" s="46"/>
      <c r="AS102" s="46"/>
    </row>
    <row r="103" spans="3:61" x14ac:dyDescent="0.3">
      <c r="E103" s="3" t="s">
        <v>101</v>
      </c>
      <c r="F103" s="3" t="s">
        <v>284</v>
      </c>
      <c r="G103" s="3" t="s">
        <v>168</v>
      </c>
      <c r="L103" s="3" t="s">
        <v>160</v>
      </c>
      <c r="R103" s="14"/>
      <c r="T103" s="14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F103" s="14"/>
      <c r="AG103" s="18">
        <f>Inp_BPI!AG43*AG67</f>
        <v>8.1621030145990137</v>
      </c>
      <c r="AH103" s="18">
        <f>Inp_BPI!AH43*AH67</f>
        <v>11.892709250161284</v>
      </c>
      <c r="AI103" s="18">
        <f>Inp_BPI!AI43*AI67</f>
        <v>19.326722485228487</v>
      </c>
      <c r="AJ103" s="18">
        <f>Inp_BPI!AJ43*AJ67</f>
        <v>14.55657465749006</v>
      </c>
      <c r="AK103" s="18">
        <f>Inp_BPI!AK43*AK67</f>
        <v>12.761943969237398</v>
      </c>
      <c r="AM103" s="46"/>
      <c r="AN103" s="46"/>
      <c r="AO103" s="18">
        <f t="shared" si="9"/>
        <v>66.700053376716241</v>
      </c>
      <c r="AQ103" s="46"/>
      <c r="AR103" s="46"/>
      <c r="AS103" s="46"/>
    </row>
    <row r="104" spans="3:61" x14ac:dyDescent="0.3">
      <c r="E104" s="3" t="s">
        <v>94</v>
      </c>
      <c r="F104" s="3" t="s">
        <v>284</v>
      </c>
      <c r="G104" s="3" t="s">
        <v>168</v>
      </c>
      <c r="L104" s="3" t="s">
        <v>160</v>
      </c>
      <c r="R104" s="14"/>
      <c r="T104" s="14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F104" s="14"/>
      <c r="AG104" s="18">
        <f>Inp_BPI!AG44*AG68</f>
        <v>1.8354510589529609</v>
      </c>
      <c r="AH104" s="18">
        <f>Inp_BPI!AH44*AH68</f>
        <v>3.1678093631167963</v>
      </c>
      <c r="AI104" s="18">
        <f>Inp_BPI!AI44*AI68</f>
        <v>1.3871870993348776</v>
      </c>
      <c r="AJ104" s="18">
        <f>Inp_BPI!AJ44*AJ68</f>
        <v>0.90134118661573204</v>
      </c>
      <c r="AK104" s="18">
        <f>Inp_BPI!AK44*AK68</f>
        <v>1.0797256063957859</v>
      </c>
      <c r="AM104" s="46"/>
      <c r="AN104" s="46"/>
      <c r="AO104" s="18">
        <f t="shared" si="9"/>
        <v>8.371514314416153</v>
      </c>
      <c r="AQ104" s="46"/>
      <c r="AR104" s="46"/>
      <c r="AS104" s="46"/>
    </row>
    <row r="106" spans="3:61" s="113" customFormat="1" x14ac:dyDescent="0.3">
      <c r="C106" s="124" t="s">
        <v>1219</v>
      </c>
      <c r="D106" s="112"/>
      <c r="E106" s="112"/>
      <c r="F106" s="112"/>
      <c r="G106" s="112"/>
      <c r="H106" s="112"/>
      <c r="I106" s="112"/>
      <c r="J106" s="112"/>
      <c r="K106" s="112"/>
      <c r="L106" s="112"/>
      <c r="M106" s="112"/>
      <c r="N106" s="112"/>
      <c r="O106" s="112"/>
      <c r="P106" s="112"/>
      <c r="Q106" s="112"/>
      <c r="R106" s="112"/>
      <c r="S106" s="112"/>
      <c r="T106" s="112"/>
      <c r="U106" s="112"/>
      <c r="V106" s="112"/>
      <c r="W106" s="112"/>
      <c r="X106" s="112"/>
      <c r="Y106" s="112"/>
      <c r="Z106" s="112"/>
      <c r="AA106" s="112"/>
      <c r="AB106" s="112"/>
      <c r="AC106" s="112"/>
      <c r="AD106" s="112"/>
      <c r="AE106" s="112"/>
      <c r="AF106" s="112"/>
      <c r="AG106" s="112"/>
      <c r="AH106" s="112"/>
      <c r="AI106" s="112"/>
      <c r="AJ106" s="112"/>
      <c r="AK106" s="112"/>
      <c r="AL106" s="112"/>
      <c r="AM106" s="112"/>
      <c r="AN106" s="112"/>
      <c r="AO106" s="112"/>
      <c r="AP106" s="112"/>
      <c r="AQ106" s="112"/>
      <c r="AR106" s="112"/>
      <c r="AS106" s="112"/>
      <c r="AT106" s="112"/>
      <c r="AU106" s="112"/>
      <c r="AV106" s="125"/>
      <c r="AW106" s="112"/>
      <c r="AX106" s="112"/>
      <c r="AY106" s="112"/>
      <c r="AZ106" s="112"/>
      <c r="BA106" s="112"/>
      <c r="BB106" s="112"/>
      <c r="BC106" s="112"/>
      <c r="BD106" s="112"/>
      <c r="BE106" s="112"/>
      <c r="BF106" s="112"/>
      <c r="BG106" s="112"/>
      <c r="BH106" s="112"/>
      <c r="BI106" s="112"/>
    </row>
    <row r="108" spans="3:61" x14ac:dyDescent="0.3">
      <c r="E108" s="3" t="s">
        <v>85</v>
      </c>
      <c r="F108" s="3" t="s">
        <v>285</v>
      </c>
      <c r="G108" s="3" t="s">
        <v>168</v>
      </c>
      <c r="L108" s="3" t="s">
        <v>160</v>
      </c>
      <c r="R108" s="14"/>
      <c r="T108" s="14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F108" s="14"/>
      <c r="AG108" s="18">
        <f>Inp_BPI!AG47*AG50</f>
        <v>9.2853063357103878</v>
      </c>
      <c r="AH108" s="18">
        <f>Inp_BPI!AH47*AH50</f>
        <v>15.2219911839478</v>
      </c>
      <c r="AI108" s="18">
        <f>Inp_BPI!AI47*AI50</f>
        <v>11.984873800725726</v>
      </c>
      <c r="AJ108" s="18">
        <f>Inp_BPI!AJ47*AJ50</f>
        <v>9.5235903616723174</v>
      </c>
      <c r="AK108" s="18">
        <f>Inp_BPI!AK47*AK50</f>
        <v>8.2123738076588175</v>
      </c>
      <c r="AM108" s="46"/>
      <c r="AN108" s="46"/>
      <c r="AO108" s="18">
        <f t="shared" ref="AO108:AO115" si="10">SUM(AG108:AK108)</f>
        <v>54.228135489715058</v>
      </c>
      <c r="AQ108" s="46"/>
      <c r="AR108" s="46"/>
      <c r="AS108" s="46"/>
    </row>
    <row r="109" spans="3:61" x14ac:dyDescent="0.3">
      <c r="E109" s="3" t="s">
        <v>87</v>
      </c>
      <c r="F109" s="3" t="s">
        <v>285</v>
      </c>
      <c r="G109" s="3" t="s">
        <v>168</v>
      </c>
      <c r="L109" s="3" t="s">
        <v>160</v>
      </c>
      <c r="R109" s="14"/>
      <c r="T109" s="14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F109" s="14"/>
      <c r="AG109" s="18">
        <f>Inp_BPI!AG48*AG51</f>
        <v>23.017567702904145</v>
      </c>
      <c r="AH109" s="18">
        <f>Inp_BPI!AH48*AH51</f>
        <v>25.641146716886979</v>
      </c>
      <c r="AI109" s="18">
        <f>Inp_BPI!AI48*AI51</f>
        <v>24.776963960603901</v>
      </c>
      <c r="AJ109" s="18">
        <f>Inp_BPI!AJ48*AJ51</f>
        <v>22.676517707452387</v>
      </c>
      <c r="AK109" s="18">
        <f>Inp_BPI!AK48*AK51</f>
        <v>21.755868154028882</v>
      </c>
      <c r="AM109" s="46"/>
      <c r="AN109" s="46"/>
      <c r="AO109" s="18">
        <f t="shared" si="10"/>
        <v>117.86806424187628</v>
      </c>
      <c r="AQ109" s="46"/>
      <c r="AR109" s="46"/>
      <c r="AS109" s="46"/>
    </row>
    <row r="110" spans="3:61" x14ac:dyDescent="0.3">
      <c r="E110" s="3" t="s">
        <v>90</v>
      </c>
      <c r="F110" s="3" t="s">
        <v>285</v>
      </c>
      <c r="G110" s="3" t="s">
        <v>168</v>
      </c>
      <c r="L110" s="3" t="s">
        <v>160</v>
      </c>
      <c r="R110" s="14"/>
      <c r="T110" s="14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F110" s="14"/>
      <c r="AG110" s="18">
        <f>Inp_BPI!AG49*AG52</f>
        <v>7.6430323672421174</v>
      </c>
      <c r="AH110" s="18">
        <f>Inp_BPI!AH49*AH52</f>
        <v>14.48152163461825</v>
      </c>
      <c r="AI110" s="18">
        <f>Inp_BPI!AI49*AI52</f>
        <v>12.294791642618458</v>
      </c>
      <c r="AJ110" s="18">
        <f>Inp_BPI!AJ49*AJ52</f>
        <v>10.285253286685577</v>
      </c>
      <c r="AK110" s="18">
        <f>Inp_BPI!AK49*AK52</f>
        <v>6.1155068844682257</v>
      </c>
      <c r="AM110" s="46"/>
      <c r="AN110" s="46"/>
      <c r="AO110" s="18">
        <f t="shared" si="10"/>
        <v>50.820105815632623</v>
      </c>
      <c r="AQ110" s="46"/>
      <c r="AR110" s="46"/>
      <c r="AS110" s="46"/>
    </row>
    <row r="111" spans="3:61" x14ac:dyDescent="0.3">
      <c r="E111" s="3" t="s">
        <v>93</v>
      </c>
      <c r="F111" s="3" t="s">
        <v>285</v>
      </c>
      <c r="G111" s="3" t="s">
        <v>168</v>
      </c>
      <c r="L111" s="3" t="s">
        <v>160</v>
      </c>
      <c r="R111" s="14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18">
        <f>Inp_BPI!AG50*AG53</f>
        <v>6.3275874687086286</v>
      </c>
      <c r="AH111" s="18">
        <f>Inp_BPI!AH50*AH53</f>
        <v>6.4871426814627373</v>
      </c>
      <c r="AI111" s="18">
        <f>Inp_BPI!AI50*AI53</f>
        <v>6.2792137656011535</v>
      </c>
      <c r="AJ111" s="18">
        <f>Inp_BPI!AJ50*AJ53</f>
        <v>7.5542402533202297</v>
      </c>
      <c r="AK111" s="18">
        <f>Inp_BPI!AK50*AK53</f>
        <v>5.5117438269068133</v>
      </c>
      <c r="AM111" s="46"/>
      <c r="AN111" s="46"/>
      <c r="AO111" s="18">
        <f t="shared" si="10"/>
        <v>32.159927995999567</v>
      </c>
      <c r="AQ111" s="46"/>
      <c r="AR111" s="46"/>
      <c r="AS111" s="46"/>
    </row>
    <row r="112" spans="3:61" x14ac:dyDescent="0.3">
      <c r="E112" s="3" t="s">
        <v>88</v>
      </c>
      <c r="F112" s="3" t="s">
        <v>285</v>
      </c>
      <c r="G112" s="3" t="s">
        <v>168</v>
      </c>
      <c r="L112" s="3" t="s">
        <v>160</v>
      </c>
      <c r="R112" s="14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18">
        <f>Inp_BPI!AG51*AG54</f>
        <v>15.882155600903612</v>
      </c>
      <c r="AH112" s="18">
        <f>Inp_BPI!AH51*AH54</f>
        <v>20.121989046837601</v>
      </c>
      <c r="AI112" s="18">
        <f>Inp_BPI!AI51*AI54</f>
        <v>20.440547398104368</v>
      </c>
      <c r="AJ112" s="18">
        <f>Inp_BPI!AJ51*AJ54</f>
        <v>19.279983848963553</v>
      </c>
      <c r="AK112" s="18">
        <f>Inp_BPI!AK51*AK54</f>
        <v>14.748387934475518</v>
      </c>
      <c r="AM112" s="46"/>
      <c r="AN112" s="46"/>
      <c r="AO112" s="18">
        <f t="shared" si="10"/>
        <v>90.473063829284655</v>
      </c>
      <c r="AQ112" s="46"/>
      <c r="AR112" s="46"/>
      <c r="AS112" s="46"/>
    </row>
    <row r="113" spans="3:61" x14ac:dyDescent="0.3">
      <c r="E113" s="3" t="s">
        <v>98</v>
      </c>
      <c r="F113" s="3" t="s">
        <v>285</v>
      </c>
      <c r="G113" s="3" t="s">
        <v>168</v>
      </c>
      <c r="L113" s="3" t="s">
        <v>160</v>
      </c>
      <c r="R113" s="14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18">
        <f>Inp_BPI!AG52*AG55</f>
        <v>24.905199007121656</v>
      </c>
      <c r="AH113" s="18">
        <f>Inp_BPI!AH52*AH55</f>
        <v>32.241559047383781</v>
      </c>
      <c r="AI113" s="18">
        <f>Inp_BPI!AI52*AI55</f>
        <v>35.955978958275139</v>
      </c>
      <c r="AJ113" s="18">
        <f>Inp_BPI!AJ52*AJ55</f>
        <v>30.928107988572656</v>
      </c>
      <c r="AK113" s="18">
        <f>Inp_BPI!AK52*AK55</f>
        <v>20.86674271827097</v>
      </c>
      <c r="AM113" s="46"/>
      <c r="AN113" s="46"/>
      <c r="AO113" s="18">
        <f t="shared" si="10"/>
        <v>144.8975877196242</v>
      </c>
      <c r="AQ113" s="46"/>
      <c r="AR113" s="46"/>
      <c r="AS113" s="46"/>
    </row>
    <row r="114" spans="3:61" x14ac:dyDescent="0.3">
      <c r="E114" s="3" t="s">
        <v>101</v>
      </c>
      <c r="F114" s="3" t="s">
        <v>285</v>
      </c>
      <c r="G114" s="3" t="s">
        <v>168</v>
      </c>
      <c r="L114" s="3" t="s">
        <v>160</v>
      </c>
      <c r="R114" s="14"/>
      <c r="T114" s="14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18">
        <f>Inp_BPI!AG53*AG56</f>
        <v>25.806670473852396</v>
      </c>
      <c r="AH114" s="18">
        <f>Inp_BPI!AH53*AH56</f>
        <v>34.420985568884142</v>
      </c>
      <c r="AI114" s="18">
        <f>Inp_BPI!AI53*AI56</f>
        <v>41.25284754951074</v>
      </c>
      <c r="AJ114" s="18">
        <f>Inp_BPI!AJ53*AJ56</f>
        <v>40.910255957408012</v>
      </c>
      <c r="AK114" s="18">
        <f>Inp_BPI!AK53*AK56</f>
        <v>31.063123343240441</v>
      </c>
      <c r="AM114" s="46"/>
      <c r="AN114" s="46"/>
      <c r="AO114" s="18">
        <f t="shared" si="10"/>
        <v>173.45388289289573</v>
      </c>
      <c r="AQ114" s="46"/>
      <c r="AR114" s="46"/>
      <c r="AS114" s="46"/>
    </row>
    <row r="115" spans="3:61" x14ac:dyDescent="0.3">
      <c r="E115" s="3" t="s">
        <v>94</v>
      </c>
      <c r="F115" s="3" t="s">
        <v>285</v>
      </c>
      <c r="G115" s="3" t="s">
        <v>168</v>
      </c>
      <c r="L115" s="3" t="s">
        <v>160</v>
      </c>
      <c r="R115" s="14"/>
      <c r="T115" s="14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F115" s="14"/>
      <c r="AG115" s="18">
        <f>Inp_BPI!AG54*AG57</f>
        <v>1.7585424453265297</v>
      </c>
      <c r="AH115" s="18">
        <f>Inp_BPI!AH54*AH57</f>
        <v>2.8026291500809006</v>
      </c>
      <c r="AI115" s="18">
        <f>Inp_BPI!AI54*AI57</f>
        <v>1.3541061745838043</v>
      </c>
      <c r="AJ115" s="18">
        <f>Inp_BPI!AJ54*AJ57</f>
        <v>0.95034866164698206</v>
      </c>
      <c r="AK115" s="18">
        <f>Inp_BPI!AK54*AK57</f>
        <v>1.1284880440518839</v>
      </c>
      <c r="AM115" s="46"/>
      <c r="AN115" s="46"/>
      <c r="AO115" s="18">
        <f t="shared" si="10"/>
        <v>7.9941144756900995</v>
      </c>
      <c r="AQ115" s="46"/>
      <c r="AR115" s="46"/>
      <c r="AS115" s="46"/>
    </row>
    <row r="117" spans="3:61" x14ac:dyDescent="0.3">
      <c r="C117" s="11" t="s">
        <v>1108</v>
      </c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  <c r="Z117" s="11"/>
      <c r="AA117" s="11"/>
      <c r="AB117" s="11"/>
      <c r="AC117" s="11"/>
      <c r="AD117" s="11"/>
      <c r="AE117" s="11"/>
      <c r="AF117" s="11"/>
      <c r="AG117" s="11"/>
      <c r="AH117" s="11"/>
      <c r="AI117" s="11"/>
      <c r="AJ117" s="11"/>
      <c r="AK117" s="11"/>
      <c r="AL117" s="11"/>
      <c r="AM117" s="11"/>
      <c r="AN117" s="11"/>
      <c r="AO117" s="11"/>
      <c r="AP117" s="11"/>
      <c r="AQ117" s="11"/>
      <c r="AR117" s="11"/>
      <c r="AS117" s="11"/>
      <c r="AT117" s="11"/>
      <c r="AU117" s="11"/>
      <c r="AV117" s="44"/>
      <c r="AW117" s="11"/>
      <c r="AX117" s="11"/>
      <c r="AY117" s="11"/>
      <c r="AZ117" s="11"/>
      <c r="BA117" s="11"/>
      <c r="BB117" s="11"/>
      <c r="BC117" s="11"/>
      <c r="BD117" s="11"/>
      <c r="BE117" s="11"/>
      <c r="BF117" s="11"/>
      <c r="BG117" s="11"/>
      <c r="BH117" s="11"/>
      <c r="BI117" s="11"/>
    </row>
    <row r="119" spans="3:61" x14ac:dyDescent="0.3">
      <c r="E119" s="3" t="s">
        <v>85</v>
      </c>
      <c r="F119" s="3" t="s">
        <v>236</v>
      </c>
      <c r="G119" s="3" t="s">
        <v>168</v>
      </c>
      <c r="L119" s="3" t="s">
        <v>237</v>
      </c>
      <c r="R119" s="14"/>
      <c r="T119" s="14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F119" s="14"/>
      <c r="AG119" s="61">
        <f>SUM(AG86,AG108)/SUM(AG25,AG50)</f>
        <v>0.98891908535067052</v>
      </c>
      <c r="AH119" s="61">
        <f>SUM(AH86,AH108)/SUM(AH25,AH50)</f>
        <v>0.98691632230940107</v>
      </c>
      <c r="AI119" s="61">
        <f t="shared" ref="AI119:AK119" si="11">SUM(AI86,AI108)/SUM(AI25,AI50)</f>
        <v>0.9880911360031096</v>
      </c>
      <c r="AJ119" s="61">
        <f t="shared" si="11"/>
        <v>0.98853649294429058</v>
      </c>
      <c r="AK119" s="61">
        <f t="shared" si="11"/>
        <v>0.98857284662363398</v>
      </c>
      <c r="AM119" s="46"/>
      <c r="AN119" s="46"/>
      <c r="AO119" s="61">
        <f t="shared" ref="AO119:AO126" si="12">SUM(AO86,AO108)/SUM(AO25,AO50)</f>
        <v>0.9881969260861545</v>
      </c>
      <c r="AQ119" s="46"/>
      <c r="AR119" s="46"/>
      <c r="AS119" s="46"/>
    </row>
    <row r="120" spans="3:61" x14ac:dyDescent="0.3">
      <c r="E120" s="3" t="s">
        <v>87</v>
      </c>
      <c r="F120" s="3" t="s">
        <v>236</v>
      </c>
      <c r="G120" s="3" t="s">
        <v>168</v>
      </c>
      <c r="L120" s="3" t="s">
        <v>237</v>
      </c>
      <c r="R120" s="14"/>
      <c r="T120" s="14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F120" s="14"/>
      <c r="AG120" s="61">
        <f t="shared" ref="AG120:AK120" si="13">SUM(AG87,AG109)/SUM(AG26,AG51)</f>
        <v>0.99559782718476808</v>
      </c>
      <c r="AH120" s="61">
        <f t="shared" si="13"/>
        <v>0.99146065775732373</v>
      </c>
      <c r="AI120" s="61">
        <f t="shared" si="13"/>
        <v>0.99222158379674052</v>
      </c>
      <c r="AJ120" s="61">
        <f t="shared" si="13"/>
        <v>0.99338110403654534</v>
      </c>
      <c r="AK120" s="61">
        <f t="shared" si="13"/>
        <v>0.99411181065909626</v>
      </c>
      <c r="AM120" s="46"/>
      <c r="AN120" s="46"/>
      <c r="AO120" s="61">
        <f t="shared" si="12"/>
        <v>0.99334051487786224</v>
      </c>
      <c r="AQ120" s="46"/>
      <c r="AR120" s="46"/>
      <c r="AS120" s="46"/>
    </row>
    <row r="121" spans="3:61" x14ac:dyDescent="0.3">
      <c r="E121" s="3" t="s">
        <v>90</v>
      </c>
      <c r="F121" s="3" t="s">
        <v>236</v>
      </c>
      <c r="G121" s="3" t="s">
        <v>168</v>
      </c>
      <c r="L121" s="3" t="s">
        <v>237</v>
      </c>
      <c r="R121" s="14"/>
      <c r="T121" s="14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F121" s="14"/>
      <c r="AG121" s="61">
        <f t="shared" ref="AG121:AK121" si="14">SUM(AG88,AG110)/SUM(AG27,AG52)</f>
        <v>0.98590068369158135</v>
      </c>
      <c r="AH121" s="61">
        <f t="shared" si="14"/>
        <v>0.98392690172183328</v>
      </c>
      <c r="AI121" s="61">
        <f t="shared" si="14"/>
        <v>0.98567532991378126</v>
      </c>
      <c r="AJ121" s="61">
        <f t="shared" si="14"/>
        <v>0.98606179443109832</v>
      </c>
      <c r="AK121" s="61">
        <f t="shared" si="14"/>
        <v>0.98789969018185042</v>
      </c>
      <c r="AM121" s="46"/>
      <c r="AN121" s="46"/>
      <c r="AO121" s="61">
        <f t="shared" si="12"/>
        <v>0.98584700183032736</v>
      </c>
      <c r="AQ121" s="46"/>
      <c r="AR121" s="46"/>
      <c r="AS121" s="46"/>
    </row>
    <row r="122" spans="3:61" x14ac:dyDescent="0.3">
      <c r="E122" s="3" t="s">
        <v>93</v>
      </c>
      <c r="F122" s="3" t="s">
        <v>236</v>
      </c>
      <c r="G122" s="3" t="s">
        <v>168</v>
      </c>
      <c r="L122" s="3" t="s">
        <v>237</v>
      </c>
      <c r="R122" s="14"/>
      <c r="T122" s="14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F122" s="14"/>
      <c r="AG122" s="61">
        <f t="shared" ref="AG122:AK122" si="15">SUM(AG89,AG111)/SUM(AG28,AG53)</f>
        <v>0.9932102754832709</v>
      </c>
      <c r="AH122" s="61">
        <f t="shared" si="15"/>
        <v>0.9933619019048896</v>
      </c>
      <c r="AI122" s="61">
        <f t="shared" si="15"/>
        <v>0.99344707286081535</v>
      </c>
      <c r="AJ122" s="61">
        <f t="shared" si="15"/>
        <v>0.99273109411718941</v>
      </c>
      <c r="AK122" s="61">
        <f t="shared" si="15"/>
        <v>0.99341980075917158</v>
      </c>
      <c r="AM122" s="46"/>
      <c r="AN122" s="46"/>
      <c r="AO122" s="61">
        <f t="shared" si="12"/>
        <v>0.99323535891559966</v>
      </c>
      <c r="AQ122" s="46"/>
      <c r="AR122" s="46"/>
      <c r="AS122" s="46"/>
    </row>
    <row r="123" spans="3:61" x14ac:dyDescent="0.3">
      <c r="E123" s="3" t="s">
        <v>88</v>
      </c>
      <c r="F123" s="3" t="s">
        <v>236</v>
      </c>
      <c r="G123" s="3" t="s">
        <v>168</v>
      </c>
      <c r="L123" s="3" t="s">
        <v>237</v>
      </c>
      <c r="R123" s="14"/>
      <c r="T123" s="14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F123" s="14"/>
      <c r="AG123" s="61">
        <f t="shared" ref="AG123:AK123" si="16">SUM(AG90,AG112)/SUM(AG29,AG54)</f>
        <v>1</v>
      </c>
      <c r="AH123" s="61">
        <f t="shared" si="16"/>
        <v>1</v>
      </c>
      <c r="AI123" s="61">
        <f t="shared" si="16"/>
        <v>1</v>
      </c>
      <c r="AJ123" s="61">
        <f t="shared" si="16"/>
        <v>1</v>
      </c>
      <c r="AK123" s="61">
        <f t="shared" si="16"/>
        <v>1</v>
      </c>
      <c r="AM123" s="46"/>
      <c r="AN123" s="46"/>
      <c r="AO123" s="61">
        <f t="shared" si="12"/>
        <v>1</v>
      </c>
      <c r="AQ123" s="46"/>
      <c r="AR123" s="46"/>
      <c r="AS123" s="46"/>
    </row>
    <row r="124" spans="3:61" x14ac:dyDescent="0.3">
      <c r="E124" s="3" t="s">
        <v>98</v>
      </c>
      <c r="F124" s="3" t="s">
        <v>236</v>
      </c>
      <c r="G124" s="3" t="s">
        <v>168</v>
      </c>
      <c r="L124" s="3" t="s">
        <v>237</v>
      </c>
      <c r="R124" s="14"/>
      <c r="T124" s="14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F124" s="14"/>
      <c r="AG124" s="61">
        <f t="shared" ref="AG124:AK124" si="17">SUM(AG91,AG113)/SUM(AG30,AG55)</f>
        <v>0.97518477088894795</v>
      </c>
      <c r="AH124" s="61">
        <f t="shared" si="17"/>
        <v>0.97129068361230075</v>
      </c>
      <c r="AI124" s="61">
        <f t="shared" si="17"/>
        <v>0.96997542094516642</v>
      </c>
      <c r="AJ124" s="61">
        <f t="shared" si="17"/>
        <v>0.97094511125257577</v>
      </c>
      <c r="AK124" s="61">
        <f t="shared" si="17"/>
        <v>0.97397784553549749</v>
      </c>
      <c r="AM124" s="46"/>
      <c r="AN124" s="46"/>
      <c r="AO124" s="61">
        <f t="shared" si="12"/>
        <v>0.97222630024739942</v>
      </c>
      <c r="AQ124" s="46"/>
      <c r="AR124" s="46"/>
      <c r="AS124" s="46"/>
    </row>
    <row r="125" spans="3:61" x14ac:dyDescent="0.3">
      <c r="E125" s="3" t="s">
        <v>101</v>
      </c>
      <c r="F125" s="3" t="s">
        <v>236</v>
      </c>
      <c r="G125" s="3" t="s">
        <v>168</v>
      </c>
      <c r="L125" s="3" t="s">
        <v>237</v>
      </c>
      <c r="R125" s="14"/>
      <c r="T125" s="14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F125" s="14"/>
      <c r="AG125" s="61">
        <f t="shared" ref="AG125:AK125" si="18">SUM(AG92,AG114)/SUM(AG31,AG56)</f>
        <v>0.98024072898481696</v>
      </c>
      <c r="AH125" s="61">
        <f t="shared" si="18"/>
        <v>0.99115557487728068</v>
      </c>
      <c r="AI125" s="61">
        <f t="shared" si="18"/>
        <v>0.98668227797574781</v>
      </c>
      <c r="AJ125" s="61">
        <f t="shared" si="18"/>
        <v>0.98928600594950944</v>
      </c>
      <c r="AK125" s="61">
        <f t="shared" si="18"/>
        <v>0.99552359892126252</v>
      </c>
      <c r="AM125" s="46"/>
      <c r="AN125" s="46"/>
      <c r="AO125" s="61">
        <f t="shared" si="12"/>
        <v>0.98855505347976569</v>
      </c>
      <c r="AQ125" s="46"/>
      <c r="AR125" s="46"/>
      <c r="AS125" s="46"/>
    </row>
    <row r="126" spans="3:61" x14ac:dyDescent="0.3">
      <c r="E126" s="3" t="s">
        <v>94</v>
      </c>
      <c r="F126" s="3" t="s">
        <v>236</v>
      </c>
      <c r="G126" s="3" t="s">
        <v>168</v>
      </c>
      <c r="L126" s="3" t="s">
        <v>237</v>
      </c>
      <c r="R126" s="14"/>
      <c r="T126" s="14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F126" s="14"/>
      <c r="AG126" s="61">
        <f t="shared" ref="AG126:AK126" si="19">SUM(AG93,AG115)/SUM(AG32,AG57)</f>
        <v>0.9899904370210173</v>
      </c>
      <c r="AH126" s="61">
        <f t="shared" si="19"/>
        <v>0.96167253472538028</v>
      </c>
      <c r="AI126" s="61">
        <f t="shared" si="19"/>
        <v>0.99418799054354612</v>
      </c>
      <c r="AJ126" s="61">
        <f t="shared" si="19"/>
        <v>1</v>
      </c>
      <c r="AK126" s="61">
        <f t="shared" si="19"/>
        <v>1</v>
      </c>
      <c r="AM126" s="46"/>
      <c r="AN126" s="46"/>
      <c r="AO126" s="61">
        <f t="shared" si="12"/>
        <v>0.98884286551834522</v>
      </c>
      <c r="AQ126" s="46"/>
      <c r="AR126" s="46"/>
      <c r="AS126" s="46"/>
    </row>
    <row r="128" spans="3:61" x14ac:dyDescent="0.3">
      <c r="C128" s="11" t="s">
        <v>1107</v>
      </c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  <c r="Z128" s="11"/>
      <c r="AA128" s="11"/>
      <c r="AB128" s="11"/>
      <c r="AC128" s="11"/>
      <c r="AD128" s="11"/>
      <c r="AE128" s="11"/>
      <c r="AF128" s="11"/>
      <c r="AG128" s="11"/>
      <c r="AH128" s="11"/>
      <c r="AI128" s="11"/>
      <c r="AJ128" s="11"/>
      <c r="AK128" s="11"/>
      <c r="AL128" s="11"/>
      <c r="AM128" s="11"/>
      <c r="AN128" s="11"/>
      <c r="AO128" s="11"/>
      <c r="AP128" s="11"/>
      <c r="AQ128" s="11"/>
      <c r="AR128" s="11"/>
      <c r="AS128" s="11"/>
      <c r="AT128" s="11"/>
      <c r="AU128" s="11"/>
      <c r="AV128" s="44"/>
      <c r="AW128" s="11"/>
      <c r="AX128" s="11"/>
      <c r="AY128" s="11"/>
      <c r="AZ128" s="11"/>
      <c r="BA128" s="11"/>
      <c r="BB128" s="11"/>
      <c r="BC128" s="11"/>
      <c r="BD128" s="11"/>
      <c r="BE128" s="11"/>
      <c r="BF128" s="11"/>
      <c r="BG128" s="11"/>
      <c r="BH128" s="11"/>
      <c r="BI128" s="11"/>
    </row>
    <row r="129" spans="3:61" x14ac:dyDescent="0.3">
      <c r="D129" s="30" t="s">
        <v>1174</v>
      </c>
      <c r="AO129" s="113"/>
    </row>
    <row r="130" spans="3:61" x14ac:dyDescent="0.3">
      <c r="E130" s="3" t="s">
        <v>85</v>
      </c>
      <c r="F130" s="3" t="s">
        <v>286</v>
      </c>
      <c r="G130" s="3" t="s">
        <v>168</v>
      </c>
      <c r="L130" s="3" t="s">
        <v>237</v>
      </c>
      <c r="R130" s="14"/>
      <c r="T130" s="14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F130" s="14"/>
      <c r="AG130" s="61">
        <f>AG119*Inp_BPI!$R$59+((1-AG119)*Inp_BPI!$R$60)</f>
        <v>0.4961216798727347</v>
      </c>
      <c r="AH130" s="61">
        <f>AH119*Inp_BPI!$R$59+((1-AH119)*Inp_BPI!$R$60)</f>
        <v>0.49542071280829036</v>
      </c>
      <c r="AI130" s="61">
        <f>AI119*Inp_BPI!$R$59+((1-AI119)*Inp_BPI!$R$60)</f>
        <v>0.49583189760108837</v>
      </c>
      <c r="AJ130" s="61">
        <f>AJ119*Inp_BPI!$R$59+((1-AJ119)*Inp_BPI!$R$60)</f>
        <v>0.49598777253050169</v>
      </c>
      <c r="AK130" s="61">
        <f>AK119*Inp_BPI!$R$59+((1-AK119)*Inp_BPI!$R$60)</f>
        <v>0.49600049631827192</v>
      </c>
      <c r="AM130" s="46"/>
      <c r="AN130" s="46"/>
      <c r="AO130" s="61">
        <f>AO119*Inp_BPI!$R$59+((1-AO119)*Inp_BPI!$R$60)</f>
        <v>0.4958689241301541</v>
      </c>
      <c r="AQ130" s="46"/>
      <c r="AR130" s="46"/>
      <c r="AS130" s="46"/>
    </row>
    <row r="131" spans="3:61" x14ac:dyDescent="0.3">
      <c r="E131" s="3" t="s">
        <v>87</v>
      </c>
      <c r="F131" s="3" t="s">
        <v>286</v>
      </c>
      <c r="G131" s="3" t="s">
        <v>168</v>
      </c>
      <c r="L131" s="3" t="s">
        <v>237</v>
      </c>
      <c r="R131" s="14"/>
      <c r="T131" s="14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F131" s="14"/>
      <c r="AG131" s="61">
        <f>AG120*Inp_BPI!$R$59+((1-AG120)*Inp_BPI!$R$60)</f>
        <v>0.49845923951466881</v>
      </c>
      <c r="AH131" s="61">
        <f>AH120*Inp_BPI!$R$59+((1-AH120)*Inp_BPI!$R$60)</f>
        <v>0.49701123021506333</v>
      </c>
      <c r="AI131" s="61">
        <f>AI120*Inp_BPI!$R$59+((1-AI120)*Inp_BPI!$R$60)</f>
        <v>0.49727755432885917</v>
      </c>
      <c r="AJ131" s="61">
        <f>AJ120*Inp_BPI!$R$59+((1-AJ120)*Inp_BPI!$R$60)</f>
        <v>0.49768338641279086</v>
      </c>
      <c r="AK131" s="61">
        <f>AK120*Inp_BPI!$R$59+((1-AK120)*Inp_BPI!$R$60)</f>
        <v>0.49793913373068371</v>
      </c>
      <c r="AM131" s="46"/>
      <c r="AN131" s="46"/>
      <c r="AO131" s="61">
        <f>AO120*Inp_BPI!$R$59+((1-AO120)*Inp_BPI!$R$60)</f>
        <v>0.49766918020725176</v>
      </c>
      <c r="AQ131" s="46"/>
      <c r="AR131" s="46"/>
      <c r="AS131" s="46"/>
    </row>
    <row r="132" spans="3:61" x14ac:dyDescent="0.3">
      <c r="E132" s="3" t="s">
        <v>90</v>
      </c>
      <c r="F132" s="3" t="s">
        <v>286</v>
      </c>
      <c r="G132" s="3" t="s">
        <v>168</v>
      </c>
      <c r="L132" s="3" t="s">
        <v>237</v>
      </c>
      <c r="R132" s="14"/>
      <c r="T132" s="14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F132" s="14"/>
      <c r="AG132" s="61">
        <f>AG121*Inp_BPI!$R$59+((1-AG121)*Inp_BPI!$R$60)</f>
        <v>0.49506523929205348</v>
      </c>
      <c r="AH132" s="61">
        <f>AH121*Inp_BPI!$R$59+((1-AH121)*Inp_BPI!$R$60)</f>
        <v>0.49437441560264167</v>
      </c>
      <c r="AI132" s="61">
        <f>AI121*Inp_BPI!$R$59+((1-AI121)*Inp_BPI!$R$60)</f>
        <v>0.49498636546982344</v>
      </c>
      <c r="AJ132" s="61">
        <f>AJ121*Inp_BPI!$R$59+((1-AJ121)*Inp_BPI!$R$60)</f>
        <v>0.49512162805088439</v>
      </c>
      <c r="AK132" s="61">
        <f>AK121*Inp_BPI!$R$59+((1-AK121)*Inp_BPI!$R$60)</f>
        <v>0.49576489156364767</v>
      </c>
      <c r="AM132" s="46"/>
      <c r="AN132" s="46"/>
      <c r="AO132" s="61">
        <f>AO121*Inp_BPI!$R$59+((1-AO121)*Inp_BPI!$R$60)</f>
        <v>0.49504645064061459</v>
      </c>
      <c r="AQ132" s="46"/>
      <c r="AR132" s="46"/>
      <c r="AS132" s="46"/>
    </row>
    <row r="133" spans="3:61" x14ac:dyDescent="0.3">
      <c r="E133" s="3" t="s">
        <v>93</v>
      </c>
      <c r="F133" s="3" t="s">
        <v>286</v>
      </c>
      <c r="G133" s="3" t="s">
        <v>168</v>
      </c>
      <c r="L133" s="3" t="s">
        <v>237</v>
      </c>
      <c r="R133" s="14"/>
      <c r="T133" s="14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F133" s="14"/>
      <c r="AG133" s="61">
        <f>AG122*Inp_BPI!$R$59+((1-AG122)*Inp_BPI!$R$60)</f>
        <v>0.49762359641914483</v>
      </c>
      <c r="AH133" s="61">
        <f>AH122*Inp_BPI!$R$59+((1-AH122)*Inp_BPI!$R$60)</f>
        <v>0.49767666566671137</v>
      </c>
      <c r="AI133" s="61">
        <f>AI122*Inp_BPI!$R$59+((1-AI122)*Inp_BPI!$R$60)</f>
        <v>0.49770647550128538</v>
      </c>
      <c r="AJ133" s="61">
        <f>AJ122*Inp_BPI!$R$59+((1-AJ122)*Inp_BPI!$R$60)</f>
        <v>0.49745588294101628</v>
      </c>
      <c r="AK133" s="61">
        <f>AK122*Inp_BPI!$R$59+((1-AK122)*Inp_BPI!$R$60)</f>
        <v>0.49769693026571005</v>
      </c>
      <c r="AM133" s="46"/>
      <c r="AN133" s="46"/>
      <c r="AO133" s="61">
        <f>AO122*Inp_BPI!$R$59+((1-AO122)*Inp_BPI!$R$60)</f>
        <v>0.49763237562045987</v>
      </c>
      <c r="AQ133" s="46"/>
      <c r="AR133" s="46"/>
      <c r="AS133" s="46"/>
    </row>
    <row r="134" spans="3:61" x14ac:dyDescent="0.3">
      <c r="E134" s="3" t="s">
        <v>88</v>
      </c>
      <c r="F134" s="3" t="s">
        <v>286</v>
      </c>
      <c r="G134" s="3" t="s">
        <v>168</v>
      </c>
      <c r="L134" s="3" t="s">
        <v>237</v>
      </c>
      <c r="R134" s="14"/>
      <c r="T134" s="14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F134" s="14"/>
      <c r="AG134" s="61">
        <f>AG123*Inp_BPI!$R$59+((1-AG123)*Inp_BPI!$R$60)</f>
        <v>0.5</v>
      </c>
      <c r="AH134" s="61">
        <f>AH123*Inp_BPI!$R$59+((1-AH123)*Inp_BPI!$R$60)</f>
        <v>0.5</v>
      </c>
      <c r="AI134" s="61">
        <f>AI123*Inp_BPI!$R$59+((1-AI123)*Inp_BPI!$R$60)</f>
        <v>0.5</v>
      </c>
      <c r="AJ134" s="61">
        <f>AJ123*Inp_BPI!$R$59+((1-AJ123)*Inp_BPI!$R$60)</f>
        <v>0.5</v>
      </c>
      <c r="AK134" s="61">
        <f>AK123*Inp_BPI!$R$59+((1-AK123)*Inp_BPI!$R$60)</f>
        <v>0.5</v>
      </c>
      <c r="AM134" s="46"/>
      <c r="AN134" s="46"/>
      <c r="AO134" s="61">
        <f>AO123*Inp_BPI!$R$59+((1-AO123)*Inp_BPI!$R$60)</f>
        <v>0.5</v>
      </c>
      <c r="AQ134" s="46"/>
      <c r="AR134" s="46"/>
      <c r="AS134" s="46"/>
    </row>
    <row r="135" spans="3:61" x14ac:dyDescent="0.3">
      <c r="E135" s="3" t="s">
        <v>98</v>
      </c>
      <c r="F135" s="3" t="s">
        <v>286</v>
      </c>
      <c r="G135" s="3" t="s">
        <v>168</v>
      </c>
      <c r="L135" s="3" t="s">
        <v>237</v>
      </c>
      <c r="R135" s="14"/>
      <c r="T135" s="14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F135" s="14"/>
      <c r="AG135" s="61">
        <f>AG124*Inp_BPI!$R$59+((1-AG124)*Inp_BPI!$R$60)</f>
        <v>0.49131466981113181</v>
      </c>
      <c r="AH135" s="61">
        <f>AH124*Inp_BPI!$R$59+((1-AH124)*Inp_BPI!$R$60)</f>
        <v>0.48995173926430524</v>
      </c>
      <c r="AI135" s="61">
        <f>AI124*Inp_BPI!$R$59+((1-AI124)*Inp_BPI!$R$60)</f>
        <v>0.48949139733080826</v>
      </c>
      <c r="AJ135" s="61">
        <f>AJ124*Inp_BPI!$R$59+((1-AJ124)*Inp_BPI!$R$60)</f>
        <v>0.48983078893840154</v>
      </c>
      <c r="AK135" s="61">
        <f>AK124*Inp_BPI!$R$59+((1-AK124)*Inp_BPI!$R$60)</f>
        <v>0.49089224593742414</v>
      </c>
      <c r="AM135" s="46"/>
      <c r="AN135" s="46"/>
      <c r="AO135" s="61">
        <f>AO124*Inp_BPI!$R$59+((1-AO124)*Inp_BPI!$R$60)</f>
        <v>0.49027920508658979</v>
      </c>
      <c r="AQ135" s="46"/>
      <c r="AR135" s="46"/>
      <c r="AS135" s="46"/>
    </row>
    <row r="136" spans="3:61" x14ac:dyDescent="0.3">
      <c r="E136" s="3" t="s">
        <v>101</v>
      </c>
      <c r="F136" s="3" t="s">
        <v>286</v>
      </c>
      <c r="G136" s="3" t="s">
        <v>168</v>
      </c>
      <c r="L136" s="3" t="s">
        <v>237</v>
      </c>
      <c r="R136" s="14"/>
      <c r="T136" s="14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F136" s="14"/>
      <c r="AG136" s="61">
        <f>AG125*Inp_BPI!$R$59+((1-AG125)*Inp_BPI!$R$60)</f>
        <v>0.49308425514468596</v>
      </c>
      <c r="AH136" s="61">
        <f>AH125*Inp_BPI!$R$59+((1-AH125)*Inp_BPI!$R$60)</f>
        <v>0.49690445120704824</v>
      </c>
      <c r="AI136" s="61">
        <f>AI125*Inp_BPI!$R$59+((1-AI125)*Inp_BPI!$R$60)</f>
        <v>0.49533879729151176</v>
      </c>
      <c r="AJ136" s="61">
        <f>AJ125*Inp_BPI!$R$59+((1-AJ125)*Inp_BPI!$R$60)</f>
        <v>0.49625010208232828</v>
      </c>
      <c r="AK136" s="61">
        <f>AK125*Inp_BPI!$R$59+((1-AK125)*Inp_BPI!$R$60)</f>
        <v>0.49843325962244189</v>
      </c>
      <c r="AM136" s="46"/>
      <c r="AN136" s="46"/>
      <c r="AO136" s="61">
        <f>AO125*Inp_BPI!$R$59+((1-AO125)*Inp_BPI!$R$60)</f>
        <v>0.49599426871791796</v>
      </c>
      <c r="AQ136" s="46"/>
      <c r="AR136" s="46"/>
      <c r="AS136" s="46"/>
    </row>
    <row r="137" spans="3:61" x14ac:dyDescent="0.3">
      <c r="E137" s="3" t="s">
        <v>94</v>
      </c>
      <c r="F137" s="3" t="s">
        <v>286</v>
      </c>
      <c r="G137" s="3" t="s">
        <v>168</v>
      </c>
      <c r="L137" s="3" t="s">
        <v>237</v>
      </c>
      <c r="R137" s="14"/>
      <c r="T137" s="14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F137" s="14"/>
      <c r="AG137" s="61">
        <f>AG126*Inp_BPI!$R$59+((1-AG126)*Inp_BPI!$R$60)</f>
        <v>0.49649665295735607</v>
      </c>
      <c r="AH137" s="61">
        <f>AH126*Inp_BPI!$R$59+((1-AH126)*Inp_BPI!$R$60)</f>
        <v>0.48658538715388311</v>
      </c>
      <c r="AI137" s="61">
        <f>AI126*Inp_BPI!$R$59+((1-AI126)*Inp_BPI!$R$60)</f>
        <v>0.49796579669024116</v>
      </c>
      <c r="AJ137" s="61">
        <f>AJ126*Inp_BPI!$R$59+((1-AJ126)*Inp_BPI!$R$60)</f>
        <v>0.5</v>
      </c>
      <c r="AK137" s="61">
        <f>AK126*Inp_BPI!$R$59+((1-AK126)*Inp_BPI!$R$60)</f>
        <v>0.5</v>
      </c>
      <c r="AM137" s="46"/>
      <c r="AN137" s="46"/>
      <c r="AO137" s="61">
        <f>AO126*Inp_BPI!$R$59+((1-AO126)*Inp_BPI!$R$60)</f>
        <v>0.49609500293142084</v>
      </c>
      <c r="AQ137" s="46"/>
      <c r="AR137" s="46"/>
      <c r="AS137" s="46"/>
    </row>
    <row r="139" spans="3:61" x14ac:dyDescent="0.3">
      <c r="C139" s="11" t="s">
        <v>267</v>
      </c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F139" s="11"/>
      <c r="AG139" s="11"/>
      <c r="AH139" s="11"/>
      <c r="AI139" s="11"/>
      <c r="AJ139" s="11"/>
      <c r="AK139" s="11"/>
      <c r="AL139" s="11"/>
      <c r="AM139" s="11"/>
      <c r="AN139" s="11"/>
      <c r="AO139" s="11"/>
      <c r="AP139" s="11"/>
      <c r="AQ139" s="11"/>
      <c r="AR139" s="11"/>
      <c r="AS139" s="11"/>
      <c r="AT139" s="11"/>
      <c r="AU139" s="11"/>
      <c r="AV139" s="44"/>
      <c r="AW139" s="11"/>
      <c r="AX139" s="11"/>
      <c r="AY139" s="11"/>
      <c r="AZ139" s="11"/>
      <c r="BA139" s="11"/>
      <c r="BB139" s="11"/>
      <c r="BC139" s="11"/>
      <c r="BD139" s="11"/>
      <c r="BE139" s="11"/>
      <c r="BF139" s="11"/>
      <c r="BG139" s="11"/>
      <c r="BH139" s="11"/>
      <c r="BI139" s="11"/>
    </row>
    <row r="141" spans="3:61" x14ac:dyDescent="0.3">
      <c r="E141" s="3" t="s">
        <v>85</v>
      </c>
      <c r="F141" s="3" t="s">
        <v>287</v>
      </c>
      <c r="G141" s="3" t="s">
        <v>168</v>
      </c>
      <c r="L141" s="3" t="s">
        <v>160</v>
      </c>
      <c r="R141" s="14"/>
      <c r="T141" s="14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F141" s="14"/>
      <c r="AG141" s="18">
        <f>SUM(AG14,AG61)-SUM(AG75,AG97)</f>
        <v>3.5864430109807017</v>
      </c>
      <c r="AH141" s="18">
        <f t="shared" ref="AH141:AK141" si="20">SUM(AH14,AH61)-SUM(AH75,AH97)</f>
        <v>4.1324510301935788</v>
      </c>
      <c r="AI141" s="18">
        <f t="shared" si="20"/>
        <v>3.8526162395436359</v>
      </c>
      <c r="AJ141" s="18">
        <f t="shared" si="20"/>
        <v>3.6154861406776604</v>
      </c>
      <c r="AK141" s="18">
        <f t="shared" si="20"/>
        <v>3.4973532266928657</v>
      </c>
      <c r="AM141" s="46"/>
      <c r="AN141" s="46"/>
      <c r="AO141" s="18">
        <f t="shared" ref="AO141:AO148" si="21">SUM(AG141:AK141)</f>
        <v>18.684349648088443</v>
      </c>
      <c r="AQ141" s="46"/>
      <c r="AR141" s="46"/>
      <c r="AS141" s="46"/>
    </row>
    <row r="142" spans="3:61" x14ac:dyDescent="0.3">
      <c r="E142" s="3" t="s">
        <v>87</v>
      </c>
      <c r="F142" s="3" t="s">
        <v>287</v>
      </c>
      <c r="G142" s="3" t="s">
        <v>168</v>
      </c>
      <c r="L142" s="3" t="s">
        <v>160</v>
      </c>
      <c r="R142" s="14"/>
      <c r="T142" s="14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F142" s="14"/>
      <c r="AG142" s="18">
        <f>SUM(AG15,AG62)-SUM(AG76,AG98)</f>
        <v>1.3661252668346435</v>
      </c>
      <c r="AH142" s="18">
        <f t="shared" ref="AH142:AK142" si="22">SUM(AH15,AH62)-SUM(AH76,AH98)</f>
        <v>2.6109999859303628</v>
      </c>
      <c r="AI142" s="18">
        <f t="shared" si="22"/>
        <v>2.4622121129758341</v>
      </c>
      <c r="AJ142" s="18">
        <f t="shared" si="22"/>
        <v>2.0209193134202224</v>
      </c>
      <c r="AK142" s="18">
        <f t="shared" si="22"/>
        <v>1.7724964896652011</v>
      </c>
      <c r="AM142" s="46"/>
      <c r="AN142" s="46"/>
      <c r="AO142" s="18">
        <f t="shared" si="21"/>
        <v>10.232753168826264</v>
      </c>
      <c r="AQ142" s="46"/>
      <c r="AR142" s="46"/>
      <c r="AS142" s="46"/>
    </row>
    <row r="143" spans="3:61" x14ac:dyDescent="0.3">
      <c r="E143" s="3" t="s">
        <v>90</v>
      </c>
      <c r="F143" s="3" t="s">
        <v>287</v>
      </c>
      <c r="G143" s="3" t="s">
        <v>168</v>
      </c>
      <c r="L143" s="3" t="s">
        <v>160</v>
      </c>
      <c r="R143" s="14"/>
      <c r="T143" s="14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F143" s="14"/>
      <c r="AG143" s="18">
        <f t="shared" ref="AG143:AK143" si="23">SUM(AG16,AG63)-SUM(AG77,AG99)</f>
        <v>3.3372557491885004</v>
      </c>
      <c r="AH143" s="18">
        <f t="shared" si="23"/>
        <v>3.6997491615501872</v>
      </c>
      <c r="AI143" s="18">
        <f t="shared" si="23"/>
        <v>3.2354269082607914</v>
      </c>
      <c r="AJ143" s="18">
        <f t="shared" si="23"/>
        <v>3.0352401995219509</v>
      </c>
      <c r="AK143" s="18">
        <f t="shared" si="23"/>
        <v>2.6452020266740703</v>
      </c>
      <c r="AM143" s="46"/>
      <c r="AN143" s="46"/>
      <c r="AO143" s="18">
        <f t="shared" si="21"/>
        <v>15.9528740451955</v>
      </c>
      <c r="AQ143" s="46"/>
      <c r="AR143" s="46"/>
      <c r="AS143" s="46"/>
    </row>
    <row r="144" spans="3:61" x14ac:dyDescent="0.3">
      <c r="E144" s="3" t="s">
        <v>93</v>
      </c>
      <c r="F144" s="3" t="s">
        <v>287</v>
      </c>
      <c r="G144" s="3" t="s">
        <v>168</v>
      </c>
      <c r="L144" s="3" t="s">
        <v>160</v>
      </c>
      <c r="R144" s="14"/>
      <c r="T144" s="14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F144" s="14"/>
      <c r="AG144" s="18">
        <f t="shared" ref="AG144:AK144" si="24">SUM(AG17,AG64)-SUM(AG78,AG100)</f>
        <v>1.2676009232487218</v>
      </c>
      <c r="AH144" s="18">
        <f t="shared" si="24"/>
        <v>1.2711198105323263</v>
      </c>
      <c r="AI144" s="18">
        <f t="shared" si="24"/>
        <v>1.2609256207617534</v>
      </c>
      <c r="AJ144" s="18">
        <f t="shared" si="24"/>
        <v>1.3234379364790527</v>
      </c>
      <c r="AK144" s="18">
        <f t="shared" si="24"/>
        <v>1.2088773446620564</v>
      </c>
      <c r="AM144" s="46"/>
      <c r="AN144" s="46"/>
      <c r="AO144" s="18">
        <f t="shared" si="21"/>
        <v>6.3319616356839106</v>
      </c>
      <c r="AQ144" s="46"/>
      <c r="AR144" s="46"/>
      <c r="AS144" s="46"/>
    </row>
    <row r="145" spans="3:61" x14ac:dyDescent="0.3">
      <c r="E145" s="3" t="s">
        <v>88</v>
      </c>
      <c r="F145" s="3" t="s">
        <v>287</v>
      </c>
      <c r="G145" s="3" t="s">
        <v>168</v>
      </c>
      <c r="L145" s="3" t="s">
        <v>160</v>
      </c>
      <c r="R145" s="14"/>
      <c r="T145" s="14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F145" s="14"/>
      <c r="AG145" s="18">
        <f t="shared" ref="AG145:AK145" si="25">SUM(AG18,AG65)-SUM(AG79,AG101)</f>
        <v>0</v>
      </c>
      <c r="AH145" s="18">
        <f t="shared" si="25"/>
        <v>0</v>
      </c>
      <c r="AI145" s="18">
        <f t="shared" si="25"/>
        <v>0</v>
      </c>
      <c r="AJ145" s="18">
        <f t="shared" si="25"/>
        <v>0</v>
      </c>
      <c r="AK145" s="18">
        <f t="shared" si="25"/>
        <v>0</v>
      </c>
      <c r="AM145" s="46"/>
      <c r="AN145" s="46"/>
      <c r="AO145" s="18">
        <f t="shared" si="21"/>
        <v>0</v>
      </c>
      <c r="AQ145" s="46"/>
      <c r="AR145" s="46"/>
      <c r="AS145" s="46"/>
    </row>
    <row r="146" spans="3:61" x14ac:dyDescent="0.3">
      <c r="E146" s="3" t="s">
        <v>98</v>
      </c>
      <c r="F146" s="3" t="s">
        <v>287</v>
      </c>
      <c r="G146" s="3" t="s">
        <v>168</v>
      </c>
      <c r="L146" s="3" t="s">
        <v>160</v>
      </c>
      <c r="R146" s="14"/>
      <c r="T146" s="1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F146" s="14"/>
      <c r="AG146" s="18">
        <f t="shared" ref="AG146:AK146" si="26">SUM(AG19,AG66)-SUM(AG80,AG102)</f>
        <v>4.2755613006261228</v>
      </c>
      <c r="AH146" s="18">
        <f t="shared" si="26"/>
        <v>5.1636787074930623</v>
      </c>
      <c r="AI146" s="18">
        <f t="shared" si="26"/>
        <v>5.2354661812873644</v>
      </c>
      <c r="AJ146" s="18">
        <f t="shared" si="26"/>
        <v>5.0004884266897704</v>
      </c>
      <c r="AK146" s="18">
        <f t="shared" si="26"/>
        <v>4.2932788733745042</v>
      </c>
      <c r="AM146" s="46"/>
      <c r="AN146" s="46"/>
      <c r="AO146" s="18">
        <f t="shared" si="21"/>
        <v>23.968473489470824</v>
      </c>
      <c r="AQ146" s="46"/>
      <c r="AR146" s="46"/>
      <c r="AS146" s="46"/>
    </row>
    <row r="147" spans="3:61" x14ac:dyDescent="0.3">
      <c r="E147" s="3" t="s">
        <v>101</v>
      </c>
      <c r="F147" s="3" t="s">
        <v>287</v>
      </c>
      <c r="G147" s="3" t="s">
        <v>168</v>
      </c>
      <c r="L147" s="3" t="s">
        <v>160</v>
      </c>
      <c r="R147" s="14"/>
      <c r="T147" s="14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F147" s="14"/>
      <c r="AG147" s="18">
        <f t="shared" ref="AG147:AK147" si="27">SUM(AG20,AG67)-SUM(AG81,AG103)</f>
        <v>6.0409062541679077</v>
      </c>
      <c r="AH147" s="18">
        <f t="shared" si="27"/>
        <v>2.4333339539315375</v>
      </c>
      <c r="AI147" s="18">
        <f t="shared" si="27"/>
        <v>4.0167996358941878</v>
      </c>
      <c r="AJ147" s="18">
        <f t="shared" si="27"/>
        <v>2.5032876575403407</v>
      </c>
      <c r="AK147" s="18">
        <f t="shared" si="27"/>
        <v>1.5059108020506642</v>
      </c>
      <c r="AM147" s="46"/>
      <c r="AN147" s="46"/>
      <c r="AO147" s="18">
        <f t="shared" si="21"/>
        <v>16.500238303584638</v>
      </c>
      <c r="AQ147" s="46"/>
      <c r="AR147" s="46"/>
      <c r="AS147" s="46"/>
    </row>
    <row r="148" spans="3:61" x14ac:dyDescent="0.3">
      <c r="E148" s="3" t="s">
        <v>94</v>
      </c>
      <c r="F148" s="3" t="s">
        <v>287</v>
      </c>
      <c r="G148" s="3" t="s">
        <v>168</v>
      </c>
      <c r="L148" s="3" t="s">
        <v>160</v>
      </c>
      <c r="R148" s="14"/>
      <c r="T148" s="14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F148" s="14"/>
      <c r="AG148" s="18">
        <f t="shared" ref="AG148:AK148" si="28">SUM(AG21,AG68)-SUM(AG82,AG104)</f>
        <v>2.418109802999993</v>
      </c>
      <c r="AH148" s="18">
        <f t="shared" si="28"/>
        <v>9.4270965370000113</v>
      </c>
      <c r="AI148" s="18">
        <f t="shared" si="28"/>
        <v>1.3434008939999842</v>
      </c>
      <c r="AJ148" s="18">
        <f t="shared" si="28"/>
        <v>0</v>
      </c>
      <c r="AK148" s="18">
        <f t="shared" si="28"/>
        <v>0</v>
      </c>
      <c r="AM148" s="46"/>
      <c r="AN148" s="46"/>
      <c r="AO148" s="18">
        <f t="shared" si="21"/>
        <v>13.188607233999988</v>
      </c>
      <c r="AQ148" s="46"/>
      <c r="AR148" s="46"/>
      <c r="AS148" s="46"/>
    </row>
    <row r="150" spans="3:61" x14ac:dyDescent="0.3">
      <c r="C150" s="11" t="s">
        <v>268</v>
      </c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F150" s="11"/>
      <c r="AG150" s="11"/>
      <c r="AH150" s="11"/>
      <c r="AI150" s="11"/>
      <c r="AJ150" s="11"/>
      <c r="AK150" s="11"/>
      <c r="AL150" s="11"/>
      <c r="AM150" s="11"/>
      <c r="AN150" s="11"/>
      <c r="AO150" s="11"/>
      <c r="AP150" s="11"/>
      <c r="AQ150" s="11"/>
      <c r="AR150" s="11"/>
      <c r="AS150" s="11"/>
      <c r="AT150" s="11"/>
      <c r="AU150" s="11"/>
      <c r="AV150" s="44"/>
      <c r="AW150" s="11"/>
      <c r="AX150" s="11"/>
      <c r="AY150" s="11"/>
      <c r="AZ150" s="11"/>
      <c r="BA150" s="11"/>
      <c r="BB150" s="11"/>
      <c r="BC150" s="11"/>
      <c r="BD150" s="11"/>
      <c r="BE150" s="11"/>
      <c r="BF150" s="11"/>
      <c r="BG150" s="11"/>
      <c r="BH150" s="11"/>
      <c r="BI150" s="11"/>
    </row>
    <row r="152" spans="3:61" x14ac:dyDescent="0.3">
      <c r="E152" s="3" t="s">
        <v>85</v>
      </c>
      <c r="F152" s="3" t="s">
        <v>288</v>
      </c>
      <c r="G152" s="3" t="s">
        <v>168</v>
      </c>
      <c r="L152" s="3" t="s">
        <v>160</v>
      </c>
      <c r="R152" s="14"/>
      <c r="T152" s="14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F152" s="14"/>
      <c r="AG152" s="18">
        <f>SUM(AG25,AG50)-SUM(AG86,AG108)</f>
        <v>3.6419130358481766</v>
      </c>
      <c r="AH152" s="18">
        <f t="shared" ref="AH152:AK152" si="29">SUM(AH25,AH50)-SUM(AH86,AH108)</f>
        <v>4.3493430260653554</v>
      </c>
      <c r="AI152" s="18">
        <f t="shared" si="29"/>
        <v>3.9814412202960625</v>
      </c>
      <c r="AJ152" s="18">
        <f t="shared" si="29"/>
        <v>3.6504927130182523</v>
      </c>
      <c r="AK152" s="18">
        <f t="shared" si="29"/>
        <v>3.5137172524869129</v>
      </c>
      <c r="AM152" s="46"/>
      <c r="AN152" s="46"/>
      <c r="AO152" s="18">
        <f t="shared" ref="AO152:AO159" si="30">SUM(AG152:AK152)</f>
        <v>19.13690724771476</v>
      </c>
      <c r="AQ152" s="46"/>
      <c r="AR152" s="46"/>
      <c r="AS152" s="46"/>
    </row>
    <row r="153" spans="3:61" x14ac:dyDescent="0.3">
      <c r="E153" s="3" t="s">
        <v>87</v>
      </c>
      <c r="F153" s="3" t="s">
        <v>288</v>
      </c>
      <c r="G153" s="3" t="s">
        <v>168</v>
      </c>
      <c r="L153" s="3" t="s">
        <v>160</v>
      </c>
      <c r="R153" s="14"/>
      <c r="T153" s="14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F153" s="14"/>
      <c r="AG153" s="18">
        <f>SUM(AG26,AG51)-SUM(AG87,AG109)</f>
        <v>1.3967337508282185</v>
      </c>
      <c r="AH153" s="18">
        <f t="shared" ref="AH153:AK153" si="31">SUM(AH26,AH51)-SUM(AH87,AH109)</f>
        <v>2.73550451731046</v>
      </c>
      <c r="AI153" s="18">
        <f t="shared" si="31"/>
        <v>2.4943458619590047</v>
      </c>
      <c r="AJ153" s="18">
        <f t="shared" si="31"/>
        <v>2.0475462891226357</v>
      </c>
      <c r="AK153" s="18">
        <f t="shared" si="31"/>
        <v>1.773008548744599</v>
      </c>
      <c r="AM153" s="46"/>
      <c r="AN153" s="46"/>
      <c r="AO153" s="18">
        <f t="shared" si="30"/>
        <v>10.447138967964918</v>
      </c>
      <c r="AQ153" s="46"/>
      <c r="AR153" s="46"/>
      <c r="AS153" s="46"/>
    </row>
    <row r="154" spans="3:61" x14ac:dyDescent="0.3">
      <c r="E154" s="3" t="s">
        <v>90</v>
      </c>
      <c r="F154" s="3" t="s">
        <v>288</v>
      </c>
      <c r="G154" s="3" t="s">
        <v>168</v>
      </c>
      <c r="L154" s="3" t="s">
        <v>160</v>
      </c>
      <c r="R154" s="14"/>
      <c r="T154" s="14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F154" s="14"/>
      <c r="AG154" s="18">
        <f t="shared" ref="AG154:AK154" si="32">SUM(AG27,AG52)-SUM(AG88,AG110)</f>
        <v>3.382631101076214</v>
      </c>
      <c r="AH154" s="18">
        <f t="shared" si="32"/>
        <v>3.9286999321678309</v>
      </c>
      <c r="AI154" s="18">
        <f t="shared" si="32"/>
        <v>3.4400543086349842</v>
      </c>
      <c r="AJ154" s="18">
        <f t="shared" si="32"/>
        <v>3.1689261939606297</v>
      </c>
      <c r="AK154" s="18">
        <f t="shared" si="32"/>
        <v>2.645836505682496</v>
      </c>
      <c r="AM154" s="46"/>
      <c r="AN154" s="46"/>
      <c r="AO154" s="18">
        <f t="shared" si="30"/>
        <v>16.566148041522155</v>
      </c>
      <c r="AQ154" s="46"/>
      <c r="AR154" s="46"/>
      <c r="AS154" s="46"/>
    </row>
    <row r="155" spans="3:61" x14ac:dyDescent="0.3">
      <c r="E155" s="3" t="s">
        <v>93</v>
      </c>
      <c r="F155" s="3" t="s">
        <v>288</v>
      </c>
      <c r="G155" s="3" t="s">
        <v>168</v>
      </c>
      <c r="L155" s="3" t="s">
        <v>160</v>
      </c>
      <c r="R155" s="14"/>
      <c r="T155" s="14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F155" s="14"/>
      <c r="AG155" s="18">
        <f t="shared" ref="AG155:AK155" si="33">SUM(AG28,AG53)-SUM(AG89,AG111)</f>
        <v>1.3069815091217265</v>
      </c>
      <c r="AH155" s="18">
        <f t="shared" si="33"/>
        <v>1.2890540838392894</v>
      </c>
      <c r="AI155" s="18">
        <f t="shared" si="33"/>
        <v>1.2833673725441486</v>
      </c>
      <c r="AJ155" s="18">
        <f t="shared" si="33"/>
        <v>1.3740307466810862</v>
      </c>
      <c r="AK155" s="18">
        <f t="shared" si="33"/>
        <v>1.2169899712030485</v>
      </c>
      <c r="AM155" s="46"/>
      <c r="AN155" s="46"/>
      <c r="AO155" s="18">
        <f t="shared" si="30"/>
        <v>6.4704236833892992</v>
      </c>
      <c r="AQ155" s="46"/>
      <c r="AR155" s="46"/>
      <c r="AS155" s="46"/>
    </row>
    <row r="156" spans="3:61" x14ac:dyDescent="0.3">
      <c r="E156" s="3" t="s">
        <v>88</v>
      </c>
      <c r="F156" s="3" t="s">
        <v>288</v>
      </c>
      <c r="G156" s="3" t="s">
        <v>168</v>
      </c>
      <c r="L156" s="3" t="s">
        <v>160</v>
      </c>
      <c r="R156" s="14"/>
      <c r="T156" s="14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F156" s="14"/>
      <c r="AG156" s="18">
        <f t="shared" ref="AG156:AK156" si="34">SUM(AG29,AG54)-SUM(AG90,AG112)</f>
        <v>0</v>
      </c>
      <c r="AH156" s="18">
        <f t="shared" si="34"/>
        <v>0</v>
      </c>
      <c r="AI156" s="18">
        <f t="shared" si="34"/>
        <v>0</v>
      </c>
      <c r="AJ156" s="18">
        <f t="shared" si="34"/>
        <v>0</v>
      </c>
      <c r="AK156" s="18">
        <f t="shared" si="34"/>
        <v>0</v>
      </c>
      <c r="AM156" s="46"/>
      <c r="AN156" s="46"/>
      <c r="AO156" s="18">
        <f t="shared" si="30"/>
        <v>0</v>
      </c>
      <c r="AQ156" s="46"/>
      <c r="AR156" s="46"/>
      <c r="AS156" s="46"/>
    </row>
    <row r="157" spans="3:61" x14ac:dyDescent="0.3">
      <c r="E157" s="3" t="s">
        <v>98</v>
      </c>
      <c r="F157" s="3" t="s">
        <v>288</v>
      </c>
      <c r="G157" s="3" t="s">
        <v>168</v>
      </c>
      <c r="L157" s="3" t="s">
        <v>160</v>
      </c>
      <c r="R157" s="14"/>
      <c r="T157" s="14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F157" s="14"/>
      <c r="AG157" s="18">
        <f t="shared" ref="AG157:AK157" si="35">SUM(AG30,AG55)-SUM(AG91,AG113)</f>
        <v>4.9057041076999894</v>
      </c>
      <c r="AH157" s="18">
        <f t="shared" si="35"/>
        <v>6.0104813740469183</v>
      </c>
      <c r="AI157" s="18">
        <f t="shared" si="35"/>
        <v>6.2086593414516358</v>
      </c>
      <c r="AJ157" s="18">
        <f t="shared" si="35"/>
        <v>5.7082190049933388</v>
      </c>
      <c r="AK157" s="18">
        <f t="shared" si="35"/>
        <v>4.8756106050786912</v>
      </c>
      <c r="AM157" s="46"/>
      <c r="AN157" s="46"/>
      <c r="AO157" s="18">
        <f t="shared" si="30"/>
        <v>27.708674433270573</v>
      </c>
      <c r="AQ157" s="46"/>
      <c r="AR157" s="46"/>
      <c r="AS157" s="46"/>
    </row>
    <row r="158" spans="3:61" x14ac:dyDescent="0.3">
      <c r="E158" s="3" t="s">
        <v>101</v>
      </c>
      <c r="F158" s="3" t="s">
        <v>288</v>
      </c>
      <c r="G158" s="3" t="s">
        <v>168</v>
      </c>
      <c r="L158" s="3" t="s">
        <v>160</v>
      </c>
      <c r="R158" s="14"/>
      <c r="T158" s="14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F158" s="14"/>
      <c r="AG158" s="18">
        <f t="shared" ref="AG158:AK158" si="36">SUM(AG31,AG56)-SUM(AG92,AG114)</f>
        <v>8.0985333141084084</v>
      </c>
      <c r="AH158" s="18">
        <f t="shared" si="36"/>
        <v>3.6991464396272136</v>
      </c>
      <c r="AI158" s="18">
        <f t="shared" si="36"/>
        <v>5.5730043052597011</v>
      </c>
      <c r="AJ158" s="18">
        <f t="shared" si="36"/>
        <v>4.4048822321011585</v>
      </c>
      <c r="AK158" s="18">
        <f t="shared" si="36"/>
        <v>1.8007129449035233</v>
      </c>
      <c r="AM158" s="46"/>
      <c r="AN158" s="46"/>
      <c r="AO158" s="18">
        <f t="shared" si="30"/>
        <v>23.576279236000005</v>
      </c>
      <c r="AQ158" s="46"/>
      <c r="AR158" s="46"/>
      <c r="AS158" s="46"/>
    </row>
    <row r="159" spans="3:61" x14ac:dyDescent="0.3">
      <c r="E159" s="3" t="s">
        <v>94</v>
      </c>
      <c r="F159" s="3" t="s">
        <v>288</v>
      </c>
      <c r="G159" s="3" t="s">
        <v>168</v>
      </c>
      <c r="L159" s="3" t="s">
        <v>160</v>
      </c>
      <c r="R159" s="14"/>
      <c r="T159" s="14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F159" s="14"/>
      <c r="AG159" s="18">
        <f t="shared" ref="AG159:AK159" si="37">SUM(AG32,AG57)-SUM(AG93,AG115)</f>
        <v>2.418109802999993</v>
      </c>
      <c r="AH159" s="18">
        <f t="shared" si="37"/>
        <v>9.4270965370000113</v>
      </c>
      <c r="AI159" s="18">
        <f t="shared" si="37"/>
        <v>1.3434008940000126</v>
      </c>
      <c r="AJ159" s="18">
        <f t="shared" si="37"/>
        <v>0</v>
      </c>
      <c r="AK159" s="18">
        <f t="shared" si="37"/>
        <v>0</v>
      </c>
      <c r="AM159" s="46"/>
      <c r="AN159" s="46"/>
      <c r="AO159" s="18">
        <f t="shared" si="30"/>
        <v>13.188607234000017</v>
      </c>
      <c r="AQ159" s="46"/>
      <c r="AR159" s="46"/>
      <c r="AS159" s="46"/>
    </row>
    <row r="161" spans="3:61" x14ac:dyDescent="0.3">
      <c r="C161" s="11" t="s">
        <v>269</v>
      </c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F161" s="11"/>
      <c r="AG161" s="11"/>
      <c r="AH161" s="11"/>
      <c r="AI161" s="11"/>
      <c r="AJ161" s="11"/>
      <c r="AK161" s="11"/>
      <c r="AL161" s="11"/>
      <c r="AM161" s="11"/>
      <c r="AN161" s="11"/>
      <c r="AO161" s="11"/>
      <c r="AP161" s="11"/>
      <c r="AQ161" s="11"/>
      <c r="AR161" s="11"/>
      <c r="AS161" s="11"/>
      <c r="AT161" s="11"/>
      <c r="AU161" s="11"/>
      <c r="AV161" s="44"/>
      <c r="AW161" s="11"/>
      <c r="AX161" s="11"/>
      <c r="AY161" s="11"/>
      <c r="AZ161" s="11"/>
      <c r="BA161" s="11"/>
      <c r="BB161" s="11"/>
      <c r="BC161" s="11"/>
      <c r="BD161" s="11"/>
      <c r="BE161" s="11"/>
      <c r="BF161" s="11"/>
      <c r="BG161" s="11"/>
      <c r="BH161" s="11"/>
      <c r="BI161" s="11"/>
    </row>
    <row r="163" spans="3:61" x14ac:dyDescent="0.3">
      <c r="E163" s="3" t="s">
        <v>85</v>
      </c>
      <c r="F163" s="3" t="s">
        <v>289</v>
      </c>
      <c r="G163" s="3" t="s">
        <v>168</v>
      </c>
      <c r="L163" s="3" t="s">
        <v>160</v>
      </c>
      <c r="R163" s="14"/>
      <c r="T163" s="14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F163" s="14"/>
      <c r="AG163" s="18">
        <f>SUM(AG86,AG108)-SUM(AG75,AG97)</f>
        <v>56.434759665082311</v>
      </c>
      <c r="AH163" s="18">
        <f t="shared" ref="AH163:AK163" si="38">SUM(AH86,AH108)-SUM(AH75,AH97)</f>
        <v>59.984364496872558</v>
      </c>
      <c r="AI163" s="18">
        <f t="shared" si="38"/>
        <v>59.934953650837372</v>
      </c>
      <c r="AJ163" s="18">
        <f t="shared" si="38"/>
        <v>57.091255991370247</v>
      </c>
      <c r="AK163" s="18">
        <f t="shared" si="38"/>
        <v>54.652254126538651</v>
      </c>
      <c r="AM163" s="46"/>
      <c r="AN163" s="46"/>
      <c r="AO163" s="18">
        <f t="shared" ref="AO163:AO170" si="39">SUM(AG163:AK163)</f>
        <v>288.09758793070114</v>
      </c>
      <c r="AQ163" s="46"/>
      <c r="AR163" s="46"/>
      <c r="AS163" s="46"/>
    </row>
    <row r="164" spans="3:61" x14ac:dyDescent="0.3">
      <c r="E164" s="3" t="s">
        <v>87</v>
      </c>
      <c r="F164" s="3" t="s">
        <v>289</v>
      </c>
      <c r="G164" s="3" t="s">
        <v>168</v>
      </c>
      <c r="L164" s="3" t="s">
        <v>160</v>
      </c>
      <c r="R164" s="14"/>
      <c r="T164" s="14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F164" s="14"/>
      <c r="AG164" s="18">
        <f t="shared" ref="AG164:AK164" si="40">SUM(AG87,AG109)-SUM(AG76,AG98)</f>
        <v>93.397529697884494</v>
      </c>
      <c r="AH164" s="18">
        <f t="shared" si="40"/>
        <v>98.710259403115003</v>
      </c>
      <c r="AI164" s="18">
        <f t="shared" si="40"/>
        <v>101.3350225598459</v>
      </c>
      <c r="AJ164" s="18">
        <f t="shared" si="40"/>
        <v>99.689862277103884</v>
      </c>
      <c r="AK164" s="18">
        <f t="shared" si="40"/>
        <v>98.062705379837524</v>
      </c>
      <c r="AM164" s="46"/>
      <c r="AN164" s="46"/>
      <c r="AO164" s="18">
        <f t="shared" si="39"/>
        <v>491.19537931778677</v>
      </c>
      <c r="AQ164" s="46"/>
      <c r="AR164" s="46"/>
      <c r="AS164" s="46"/>
    </row>
    <row r="165" spans="3:61" x14ac:dyDescent="0.3">
      <c r="E165" s="3" t="s">
        <v>90</v>
      </c>
      <c r="F165" s="3" t="s">
        <v>289</v>
      </c>
      <c r="G165" s="3" t="s">
        <v>168</v>
      </c>
      <c r="L165" s="3" t="s">
        <v>160</v>
      </c>
      <c r="R165" s="14"/>
      <c r="T165" s="14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F165" s="14"/>
      <c r="AG165" s="18">
        <f t="shared" ref="AG165:AK165" si="41">SUM(AG88,AG110)-SUM(AG77,AG99)</f>
        <v>31.68198911281408</v>
      </c>
      <c r="AH165" s="18">
        <f t="shared" si="41"/>
        <v>35.000266060489679</v>
      </c>
      <c r="AI165" s="18">
        <f t="shared" si="41"/>
        <v>33.003294402549898</v>
      </c>
      <c r="AJ165" s="18">
        <f t="shared" si="41"/>
        <v>32.671068720308881</v>
      </c>
      <c r="AK165" s="18">
        <f t="shared" si="41"/>
        <v>30.888113107050515</v>
      </c>
      <c r="AM165" s="46"/>
      <c r="AN165" s="46"/>
      <c r="AO165" s="18">
        <f t="shared" si="39"/>
        <v>163.24473140321305</v>
      </c>
      <c r="AQ165" s="46"/>
      <c r="AR165" s="46"/>
      <c r="AS165" s="46"/>
    </row>
    <row r="166" spans="3:61" x14ac:dyDescent="0.3">
      <c r="E166" s="3" t="s">
        <v>93</v>
      </c>
      <c r="F166" s="3" t="s">
        <v>289</v>
      </c>
      <c r="G166" s="3" t="s">
        <v>168</v>
      </c>
      <c r="L166" s="3" t="s">
        <v>160</v>
      </c>
      <c r="R166" s="14"/>
      <c r="T166" s="14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F166" s="14"/>
      <c r="AG166" s="18">
        <f t="shared" ref="AG166:AK166" si="42">SUM(AG89,AG111)-SUM(AG78,AG100)</f>
        <v>28.193442379360391</v>
      </c>
      <c r="AH166" s="18">
        <f t="shared" si="42"/>
        <v>30.047654159976076</v>
      </c>
      <c r="AI166" s="18">
        <f t="shared" si="42"/>
        <v>29.591304606791283</v>
      </c>
      <c r="AJ166" s="18">
        <f t="shared" si="42"/>
        <v>30.684918585201956</v>
      </c>
      <c r="AK166" s="18">
        <f t="shared" si="42"/>
        <v>29.786591766907975</v>
      </c>
      <c r="AM166" s="46"/>
      <c r="AN166" s="46"/>
      <c r="AO166" s="18">
        <f t="shared" si="39"/>
        <v>148.30391149823768</v>
      </c>
      <c r="AQ166" s="46"/>
      <c r="AR166" s="46"/>
      <c r="AS166" s="46"/>
    </row>
    <row r="167" spans="3:61" x14ac:dyDescent="0.3">
      <c r="E167" s="3" t="s">
        <v>88</v>
      </c>
      <c r="F167" s="3" t="s">
        <v>289</v>
      </c>
      <c r="G167" s="3" t="s">
        <v>168</v>
      </c>
      <c r="L167" s="3" t="s">
        <v>160</v>
      </c>
      <c r="R167" s="14"/>
      <c r="T167" s="14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F167" s="14"/>
      <c r="AG167" s="18">
        <f t="shared" ref="AG167:AK167" si="43">SUM(AG90,AG112)-SUM(AG79,AG101)</f>
        <v>24.784015921704764</v>
      </c>
      <c r="AH167" s="18">
        <f t="shared" si="43"/>
        <v>25.797038394044023</v>
      </c>
      <c r="AI167" s="18">
        <f t="shared" si="43"/>
        <v>26.389840794142998</v>
      </c>
      <c r="AJ167" s="18">
        <f t="shared" si="43"/>
        <v>26.827579601017334</v>
      </c>
      <c r="AK167" s="18">
        <f t="shared" si="43"/>
        <v>26.886910725587484</v>
      </c>
      <c r="AM167" s="46"/>
      <c r="AN167" s="46"/>
      <c r="AO167" s="18">
        <f t="shared" si="39"/>
        <v>130.6853854364966</v>
      </c>
      <c r="AQ167" s="46"/>
      <c r="AR167" s="46"/>
      <c r="AS167" s="46"/>
    </row>
    <row r="168" spans="3:61" x14ac:dyDescent="0.3">
      <c r="E168" s="3" t="s">
        <v>98</v>
      </c>
      <c r="F168" s="3" t="s">
        <v>289</v>
      </c>
      <c r="G168" s="3" t="s">
        <v>168</v>
      </c>
      <c r="L168" s="3" t="s">
        <v>160</v>
      </c>
      <c r="R168" s="14"/>
      <c r="T168" s="14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F168" s="14"/>
      <c r="AG168" s="18">
        <f t="shared" ref="AG168:AK168" si="44">SUM(AG91,AG113)-SUM(AG80,AG102)</f>
        <v>24.596417778964053</v>
      </c>
      <c r="AH168" s="18">
        <f t="shared" si="44"/>
        <v>23.597949926689722</v>
      </c>
      <c r="AI168" s="18">
        <f t="shared" si="44"/>
        <v>25.67026875629</v>
      </c>
      <c r="AJ168" s="18">
        <f t="shared" si="44"/>
        <v>23.716567562272644</v>
      </c>
      <c r="AK168" s="18">
        <f t="shared" si="44"/>
        <v>21.206211540515454</v>
      </c>
      <c r="AM168" s="46"/>
      <c r="AN168" s="46"/>
      <c r="AO168" s="18">
        <f t="shared" si="39"/>
        <v>118.78741556473187</v>
      </c>
      <c r="AQ168" s="46"/>
      <c r="AR168" s="46"/>
      <c r="AS168" s="46"/>
    </row>
    <row r="169" spans="3:61" x14ac:dyDescent="0.3">
      <c r="E169" s="3" t="s">
        <v>101</v>
      </c>
      <c r="F169" s="3" t="s">
        <v>289</v>
      </c>
      <c r="G169" s="3" t="s">
        <v>168</v>
      </c>
      <c r="L169" s="3" t="s">
        <v>160</v>
      </c>
      <c r="R169" s="14"/>
      <c r="T169" s="14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F169" s="14"/>
      <c r="AG169" s="18">
        <f t="shared" ref="AG169:AK169" si="45">SUM(AG92,AG114)-SUM(AG81,AG103)</f>
        <v>61.104550208959552</v>
      </c>
      <c r="AH169" s="18">
        <f t="shared" si="45"/>
        <v>62.764639945278645</v>
      </c>
      <c r="AI169" s="18">
        <f t="shared" si="45"/>
        <v>59.522659051249661</v>
      </c>
      <c r="AJ169" s="18">
        <f t="shared" si="45"/>
        <v>63.665346322458618</v>
      </c>
      <c r="AK169" s="18">
        <f t="shared" si="45"/>
        <v>55.350606617427331</v>
      </c>
      <c r="AM169" s="46"/>
      <c r="AN169" s="46"/>
      <c r="AO169" s="18">
        <f t="shared" si="39"/>
        <v>302.40780214537381</v>
      </c>
      <c r="AQ169" s="46"/>
      <c r="AR169" s="46"/>
      <c r="AS169" s="46"/>
    </row>
    <row r="170" spans="3:61" x14ac:dyDescent="0.3">
      <c r="E170" s="3" t="s">
        <v>94</v>
      </c>
      <c r="F170" s="3" t="s">
        <v>289</v>
      </c>
      <c r="G170" s="3" t="s">
        <v>168</v>
      </c>
      <c r="L170" s="3" t="s">
        <v>160</v>
      </c>
      <c r="R170" s="14"/>
      <c r="T170" s="14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F170" s="14"/>
      <c r="AG170" s="18">
        <f t="shared" ref="AG170:AK170" si="46">SUM(AG93,AG115)-SUM(AG82,AG104)</f>
        <v>29.302295240241961</v>
      </c>
      <c r="AH170" s="18">
        <f>SUM(AH93,AH115)-SUM(AH82,AH104)</f>
        <v>28.985217790811845</v>
      </c>
      <c r="AI170" s="18">
        <f t="shared" si="46"/>
        <v>28.976700634674927</v>
      </c>
      <c r="AJ170" s="18">
        <f t="shared" si="46"/>
        <v>28.116045344334964</v>
      </c>
      <c r="AK170" s="18">
        <f t="shared" si="46"/>
        <v>29.46311551208683</v>
      </c>
      <c r="AM170" s="46"/>
      <c r="AN170" s="46"/>
      <c r="AO170" s="18">
        <f t="shared" si="39"/>
        <v>144.84337452215053</v>
      </c>
      <c r="AQ170" s="46"/>
      <c r="AR170" s="46"/>
      <c r="AS170" s="46"/>
    </row>
    <row r="172" spans="3:61" x14ac:dyDescent="0.3">
      <c r="C172" s="11" t="s">
        <v>270</v>
      </c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  <c r="Z172" s="11"/>
      <c r="AA172" s="11"/>
      <c r="AB172" s="11"/>
      <c r="AC172" s="11"/>
      <c r="AD172" s="11"/>
      <c r="AE172" s="11"/>
      <c r="AF172" s="11"/>
      <c r="AG172" s="11"/>
      <c r="AH172" s="11"/>
      <c r="AI172" s="11"/>
      <c r="AJ172" s="11"/>
      <c r="AK172" s="11"/>
      <c r="AL172" s="11"/>
      <c r="AM172" s="11"/>
      <c r="AN172" s="11"/>
      <c r="AO172" s="11"/>
      <c r="AP172" s="11"/>
      <c r="AQ172" s="11"/>
      <c r="AR172" s="11"/>
      <c r="AS172" s="11"/>
      <c r="AT172" s="11"/>
      <c r="AU172" s="11"/>
      <c r="AV172" s="44"/>
      <c r="AW172" s="11"/>
      <c r="AX172" s="11"/>
      <c r="AY172" s="11"/>
      <c r="AZ172" s="11"/>
      <c r="BA172" s="11"/>
      <c r="BB172" s="11"/>
      <c r="BC172" s="11"/>
      <c r="BD172" s="11"/>
      <c r="BE172" s="11"/>
      <c r="BF172" s="11"/>
      <c r="BG172" s="11"/>
      <c r="BH172" s="11"/>
      <c r="BI172" s="11"/>
    </row>
    <row r="174" spans="3:61" x14ac:dyDescent="0.3">
      <c r="E174" s="3" t="s">
        <v>85</v>
      </c>
      <c r="F174" s="3" t="s">
        <v>290</v>
      </c>
      <c r="G174" s="3" t="s">
        <v>168</v>
      </c>
      <c r="L174" s="3" t="s">
        <v>160</v>
      </c>
      <c r="R174" s="14"/>
      <c r="T174" s="14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F174" s="14"/>
      <c r="AG174" s="18">
        <f>AG152-AG141</f>
        <v>5.5470024867474876E-2</v>
      </c>
      <c r="AH174" s="18">
        <f t="shared" ref="AH174:AK174" si="47">AH152-AH141</f>
        <v>0.21689199587177654</v>
      </c>
      <c r="AI174" s="18">
        <f t="shared" si="47"/>
        <v>0.12882498075242665</v>
      </c>
      <c r="AJ174" s="18">
        <f t="shared" si="47"/>
        <v>3.5006572340591902E-2</v>
      </c>
      <c r="AK174" s="18">
        <f t="shared" si="47"/>
        <v>1.6364025794047166E-2</v>
      </c>
      <c r="AM174" s="46"/>
      <c r="AN174" s="46"/>
      <c r="AO174" s="18">
        <f t="shared" ref="AO174:AO181" si="48">SUM(AG174:AK174)</f>
        <v>0.45255759962631714</v>
      </c>
      <c r="AQ174" s="46"/>
      <c r="AR174" s="46"/>
      <c r="AS174" s="46"/>
    </row>
    <row r="175" spans="3:61" x14ac:dyDescent="0.3">
      <c r="E175" s="3" t="s">
        <v>87</v>
      </c>
      <c r="F175" s="3" t="s">
        <v>290</v>
      </c>
      <c r="G175" s="3" t="s">
        <v>168</v>
      </c>
      <c r="L175" s="3" t="s">
        <v>160</v>
      </c>
      <c r="R175" s="14"/>
      <c r="T175" s="14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F175" s="14"/>
      <c r="AG175" s="18">
        <f t="shared" ref="AG175:AK181" si="49">AG153-AG142</f>
        <v>3.0608483993574964E-2</v>
      </c>
      <c r="AH175" s="18">
        <f t="shared" si="49"/>
        <v>0.12450453138009721</v>
      </c>
      <c r="AI175" s="18">
        <f t="shared" si="49"/>
        <v>3.2133748983170562E-2</v>
      </c>
      <c r="AJ175" s="18">
        <f t="shared" si="49"/>
        <v>2.6626975702413347E-2</v>
      </c>
      <c r="AK175" s="18">
        <f t="shared" si="49"/>
        <v>5.1205907939788631E-4</v>
      </c>
      <c r="AM175" s="46"/>
      <c r="AN175" s="46"/>
      <c r="AO175" s="18">
        <f t="shared" si="48"/>
        <v>0.21438579913865397</v>
      </c>
      <c r="AQ175" s="46"/>
      <c r="AR175" s="46"/>
      <c r="AS175" s="46"/>
    </row>
    <row r="176" spans="3:61" x14ac:dyDescent="0.3">
      <c r="E176" s="3" t="s">
        <v>90</v>
      </c>
      <c r="F176" s="3" t="s">
        <v>290</v>
      </c>
      <c r="G176" s="3" t="s">
        <v>168</v>
      </c>
      <c r="L176" s="3" t="s">
        <v>160</v>
      </c>
      <c r="R176" s="14"/>
      <c r="T176" s="14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F176" s="14"/>
      <c r="AG176" s="18">
        <f t="shared" si="49"/>
        <v>4.5375351887713578E-2</v>
      </c>
      <c r="AH176" s="18">
        <f t="shared" si="49"/>
        <v>0.22895077061764368</v>
      </c>
      <c r="AI176" s="18">
        <f t="shared" si="49"/>
        <v>0.2046274003741928</v>
      </c>
      <c r="AJ176" s="18">
        <f t="shared" si="49"/>
        <v>0.13368599443867879</v>
      </c>
      <c r="AK176" s="18">
        <f t="shared" si="49"/>
        <v>6.3447900842561467E-4</v>
      </c>
      <c r="AM176" s="46"/>
      <c r="AN176" s="46"/>
      <c r="AO176" s="18">
        <f t="shared" si="48"/>
        <v>0.61327399632665447</v>
      </c>
      <c r="AQ176" s="46"/>
      <c r="AR176" s="46"/>
      <c r="AS176" s="46"/>
    </row>
    <row r="177" spans="3:61" x14ac:dyDescent="0.3">
      <c r="E177" s="3" t="s">
        <v>93</v>
      </c>
      <c r="F177" s="3" t="s">
        <v>290</v>
      </c>
      <c r="G177" s="3" t="s">
        <v>168</v>
      </c>
      <c r="L177" s="3" t="s">
        <v>160</v>
      </c>
      <c r="R177" s="14"/>
      <c r="T177" s="14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F177" s="14"/>
      <c r="AG177" s="18">
        <f t="shared" si="49"/>
        <v>3.9380585873004748E-2</v>
      </c>
      <c r="AH177" s="18">
        <f t="shared" si="49"/>
        <v>1.7934273306963178E-2</v>
      </c>
      <c r="AI177" s="18">
        <f t="shared" si="49"/>
        <v>2.2441751782395158E-2</v>
      </c>
      <c r="AJ177" s="18">
        <f t="shared" si="49"/>
        <v>5.0592810202033434E-2</v>
      </c>
      <c r="AK177" s="18">
        <f t="shared" si="49"/>
        <v>8.1126265409920961E-3</v>
      </c>
      <c r="AM177" s="46"/>
      <c r="AN177" s="46"/>
      <c r="AO177" s="18">
        <f t="shared" si="48"/>
        <v>0.13846204770538861</v>
      </c>
      <c r="AQ177" s="46"/>
      <c r="AR177" s="46"/>
      <c r="AS177" s="46"/>
    </row>
    <row r="178" spans="3:61" x14ac:dyDescent="0.3">
      <c r="E178" s="3" t="s">
        <v>88</v>
      </c>
      <c r="F178" s="3" t="s">
        <v>290</v>
      </c>
      <c r="G178" s="3" t="s">
        <v>168</v>
      </c>
      <c r="L178" s="3" t="s">
        <v>160</v>
      </c>
      <c r="R178" s="14"/>
      <c r="T178" s="14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F178" s="14"/>
      <c r="AG178" s="18">
        <f t="shared" si="49"/>
        <v>0</v>
      </c>
      <c r="AH178" s="18">
        <f t="shared" si="49"/>
        <v>0</v>
      </c>
      <c r="AI178" s="18">
        <f t="shared" si="49"/>
        <v>0</v>
      </c>
      <c r="AJ178" s="18">
        <f t="shared" si="49"/>
        <v>0</v>
      </c>
      <c r="AK178" s="18">
        <f t="shared" si="49"/>
        <v>0</v>
      </c>
      <c r="AM178" s="46"/>
      <c r="AN178" s="46"/>
      <c r="AO178" s="18">
        <f t="shared" si="48"/>
        <v>0</v>
      </c>
      <c r="AQ178" s="46"/>
      <c r="AR178" s="46"/>
      <c r="AS178" s="46"/>
    </row>
    <row r="179" spans="3:61" x14ac:dyDescent="0.3">
      <c r="E179" s="3" t="s">
        <v>98</v>
      </c>
      <c r="F179" s="3" t="s">
        <v>290</v>
      </c>
      <c r="G179" s="3" t="s">
        <v>168</v>
      </c>
      <c r="L179" s="3" t="s">
        <v>160</v>
      </c>
      <c r="R179" s="14"/>
      <c r="T179" s="14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F179" s="14"/>
      <c r="AG179" s="18">
        <f t="shared" si="49"/>
        <v>0.63014280707386661</v>
      </c>
      <c r="AH179" s="18">
        <f t="shared" si="49"/>
        <v>0.84680266655385594</v>
      </c>
      <c r="AI179" s="18">
        <f t="shared" si="49"/>
        <v>0.97319316016427138</v>
      </c>
      <c r="AJ179" s="18">
        <f t="shared" si="49"/>
        <v>0.70773057830356834</v>
      </c>
      <c r="AK179" s="18">
        <f t="shared" si="49"/>
        <v>0.58233173170418695</v>
      </c>
      <c r="AM179" s="46"/>
      <c r="AN179" s="46"/>
      <c r="AO179" s="18">
        <f t="shared" si="48"/>
        <v>3.7402009437997492</v>
      </c>
      <c r="AQ179" s="46"/>
      <c r="AR179" s="46"/>
      <c r="AS179" s="46"/>
    </row>
    <row r="180" spans="3:61" x14ac:dyDescent="0.3">
      <c r="E180" s="3" t="s">
        <v>101</v>
      </c>
      <c r="F180" s="3" t="s">
        <v>290</v>
      </c>
      <c r="G180" s="3" t="s">
        <v>168</v>
      </c>
      <c r="L180" s="3" t="s">
        <v>160</v>
      </c>
      <c r="R180" s="14"/>
      <c r="T180" s="14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F180" s="14"/>
      <c r="AG180" s="18">
        <f t="shared" si="49"/>
        <v>2.0576270599405007</v>
      </c>
      <c r="AH180" s="18">
        <f t="shared" si="49"/>
        <v>1.2658124856956761</v>
      </c>
      <c r="AI180" s="18">
        <f t="shared" si="49"/>
        <v>1.5562046693655134</v>
      </c>
      <c r="AJ180" s="18">
        <f t="shared" si="49"/>
        <v>1.9015945745608178</v>
      </c>
      <c r="AK180" s="18">
        <f t="shared" si="49"/>
        <v>0.29480214285285911</v>
      </c>
      <c r="AM180" s="46"/>
      <c r="AN180" s="46"/>
      <c r="AO180" s="18">
        <f t="shared" si="48"/>
        <v>7.076040932415367</v>
      </c>
      <c r="AQ180" s="46"/>
      <c r="AR180" s="46"/>
      <c r="AS180" s="46"/>
    </row>
    <row r="181" spans="3:61" x14ac:dyDescent="0.3">
      <c r="E181" s="3" t="s">
        <v>94</v>
      </c>
      <c r="F181" s="3" t="s">
        <v>290</v>
      </c>
      <c r="G181" s="3" t="s">
        <v>168</v>
      </c>
      <c r="L181" s="3" t="s">
        <v>160</v>
      </c>
      <c r="R181" s="14"/>
      <c r="T181" s="14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F181" s="14"/>
      <c r="AG181" s="18">
        <f t="shared" si="49"/>
        <v>0</v>
      </c>
      <c r="AH181" s="18">
        <f t="shared" si="49"/>
        <v>0</v>
      </c>
      <c r="AI181" s="18">
        <f t="shared" si="49"/>
        <v>2.8421709430404007E-14</v>
      </c>
      <c r="AJ181" s="18">
        <f t="shared" si="49"/>
        <v>0</v>
      </c>
      <c r="AK181" s="18">
        <f t="shared" si="49"/>
        <v>0</v>
      </c>
      <c r="AM181" s="46"/>
      <c r="AN181" s="46"/>
      <c r="AO181" s="18">
        <f t="shared" si="48"/>
        <v>2.8421709430404007E-14</v>
      </c>
      <c r="AQ181" s="46"/>
      <c r="AR181" s="46"/>
      <c r="AS181" s="46"/>
    </row>
    <row r="183" spans="3:61" x14ac:dyDescent="0.3">
      <c r="C183" s="11" t="s">
        <v>271</v>
      </c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  <c r="Z183" s="11"/>
      <c r="AA183" s="11"/>
      <c r="AB183" s="11"/>
      <c r="AC183" s="11"/>
      <c r="AD183" s="11"/>
      <c r="AE183" s="11"/>
      <c r="AF183" s="11"/>
      <c r="AG183" s="11"/>
      <c r="AH183" s="11"/>
      <c r="AI183" s="11"/>
      <c r="AJ183" s="11"/>
      <c r="AK183" s="11"/>
      <c r="AL183" s="11"/>
      <c r="AM183" s="11"/>
      <c r="AN183" s="11"/>
      <c r="AO183" s="11"/>
      <c r="AP183" s="11"/>
      <c r="AQ183" s="11"/>
      <c r="AR183" s="11"/>
      <c r="AS183" s="11"/>
      <c r="AT183" s="11"/>
      <c r="AU183" s="11"/>
      <c r="AV183" s="44"/>
      <c r="AW183" s="11"/>
      <c r="AX183" s="11"/>
      <c r="AY183" s="11"/>
      <c r="AZ183" s="11"/>
      <c r="BA183" s="11"/>
      <c r="BB183" s="11"/>
      <c r="BC183" s="11"/>
      <c r="BD183" s="11"/>
      <c r="BE183" s="11"/>
      <c r="BF183" s="11"/>
      <c r="BG183" s="11"/>
      <c r="BH183" s="11"/>
      <c r="BI183" s="11"/>
    </row>
    <row r="185" spans="3:61" x14ac:dyDescent="0.3">
      <c r="E185" s="3" t="s">
        <v>85</v>
      </c>
      <c r="F185" s="3" t="s">
        <v>291</v>
      </c>
      <c r="G185" s="3" t="s">
        <v>168</v>
      </c>
      <c r="L185" s="3" t="s">
        <v>160</v>
      </c>
      <c r="R185" s="14"/>
      <c r="T185" s="14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F185" s="14"/>
      <c r="AG185" s="18">
        <f>IF($AO163&lt;0,-AG163*AG130,0)</f>
        <v>0</v>
      </c>
      <c r="AH185" s="18">
        <f t="shared" ref="AH185:AK185" si="50">IF($AO163&lt;0,-AH163*AH130,0)</f>
        <v>0</v>
      </c>
      <c r="AI185" s="18">
        <f t="shared" si="50"/>
        <v>0</v>
      </c>
      <c r="AJ185" s="18">
        <f t="shared" si="50"/>
        <v>0</v>
      </c>
      <c r="AK185" s="18">
        <f t="shared" si="50"/>
        <v>0</v>
      </c>
      <c r="AM185" s="46"/>
      <c r="AN185" s="46"/>
      <c r="AO185" s="18">
        <f t="shared" ref="AO185:AO192" si="51">SUM(AG185:AK185)</f>
        <v>0</v>
      </c>
      <c r="AQ185" s="46"/>
      <c r="AR185" s="46"/>
      <c r="AS185" s="46"/>
    </row>
    <row r="186" spans="3:61" x14ac:dyDescent="0.3">
      <c r="E186" s="3" t="s">
        <v>87</v>
      </c>
      <c r="F186" s="3" t="s">
        <v>291</v>
      </c>
      <c r="G186" s="3" t="s">
        <v>168</v>
      </c>
      <c r="L186" s="3" t="s">
        <v>160</v>
      </c>
      <c r="R186" s="14"/>
      <c r="T186" s="14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F186" s="14"/>
      <c r="AG186" s="18">
        <f t="shared" ref="AG186:AK192" si="52">IF($AO164&lt;0,-AG164*AG131,0)</f>
        <v>0</v>
      </c>
      <c r="AH186" s="18">
        <f t="shared" si="52"/>
        <v>0</v>
      </c>
      <c r="AI186" s="18">
        <f t="shared" si="52"/>
        <v>0</v>
      </c>
      <c r="AJ186" s="18">
        <f t="shared" si="52"/>
        <v>0</v>
      </c>
      <c r="AK186" s="18">
        <f t="shared" si="52"/>
        <v>0</v>
      </c>
      <c r="AM186" s="46"/>
      <c r="AN186" s="46"/>
      <c r="AO186" s="18">
        <f t="shared" si="51"/>
        <v>0</v>
      </c>
      <c r="AQ186" s="46"/>
      <c r="AR186" s="46"/>
      <c r="AS186" s="46"/>
    </row>
    <row r="187" spans="3:61" x14ac:dyDescent="0.3">
      <c r="E187" s="3" t="s">
        <v>90</v>
      </c>
      <c r="F187" s="3" t="s">
        <v>291</v>
      </c>
      <c r="G187" s="3" t="s">
        <v>168</v>
      </c>
      <c r="L187" s="3" t="s">
        <v>160</v>
      </c>
      <c r="R187" s="14"/>
      <c r="T187" s="14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F187" s="14"/>
      <c r="AG187" s="18">
        <f t="shared" si="52"/>
        <v>0</v>
      </c>
      <c r="AH187" s="18">
        <f t="shared" si="52"/>
        <v>0</v>
      </c>
      <c r="AI187" s="18">
        <f t="shared" si="52"/>
        <v>0</v>
      </c>
      <c r="AJ187" s="18">
        <f t="shared" si="52"/>
        <v>0</v>
      </c>
      <c r="AK187" s="18">
        <f t="shared" si="52"/>
        <v>0</v>
      </c>
      <c r="AM187" s="46"/>
      <c r="AN187" s="46"/>
      <c r="AO187" s="18">
        <f t="shared" si="51"/>
        <v>0</v>
      </c>
      <c r="AQ187" s="46"/>
      <c r="AR187" s="46"/>
      <c r="AS187" s="46"/>
    </row>
    <row r="188" spans="3:61" x14ac:dyDescent="0.3">
      <c r="E188" s="3" t="s">
        <v>93</v>
      </c>
      <c r="F188" s="3" t="s">
        <v>291</v>
      </c>
      <c r="G188" s="3" t="s">
        <v>168</v>
      </c>
      <c r="L188" s="3" t="s">
        <v>160</v>
      </c>
      <c r="R188" s="14"/>
      <c r="T188" s="14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F188" s="14"/>
      <c r="AG188" s="18">
        <f t="shared" si="52"/>
        <v>0</v>
      </c>
      <c r="AH188" s="18">
        <f t="shared" si="52"/>
        <v>0</v>
      </c>
      <c r="AI188" s="18">
        <f t="shared" si="52"/>
        <v>0</v>
      </c>
      <c r="AJ188" s="18">
        <f t="shared" si="52"/>
        <v>0</v>
      </c>
      <c r="AK188" s="18">
        <f t="shared" si="52"/>
        <v>0</v>
      </c>
      <c r="AM188" s="46"/>
      <c r="AN188" s="46"/>
      <c r="AO188" s="18">
        <f t="shared" si="51"/>
        <v>0</v>
      </c>
      <c r="AQ188" s="46"/>
      <c r="AR188" s="46"/>
      <c r="AS188" s="46"/>
    </row>
    <row r="189" spans="3:61" x14ac:dyDescent="0.3">
      <c r="E189" s="3" t="s">
        <v>88</v>
      </c>
      <c r="F189" s="3" t="s">
        <v>291</v>
      </c>
      <c r="G189" s="3" t="s">
        <v>168</v>
      </c>
      <c r="L189" s="3" t="s">
        <v>160</v>
      </c>
      <c r="R189" s="14"/>
      <c r="T189" s="14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F189" s="14"/>
      <c r="AG189" s="18">
        <f t="shared" si="52"/>
        <v>0</v>
      </c>
      <c r="AH189" s="18">
        <f t="shared" si="52"/>
        <v>0</v>
      </c>
      <c r="AI189" s="18">
        <f t="shared" si="52"/>
        <v>0</v>
      </c>
      <c r="AJ189" s="18">
        <f t="shared" si="52"/>
        <v>0</v>
      </c>
      <c r="AK189" s="18">
        <f t="shared" si="52"/>
        <v>0</v>
      </c>
      <c r="AM189" s="46"/>
      <c r="AN189" s="46"/>
      <c r="AO189" s="18">
        <f t="shared" si="51"/>
        <v>0</v>
      </c>
      <c r="AQ189" s="46"/>
      <c r="AR189" s="46"/>
      <c r="AS189" s="46"/>
    </row>
    <row r="190" spans="3:61" x14ac:dyDescent="0.3">
      <c r="E190" s="3" t="s">
        <v>98</v>
      </c>
      <c r="F190" s="3" t="s">
        <v>291</v>
      </c>
      <c r="G190" s="3" t="s">
        <v>168</v>
      </c>
      <c r="L190" s="3" t="s">
        <v>160</v>
      </c>
      <c r="R190" s="14"/>
      <c r="T190" s="14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F190" s="14"/>
      <c r="AG190" s="18">
        <f t="shared" si="52"/>
        <v>0</v>
      </c>
      <c r="AH190" s="18">
        <f t="shared" si="52"/>
        <v>0</v>
      </c>
      <c r="AI190" s="18">
        <f t="shared" si="52"/>
        <v>0</v>
      </c>
      <c r="AJ190" s="18">
        <f t="shared" si="52"/>
        <v>0</v>
      </c>
      <c r="AK190" s="18">
        <f t="shared" si="52"/>
        <v>0</v>
      </c>
      <c r="AM190" s="46"/>
      <c r="AN190" s="46"/>
      <c r="AO190" s="18">
        <f t="shared" si="51"/>
        <v>0</v>
      </c>
      <c r="AQ190" s="46"/>
      <c r="AR190" s="46"/>
      <c r="AS190" s="46"/>
    </row>
    <row r="191" spans="3:61" x14ac:dyDescent="0.3">
      <c r="E191" s="3" t="s">
        <v>101</v>
      </c>
      <c r="F191" s="3" t="s">
        <v>291</v>
      </c>
      <c r="G191" s="3" t="s">
        <v>168</v>
      </c>
      <c r="L191" s="3" t="s">
        <v>160</v>
      </c>
      <c r="R191" s="14"/>
      <c r="T191" s="14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F191" s="14"/>
      <c r="AG191" s="18">
        <f t="shared" si="52"/>
        <v>0</v>
      </c>
      <c r="AH191" s="18">
        <f t="shared" si="52"/>
        <v>0</v>
      </c>
      <c r="AI191" s="18">
        <f t="shared" si="52"/>
        <v>0</v>
      </c>
      <c r="AJ191" s="18">
        <f t="shared" si="52"/>
        <v>0</v>
      </c>
      <c r="AK191" s="18">
        <f t="shared" si="52"/>
        <v>0</v>
      </c>
      <c r="AM191" s="46"/>
      <c r="AN191" s="46"/>
      <c r="AO191" s="18">
        <f t="shared" si="51"/>
        <v>0</v>
      </c>
      <c r="AQ191" s="46"/>
      <c r="AR191" s="46"/>
      <c r="AS191" s="46"/>
    </row>
    <row r="192" spans="3:61" x14ac:dyDescent="0.3">
      <c r="E192" s="3" t="s">
        <v>94</v>
      </c>
      <c r="F192" s="3" t="s">
        <v>291</v>
      </c>
      <c r="G192" s="3" t="s">
        <v>168</v>
      </c>
      <c r="L192" s="3" t="s">
        <v>160</v>
      </c>
      <c r="R192" s="14"/>
      <c r="T192" s="14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F192" s="14"/>
      <c r="AG192" s="18">
        <f t="shared" si="52"/>
        <v>0</v>
      </c>
      <c r="AH192" s="18">
        <f>IF($AO170&lt;0,-AH170*AH137,0)</f>
        <v>0</v>
      </c>
      <c r="AI192" s="18">
        <f t="shared" si="52"/>
        <v>0</v>
      </c>
      <c r="AJ192" s="18">
        <f t="shared" si="52"/>
        <v>0</v>
      </c>
      <c r="AK192" s="18">
        <f t="shared" si="52"/>
        <v>0</v>
      </c>
      <c r="AM192" s="46"/>
      <c r="AN192" s="46"/>
      <c r="AO192" s="18">
        <f t="shared" si="51"/>
        <v>0</v>
      </c>
      <c r="AQ192" s="46"/>
      <c r="AR192" s="46"/>
      <c r="AS192" s="46"/>
    </row>
    <row r="194" spans="3:61" x14ac:dyDescent="0.3">
      <c r="C194" s="11" t="s">
        <v>272</v>
      </c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  <c r="Z194" s="11"/>
      <c r="AA194" s="11"/>
      <c r="AB194" s="11"/>
      <c r="AC194" s="11"/>
      <c r="AD194" s="11"/>
      <c r="AE194" s="11"/>
      <c r="AF194" s="11"/>
      <c r="AG194" s="11"/>
      <c r="AH194" s="11"/>
      <c r="AI194" s="11"/>
      <c r="AJ194" s="11"/>
      <c r="AK194" s="11"/>
      <c r="AL194" s="11"/>
      <c r="AM194" s="11"/>
      <c r="AN194" s="11"/>
      <c r="AO194" s="11"/>
      <c r="AP194" s="11"/>
      <c r="AQ194" s="11"/>
      <c r="AR194" s="11"/>
      <c r="AS194" s="11"/>
      <c r="AT194" s="11"/>
      <c r="AU194" s="11"/>
      <c r="AV194" s="44"/>
      <c r="AW194" s="11"/>
      <c r="AX194" s="11"/>
      <c r="AY194" s="11"/>
      <c r="AZ194" s="11"/>
      <c r="BA194" s="11"/>
      <c r="BB194" s="11"/>
      <c r="BC194" s="11"/>
      <c r="BD194" s="11"/>
      <c r="BE194" s="11"/>
      <c r="BF194" s="11"/>
      <c r="BG194" s="11"/>
      <c r="BH194" s="11"/>
      <c r="BI194" s="11"/>
    </row>
    <row r="196" spans="3:61" x14ac:dyDescent="0.3">
      <c r="E196" s="3" t="s">
        <v>85</v>
      </c>
      <c r="F196" s="3" t="s">
        <v>292</v>
      </c>
      <c r="G196" s="3" t="s">
        <v>168</v>
      </c>
      <c r="L196" s="3" t="s">
        <v>160</v>
      </c>
      <c r="R196" s="14"/>
      <c r="T196" s="14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F196" s="14"/>
      <c r="AG196" s="18">
        <f>IF($AO174&gt;0,AG174*Inp_BPI!$R$64,0)</f>
        <v>5.5470024867474883E-3</v>
      </c>
      <c r="AH196" s="18">
        <f>IF($AO174&gt;0,AH174*Inp_BPI!$R$64,0)</f>
        <v>2.1689199587177656E-2</v>
      </c>
      <c r="AI196" s="18">
        <f>IF($AO174&gt;0,AI174*Inp_BPI!$R$64,0)</f>
        <v>1.2882498075242665E-2</v>
      </c>
      <c r="AJ196" s="18">
        <f>IF($AO174&gt;0,AJ174*Inp_BPI!$R$64,0)</f>
        <v>3.5006572340591903E-3</v>
      </c>
      <c r="AK196" s="18">
        <f>IF($AO174&gt;0,AK174*Inp_BPI!$R$64,0)</f>
        <v>1.6364025794047166E-3</v>
      </c>
      <c r="AM196" s="46"/>
      <c r="AN196" s="46"/>
      <c r="AO196" s="18">
        <f t="shared" ref="AO196:AO203" si="53">SUM(AG196:AK196)</f>
        <v>4.5255759962631717E-2</v>
      </c>
      <c r="AQ196" s="46"/>
      <c r="AR196" s="46"/>
      <c r="AS196" s="46"/>
    </row>
    <row r="197" spans="3:61" x14ac:dyDescent="0.3">
      <c r="E197" s="3" t="s">
        <v>87</v>
      </c>
      <c r="F197" s="3" t="s">
        <v>292</v>
      </c>
      <c r="G197" s="3" t="s">
        <v>168</v>
      </c>
      <c r="L197" s="3" t="s">
        <v>160</v>
      </c>
      <c r="R197" s="14"/>
      <c r="T197" s="14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F197" s="14"/>
      <c r="AG197" s="18">
        <f>IF($AO175&gt;0,AG175*Inp_BPI!$R$64,0)</f>
        <v>3.0608483993574964E-3</v>
      </c>
      <c r="AH197" s="18">
        <f>IF($AO175&gt;0,AH175*Inp_BPI!$R$64,0)</f>
        <v>1.2450453138009722E-2</v>
      </c>
      <c r="AI197" s="18">
        <f>IF($AO175&gt;0,AI175*Inp_BPI!$R$64,0)</f>
        <v>3.2133748983170563E-3</v>
      </c>
      <c r="AJ197" s="18">
        <f>IF($AO175&gt;0,AJ175*Inp_BPI!$R$64,0)</f>
        <v>2.6626975702413349E-3</v>
      </c>
      <c r="AK197" s="18">
        <f>IF($AO175&gt;0,AK175*Inp_BPI!$R$64,0)</f>
        <v>5.1205907939788635E-5</v>
      </c>
      <c r="AM197" s="46"/>
      <c r="AN197" s="46"/>
      <c r="AO197" s="18">
        <f t="shared" si="53"/>
        <v>2.1438579913865399E-2</v>
      </c>
      <c r="AQ197" s="46"/>
      <c r="AR197" s="46"/>
      <c r="AS197" s="46"/>
    </row>
    <row r="198" spans="3:61" x14ac:dyDescent="0.3">
      <c r="E198" s="3" t="s">
        <v>90</v>
      </c>
      <c r="F198" s="3" t="s">
        <v>292</v>
      </c>
      <c r="G198" s="3" t="s">
        <v>168</v>
      </c>
      <c r="L198" s="3" t="s">
        <v>160</v>
      </c>
      <c r="R198" s="14"/>
      <c r="T198" s="14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F198" s="14"/>
      <c r="AG198" s="18">
        <f>IF($AO176&gt;0,AG176*Inp_BPI!$R$64,0)</f>
        <v>4.5375351887713576E-3</v>
      </c>
      <c r="AH198" s="18">
        <f>IF($AO176&gt;0,AH176*Inp_BPI!$R$64,0)</f>
        <v>2.2895077061764371E-2</v>
      </c>
      <c r="AI198" s="18">
        <f>IF($AO176&gt;0,AI176*Inp_BPI!$R$64,0)</f>
        <v>2.0462740037419283E-2</v>
      </c>
      <c r="AJ198" s="18">
        <f>IF($AO176&gt;0,AJ176*Inp_BPI!$R$64,0)</f>
        <v>1.336859944386788E-2</v>
      </c>
      <c r="AK198" s="18">
        <f>IF($AO176&gt;0,AK176*Inp_BPI!$R$64,0)</f>
        <v>6.3447900842561467E-5</v>
      </c>
      <c r="AM198" s="46"/>
      <c r="AN198" s="46"/>
      <c r="AO198" s="18">
        <f t="shared" si="53"/>
        <v>6.1327399632665452E-2</v>
      </c>
      <c r="AQ198" s="46"/>
      <c r="AR198" s="46"/>
      <c r="AS198" s="46"/>
    </row>
    <row r="199" spans="3:61" x14ac:dyDescent="0.3">
      <c r="E199" s="3" t="s">
        <v>93</v>
      </c>
      <c r="F199" s="3" t="s">
        <v>292</v>
      </c>
      <c r="G199" s="3" t="s">
        <v>168</v>
      </c>
      <c r="L199" s="3" t="s">
        <v>160</v>
      </c>
      <c r="R199" s="14"/>
      <c r="T199" s="14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F199" s="14"/>
      <c r="AG199" s="18">
        <f>IF($AO177&gt;0,AG177*Inp_BPI!$R$64,0)</f>
        <v>3.9380585873004751E-3</v>
      </c>
      <c r="AH199" s="18">
        <f>IF($AO177&gt;0,AH177*Inp_BPI!$R$64,0)</f>
        <v>1.7934273306963178E-3</v>
      </c>
      <c r="AI199" s="18">
        <f>IF($AO177&gt;0,AI177*Inp_BPI!$R$64,0)</f>
        <v>2.2441751782395158E-3</v>
      </c>
      <c r="AJ199" s="18">
        <f>IF($AO177&gt;0,AJ177*Inp_BPI!$R$64,0)</f>
        <v>5.0592810202033439E-3</v>
      </c>
      <c r="AK199" s="18">
        <f>IF($AO177&gt;0,AK177*Inp_BPI!$R$64,0)</f>
        <v>8.1126265409920968E-4</v>
      </c>
      <c r="AM199" s="46"/>
      <c r="AN199" s="46"/>
      <c r="AO199" s="18">
        <f t="shared" si="53"/>
        <v>1.3846204770538863E-2</v>
      </c>
      <c r="AQ199" s="46"/>
      <c r="AR199" s="46"/>
      <c r="AS199" s="46"/>
    </row>
    <row r="200" spans="3:61" x14ac:dyDescent="0.3">
      <c r="E200" s="3" t="s">
        <v>88</v>
      </c>
      <c r="F200" s="3" t="s">
        <v>292</v>
      </c>
      <c r="G200" s="3" t="s">
        <v>168</v>
      </c>
      <c r="L200" s="3" t="s">
        <v>160</v>
      </c>
      <c r="R200" s="14"/>
      <c r="T200" s="14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F200" s="14"/>
      <c r="AG200" s="18">
        <f>IF($AO178&gt;0,AG178*Inp_BPI!$R$64,0)</f>
        <v>0</v>
      </c>
      <c r="AH200" s="18">
        <f>IF($AO178&gt;0,AH178*Inp_BPI!$R$64,0)</f>
        <v>0</v>
      </c>
      <c r="AI200" s="18">
        <f>IF($AO178&gt;0,AI178*Inp_BPI!$R$64,0)</f>
        <v>0</v>
      </c>
      <c r="AJ200" s="18">
        <f>IF($AO178&gt;0,AJ178*Inp_BPI!$R$64,0)</f>
        <v>0</v>
      </c>
      <c r="AK200" s="18">
        <f>IF($AO178&gt;0,AK178*Inp_BPI!$R$64,0)</f>
        <v>0</v>
      </c>
      <c r="AM200" s="46"/>
      <c r="AN200" s="46"/>
      <c r="AO200" s="18">
        <f t="shared" si="53"/>
        <v>0</v>
      </c>
      <c r="AQ200" s="46"/>
      <c r="AR200" s="46"/>
      <c r="AS200" s="46"/>
    </row>
    <row r="201" spans="3:61" x14ac:dyDescent="0.3">
      <c r="E201" s="3" t="s">
        <v>98</v>
      </c>
      <c r="F201" s="3" t="s">
        <v>292</v>
      </c>
      <c r="G201" s="3" t="s">
        <v>168</v>
      </c>
      <c r="L201" s="3" t="s">
        <v>160</v>
      </c>
      <c r="R201" s="14"/>
      <c r="T201" s="14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F201" s="14"/>
      <c r="AG201" s="18">
        <f>IF($AO179&gt;0,AG179*Inp_BPI!$R$64,0)</f>
        <v>6.3014280707386669E-2</v>
      </c>
      <c r="AH201" s="18">
        <f>IF($AO179&gt;0,AH179*Inp_BPI!$R$64,0)</f>
        <v>8.4680266655385597E-2</v>
      </c>
      <c r="AI201" s="18">
        <f>IF($AO179&gt;0,AI179*Inp_BPI!$R$64,0)</f>
        <v>9.731931601642714E-2</v>
      </c>
      <c r="AJ201" s="18">
        <f>IF($AO179&gt;0,AJ179*Inp_BPI!$R$64,0)</f>
        <v>7.0773057830356839E-2</v>
      </c>
      <c r="AK201" s="18">
        <f>IF($AO179&gt;0,AK179*Inp_BPI!$R$64,0)</f>
        <v>5.8233173170418699E-2</v>
      </c>
      <c r="AM201" s="46"/>
      <c r="AN201" s="46"/>
      <c r="AO201" s="18">
        <f t="shared" si="53"/>
        <v>0.37402009437997491</v>
      </c>
      <c r="AQ201" s="46"/>
      <c r="AR201" s="46"/>
      <c r="AS201" s="46"/>
    </row>
    <row r="202" spans="3:61" x14ac:dyDescent="0.3">
      <c r="E202" s="3" t="s">
        <v>101</v>
      </c>
      <c r="F202" s="3" t="s">
        <v>292</v>
      </c>
      <c r="G202" s="3" t="s">
        <v>168</v>
      </c>
      <c r="L202" s="3" t="s">
        <v>160</v>
      </c>
      <c r="R202" s="14"/>
      <c r="T202" s="14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F202" s="14"/>
      <c r="AG202" s="18">
        <f>IF($AO180&gt;0,AG180*Inp_BPI!$R$64,0)</f>
        <v>0.20576270599405008</v>
      </c>
      <c r="AH202" s="18">
        <f>IF($AO180&gt;0,AH180*Inp_BPI!$R$64,0)</f>
        <v>0.12658124856956762</v>
      </c>
      <c r="AI202" s="18">
        <f>IF($AO180&gt;0,AI180*Inp_BPI!$R$64,0)</f>
        <v>0.15562046693655135</v>
      </c>
      <c r="AJ202" s="18">
        <f>IF($AO180&gt;0,AJ180*Inp_BPI!$R$64,0)</f>
        <v>0.19015945745608179</v>
      </c>
      <c r="AK202" s="18">
        <f>IF($AO180&gt;0,AK180*Inp_BPI!$R$64,0)</f>
        <v>2.9480214285285911E-2</v>
      </c>
      <c r="AM202" s="46"/>
      <c r="AN202" s="46"/>
      <c r="AO202" s="18">
        <f t="shared" si="53"/>
        <v>0.70760409324153672</v>
      </c>
      <c r="AQ202" s="46"/>
      <c r="AR202" s="46"/>
      <c r="AS202" s="46"/>
    </row>
    <row r="203" spans="3:61" x14ac:dyDescent="0.3">
      <c r="E203" s="3" t="s">
        <v>94</v>
      </c>
      <c r="F203" s="3" t="s">
        <v>292</v>
      </c>
      <c r="G203" s="3" t="s">
        <v>168</v>
      </c>
      <c r="L203" s="3" t="s">
        <v>160</v>
      </c>
      <c r="R203" s="14"/>
      <c r="T203" s="14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F203" s="14"/>
      <c r="AG203" s="18">
        <f>IF($AO181&gt;0,AG181*Inp_BPI!$R$64,0)</f>
        <v>0</v>
      </c>
      <c r="AH203" s="18">
        <f>IF($AO181&gt;0,AH181*Inp_BPI!$R$64,0)</f>
        <v>0</v>
      </c>
      <c r="AI203" s="18">
        <f>IF($AO181&gt;0,AI181*Inp_BPI!$R$64,0)</f>
        <v>2.8421709430404009E-15</v>
      </c>
      <c r="AJ203" s="18">
        <f>IF($AO181&gt;0,AJ181*Inp_BPI!$R$64,0)</f>
        <v>0</v>
      </c>
      <c r="AK203" s="18">
        <f>IF($AO181&gt;0,AK181*Inp_BPI!$R$64,0)</f>
        <v>0</v>
      </c>
      <c r="AM203" s="46"/>
      <c r="AN203" s="46"/>
      <c r="AO203" s="18">
        <f t="shared" si="53"/>
        <v>2.8421709430404009E-15</v>
      </c>
      <c r="AQ203" s="46"/>
      <c r="AR203" s="46"/>
      <c r="AS203" s="46"/>
    </row>
    <row r="205" spans="3:61" x14ac:dyDescent="0.3">
      <c r="C205" s="11" t="s">
        <v>273</v>
      </c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F205" s="11"/>
      <c r="AG205" s="11"/>
      <c r="AH205" s="11"/>
      <c r="AI205" s="11"/>
      <c r="AJ205" s="11"/>
      <c r="AK205" s="11"/>
      <c r="AL205" s="11"/>
      <c r="AM205" s="11"/>
      <c r="AN205" s="11"/>
      <c r="AO205" s="11"/>
      <c r="AP205" s="11"/>
      <c r="AQ205" s="11"/>
      <c r="AR205" s="11"/>
      <c r="AS205" s="11"/>
      <c r="AT205" s="11"/>
      <c r="AU205" s="11"/>
      <c r="AV205" s="44"/>
      <c r="AW205" s="11"/>
      <c r="AX205" s="11"/>
      <c r="AY205" s="11"/>
      <c r="AZ205" s="11"/>
      <c r="BA205" s="11"/>
      <c r="BB205" s="11"/>
      <c r="BC205" s="11"/>
      <c r="BD205" s="11"/>
      <c r="BE205" s="11"/>
      <c r="BF205" s="11"/>
      <c r="BG205" s="11"/>
      <c r="BH205" s="11"/>
      <c r="BI205" s="11"/>
    </row>
    <row r="207" spans="3:61" x14ac:dyDescent="0.3">
      <c r="E207" s="3" t="s">
        <v>85</v>
      </c>
      <c r="F207" s="3" t="s">
        <v>293</v>
      </c>
      <c r="G207" s="3" t="s">
        <v>168</v>
      </c>
      <c r="L207" s="3" t="s">
        <v>160</v>
      </c>
      <c r="R207" s="14"/>
      <c r="T207" s="14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F207" s="14"/>
      <c r="AG207" s="18">
        <f>AG185-AG196</f>
        <v>-5.5470024867474883E-3</v>
      </c>
      <c r="AH207" s="18">
        <f t="shared" ref="AH207:AK207" si="54">AH185-AH196</f>
        <v>-2.1689199587177656E-2</v>
      </c>
      <c r="AI207" s="18">
        <f t="shared" si="54"/>
        <v>-1.2882498075242665E-2</v>
      </c>
      <c r="AJ207" s="18">
        <f t="shared" si="54"/>
        <v>-3.5006572340591903E-3</v>
      </c>
      <c r="AK207" s="18">
        <f t="shared" si="54"/>
        <v>-1.6364025794047166E-3</v>
      </c>
      <c r="AM207" s="46"/>
      <c r="AN207" s="46"/>
      <c r="AO207" s="18">
        <f t="shared" ref="AO207:AO214" si="55">SUM(AG207:AK207)</f>
        <v>-4.5255759962631717E-2</v>
      </c>
      <c r="AQ207" s="46"/>
      <c r="AR207" s="46"/>
      <c r="AS207" s="46"/>
    </row>
    <row r="208" spans="3:61" x14ac:dyDescent="0.3">
      <c r="E208" s="3" t="s">
        <v>87</v>
      </c>
      <c r="F208" s="3" t="s">
        <v>293</v>
      </c>
      <c r="G208" s="3" t="s">
        <v>168</v>
      </c>
      <c r="L208" s="3" t="s">
        <v>160</v>
      </c>
      <c r="R208" s="14"/>
      <c r="T208" s="14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F208" s="14"/>
      <c r="AG208" s="18">
        <f t="shared" ref="AG208:AK214" si="56">AG186-AG197</f>
        <v>-3.0608483993574964E-3</v>
      </c>
      <c r="AH208" s="18">
        <f t="shared" si="56"/>
        <v>-1.2450453138009722E-2</v>
      </c>
      <c r="AI208" s="18">
        <f t="shared" si="56"/>
        <v>-3.2133748983170563E-3</v>
      </c>
      <c r="AJ208" s="18">
        <f t="shared" si="56"/>
        <v>-2.6626975702413349E-3</v>
      </c>
      <c r="AK208" s="18">
        <f t="shared" si="56"/>
        <v>-5.1205907939788635E-5</v>
      </c>
      <c r="AM208" s="46"/>
      <c r="AN208" s="46"/>
      <c r="AO208" s="18">
        <f t="shared" si="55"/>
        <v>-2.1438579913865399E-2</v>
      </c>
      <c r="AQ208" s="46"/>
      <c r="AR208" s="46"/>
      <c r="AS208" s="46"/>
    </row>
    <row r="209" spans="3:61" x14ac:dyDescent="0.3">
      <c r="E209" s="3" t="s">
        <v>90</v>
      </c>
      <c r="F209" s="3" t="s">
        <v>293</v>
      </c>
      <c r="G209" s="3" t="s">
        <v>168</v>
      </c>
      <c r="L209" s="3" t="s">
        <v>160</v>
      </c>
      <c r="R209" s="14"/>
      <c r="T209" s="14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F209" s="14"/>
      <c r="AG209" s="18">
        <f t="shared" si="56"/>
        <v>-4.5375351887713576E-3</v>
      </c>
      <c r="AH209" s="18">
        <f t="shared" si="56"/>
        <v>-2.2895077061764371E-2</v>
      </c>
      <c r="AI209" s="18">
        <f t="shared" si="56"/>
        <v>-2.0462740037419283E-2</v>
      </c>
      <c r="AJ209" s="18">
        <f t="shared" si="56"/>
        <v>-1.336859944386788E-2</v>
      </c>
      <c r="AK209" s="18">
        <f t="shared" si="56"/>
        <v>-6.3447900842561467E-5</v>
      </c>
      <c r="AM209" s="46"/>
      <c r="AN209" s="46"/>
      <c r="AO209" s="18">
        <f t="shared" si="55"/>
        <v>-6.1327399632665452E-2</v>
      </c>
      <c r="AQ209" s="46"/>
      <c r="AR209" s="46"/>
      <c r="AS209" s="46"/>
    </row>
    <row r="210" spans="3:61" x14ac:dyDescent="0.3">
      <c r="E210" s="3" t="s">
        <v>93</v>
      </c>
      <c r="F210" s="3" t="s">
        <v>293</v>
      </c>
      <c r="G210" s="3" t="s">
        <v>168</v>
      </c>
      <c r="L210" s="3" t="s">
        <v>160</v>
      </c>
      <c r="R210" s="14"/>
      <c r="T210" s="14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F210" s="14"/>
      <c r="AG210" s="18">
        <f t="shared" si="56"/>
        <v>-3.9380585873004751E-3</v>
      </c>
      <c r="AH210" s="18">
        <f t="shared" si="56"/>
        <v>-1.7934273306963178E-3</v>
      </c>
      <c r="AI210" s="18">
        <f t="shared" si="56"/>
        <v>-2.2441751782395158E-3</v>
      </c>
      <c r="AJ210" s="18">
        <f t="shared" si="56"/>
        <v>-5.0592810202033439E-3</v>
      </c>
      <c r="AK210" s="18">
        <f t="shared" si="56"/>
        <v>-8.1126265409920968E-4</v>
      </c>
      <c r="AM210" s="46"/>
      <c r="AN210" s="46"/>
      <c r="AO210" s="18">
        <f t="shared" si="55"/>
        <v>-1.3846204770538863E-2</v>
      </c>
      <c r="AQ210" s="46"/>
      <c r="AR210" s="46"/>
      <c r="AS210" s="46"/>
    </row>
    <row r="211" spans="3:61" x14ac:dyDescent="0.3">
      <c r="E211" s="3" t="s">
        <v>88</v>
      </c>
      <c r="F211" s="3" t="s">
        <v>293</v>
      </c>
      <c r="G211" s="3" t="s">
        <v>168</v>
      </c>
      <c r="L211" s="3" t="s">
        <v>160</v>
      </c>
      <c r="R211" s="14"/>
      <c r="T211" s="14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F211" s="14"/>
      <c r="AG211" s="18">
        <f t="shared" si="56"/>
        <v>0</v>
      </c>
      <c r="AH211" s="18">
        <f t="shared" si="56"/>
        <v>0</v>
      </c>
      <c r="AI211" s="18">
        <f t="shared" si="56"/>
        <v>0</v>
      </c>
      <c r="AJ211" s="18">
        <f t="shared" si="56"/>
        <v>0</v>
      </c>
      <c r="AK211" s="18">
        <f t="shared" si="56"/>
        <v>0</v>
      </c>
      <c r="AM211" s="46"/>
      <c r="AN211" s="46"/>
      <c r="AO211" s="18">
        <f t="shared" si="55"/>
        <v>0</v>
      </c>
      <c r="AQ211" s="46"/>
      <c r="AR211" s="46"/>
      <c r="AS211" s="46"/>
    </row>
    <row r="212" spans="3:61" x14ac:dyDescent="0.3">
      <c r="E212" s="3" t="s">
        <v>98</v>
      </c>
      <c r="F212" s="3" t="s">
        <v>293</v>
      </c>
      <c r="G212" s="3" t="s">
        <v>168</v>
      </c>
      <c r="L212" s="3" t="s">
        <v>160</v>
      </c>
      <c r="R212" s="14"/>
      <c r="T212" s="14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F212" s="14"/>
      <c r="AG212" s="18">
        <f t="shared" si="56"/>
        <v>-6.3014280707386669E-2</v>
      </c>
      <c r="AH212" s="18">
        <f t="shared" si="56"/>
        <v>-8.4680266655385597E-2</v>
      </c>
      <c r="AI212" s="18">
        <f t="shared" si="56"/>
        <v>-9.731931601642714E-2</v>
      </c>
      <c r="AJ212" s="18">
        <f t="shared" si="56"/>
        <v>-7.0773057830356839E-2</v>
      </c>
      <c r="AK212" s="18">
        <f t="shared" si="56"/>
        <v>-5.8233173170418699E-2</v>
      </c>
      <c r="AM212" s="46"/>
      <c r="AN212" s="46"/>
      <c r="AO212" s="18">
        <f t="shared" si="55"/>
        <v>-0.37402009437997491</v>
      </c>
      <c r="AQ212" s="46"/>
      <c r="AR212" s="46"/>
      <c r="AS212" s="46"/>
    </row>
    <row r="213" spans="3:61" x14ac:dyDescent="0.3">
      <c r="E213" s="3" t="s">
        <v>101</v>
      </c>
      <c r="F213" s="3" t="s">
        <v>293</v>
      </c>
      <c r="G213" s="3" t="s">
        <v>168</v>
      </c>
      <c r="L213" s="3" t="s">
        <v>160</v>
      </c>
      <c r="R213" s="14"/>
      <c r="T213" s="14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F213" s="14"/>
      <c r="AG213" s="18">
        <f t="shared" si="56"/>
        <v>-0.20576270599405008</v>
      </c>
      <c r="AH213" s="18">
        <f t="shared" si="56"/>
        <v>-0.12658124856956762</v>
      </c>
      <c r="AI213" s="18">
        <f t="shared" si="56"/>
        <v>-0.15562046693655135</v>
      </c>
      <c r="AJ213" s="18">
        <f t="shared" si="56"/>
        <v>-0.19015945745608179</v>
      </c>
      <c r="AK213" s="18">
        <f t="shared" si="56"/>
        <v>-2.9480214285285911E-2</v>
      </c>
      <c r="AM213" s="46"/>
      <c r="AN213" s="46"/>
      <c r="AO213" s="18">
        <f t="shared" si="55"/>
        <v>-0.70760409324153672</v>
      </c>
      <c r="AQ213" s="46"/>
      <c r="AR213" s="46"/>
      <c r="AS213" s="46"/>
    </row>
    <row r="214" spans="3:61" x14ac:dyDescent="0.3">
      <c r="E214" s="3" t="s">
        <v>94</v>
      </c>
      <c r="F214" s="3" t="s">
        <v>293</v>
      </c>
      <c r="G214" s="3" t="s">
        <v>168</v>
      </c>
      <c r="L214" s="3" t="s">
        <v>160</v>
      </c>
      <c r="R214" s="14"/>
      <c r="T214" s="14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F214" s="14"/>
      <c r="AG214" s="18">
        <f t="shared" si="56"/>
        <v>0</v>
      </c>
      <c r="AH214" s="18">
        <f>AH192-AH203</f>
        <v>0</v>
      </c>
      <c r="AI214" s="18">
        <f t="shared" si="56"/>
        <v>-2.8421709430404009E-15</v>
      </c>
      <c r="AJ214" s="18">
        <f t="shared" si="56"/>
        <v>0</v>
      </c>
      <c r="AK214" s="18">
        <f t="shared" si="56"/>
        <v>0</v>
      </c>
      <c r="AM214" s="46"/>
      <c r="AN214" s="46"/>
      <c r="AO214" s="18">
        <f t="shared" si="55"/>
        <v>-2.8421709430404009E-15</v>
      </c>
      <c r="AQ214" s="46"/>
      <c r="AR214" s="46"/>
      <c r="AS214" s="46"/>
    </row>
    <row r="216" spans="3:61" x14ac:dyDescent="0.3">
      <c r="C216" s="11" t="s">
        <v>782</v>
      </c>
      <c r="D216" s="11"/>
      <c r="E216" s="11"/>
      <c r="F216" s="11"/>
      <c r="G216" s="11"/>
      <c r="H216" s="11"/>
      <c r="I216" s="11"/>
      <c r="J216" s="11"/>
      <c r="K216" s="11"/>
      <c r="L216" s="11"/>
      <c r="M216" s="11"/>
      <c r="N216" s="11"/>
      <c r="O216" s="11"/>
      <c r="P216" s="11"/>
      <c r="Q216" s="11"/>
      <c r="R216" s="11"/>
      <c r="S216" s="11"/>
      <c r="T216" s="11"/>
      <c r="U216" s="11"/>
      <c r="V216" s="11"/>
      <c r="W216" s="11"/>
      <c r="X216" s="11"/>
      <c r="Y216" s="11"/>
      <c r="Z216" s="11"/>
      <c r="AA216" s="11"/>
      <c r="AB216" s="11"/>
      <c r="AC216" s="11"/>
      <c r="AD216" s="11"/>
      <c r="AE216" s="11"/>
      <c r="AF216" s="11"/>
      <c r="AG216" s="11"/>
      <c r="AH216" s="11"/>
      <c r="AI216" s="11"/>
      <c r="AJ216" s="11"/>
      <c r="AK216" s="11"/>
      <c r="AL216" s="11"/>
      <c r="AM216" s="11"/>
      <c r="AN216" s="11"/>
      <c r="AO216" s="11"/>
      <c r="AP216" s="11"/>
      <c r="AQ216" s="11"/>
      <c r="AR216" s="11"/>
      <c r="AS216" s="11"/>
      <c r="AT216" s="11"/>
      <c r="AU216" s="11"/>
      <c r="AV216" s="44"/>
      <c r="AW216" s="11"/>
      <c r="AX216" s="11"/>
      <c r="AY216" s="11"/>
      <c r="AZ216" s="11"/>
      <c r="BA216" s="11"/>
      <c r="BB216" s="11"/>
      <c r="BC216" s="11"/>
      <c r="BD216" s="11"/>
      <c r="BE216" s="11"/>
      <c r="BF216" s="11"/>
      <c r="BG216" s="11"/>
      <c r="BH216" s="11"/>
      <c r="BI216" s="11"/>
    </row>
    <row r="218" spans="3:61" x14ac:dyDescent="0.3">
      <c r="E218" s="3" t="s">
        <v>85</v>
      </c>
      <c r="F218" s="3" t="s">
        <v>1172</v>
      </c>
      <c r="G218" s="3" t="s">
        <v>168</v>
      </c>
      <c r="L218" s="3" t="s">
        <v>274</v>
      </c>
      <c r="R218" s="14"/>
      <c r="T218" s="14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F218" s="14"/>
      <c r="AG218" s="14"/>
      <c r="AH218" s="14"/>
      <c r="AI218" s="14"/>
      <c r="AJ218" s="14"/>
      <c r="AK218" s="14"/>
      <c r="AM218" s="46"/>
      <c r="AN218" s="46"/>
      <c r="AO218" s="18" t="b">
        <f t="shared" ref="AO218:AO225" si="57">AO207&gt;=0</f>
        <v>0</v>
      </c>
      <c r="AQ218" s="46"/>
      <c r="AR218" s="46"/>
      <c r="AS218" s="46"/>
    </row>
    <row r="219" spans="3:61" x14ac:dyDescent="0.3">
      <c r="E219" s="3" t="s">
        <v>87</v>
      </c>
      <c r="F219" s="3" t="s">
        <v>1172</v>
      </c>
      <c r="G219" s="3" t="s">
        <v>168</v>
      </c>
      <c r="L219" s="3" t="s">
        <v>274</v>
      </c>
      <c r="R219" s="14"/>
      <c r="T219" s="14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F219" s="14"/>
      <c r="AG219" s="14"/>
      <c r="AH219" s="14"/>
      <c r="AI219" s="14"/>
      <c r="AJ219" s="14"/>
      <c r="AK219" s="14"/>
      <c r="AM219" s="46"/>
      <c r="AN219" s="46"/>
      <c r="AO219" s="18" t="b">
        <f t="shared" si="57"/>
        <v>0</v>
      </c>
      <c r="AQ219" s="46"/>
      <c r="AR219" s="46"/>
      <c r="AS219" s="46"/>
    </row>
    <row r="220" spans="3:61" x14ac:dyDescent="0.3">
      <c r="E220" s="3" t="s">
        <v>90</v>
      </c>
      <c r="F220" s="3" t="s">
        <v>1172</v>
      </c>
      <c r="G220" s="3" t="s">
        <v>168</v>
      </c>
      <c r="L220" s="3" t="s">
        <v>274</v>
      </c>
      <c r="R220" s="14"/>
      <c r="T220" s="14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F220" s="14"/>
      <c r="AG220" s="14"/>
      <c r="AH220" s="14"/>
      <c r="AI220" s="14"/>
      <c r="AJ220" s="14"/>
      <c r="AK220" s="14"/>
      <c r="AM220" s="46"/>
      <c r="AN220" s="46"/>
      <c r="AO220" s="18" t="b">
        <f t="shared" si="57"/>
        <v>0</v>
      </c>
      <c r="AQ220" s="46"/>
      <c r="AR220" s="46"/>
      <c r="AS220" s="46"/>
    </row>
    <row r="221" spans="3:61" x14ac:dyDescent="0.3">
      <c r="E221" s="3" t="s">
        <v>93</v>
      </c>
      <c r="F221" s="3" t="s">
        <v>1172</v>
      </c>
      <c r="G221" s="3" t="s">
        <v>168</v>
      </c>
      <c r="L221" s="3" t="s">
        <v>274</v>
      </c>
      <c r="R221" s="14"/>
      <c r="T221" s="14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F221" s="14"/>
      <c r="AG221" s="14"/>
      <c r="AH221" s="14"/>
      <c r="AI221" s="14"/>
      <c r="AJ221" s="14"/>
      <c r="AK221" s="14"/>
      <c r="AM221" s="46"/>
      <c r="AN221" s="46"/>
      <c r="AO221" s="18" t="b">
        <f t="shared" si="57"/>
        <v>0</v>
      </c>
      <c r="AQ221" s="46"/>
      <c r="AR221" s="46"/>
      <c r="AS221" s="46"/>
    </row>
    <row r="222" spans="3:61" x14ac:dyDescent="0.3">
      <c r="E222" s="3" t="s">
        <v>88</v>
      </c>
      <c r="F222" s="3" t="s">
        <v>1172</v>
      </c>
      <c r="G222" s="3" t="s">
        <v>168</v>
      </c>
      <c r="L222" s="3" t="s">
        <v>274</v>
      </c>
      <c r="R222" s="14"/>
      <c r="T222" s="14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F222" s="14"/>
      <c r="AG222" s="14"/>
      <c r="AH222" s="14"/>
      <c r="AI222" s="14"/>
      <c r="AJ222" s="14"/>
      <c r="AK222" s="14"/>
      <c r="AM222" s="46"/>
      <c r="AN222" s="46"/>
      <c r="AO222" s="18" t="b">
        <f t="shared" si="57"/>
        <v>1</v>
      </c>
      <c r="AQ222" s="46"/>
      <c r="AR222" s="46"/>
      <c r="AS222" s="46"/>
    </row>
    <row r="223" spans="3:61" x14ac:dyDescent="0.3">
      <c r="E223" s="3" t="s">
        <v>98</v>
      </c>
      <c r="F223" s="3" t="s">
        <v>1172</v>
      </c>
      <c r="G223" s="3" t="s">
        <v>168</v>
      </c>
      <c r="L223" s="3" t="s">
        <v>274</v>
      </c>
      <c r="R223" s="14"/>
      <c r="T223" s="14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F223" s="14"/>
      <c r="AG223" s="14"/>
      <c r="AH223" s="14"/>
      <c r="AI223" s="14"/>
      <c r="AJ223" s="14"/>
      <c r="AK223" s="14"/>
      <c r="AM223" s="46"/>
      <c r="AN223" s="46"/>
      <c r="AO223" s="18" t="b">
        <f t="shared" si="57"/>
        <v>0</v>
      </c>
      <c r="AQ223" s="46"/>
      <c r="AR223" s="46"/>
      <c r="AS223" s="46"/>
    </row>
    <row r="224" spans="3:61" x14ac:dyDescent="0.3">
      <c r="E224" s="3" t="s">
        <v>101</v>
      </c>
      <c r="F224" s="3" t="s">
        <v>1172</v>
      </c>
      <c r="G224" s="3" t="s">
        <v>168</v>
      </c>
      <c r="L224" s="3" t="s">
        <v>274</v>
      </c>
      <c r="R224" s="14"/>
      <c r="T224" s="14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F224" s="14"/>
      <c r="AG224" s="14"/>
      <c r="AH224" s="14"/>
      <c r="AI224" s="14"/>
      <c r="AJ224" s="14"/>
      <c r="AK224" s="14"/>
      <c r="AM224" s="46"/>
      <c r="AN224" s="46"/>
      <c r="AO224" s="18" t="b">
        <f t="shared" si="57"/>
        <v>0</v>
      </c>
      <c r="AQ224" s="46"/>
      <c r="AR224" s="46"/>
      <c r="AS224" s="46"/>
    </row>
    <row r="225" spans="3:61" x14ac:dyDescent="0.3">
      <c r="E225" s="3" t="s">
        <v>94</v>
      </c>
      <c r="F225" s="3" t="s">
        <v>1172</v>
      </c>
      <c r="G225" s="3" t="s">
        <v>168</v>
      </c>
      <c r="L225" s="3" t="s">
        <v>274</v>
      </c>
      <c r="R225" s="14"/>
      <c r="T225" s="14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F225" s="14"/>
      <c r="AG225" s="14"/>
      <c r="AH225" s="14"/>
      <c r="AI225" s="14"/>
      <c r="AJ225" s="14"/>
      <c r="AK225" s="14"/>
      <c r="AM225" s="46"/>
      <c r="AN225" s="46"/>
      <c r="AO225" s="18" t="b">
        <f t="shared" si="57"/>
        <v>0</v>
      </c>
      <c r="AQ225" s="46"/>
      <c r="AR225" s="46"/>
      <c r="AS225" s="46"/>
    </row>
    <row r="227" spans="3:61" x14ac:dyDescent="0.3">
      <c r="C227" s="11" t="s">
        <v>275</v>
      </c>
      <c r="D227" s="11"/>
      <c r="E227" s="11"/>
      <c r="F227" s="11"/>
      <c r="G227" s="11"/>
      <c r="H227" s="11"/>
      <c r="I227" s="11"/>
      <c r="J227" s="11"/>
      <c r="K227" s="11"/>
      <c r="L227" s="11"/>
      <c r="M227" s="11"/>
      <c r="N227" s="11"/>
      <c r="O227" s="11"/>
      <c r="P227" s="11"/>
      <c r="Q227" s="11"/>
      <c r="R227" s="11"/>
      <c r="S227" s="11"/>
      <c r="T227" s="11"/>
      <c r="U227" s="11"/>
      <c r="V227" s="11"/>
      <c r="W227" s="11"/>
      <c r="X227" s="11"/>
      <c r="Y227" s="11"/>
      <c r="Z227" s="11"/>
      <c r="AA227" s="11"/>
      <c r="AB227" s="11"/>
      <c r="AC227" s="11"/>
      <c r="AD227" s="11"/>
      <c r="AE227" s="11"/>
      <c r="AF227" s="11"/>
      <c r="AG227" s="11"/>
      <c r="AH227" s="11"/>
      <c r="AI227" s="11"/>
      <c r="AJ227" s="11"/>
      <c r="AK227" s="11"/>
      <c r="AL227" s="11"/>
      <c r="AM227" s="11"/>
      <c r="AN227" s="11"/>
      <c r="AO227" s="11"/>
      <c r="AP227" s="11"/>
      <c r="AQ227" s="11"/>
      <c r="AR227" s="11"/>
      <c r="AS227" s="11"/>
      <c r="AT227" s="11"/>
      <c r="AU227" s="11"/>
      <c r="AV227" s="44"/>
      <c r="AW227" s="11"/>
      <c r="AX227" s="11"/>
      <c r="AY227" s="11"/>
      <c r="AZ227" s="11"/>
      <c r="BA227" s="11"/>
      <c r="BB227" s="11"/>
      <c r="BC227" s="11"/>
      <c r="BD227" s="11"/>
      <c r="BE227" s="11"/>
      <c r="BF227" s="11"/>
      <c r="BG227" s="11"/>
      <c r="BH227" s="11"/>
      <c r="BI227" s="11"/>
    </row>
    <row r="229" spans="3:61" x14ac:dyDescent="0.3">
      <c r="E229" s="3" t="s">
        <v>85</v>
      </c>
      <c r="F229" s="3" t="s">
        <v>1173</v>
      </c>
      <c r="G229" s="3" t="s">
        <v>168</v>
      </c>
      <c r="L229" s="3" t="s">
        <v>160</v>
      </c>
      <c r="R229" s="14"/>
      <c r="T229" s="14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F229" s="14"/>
      <c r="AG229" s="14"/>
      <c r="AH229" s="14"/>
      <c r="AI229" s="14"/>
      <c r="AJ229" s="14"/>
      <c r="AK229" s="14"/>
      <c r="AM229" s="46"/>
      <c r="AN229" s="46"/>
      <c r="AO229" s="18">
        <f>SUM(Cal_Allow!AO50,Cal_Allow!AO130)*Inp_BPI!$R$67</f>
        <v>25.645240751049382</v>
      </c>
      <c r="AQ229" s="46"/>
      <c r="AR229" s="46"/>
      <c r="AS229" s="46"/>
    </row>
    <row r="230" spans="3:61" x14ac:dyDescent="0.3">
      <c r="E230" s="3" t="s">
        <v>87</v>
      </c>
      <c r="F230" s="3" t="s">
        <v>1173</v>
      </c>
      <c r="G230" s="3" t="s">
        <v>168</v>
      </c>
      <c r="L230" s="3" t="s">
        <v>160</v>
      </c>
      <c r="R230" s="14"/>
      <c r="T230" s="14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F230" s="14"/>
      <c r="AG230" s="14"/>
      <c r="AH230" s="14"/>
      <c r="AI230" s="14"/>
      <c r="AJ230" s="14"/>
      <c r="AK230" s="14"/>
      <c r="AM230" s="46"/>
      <c r="AN230" s="46"/>
      <c r="AO230" s="18">
        <f>SUM(Cal_Allow!AO51,Cal_Allow!AO131)*Inp_BPI!$R$67</f>
        <v>20.75439758834796</v>
      </c>
      <c r="AQ230" s="46"/>
      <c r="AR230" s="46"/>
      <c r="AS230" s="46"/>
    </row>
    <row r="231" spans="3:61" x14ac:dyDescent="0.3">
      <c r="E231" s="3" t="s">
        <v>90</v>
      </c>
      <c r="F231" s="3" t="s">
        <v>1173</v>
      </c>
      <c r="G231" s="3" t="s">
        <v>168</v>
      </c>
      <c r="L231" s="3" t="s">
        <v>160</v>
      </c>
      <c r="R231" s="14"/>
      <c r="T231" s="14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F231" s="14"/>
      <c r="AG231" s="14"/>
      <c r="AH231" s="14"/>
      <c r="AI231" s="14"/>
      <c r="AJ231" s="14"/>
      <c r="AK231" s="14"/>
      <c r="AM231" s="46"/>
      <c r="AN231" s="46"/>
      <c r="AO231" s="18">
        <f>SUM(Cal_Allow!AO52,Cal_Allow!AO132)*Inp_BPI!$R$67</f>
        <v>19.380204466442823</v>
      </c>
      <c r="AQ231" s="46"/>
      <c r="AR231" s="46"/>
      <c r="AS231" s="46"/>
    </row>
    <row r="232" spans="3:61" x14ac:dyDescent="0.3">
      <c r="E232" s="3" t="s">
        <v>93</v>
      </c>
      <c r="F232" s="3" t="s">
        <v>1173</v>
      </c>
      <c r="G232" s="3" t="s">
        <v>168</v>
      </c>
      <c r="L232" s="3" t="s">
        <v>160</v>
      </c>
      <c r="R232" s="14"/>
      <c r="T232" s="14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F232" s="14"/>
      <c r="AG232" s="14"/>
      <c r="AH232" s="14"/>
      <c r="AI232" s="14"/>
      <c r="AJ232" s="14"/>
      <c r="AK232" s="14"/>
      <c r="AM232" s="46"/>
      <c r="AN232" s="46"/>
      <c r="AO232" s="18">
        <f>SUM(Cal_Allow!AO53,Cal_Allow!AO133)*Inp_BPI!$R$67</f>
        <v>15.555788500173493</v>
      </c>
      <c r="AQ232" s="46"/>
      <c r="AR232" s="46"/>
      <c r="AS232" s="46"/>
    </row>
    <row r="233" spans="3:61" x14ac:dyDescent="0.3">
      <c r="E233" s="3" t="s">
        <v>88</v>
      </c>
      <c r="F233" s="3" t="s">
        <v>1173</v>
      </c>
      <c r="G233" s="3" t="s">
        <v>168</v>
      </c>
      <c r="L233" s="3" t="s">
        <v>160</v>
      </c>
      <c r="R233" s="14"/>
      <c r="T233" s="14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F233" s="14"/>
      <c r="AG233" s="14"/>
      <c r="AH233" s="14"/>
      <c r="AI233" s="14"/>
      <c r="AJ233" s="14"/>
      <c r="AK233" s="14"/>
      <c r="AM233" s="46"/>
      <c r="AN233" s="46"/>
      <c r="AO233" s="18">
        <f>SUM(Cal_Allow!AO54,Cal_Allow!AO134)*Inp_BPI!$R$67</f>
        <v>21.501134303307509</v>
      </c>
      <c r="AQ233" s="46"/>
      <c r="AR233" s="46"/>
      <c r="AS233" s="46"/>
    </row>
    <row r="234" spans="3:61" x14ac:dyDescent="0.3">
      <c r="E234" s="3" t="s">
        <v>98</v>
      </c>
      <c r="F234" s="3" t="s">
        <v>1173</v>
      </c>
      <c r="G234" s="3" t="s">
        <v>168</v>
      </c>
      <c r="L234" s="3" t="s">
        <v>160</v>
      </c>
      <c r="R234" s="14"/>
      <c r="T234" s="14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F234" s="14"/>
      <c r="AG234" s="14"/>
      <c r="AH234" s="14"/>
      <c r="AI234" s="14"/>
      <c r="AJ234" s="14"/>
      <c r="AK234" s="14"/>
      <c r="AM234" s="46"/>
      <c r="AN234" s="46"/>
      <c r="AO234" s="18">
        <f>SUM(Cal_Allow!AO55,Cal_Allow!AO135)*Inp_BPI!$R$67</f>
        <v>16.806052054012053</v>
      </c>
      <c r="AQ234" s="46"/>
      <c r="AR234" s="46"/>
      <c r="AS234" s="46"/>
    </row>
    <row r="235" spans="3:61" x14ac:dyDescent="0.3">
      <c r="E235" s="3" t="s">
        <v>101</v>
      </c>
      <c r="F235" s="3" t="s">
        <v>1173</v>
      </c>
      <c r="G235" s="3" t="s">
        <v>168</v>
      </c>
      <c r="L235" s="3" t="s">
        <v>160</v>
      </c>
      <c r="R235" s="14"/>
      <c r="T235" s="14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F235" s="14"/>
      <c r="AG235" s="14"/>
      <c r="AH235" s="14"/>
      <c r="AI235" s="14"/>
      <c r="AJ235" s="14"/>
      <c r="AK235" s="14"/>
      <c r="AM235" s="46"/>
      <c r="AN235" s="46"/>
      <c r="AO235" s="18">
        <f>SUM(Cal_Allow!AO56,Cal_Allow!AO136)*Inp_BPI!$R$67</f>
        <v>33.701245082745032</v>
      </c>
      <c r="AQ235" s="46"/>
      <c r="AR235" s="46"/>
      <c r="AS235" s="46"/>
    </row>
    <row r="236" spans="3:61" x14ac:dyDescent="0.3">
      <c r="E236" s="3" t="s">
        <v>94</v>
      </c>
      <c r="F236" s="3" t="s">
        <v>1173</v>
      </c>
      <c r="G236" s="3" t="s">
        <v>168</v>
      </c>
      <c r="L236" s="3" t="s">
        <v>160</v>
      </c>
      <c r="R236" s="14"/>
      <c r="T236" s="14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F236" s="14"/>
      <c r="AG236" s="14"/>
      <c r="AH236" s="14"/>
      <c r="AI236" s="14"/>
      <c r="AJ236" s="14"/>
      <c r="AK236" s="14"/>
      <c r="AM236" s="46"/>
      <c r="AN236" s="46"/>
      <c r="AO236" s="18">
        <f>SUM(Cal_Allow!AO57,Cal_Allow!AO137)*Inp_BPI!$R$67</f>
        <v>19.935489160506858</v>
      </c>
      <c r="AQ236" s="46"/>
      <c r="AR236" s="46"/>
      <c r="AS236" s="46"/>
    </row>
    <row r="238" spans="3:61" x14ac:dyDescent="0.3">
      <c r="C238" s="11" t="s">
        <v>294</v>
      </c>
      <c r="D238" s="11"/>
      <c r="E238" s="11"/>
      <c r="F238" s="11"/>
      <c r="G238" s="11"/>
      <c r="H238" s="11"/>
      <c r="I238" s="11"/>
      <c r="J238" s="11"/>
      <c r="K238" s="11"/>
      <c r="L238" s="11"/>
      <c r="M238" s="11"/>
      <c r="N238" s="11"/>
      <c r="O238" s="11"/>
      <c r="P238" s="11"/>
      <c r="Q238" s="11"/>
      <c r="R238" s="11"/>
      <c r="S238" s="11"/>
      <c r="T238" s="11"/>
      <c r="U238" s="11"/>
      <c r="V238" s="11"/>
      <c r="W238" s="11"/>
      <c r="X238" s="11"/>
      <c r="Y238" s="11"/>
      <c r="Z238" s="11"/>
      <c r="AA238" s="11"/>
      <c r="AB238" s="11"/>
      <c r="AC238" s="11"/>
      <c r="AD238" s="11"/>
      <c r="AE238" s="11"/>
      <c r="AF238" s="11"/>
      <c r="AG238" s="11"/>
      <c r="AH238" s="11"/>
      <c r="AI238" s="11"/>
      <c r="AJ238" s="11"/>
      <c r="AK238" s="11"/>
      <c r="AL238" s="11"/>
      <c r="AM238" s="11"/>
      <c r="AN238" s="11"/>
      <c r="AO238" s="11"/>
      <c r="AP238" s="11"/>
      <c r="AQ238" s="11"/>
      <c r="AR238" s="11"/>
      <c r="AS238" s="11"/>
      <c r="AT238" s="11"/>
      <c r="AU238" s="11"/>
      <c r="AV238" s="44"/>
      <c r="AW238" s="11"/>
      <c r="AX238" s="11"/>
      <c r="AY238" s="11"/>
      <c r="AZ238" s="11"/>
      <c r="BA238" s="11"/>
      <c r="BB238" s="11"/>
      <c r="BC238" s="11"/>
      <c r="BD238" s="11"/>
      <c r="BE238" s="11"/>
      <c r="BF238" s="11"/>
      <c r="BG238" s="11"/>
      <c r="BH238" s="11"/>
      <c r="BI238" s="11"/>
    </row>
    <row r="240" spans="3:61" x14ac:dyDescent="0.3">
      <c r="E240" s="3" t="s">
        <v>85</v>
      </c>
      <c r="F240" s="3" t="s">
        <v>1171</v>
      </c>
      <c r="G240" s="3" t="s">
        <v>168</v>
      </c>
      <c r="L240" s="3" t="s">
        <v>160</v>
      </c>
      <c r="R240" s="14"/>
      <c r="T240" s="14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F240" s="14"/>
      <c r="AG240" s="14"/>
      <c r="AH240" s="14"/>
      <c r="AI240" s="14"/>
      <c r="AJ240" s="14"/>
      <c r="AK240" s="14"/>
      <c r="AM240" s="46"/>
      <c r="AN240" s="46"/>
      <c r="AO240" s="18">
        <f>IF(AO218,MIN(AO207,AO229),MAX(AO207,0-AO229))</f>
        <v>-4.5255759962631717E-2</v>
      </c>
      <c r="AQ240" s="46"/>
      <c r="AR240" s="46"/>
      <c r="AS240" s="46"/>
    </row>
    <row r="241" spans="3:61" x14ac:dyDescent="0.3">
      <c r="E241" s="3" t="s">
        <v>87</v>
      </c>
      <c r="F241" s="3" t="s">
        <v>1171</v>
      </c>
      <c r="G241" s="3" t="s">
        <v>168</v>
      </c>
      <c r="L241" s="3" t="s">
        <v>160</v>
      </c>
      <c r="R241" s="14"/>
      <c r="T241" s="14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F241" s="14"/>
      <c r="AG241" s="14"/>
      <c r="AH241" s="14"/>
      <c r="AI241" s="14"/>
      <c r="AJ241" s="14"/>
      <c r="AK241" s="14"/>
      <c r="AM241" s="46"/>
      <c r="AN241" s="46"/>
      <c r="AO241" s="18">
        <f t="shared" ref="AO241:AO247" si="58">IF(AO219,MIN(AO208,AO230),MAX(AO208,0-AO230))</f>
        <v>-2.1438579913865399E-2</v>
      </c>
      <c r="AQ241" s="46"/>
      <c r="AR241" s="46"/>
      <c r="AS241" s="46"/>
    </row>
    <row r="242" spans="3:61" x14ac:dyDescent="0.3">
      <c r="E242" s="3" t="s">
        <v>90</v>
      </c>
      <c r="F242" s="3" t="s">
        <v>1171</v>
      </c>
      <c r="G242" s="3" t="s">
        <v>168</v>
      </c>
      <c r="L242" s="3" t="s">
        <v>160</v>
      </c>
      <c r="R242" s="14"/>
      <c r="T242" s="14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F242" s="14"/>
      <c r="AG242" s="14"/>
      <c r="AH242" s="14"/>
      <c r="AI242" s="14"/>
      <c r="AJ242" s="14"/>
      <c r="AK242" s="14"/>
      <c r="AM242" s="46"/>
      <c r="AN242" s="46"/>
      <c r="AO242" s="18">
        <f t="shared" si="58"/>
        <v>-6.1327399632665452E-2</v>
      </c>
      <c r="AQ242" s="46"/>
      <c r="AR242" s="46"/>
      <c r="AS242" s="46"/>
    </row>
    <row r="243" spans="3:61" x14ac:dyDescent="0.3">
      <c r="E243" s="3" t="s">
        <v>93</v>
      </c>
      <c r="F243" s="3" t="s">
        <v>1171</v>
      </c>
      <c r="G243" s="3" t="s">
        <v>168</v>
      </c>
      <c r="L243" s="3" t="s">
        <v>160</v>
      </c>
      <c r="R243" s="14"/>
      <c r="T243" s="14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F243" s="14"/>
      <c r="AG243" s="14"/>
      <c r="AH243" s="14"/>
      <c r="AI243" s="14"/>
      <c r="AJ243" s="14"/>
      <c r="AK243" s="14"/>
      <c r="AM243" s="46"/>
      <c r="AN243" s="46"/>
      <c r="AO243" s="18">
        <f t="shared" si="58"/>
        <v>-1.3846204770538863E-2</v>
      </c>
      <c r="AQ243" s="46"/>
      <c r="AR243" s="46"/>
      <c r="AS243" s="46"/>
    </row>
    <row r="244" spans="3:61" x14ac:dyDescent="0.3">
      <c r="E244" s="3" t="s">
        <v>88</v>
      </c>
      <c r="F244" s="3" t="s">
        <v>1171</v>
      </c>
      <c r="G244" s="3" t="s">
        <v>168</v>
      </c>
      <c r="L244" s="3" t="s">
        <v>160</v>
      </c>
      <c r="R244" s="14"/>
      <c r="T244" s="14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F244" s="14"/>
      <c r="AG244" s="14"/>
      <c r="AH244" s="14"/>
      <c r="AI244" s="14"/>
      <c r="AJ244" s="14"/>
      <c r="AK244" s="14"/>
      <c r="AM244" s="46"/>
      <c r="AN244" s="46"/>
      <c r="AO244" s="18">
        <f t="shared" si="58"/>
        <v>0</v>
      </c>
      <c r="AQ244" s="46"/>
      <c r="AR244" s="46"/>
      <c r="AS244" s="46"/>
    </row>
    <row r="245" spans="3:61" x14ac:dyDescent="0.3">
      <c r="E245" s="3" t="s">
        <v>98</v>
      </c>
      <c r="F245" s="3" t="s">
        <v>1171</v>
      </c>
      <c r="G245" s="3" t="s">
        <v>168</v>
      </c>
      <c r="L245" s="3" t="s">
        <v>160</v>
      </c>
      <c r="R245" s="14"/>
      <c r="T245" s="14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F245" s="14"/>
      <c r="AG245" s="14"/>
      <c r="AH245" s="14"/>
      <c r="AI245" s="14"/>
      <c r="AJ245" s="14"/>
      <c r="AK245" s="14"/>
      <c r="AM245" s="46"/>
      <c r="AN245" s="46"/>
      <c r="AO245" s="18">
        <f t="shared" si="58"/>
        <v>-0.37402009437997491</v>
      </c>
      <c r="AQ245" s="46"/>
      <c r="AR245" s="46"/>
      <c r="AS245" s="46"/>
    </row>
    <row r="246" spans="3:61" x14ac:dyDescent="0.3">
      <c r="E246" s="3" t="s">
        <v>101</v>
      </c>
      <c r="F246" s="3" t="s">
        <v>1171</v>
      </c>
      <c r="G246" s="3" t="s">
        <v>168</v>
      </c>
      <c r="L246" s="3" t="s">
        <v>160</v>
      </c>
      <c r="R246" s="14"/>
      <c r="T246" s="14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F246" s="14"/>
      <c r="AG246" s="14"/>
      <c r="AH246" s="14"/>
      <c r="AI246" s="14"/>
      <c r="AJ246" s="14"/>
      <c r="AK246" s="14"/>
      <c r="AM246" s="46"/>
      <c r="AN246" s="46"/>
      <c r="AO246" s="18">
        <f t="shared" si="58"/>
        <v>-0.70760409324153672</v>
      </c>
      <c r="AQ246" s="46"/>
      <c r="AR246" s="46"/>
      <c r="AS246" s="46"/>
    </row>
    <row r="247" spans="3:61" x14ac:dyDescent="0.3">
      <c r="E247" s="3" t="s">
        <v>94</v>
      </c>
      <c r="F247" s="3" t="s">
        <v>1171</v>
      </c>
      <c r="G247" s="3" t="s">
        <v>168</v>
      </c>
      <c r="L247" s="3" t="s">
        <v>160</v>
      </c>
      <c r="R247" s="14"/>
      <c r="T247" s="14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F247" s="14"/>
      <c r="AG247" s="14"/>
      <c r="AH247" s="14"/>
      <c r="AI247" s="14"/>
      <c r="AJ247" s="14"/>
      <c r="AK247" s="14"/>
      <c r="AM247" s="46"/>
      <c r="AN247" s="46"/>
      <c r="AO247" s="18">
        <f t="shared" si="58"/>
        <v>-2.8421709430404009E-15</v>
      </c>
      <c r="AQ247" s="46"/>
      <c r="AR247" s="46"/>
      <c r="AS247" s="46"/>
    </row>
    <row r="249" spans="3:61" x14ac:dyDescent="0.3">
      <c r="C249" s="11" t="s">
        <v>296</v>
      </c>
      <c r="D249" s="11"/>
      <c r="E249" s="11"/>
      <c r="F249" s="11"/>
      <c r="G249" s="11"/>
      <c r="H249" s="11"/>
      <c r="I249" s="11"/>
      <c r="J249" s="11"/>
      <c r="K249" s="11"/>
      <c r="L249" s="11"/>
      <c r="M249" s="11"/>
      <c r="N249" s="11"/>
      <c r="O249" s="11"/>
      <c r="P249" s="11"/>
      <c r="Q249" s="11"/>
      <c r="R249" s="11"/>
      <c r="S249" s="11"/>
      <c r="T249" s="11"/>
      <c r="U249" s="11"/>
      <c r="V249" s="11"/>
      <c r="W249" s="11"/>
      <c r="X249" s="11"/>
      <c r="Y249" s="11"/>
      <c r="Z249" s="11"/>
      <c r="AA249" s="11"/>
      <c r="AB249" s="11"/>
      <c r="AC249" s="11"/>
      <c r="AD249" s="11"/>
      <c r="AE249" s="11"/>
      <c r="AF249" s="11"/>
      <c r="AG249" s="11"/>
      <c r="AH249" s="11"/>
      <c r="AI249" s="11"/>
      <c r="AJ249" s="11"/>
      <c r="AK249" s="11"/>
      <c r="AL249" s="11"/>
      <c r="AM249" s="11"/>
      <c r="AN249" s="11"/>
      <c r="AO249" s="11"/>
      <c r="AP249" s="11"/>
      <c r="AQ249" s="11"/>
      <c r="AR249" s="11"/>
      <c r="AS249" s="11"/>
      <c r="AT249" s="11"/>
      <c r="AU249" s="11"/>
      <c r="AV249" s="44"/>
      <c r="AW249" s="11"/>
      <c r="AX249" s="11"/>
      <c r="AY249" s="11"/>
      <c r="AZ249" s="11"/>
      <c r="BA249" s="11"/>
      <c r="BB249" s="11"/>
      <c r="BC249" s="11"/>
      <c r="BD249" s="11"/>
      <c r="BE249" s="11"/>
      <c r="BF249" s="11"/>
      <c r="BG249" s="11"/>
      <c r="BH249" s="11"/>
      <c r="BI249" s="11"/>
    </row>
    <row r="251" spans="3:61" x14ac:dyDescent="0.3">
      <c r="E251" s="3" t="s">
        <v>85</v>
      </c>
      <c r="F251" s="3" t="s">
        <v>295</v>
      </c>
      <c r="G251" s="3" t="s">
        <v>168</v>
      </c>
      <c r="L251" s="3" t="s">
        <v>160</v>
      </c>
      <c r="R251" s="14"/>
      <c r="T251" s="14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F251" s="14"/>
      <c r="AG251" s="18">
        <f t="shared" ref="AG251:AG258" si="59">AO240</f>
        <v>-4.5255759962631717E-2</v>
      </c>
      <c r="AH251" s="46"/>
      <c r="AI251" s="46"/>
      <c r="AJ251" s="46"/>
      <c r="AK251" s="46"/>
      <c r="AM251" s="46"/>
      <c r="AN251" s="46"/>
      <c r="AO251" s="18">
        <f t="shared" ref="AO251:AO258" si="60">SUM(AG251:AK251)</f>
        <v>-4.5255759962631717E-2</v>
      </c>
      <c r="AQ251" s="46"/>
      <c r="AR251" s="46"/>
      <c r="AS251" s="46"/>
    </row>
    <row r="252" spans="3:61" x14ac:dyDescent="0.3">
      <c r="E252" s="3" t="s">
        <v>87</v>
      </c>
      <c r="F252" s="3" t="s">
        <v>295</v>
      </c>
      <c r="G252" s="3" t="s">
        <v>168</v>
      </c>
      <c r="L252" s="3" t="s">
        <v>160</v>
      </c>
      <c r="R252" s="14"/>
      <c r="T252" s="14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F252" s="14"/>
      <c r="AG252" s="18">
        <f t="shared" si="59"/>
        <v>-2.1438579913865399E-2</v>
      </c>
      <c r="AH252" s="46"/>
      <c r="AI252" s="46"/>
      <c r="AJ252" s="46"/>
      <c r="AK252" s="46"/>
      <c r="AM252" s="46"/>
      <c r="AN252" s="46"/>
      <c r="AO252" s="18">
        <f t="shared" si="60"/>
        <v>-2.1438579913865399E-2</v>
      </c>
      <c r="AQ252" s="46"/>
      <c r="AR252" s="46"/>
      <c r="AS252" s="46"/>
    </row>
    <row r="253" spans="3:61" x14ac:dyDescent="0.3">
      <c r="E253" s="3" t="s">
        <v>90</v>
      </c>
      <c r="F253" s="3" t="s">
        <v>295</v>
      </c>
      <c r="G253" s="3" t="s">
        <v>168</v>
      </c>
      <c r="L253" s="3" t="s">
        <v>160</v>
      </c>
      <c r="R253" s="14"/>
      <c r="T253" s="14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F253" s="14"/>
      <c r="AG253" s="18">
        <f t="shared" si="59"/>
        <v>-6.1327399632665452E-2</v>
      </c>
      <c r="AH253" s="46"/>
      <c r="AI253" s="46"/>
      <c r="AJ253" s="46"/>
      <c r="AK253" s="46"/>
      <c r="AM253" s="46"/>
      <c r="AN253" s="46"/>
      <c r="AO253" s="18">
        <f t="shared" si="60"/>
        <v>-6.1327399632665452E-2</v>
      </c>
      <c r="AQ253" s="46"/>
      <c r="AR253" s="46"/>
      <c r="AS253" s="46"/>
    </row>
    <row r="254" spans="3:61" x14ac:dyDescent="0.3">
      <c r="E254" s="3" t="s">
        <v>93</v>
      </c>
      <c r="F254" s="3" t="s">
        <v>295</v>
      </c>
      <c r="G254" s="3" t="s">
        <v>168</v>
      </c>
      <c r="L254" s="3" t="s">
        <v>160</v>
      </c>
      <c r="R254" s="14"/>
      <c r="T254" s="14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F254" s="14"/>
      <c r="AG254" s="18">
        <f t="shared" si="59"/>
        <v>-1.3846204770538863E-2</v>
      </c>
      <c r="AH254" s="46"/>
      <c r="AI254" s="46"/>
      <c r="AJ254" s="46"/>
      <c r="AK254" s="46"/>
      <c r="AM254" s="46"/>
      <c r="AN254" s="46"/>
      <c r="AO254" s="18">
        <f t="shared" si="60"/>
        <v>-1.3846204770538863E-2</v>
      </c>
      <c r="AQ254" s="46"/>
      <c r="AR254" s="46"/>
      <c r="AS254" s="46"/>
    </row>
    <row r="255" spans="3:61" x14ac:dyDescent="0.3">
      <c r="E255" s="3" t="s">
        <v>88</v>
      </c>
      <c r="F255" s="3" t="s">
        <v>295</v>
      </c>
      <c r="G255" s="3" t="s">
        <v>168</v>
      </c>
      <c r="L255" s="3" t="s">
        <v>160</v>
      </c>
      <c r="R255" s="14"/>
      <c r="T255" s="14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F255" s="14"/>
      <c r="AG255" s="18">
        <f t="shared" si="59"/>
        <v>0</v>
      </c>
      <c r="AH255" s="46"/>
      <c r="AI255" s="46"/>
      <c r="AJ255" s="46"/>
      <c r="AK255" s="46"/>
      <c r="AM255" s="46"/>
      <c r="AN255" s="46"/>
      <c r="AO255" s="18">
        <f t="shared" si="60"/>
        <v>0</v>
      </c>
      <c r="AQ255" s="46"/>
      <c r="AR255" s="46"/>
      <c r="AS255" s="46"/>
    </row>
    <row r="256" spans="3:61" x14ac:dyDescent="0.3">
      <c r="E256" s="3" t="s">
        <v>98</v>
      </c>
      <c r="F256" s="3" t="s">
        <v>295</v>
      </c>
      <c r="G256" s="3" t="s">
        <v>168</v>
      </c>
      <c r="L256" s="3" t="s">
        <v>160</v>
      </c>
      <c r="R256" s="14"/>
      <c r="T256" s="14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F256" s="14"/>
      <c r="AG256" s="18">
        <f t="shared" si="59"/>
        <v>-0.37402009437997491</v>
      </c>
      <c r="AH256" s="46"/>
      <c r="AI256" s="46"/>
      <c r="AJ256" s="46"/>
      <c r="AK256" s="46"/>
      <c r="AM256" s="46"/>
      <c r="AN256" s="46"/>
      <c r="AO256" s="18">
        <f t="shared" si="60"/>
        <v>-0.37402009437997491</v>
      </c>
      <c r="AQ256" s="46"/>
      <c r="AR256" s="46"/>
      <c r="AS256" s="46"/>
    </row>
    <row r="257" spans="2:61" x14ac:dyDescent="0.3">
      <c r="E257" s="3" t="s">
        <v>101</v>
      </c>
      <c r="F257" s="3" t="s">
        <v>295</v>
      </c>
      <c r="G257" s="3" t="s">
        <v>168</v>
      </c>
      <c r="L257" s="3" t="s">
        <v>160</v>
      </c>
      <c r="R257" s="14"/>
      <c r="T257" s="14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F257" s="14"/>
      <c r="AG257" s="18">
        <f t="shared" si="59"/>
        <v>-0.70760409324153672</v>
      </c>
      <c r="AH257" s="46"/>
      <c r="AI257" s="46"/>
      <c r="AJ257" s="46"/>
      <c r="AK257" s="46"/>
      <c r="AM257" s="46"/>
      <c r="AN257" s="46"/>
      <c r="AO257" s="18">
        <f t="shared" si="60"/>
        <v>-0.70760409324153672</v>
      </c>
      <c r="AQ257" s="46"/>
      <c r="AR257" s="46"/>
      <c r="AS257" s="46"/>
    </row>
    <row r="258" spans="2:61" x14ac:dyDescent="0.3">
      <c r="E258" s="3" t="s">
        <v>94</v>
      </c>
      <c r="F258" s="3" t="s">
        <v>295</v>
      </c>
      <c r="G258" s="3" t="s">
        <v>168</v>
      </c>
      <c r="L258" s="3" t="s">
        <v>160</v>
      </c>
      <c r="R258" s="14"/>
      <c r="T258" s="14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F258" s="14"/>
      <c r="AG258" s="18">
        <f t="shared" si="59"/>
        <v>-2.8421709430404009E-15</v>
      </c>
      <c r="AH258" s="46"/>
      <c r="AI258" s="46"/>
      <c r="AJ258" s="46"/>
      <c r="AK258" s="46"/>
      <c r="AM258" s="46"/>
      <c r="AN258" s="46"/>
      <c r="AO258" s="18">
        <f t="shared" si="60"/>
        <v>-2.8421709430404009E-15</v>
      </c>
      <c r="AQ258" s="46"/>
      <c r="AR258" s="46"/>
      <c r="AS258" s="46"/>
    </row>
    <row r="260" spans="2:61" ht="14.65" x14ac:dyDescent="0.35">
      <c r="B260" s="10" t="s">
        <v>161</v>
      </c>
      <c r="C260" s="10"/>
      <c r="D260" s="10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  <c r="S260" s="10"/>
      <c r="T260" s="10"/>
      <c r="U260" s="10"/>
      <c r="V260" s="10"/>
      <c r="W260" s="10"/>
      <c r="X260" s="10"/>
      <c r="Y260" s="10"/>
      <c r="Z260" s="10"/>
      <c r="AA260" s="10"/>
      <c r="AB260" s="10"/>
      <c r="AC260" s="10"/>
      <c r="AD260" s="10"/>
      <c r="AE260" s="10"/>
      <c r="AF260" s="10"/>
      <c r="AG260" s="10"/>
      <c r="AH260" s="10"/>
      <c r="AI260" s="10"/>
      <c r="AJ260" s="10"/>
      <c r="AK260" s="10"/>
      <c r="AL260" s="10"/>
      <c r="AM260" s="10"/>
      <c r="AN260" s="10"/>
      <c r="AO260" s="10"/>
      <c r="AP260" s="10"/>
      <c r="AQ260" s="10"/>
      <c r="AR260" s="10"/>
      <c r="AS260" s="10"/>
      <c r="AT260" s="10"/>
      <c r="AU260" s="10"/>
      <c r="AV260" s="41"/>
      <c r="AW260" s="10"/>
      <c r="AX260" s="10"/>
      <c r="AY260" s="10"/>
      <c r="AZ260" s="10"/>
      <c r="BA260" s="10"/>
      <c r="BB260" s="10"/>
      <c r="BC260" s="10"/>
      <c r="BD260" s="10"/>
      <c r="BE260" s="10"/>
      <c r="BF260" s="10"/>
      <c r="BG260" s="10"/>
      <c r="BH260" s="10"/>
      <c r="BI260" s="10"/>
    </row>
    <row r="261" spans="2:61" x14ac:dyDescent="0.3">
      <c r="C261" s="30" t="s">
        <v>162</v>
      </c>
    </row>
    <row r="263" spans="2:61" x14ac:dyDescent="0.3">
      <c r="F263" s="3" t="s">
        <v>163</v>
      </c>
      <c r="R263" s="29">
        <f>COUNTIF(T263:AS263, FALSE)</f>
        <v>0</v>
      </c>
      <c r="T263" s="29" t="b">
        <f>TRUE</f>
        <v>1</v>
      </c>
      <c r="U263" s="29" t="b">
        <f>TRUE</f>
        <v>1</v>
      </c>
      <c r="V263" s="29" t="b">
        <f>TRUE</f>
        <v>1</v>
      </c>
      <c r="W263" s="29" t="b">
        <f>TRUE</f>
        <v>1</v>
      </c>
      <c r="X263" s="29" t="b">
        <f>TRUE</f>
        <v>1</v>
      </c>
      <c r="Y263" s="29" t="b">
        <f>TRUE</f>
        <v>1</v>
      </c>
      <c r="Z263" s="29" t="b">
        <f>TRUE</f>
        <v>1</v>
      </c>
      <c r="AA263" s="29" t="b">
        <f>TRUE</f>
        <v>1</v>
      </c>
      <c r="AB263" s="29" t="b">
        <f>TRUE</f>
        <v>1</v>
      </c>
      <c r="AC263" s="29" t="b">
        <f>TRUE</f>
        <v>1</v>
      </c>
      <c r="AD263" s="29" t="b">
        <f>TRUE</f>
        <v>1</v>
      </c>
      <c r="AE263" s="29" t="b">
        <f>TRUE</f>
        <v>1</v>
      </c>
      <c r="AF263" s="29" t="b">
        <f>TRUE</f>
        <v>1</v>
      </c>
      <c r="AG263" s="29" t="b">
        <f>TRUE</f>
        <v>1</v>
      </c>
      <c r="AH263" s="29" t="b">
        <f>TRUE</f>
        <v>1</v>
      </c>
      <c r="AI263" s="29" t="b">
        <f>TRUE</f>
        <v>1</v>
      </c>
      <c r="AJ263" s="29" t="b">
        <f>TRUE</f>
        <v>1</v>
      </c>
      <c r="AK263" s="29" t="b">
        <f>TRUE</f>
        <v>1</v>
      </c>
      <c r="AM263" s="29" t="b">
        <f>TRUE</f>
        <v>1</v>
      </c>
      <c r="AN263" s="29" t="b">
        <f>TRUE</f>
        <v>1</v>
      </c>
      <c r="AO263" s="29" t="b">
        <f>TRUE</f>
        <v>1</v>
      </c>
      <c r="AQ263" s="29" t="b">
        <f>TRUE</f>
        <v>1</v>
      </c>
      <c r="AR263" s="29" t="b">
        <f>TRUE</f>
        <v>1</v>
      </c>
      <c r="AS263" s="29" t="b">
        <f>TRUE</f>
        <v>1</v>
      </c>
    </row>
    <row r="264" spans="2:61" x14ac:dyDescent="0.3">
      <c r="F264" s="3" t="s">
        <v>164</v>
      </c>
      <c r="R264" s="29">
        <f>COUNTIF(T264:AS264, FALSE)</f>
        <v>0</v>
      </c>
      <c r="T264" s="29" t="b">
        <f>TRUE</f>
        <v>1</v>
      </c>
      <c r="U264" s="29" t="b">
        <f>TRUE</f>
        <v>1</v>
      </c>
      <c r="V264" s="29" t="b">
        <f>TRUE</f>
        <v>1</v>
      </c>
      <c r="W264" s="29" t="b">
        <f>TRUE</f>
        <v>1</v>
      </c>
      <c r="X264" s="29" t="b">
        <f>TRUE</f>
        <v>1</v>
      </c>
      <c r="Y264" s="29" t="b">
        <f>TRUE</f>
        <v>1</v>
      </c>
      <c r="Z264" s="29" t="b">
        <f>TRUE</f>
        <v>1</v>
      </c>
      <c r="AA264" s="29" t="b">
        <f>TRUE</f>
        <v>1</v>
      </c>
      <c r="AB264" s="29" t="b">
        <f>TRUE</f>
        <v>1</v>
      </c>
      <c r="AC264" s="29" t="b">
        <f>TRUE</f>
        <v>1</v>
      </c>
      <c r="AD264" s="29" t="b">
        <f>TRUE</f>
        <v>1</v>
      </c>
      <c r="AE264" s="29" t="b">
        <f>TRUE</f>
        <v>1</v>
      </c>
      <c r="AF264" s="29" t="b">
        <f>TRUE</f>
        <v>1</v>
      </c>
      <c r="AG264" s="29" t="b">
        <f>TRUE</f>
        <v>1</v>
      </c>
      <c r="AH264" s="29" t="b">
        <f>TRUE</f>
        <v>1</v>
      </c>
      <c r="AI264" s="29" t="b">
        <f>TRUE</f>
        <v>1</v>
      </c>
      <c r="AJ264" s="29" t="b">
        <f>TRUE</f>
        <v>1</v>
      </c>
      <c r="AK264" s="29" t="b">
        <f>TRUE</f>
        <v>1</v>
      </c>
      <c r="AM264" s="29" t="b">
        <f>TRUE</f>
        <v>1</v>
      </c>
      <c r="AN264" s="29" t="b">
        <f>TRUE</f>
        <v>1</v>
      </c>
      <c r="AO264" s="29" t="b">
        <f>TRUE</f>
        <v>1</v>
      </c>
      <c r="AQ264" s="29" t="b">
        <f>TRUE</f>
        <v>1</v>
      </c>
      <c r="AR264" s="29" t="b">
        <f>TRUE</f>
        <v>1</v>
      </c>
      <c r="AS264" s="29" t="b">
        <f>TRUE</f>
        <v>1</v>
      </c>
    </row>
    <row r="266" spans="2:61" x14ac:dyDescent="0.3">
      <c r="F266" s="3" t="s">
        <v>165</v>
      </c>
      <c r="R266" s="29">
        <f>SUM(R263:R264)</f>
        <v>0</v>
      </c>
    </row>
  </sheetData>
  <conditionalFormatting sqref="R4">
    <cfRule type="cellIs" dxfId="7" priority="4" operator="greaterThan">
      <formula>0</formula>
    </cfRule>
  </conditionalFormatting>
  <conditionalFormatting sqref="AM263:AO264 T263:AK264">
    <cfRule type="cellIs" dxfId="6" priority="3" operator="equal">
      <formula>FALSE</formula>
    </cfRule>
  </conditionalFormatting>
  <conditionalFormatting sqref="R266 R263:R264">
    <cfRule type="cellIs" dxfId="5" priority="2" operator="greaterThan">
      <formula>0</formula>
    </cfRule>
  </conditionalFormatting>
  <conditionalFormatting sqref="AQ263:AS264">
    <cfRule type="cellIs" dxfId="4" priority="1" operator="equal">
      <formula>FALSE</formula>
    </cfRule>
  </conditionalFormatting>
  <pageMargins left="0.7" right="0.7" top="0.75" bottom="0.75" header="0.3" footer="0.3"/>
  <pageSetup paperSize="9" orientation="portrait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tabColor theme="9"/>
  </sheetPr>
  <dimension ref="A1:BI135"/>
  <sheetViews>
    <sheetView zoomScale="60" zoomScaleNormal="60" workbookViewId="0">
      <pane xSplit="19" ySplit="7" topLeftCell="T8" activePane="bottomRight" state="frozen"/>
      <selection pane="topRight"/>
      <selection pane="bottomLeft"/>
      <selection pane="bottomRight" activeCell="B118" sqref="B118"/>
    </sheetView>
  </sheetViews>
  <sheetFormatPr defaultColWidth="0" defaultRowHeight="12.4" outlineLevelCol="1" x14ac:dyDescent="0.3"/>
  <cols>
    <col min="1" max="4" width="1.703125" style="3" customWidth="1"/>
    <col min="5" max="5" width="5.703125" style="3" customWidth="1"/>
    <col min="6" max="6" width="30.703125" style="3" customWidth="1"/>
    <col min="7" max="9" width="15.64453125" style="3" customWidth="1"/>
    <col min="10" max="11" width="1.703125" style="3" customWidth="1"/>
    <col min="12" max="12" width="9.17578125" style="3" customWidth="1"/>
    <col min="13" max="16" width="5.703125" style="3" customWidth="1"/>
    <col min="17" max="17" width="1.703125" style="3" customWidth="1"/>
    <col min="18" max="18" width="9.17578125" style="3" customWidth="1"/>
    <col min="19" max="19" width="1.703125" style="3" customWidth="1"/>
    <col min="20" max="32" width="9.17578125" style="3" hidden="1" customWidth="1" outlineLevel="1"/>
    <col min="33" max="33" width="9.17578125" style="3" customWidth="1" collapsed="1"/>
    <col min="34" max="37" width="9.17578125" style="3" customWidth="1"/>
    <col min="38" max="38" width="1.703125" style="3" customWidth="1"/>
    <col min="39" max="41" width="9.17578125" style="3" customWidth="1"/>
    <col min="42" max="42" width="1.703125" style="3" customWidth="1"/>
    <col min="43" max="45" width="9.17578125" style="3" customWidth="1"/>
    <col min="46" max="46" width="1.703125" style="3" customWidth="1"/>
    <col min="47" max="47" width="9.17578125" style="3" customWidth="1"/>
    <col min="48" max="48" width="9.17578125" style="42" customWidth="1"/>
    <col min="49" max="49" width="60.87890625" style="3" bestFit="1" customWidth="1"/>
    <col min="50" max="61" width="1.703125" style="3" customWidth="1"/>
    <col min="62" max="16384" width="9.17578125" style="3" hidden="1"/>
  </cols>
  <sheetData>
    <row r="1" spans="1:61" ht="22.8" x14ac:dyDescent="0.5">
      <c r="A1" s="9" t="s">
        <v>276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9"/>
      <c r="AV1" s="40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  <c r="BI1" s="9"/>
    </row>
    <row r="2" spans="1:61" ht="15" x14ac:dyDescent="0.35">
      <c r="A2" s="10" t="str">
        <f>"["&amp; Cover!$F$28 &amp;"] "&amp; Cover!$F$8 &amp;" - Version "&amp; Cover!$F$22 &amp;" ("&amp; TEXT(Cover!$F$23, "dd/mm/yy") &amp;")"</f>
        <v>[Final] Allowances_File - Version 0.8 (02/07/20)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10"/>
      <c r="AV2" s="41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  <c r="BI2" s="10"/>
    </row>
    <row r="3" spans="1:61" ht="15" x14ac:dyDescent="0.35">
      <c r="A3" s="10" t="s">
        <v>1204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10"/>
      <c r="AV3" s="41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  <c r="BI3" s="10"/>
    </row>
    <row r="4" spans="1:61" ht="15" x14ac:dyDescent="0.35">
      <c r="A4" s="10"/>
      <c r="B4" s="10"/>
      <c r="C4" s="10"/>
      <c r="D4" s="10"/>
      <c r="E4" s="10"/>
      <c r="F4" s="10"/>
      <c r="G4" s="10" t="s">
        <v>135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47">
        <f>R135</f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41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  <c r="BI4" s="10"/>
    </row>
    <row r="5" spans="1:61" s="11" customFormat="1" ht="12.5" x14ac:dyDescent="0.3">
      <c r="A5" s="11" t="s">
        <v>136</v>
      </c>
      <c r="G5" s="11" t="s">
        <v>137</v>
      </c>
      <c r="H5" s="128">
        <f>Cover!$F$26</f>
        <v>44019.426921296297</v>
      </c>
      <c r="O5" s="11" t="s">
        <v>138</v>
      </c>
      <c r="R5" s="17">
        <f>Cover!$F$25</f>
        <v>65</v>
      </c>
      <c r="AV5" s="44"/>
    </row>
    <row r="6" spans="1:61" ht="12.5" x14ac:dyDescent="0.3">
      <c r="T6" s="68" t="s">
        <v>139</v>
      </c>
      <c r="U6" s="69"/>
      <c r="V6" s="69"/>
      <c r="W6" s="69"/>
      <c r="X6" s="70"/>
      <c r="Y6" s="68" t="s">
        <v>140</v>
      </c>
      <c r="Z6" s="69"/>
      <c r="AA6" s="69"/>
      <c r="AB6" s="69"/>
      <c r="AC6" s="69"/>
      <c r="AD6" s="69"/>
      <c r="AE6" s="69"/>
      <c r="AF6" s="70"/>
      <c r="AG6" s="68" t="s">
        <v>141</v>
      </c>
      <c r="AH6" s="69"/>
      <c r="AI6" s="69"/>
      <c r="AJ6" s="69"/>
      <c r="AK6" s="70"/>
      <c r="AM6" s="66" t="s">
        <v>139</v>
      </c>
      <c r="AN6" s="53" t="s">
        <v>140</v>
      </c>
      <c r="AO6" s="67" t="s">
        <v>141</v>
      </c>
      <c r="AQ6" s="66" t="s">
        <v>142</v>
      </c>
      <c r="AR6" s="66" t="s">
        <v>142</v>
      </c>
      <c r="AS6" s="66" t="s">
        <v>142</v>
      </c>
      <c r="AU6" s="71" t="s">
        <v>143</v>
      </c>
      <c r="AV6" s="71"/>
      <c r="AW6" s="71"/>
    </row>
    <row r="7" spans="1:61" x14ac:dyDescent="0.3">
      <c r="A7" s="4"/>
      <c r="B7" s="4"/>
      <c r="C7" s="4"/>
      <c r="D7" s="4"/>
      <c r="E7" s="4" t="s">
        <v>282</v>
      </c>
      <c r="F7" s="4" t="s">
        <v>261</v>
      </c>
      <c r="G7" s="4" t="s">
        <v>167</v>
      </c>
      <c r="H7" s="4"/>
      <c r="I7" s="4"/>
      <c r="J7" s="4"/>
      <c r="K7" s="4"/>
      <c r="L7" s="4" t="s">
        <v>146</v>
      </c>
      <c r="M7" s="4"/>
      <c r="N7" s="4"/>
      <c r="O7" s="4"/>
      <c r="P7" s="4" t="s">
        <v>150</v>
      </c>
      <c r="Q7" s="4"/>
      <c r="R7" s="4" t="s">
        <v>151</v>
      </c>
      <c r="S7" s="4"/>
      <c r="T7" s="37">
        <v>2009</v>
      </c>
      <c r="U7" s="38">
        <v>2010</v>
      </c>
      <c r="V7" s="38">
        <v>2011</v>
      </c>
      <c r="W7" s="38">
        <v>2012</v>
      </c>
      <c r="X7" s="38">
        <v>2013</v>
      </c>
      <c r="Y7" s="37">
        <v>2014</v>
      </c>
      <c r="Z7" s="38">
        <v>2015</v>
      </c>
      <c r="AA7" s="38">
        <v>2016</v>
      </c>
      <c r="AB7" s="38">
        <v>2017</v>
      </c>
      <c r="AC7" s="38">
        <v>2018</v>
      </c>
      <c r="AD7" s="38">
        <v>2019</v>
      </c>
      <c r="AE7" s="38">
        <v>2020</v>
      </c>
      <c r="AF7" s="38">
        <v>2021</v>
      </c>
      <c r="AG7" s="37">
        <v>2022</v>
      </c>
      <c r="AH7" s="38">
        <v>2023</v>
      </c>
      <c r="AI7" s="38">
        <v>2024</v>
      </c>
      <c r="AJ7" s="38">
        <v>2025</v>
      </c>
      <c r="AK7" s="39">
        <v>2026</v>
      </c>
      <c r="AL7" s="4"/>
      <c r="AM7" s="51" t="s">
        <v>152</v>
      </c>
      <c r="AN7" s="54" t="s">
        <v>152</v>
      </c>
      <c r="AO7" s="52" t="s">
        <v>152</v>
      </c>
      <c r="AP7" s="4"/>
      <c r="AQ7" s="51" t="s">
        <v>153</v>
      </c>
      <c r="AR7" s="51" t="s">
        <v>153</v>
      </c>
      <c r="AS7" s="51" t="s">
        <v>153</v>
      </c>
      <c r="AT7" s="4"/>
      <c r="AU7" s="36" t="s">
        <v>154</v>
      </c>
      <c r="AV7" s="43" t="s">
        <v>155</v>
      </c>
      <c r="AW7" s="35" t="s">
        <v>156</v>
      </c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</row>
    <row r="9" spans="1:61" ht="15" x14ac:dyDescent="0.35">
      <c r="B9" s="10" t="s">
        <v>1279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41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</row>
    <row r="10" spans="1:61" ht="12.5" x14ac:dyDescent="0.3">
      <c r="C10" s="30" t="s">
        <v>277</v>
      </c>
    </row>
    <row r="12" spans="1:61" x14ac:dyDescent="0.3">
      <c r="E12" s="3" t="s">
        <v>85</v>
      </c>
      <c r="F12" s="3" t="s">
        <v>278</v>
      </c>
      <c r="G12" s="3" t="s">
        <v>168</v>
      </c>
      <c r="L12" s="3" t="s">
        <v>160</v>
      </c>
      <c r="R12" s="14"/>
      <c r="T12" s="46"/>
      <c r="U12" s="46"/>
      <c r="V12" s="46"/>
      <c r="W12" s="46"/>
      <c r="X12" s="46"/>
      <c r="Y12" s="46"/>
      <c r="Z12" s="46"/>
      <c r="AA12" s="46"/>
      <c r="AB12" s="46"/>
      <c r="AC12" s="46"/>
      <c r="AD12" s="46"/>
      <c r="AE12" s="46"/>
      <c r="AF12" s="46"/>
      <c r="AG12" s="19">
        <f>Cal_Allow!AG177</f>
        <v>388.61606727825171</v>
      </c>
      <c r="AH12" s="19">
        <f>Cal_Allow!AH177</f>
        <v>385.41301140444796</v>
      </c>
      <c r="AI12" s="19">
        <f>Cal_Allow!AI177</f>
        <v>369.08705006158914</v>
      </c>
      <c r="AJ12" s="19">
        <f>Cal_Allow!AJ177</f>
        <v>353.21444584326673</v>
      </c>
      <c r="AK12" s="19">
        <f>Cal_Allow!AK177</f>
        <v>341.15527428782229</v>
      </c>
      <c r="AM12" s="46"/>
      <c r="AN12" s="46"/>
      <c r="AO12" s="18">
        <f t="shared" ref="AO12:AO19" si="0">SUM(AG12:AK12)</f>
        <v>1837.4858488753778</v>
      </c>
      <c r="AQ12" s="46"/>
      <c r="AR12" s="46"/>
      <c r="AS12" s="46"/>
      <c r="AV12" s="3"/>
    </row>
    <row r="13" spans="1:61" x14ac:dyDescent="0.3">
      <c r="E13" s="3" t="s">
        <v>87</v>
      </c>
      <c r="F13" s="3" t="s">
        <v>278</v>
      </c>
      <c r="G13" s="3" t="s">
        <v>168</v>
      </c>
      <c r="L13" s="3" t="s">
        <v>160</v>
      </c>
      <c r="R13" s="14"/>
      <c r="T13" s="46"/>
      <c r="U13" s="46"/>
      <c r="V13" s="46"/>
      <c r="W13" s="46"/>
      <c r="X13" s="46"/>
      <c r="Y13" s="46"/>
      <c r="Z13" s="46"/>
      <c r="AA13" s="46"/>
      <c r="AB13" s="46"/>
      <c r="AC13" s="46"/>
      <c r="AD13" s="46"/>
      <c r="AE13" s="46"/>
      <c r="AF13" s="46"/>
      <c r="AG13" s="19">
        <f>Cal_Allow!AG178</f>
        <v>300.66716752264017</v>
      </c>
      <c r="AH13" s="19">
        <f>Cal_Allow!AH178</f>
        <v>295.52461441825176</v>
      </c>
      <c r="AI13" s="19">
        <f>Cal_Allow!AI178</f>
        <v>282.59404072571078</v>
      </c>
      <c r="AJ13" s="19">
        <f>Cal_Allow!AJ178</f>
        <v>270.95774154279854</v>
      </c>
      <c r="AK13" s="19">
        <f>Cal_Allow!AK178</f>
        <v>262.53577411970889</v>
      </c>
      <c r="AM13" s="46"/>
      <c r="AN13" s="46"/>
      <c r="AO13" s="18">
        <f t="shared" si="0"/>
        <v>1412.27933832911</v>
      </c>
      <c r="AQ13" s="46"/>
      <c r="AR13" s="46"/>
      <c r="AS13" s="46"/>
      <c r="AV13" s="3"/>
    </row>
    <row r="14" spans="1:61" x14ac:dyDescent="0.3">
      <c r="E14" s="3" t="s">
        <v>90</v>
      </c>
      <c r="F14" s="3" t="s">
        <v>278</v>
      </c>
      <c r="G14" s="3" t="s">
        <v>168</v>
      </c>
      <c r="L14" s="3" t="s">
        <v>160</v>
      </c>
      <c r="R14" s="14"/>
      <c r="T14" s="46"/>
      <c r="U14" s="46"/>
      <c r="V14" s="46"/>
      <c r="W14" s="46"/>
      <c r="X14" s="46"/>
      <c r="Y14" s="46"/>
      <c r="Z14" s="46"/>
      <c r="AA14" s="46"/>
      <c r="AB14" s="46"/>
      <c r="AC14" s="46"/>
      <c r="AD14" s="46"/>
      <c r="AE14" s="46"/>
      <c r="AF14" s="46"/>
      <c r="AG14" s="19">
        <f>Cal_Allow!AG179</f>
        <v>311.18860645505157</v>
      </c>
      <c r="AH14" s="19">
        <f>Cal_Allow!AH179</f>
        <v>309.87444608117028</v>
      </c>
      <c r="AI14" s="19">
        <f>Cal_Allow!AI179</f>
        <v>293.6181937743138</v>
      </c>
      <c r="AJ14" s="19">
        <f>Cal_Allow!AJ179</f>
        <v>278.71558462882092</v>
      </c>
      <c r="AK14" s="19">
        <f>Cal_Allow!AK179</f>
        <v>268.87534585830292</v>
      </c>
      <c r="AM14" s="46"/>
      <c r="AN14" s="46"/>
      <c r="AO14" s="18">
        <f t="shared" si="0"/>
        <v>1462.2721767976595</v>
      </c>
      <c r="AQ14" s="46"/>
      <c r="AR14" s="46"/>
      <c r="AS14" s="46"/>
    </row>
    <row r="15" spans="1:61" x14ac:dyDescent="0.3">
      <c r="E15" s="3" t="s">
        <v>93</v>
      </c>
      <c r="F15" s="3" t="s">
        <v>278</v>
      </c>
      <c r="G15" s="3" t="s">
        <v>168</v>
      </c>
      <c r="L15" s="3" t="s">
        <v>160</v>
      </c>
      <c r="R15" s="14"/>
      <c r="T15" s="46"/>
      <c r="U15" s="46"/>
      <c r="V15" s="46"/>
      <c r="W15" s="46"/>
      <c r="X15" s="46"/>
      <c r="Y15" s="46"/>
      <c r="Z15" s="46"/>
      <c r="AA15" s="46"/>
      <c r="AB15" s="46"/>
      <c r="AC15" s="46"/>
      <c r="AD15" s="46"/>
      <c r="AE15" s="46"/>
      <c r="AF15" s="46"/>
      <c r="AG15" s="19">
        <f>Cal_Allow!AG180</f>
        <v>233.27459686024744</v>
      </c>
      <c r="AH15" s="19">
        <f>Cal_Allow!AH180</f>
        <v>231.33573073630964</v>
      </c>
      <c r="AI15" s="19">
        <f>Cal_Allow!AI180</f>
        <v>223.56148903551716</v>
      </c>
      <c r="AJ15" s="19">
        <f>Cal_Allow!AJ180</f>
        <v>213.85153998314658</v>
      </c>
      <c r="AK15" s="19">
        <f>Cal_Allow!AK180</f>
        <v>208.36745249593727</v>
      </c>
      <c r="AM15" s="46"/>
      <c r="AN15" s="46"/>
      <c r="AO15" s="18">
        <f t="shared" si="0"/>
        <v>1110.3908091111582</v>
      </c>
      <c r="AQ15" s="46"/>
      <c r="AR15" s="46"/>
      <c r="AS15" s="46"/>
      <c r="AV15" s="3"/>
    </row>
    <row r="16" spans="1:61" x14ac:dyDescent="0.3">
      <c r="E16" s="3" t="s">
        <v>88</v>
      </c>
      <c r="F16" s="3" t="s">
        <v>278</v>
      </c>
      <c r="G16" s="3" t="s">
        <v>168</v>
      </c>
      <c r="L16" s="3" t="s">
        <v>160</v>
      </c>
      <c r="R16" s="14"/>
      <c r="T16" s="46"/>
      <c r="U16" s="46"/>
      <c r="V16" s="46"/>
      <c r="W16" s="46"/>
      <c r="X16" s="46"/>
      <c r="Y16" s="46"/>
      <c r="Z16" s="46"/>
      <c r="AA16" s="46"/>
      <c r="AB16" s="46"/>
      <c r="AC16" s="46"/>
      <c r="AD16" s="46"/>
      <c r="AE16" s="46"/>
      <c r="AF16" s="46"/>
      <c r="AG16" s="19">
        <f>Cal_Allow!AG181</f>
        <v>319.22771712374094</v>
      </c>
      <c r="AH16" s="19">
        <f>Cal_Allow!AH181</f>
        <v>322.54921072512707</v>
      </c>
      <c r="AI16" s="19">
        <f>Cal_Allow!AI181</f>
        <v>317.69652051108858</v>
      </c>
      <c r="AJ16" s="19">
        <f>Cal_Allow!AJ181</f>
        <v>307.87712115371954</v>
      </c>
      <c r="AK16" s="19">
        <f>Cal_Allow!AK181</f>
        <v>298.9072307545415</v>
      </c>
      <c r="AM16" s="46"/>
      <c r="AN16" s="46"/>
      <c r="AO16" s="18">
        <f t="shared" si="0"/>
        <v>1566.2578002682176</v>
      </c>
      <c r="AQ16" s="46"/>
      <c r="AR16" s="46"/>
      <c r="AS16" s="46"/>
      <c r="AV16" s="3"/>
    </row>
    <row r="17" spans="2:61" x14ac:dyDescent="0.3">
      <c r="E17" s="3" t="s">
        <v>98</v>
      </c>
      <c r="F17" s="3" t="s">
        <v>278</v>
      </c>
      <c r="G17" s="3" t="s">
        <v>168</v>
      </c>
      <c r="L17" s="3" t="s">
        <v>160</v>
      </c>
      <c r="R17" s="14"/>
      <c r="T17" s="46"/>
      <c r="U17" s="46"/>
      <c r="V17" s="46"/>
      <c r="W17" s="46"/>
      <c r="X17" s="46"/>
      <c r="Y17" s="46"/>
      <c r="Z17" s="46"/>
      <c r="AA17" s="46"/>
      <c r="AB17" s="46"/>
      <c r="AC17" s="46"/>
      <c r="AD17" s="46"/>
      <c r="AE17" s="46"/>
      <c r="AF17" s="46"/>
      <c r="AG17" s="19">
        <f>Cal_Allow!AG182</f>
        <v>223.7556527386227</v>
      </c>
      <c r="AH17" s="19">
        <f>Cal_Allow!AH182</f>
        <v>233.3293172949455</v>
      </c>
      <c r="AI17" s="19">
        <f>Cal_Allow!AI182</f>
        <v>225.87331847504791</v>
      </c>
      <c r="AJ17" s="19">
        <f>Cal_Allow!AJ182</f>
        <v>215.81482251955026</v>
      </c>
      <c r="AK17" s="19">
        <f>Cal_Allow!AK182</f>
        <v>205.75726181901348</v>
      </c>
      <c r="AM17" s="46"/>
      <c r="AN17" s="46"/>
      <c r="AO17" s="18">
        <f t="shared" si="0"/>
        <v>1104.5303728471799</v>
      </c>
      <c r="AQ17" s="46"/>
      <c r="AR17" s="46"/>
      <c r="AS17" s="46"/>
    </row>
    <row r="18" spans="2:61" x14ac:dyDescent="0.3">
      <c r="E18" s="3" t="s">
        <v>101</v>
      </c>
      <c r="F18" s="3" t="s">
        <v>278</v>
      </c>
      <c r="G18" s="3" t="s">
        <v>168</v>
      </c>
      <c r="L18" s="3" t="s">
        <v>160</v>
      </c>
      <c r="R18" s="14"/>
      <c r="T18" s="46"/>
      <c r="U18" s="46"/>
      <c r="V18" s="46"/>
      <c r="W18" s="46"/>
      <c r="X18" s="46"/>
      <c r="Y18" s="46"/>
      <c r="Z18" s="46"/>
      <c r="AA18" s="46"/>
      <c r="AB18" s="46"/>
      <c r="AC18" s="46"/>
      <c r="AD18" s="46"/>
      <c r="AE18" s="46"/>
      <c r="AF18" s="46"/>
      <c r="AG18" s="19">
        <f>Cal_Allow!AG183</f>
        <v>510.833419366675</v>
      </c>
      <c r="AH18" s="19">
        <f>Cal_Allow!AH183</f>
        <v>514.1270290331106</v>
      </c>
      <c r="AI18" s="19">
        <f>Cal_Allow!AI183</f>
        <v>511.63347283150574</v>
      </c>
      <c r="AJ18" s="19">
        <f>Cal_Allow!AJ183</f>
        <v>496.24910638565245</v>
      </c>
      <c r="AK18" s="19">
        <f>Cal_Allow!AK183</f>
        <v>490.2209472826903</v>
      </c>
      <c r="AM18" s="46"/>
      <c r="AN18" s="46"/>
      <c r="AO18" s="18">
        <f t="shared" si="0"/>
        <v>2523.0639748996341</v>
      </c>
      <c r="AQ18" s="46"/>
      <c r="AR18" s="46"/>
      <c r="AS18" s="46"/>
    </row>
    <row r="19" spans="2:61" x14ac:dyDescent="0.3">
      <c r="E19" s="3" t="s">
        <v>94</v>
      </c>
      <c r="F19" s="3" t="s">
        <v>278</v>
      </c>
      <c r="G19" s="3" t="s">
        <v>168</v>
      </c>
      <c r="L19" s="3" t="s">
        <v>160</v>
      </c>
      <c r="R19" s="14"/>
      <c r="T19" s="46"/>
      <c r="U19" s="46"/>
      <c r="V19" s="46"/>
      <c r="W19" s="46"/>
      <c r="X19" s="46"/>
      <c r="Y19" s="46"/>
      <c r="Z19" s="46"/>
      <c r="AA19" s="46"/>
      <c r="AB19" s="46"/>
      <c r="AC19" s="46"/>
      <c r="AD19" s="46"/>
      <c r="AE19" s="46"/>
      <c r="AF19" s="46"/>
      <c r="AG19" s="19">
        <f>Cal_Allow!AG184</f>
        <v>314.28808110099129</v>
      </c>
      <c r="AH19" s="19">
        <f>Cal_Allow!AH184</f>
        <v>318.31607383148298</v>
      </c>
      <c r="AI19" s="19">
        <f>Cal_Allow!AI184</f>
        <v>302.49663411049482</v>
      </c>
      <c r="AJ19" s="19">
        <f>Cal_Allow!AJ184</f>
        <v>301.62871035787964</v>
      </c>
      <c r="AK19" s="19">
        <f>Cal_Allow!AK184</f>
        <v>304.18821766678838</v>
      </c>
      <c r="AM19" s="46"/>
      <c r="AN19" s="46"/>
      <c r="AO19" s="18">
        <f t="shared" si="0"/>
        <v>1540.9177170676373</v>
      </c>
      <c r="AQ19" s="46"/>
      <c r="AR19" s="46"/>
      <c r="AS19" s="46"/>
    </row>
    <row r="21" spans="2:61" ht="15" x14ac:dyDescent="0.35">
      <c r="B21" s="10" t="s">
        <v>305</v>
      </c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10"/>
      <c r="AB21" s="10"/>
      <c r="AC21" s="10"/>
      <c r="AD21" s="10"/>
      <c r="AE21" s="10"/>
      <c r="AF21" s="10"/>
      <c r="AG21" s="10"/>
      <c r="AH21" s="10"/>
      <c r="AI21" s="10"/>
      <c r="AJ21" s="10"/>
      <c r="AK21" s="10"/>
      <c r="AL21" s="10"/>
      <c r="AM21" s="10"/>
      <c r="AN21" s="10"/>
      <c r="AO21" s="10"/>
      <c r="AP21" s="10"/>
      <c r="AQ21" s="10"/>
      <c r="AR21" s="10"/>
      <c r="AS21" s="10"/>
      <c r="AT21" s="10"/>
      <c r="AU21" s="10"/>
      <c r="AV21" s="41"/>
      <c r="AW21" s="10"/>
      <c r="AX21" s="10"/>
      <c r="AY21" s="10"/>
      <c r="AZ21" s="10"/>
      <c r="BA21" s="10"/>
      <c r="BB21" s="10"/>
      <c r="BC21" s="10"/>
      <c r="BD21" s="10"/>
      <c r="BE21" s="10"/>
      <c r="BF21" s="10"/>
      <c r="BG21" s="10"/>
      <c r="BH21" s="10"/>
      <c r="BI21" s="10"/>
    </row>
    <row r="22" spans="2:61" ht="12.5" x14ac:dyDescent="0.3">
      <c r="C22" s="30" t="s">
        <v>1167</v>
      </c>
    </row>
    <row r="24" spans="2:61" x14ac:dyDescent="0.3">
      <c r="E24" s="3" t="s">
        <v>85</v>
      </c>
      <c r="F24" s="3" t="s">
        <v>304</v>
      </c>
      <c r="G24" s="3" t="s">
        <v>168</v>
      </c>
      <c r="L24" s="3" t="s">
        <v>160</v>
      </c>
      <c r="R24" s="14"/>
      <c r="T24" s="46"/>
      <c r="U24" s="46"/>
      <c r="V24" s="46"/>
      <c r="W24" s="46"/>
      <c r="X24" s="46"/>
      <c r="Y24" s="46"/>
      <c r="Z24" s="46"/>
      <c r="AA24" s="46"/>
      <c r="AB24" s="46"/>
      <c r="AC24" s="46"/>
      <c r="AD24" s="46"/>
      <c r="AE24" s="46"/>
      <c r="AF24" s="46"/>
      <c r="AG24" s="19">
        <f>Cal_EfficientCosts!AG25</f>
        <v>315.73816170044137</v>
      </c>
      <c r="AH24" s="19">
        <f>Cal_EfficientCosts!AH25</f>
        <v>312.85377812598676</v>
      </c>
      <c r="AI24" s="19">
        <f>Cal_EfficientCosts!AI25</f>
        <v>318.35954690297825</v>
      </c>
      <c r="AJ24" s="19">
        <f>Cal_EfficientCosts!AJ25</f>
        <v>305.27058619430949</v>
      </c>
      <c r="AK24" s="19">
        <f>Cal_EfficientCosts!AK25</f>
        <v>295.76232156185426</v>
      </c>
      <c r="AM24" s="46"/>
      <c r="AN24" s="46"/>
      <c r="AO24" s="18">
        <f t="shared" ref="AO24:AO31" si="1">SUM(AG24:AK24)</f>
        <v>1547.9843944855702</v>
      </c>
      <c r="AQ24" s="46"/>
      <c r="AR24" s="46"/>
      <c r="AS24" s="46"/>
      <c r="AV24" s="3"/>
    </row>
    <row r="25" spans="2:61" x14ac:dyDescent="0.3">
      <c r="E25" s="3" t="s">
        <v>87</v>
      </c>
      <c r="F25" s="3" t="s">
        <v>304</v>
      </c>
      <c r="G25" s="3" t="s">
        <v>168</v>
      </c>
      <c r="L25" s="3" t="s">
        <v>160</v>
      </c>
      <c r="R25" s="14"/>
      <c r="T25" s="46"/>
      <c r="U25" s="46"/>
      <c r="V25" s="46"/>
      <c r="W25" s="46"/>
      <c r="X25" s="46"/>
      <c r="Y25" s="46"/>
      <c r="Z25" s="46"/>
      <c r="AA25" s="46"/>
      <c r="AB25" s="46"/>
      <c r="AC25" s="46"/>
      <c r="AD25" s="46"/>
      <c r="AE25" s="46"/>
      <c r="AF25" s="46"/>
      <c r="AG25" s="19">
        <f>Cal_EfficientCosts!AG26</f>
        <v>292.86850625326764</v>
      </c>
      <c r="AH25" s="19">
        <f>Cal_EfficientCosts!AH26</f>
        <v>291.96470991180252</v>
      </c>
      <c r="AI25" s="19">
        <f>Cal_EfficientCosts!AI26</f>
        <v>293.40397892243715</v>
      </c>
      <c r="AJ25" s="19">
        <f>Cal_EfficientCosts!AJ26</f>
        <v>284.62454949242493</v>
      </c>
      <c r="AK25" s="19">
        <f>Cal_EfficientCosts!AK26</f>
        <v>277.5838161972265</v>
      </c>
      <c r="AM25" s="46"/>
      <c r="AN25" s="46"/>
      <c r="AO25" s="18">
        <f t="shared" si="1"/>
        <v>1440.4455607771586</v>
      </c>
      <c r="AQ25" s="46"/>
      <c r="AR25" s="46"/>
      <c r="AS25" s="46"/>
      <c r="AV25" s="3"/>
    </row>
    <row r="26" spans="2:61" x14ac:dyDescent="0.3">
      <c r="E26" s="3" t="s">
        <v>90</v>
      </c>
      <c r="F26" s="3" t="s">
        <v>304</v>
      </c>
      <c r="G26" s="3" t="s">
        <v>168</v>
      </c>
      <c r="L26" s="3" t="s">
        <v>160</v>
      </c>
      <c r="R26" s="14"/>
      <c r="T26" s="46"/>
      <c r="U26" s="46"/>
      <c r="V26" s="46"/>
      <c r="W26" s="46"/>
      <c r="X26" s="46"/>
      <c r="Y26" s="46"/>
      <c r="Z26" s="46"/>
      <c r="AA26" s="46"/>
      <c r="AB26" s="46"/>
      <c r="AC26" s="46"/>
      <c r="AD26" s="46"/>
      <c r="AE26" s="46"/>
      <c r="AF26" s="46"/>
      <c r="AG26" s="19">
        <f>Cal_EfficientCosts!AG27</f>
        <v>228.88888466168169</v>
      </c>
      <c r="AH26" s="19">
        <f>Cal_EfficientCosts!AH27</f>
        <v>226.01682443121391</v>
      </c>
      <c r="AI26" s="19">
        <f>Cal_EfficientCosts!AI27</f>
        <v>224.4140920647466</v>
      </c>
      <c r="AJ26" s="19">
        <f>Cal_EfficientCosts!AJ27</f>
        <v>213.90121273935378</v>
      </c>
      <c r="AK26" s="19">
        <f>Cal_EfficientCosts!AK27</f>
        <v>209.89723192284924</v>
      </c>
      <c r="AM26" s="46"/>
      <c r="AN26" s="46"/>
      <c r="AO26" s="18">
        <f t="shared" si="1"/>
        <v>1103.1182458198452</v>
      </c>
      <c r="AQ26" s="46"/>
      <c r="AR26" s="46"/>
      <c r="AS26" s="46"/>
    </row>
    <row r="27" spans="2:61" x14ac:dyDescent="0.3">
      <c r="E27" s="3" t="s">
        <v>93</v>
      </c>
      <c r="F27" s="3" t="s">
        <v>304</v>
      </c>
      <c r="G27" s="3" t="s">
        <v>168</v>
      </c>
      <c r="L27" s="3" t="s">
        <v>160</v>
      </c>
      <c r="R27" s="14"/>
      <c r="T27" s="46"/>
      <c r="U27" s="46"/>
      <c r="V27" s="46"/>
      <c r="W27" s="46"/>
      <c r="X27" s="46"/>
      <c r="Y27" s="46"/>
      <c r="Z27" s="46"/>
      <c r="AA27" s="46"/>
      <c r="AB27" s="46"/>
      <c r="AC27" s="46"/>
      <c r="AD27" s="46"/>
      <c r="AE27" s="46"/>
      <c r="AF27" s="46"/>
      <c r="AG27" s="19">
        <f>Cal_EfficientCosts!AG28</f>
        <v>184.85947196616965</v>
      </c>
      <c r="AH27" s="19">
        <f>Cal_EfficientCosts!AH28</f>
        <v>186.41407661869798</v>
      </c>
      <c r="AI27" s="19">
        <f>Cal_EfficientCosts!AI28</f>
        <v>188.28384676885469</v>
      </c>
      <c r="AJ27" s="19">
        <f>Cal_EfficientCosts!AJ28</f>
        <v>180.10028004099871</v>
      </c>
      <c r="AK27" s="19">
        <f>Cal_EfficientCosts!AK28</f>
        <v>178.21854920389015</v>
      </c>
      <c r="AM27" s="46"/>
      <c r="AN27" s="46"/>
      <c r="AO27" s="18">
        <f t="shared" si="1"/>
        <v>917.8762245986112</v>
      </c>
      <c r="AQ27" s="46"/>
      <c r="AR27" s="46"/>
      <c r="AS27" s="46"/>
      <c r="AV27" s="3"/>
    </row>
    <row r="28" spans="2:61" x14ac:dyDescent="0.3">
      <c r="E28" s="3" t="s">
        <v>88</v>
      </c>
      <c r="F28" s="3" t="s">
        <v>304</v>
      </c>
      <c r="G28" s="3" t="s">
        <v>168</v>
      </c>
      <c r="L28" s="3" t="s">
        <v>160</v>
      </c>
      <c r="R28" s="14"/>
      <c r="T28" s="46"/>
      <c r="U28" s="46"/>
      <c r="V28" s="46"/>
      <c r="W28" s="46"/>
      <c r="X28" s="46"/>
      <c r="Y28" s="46"/>
      <c r="Z28" s="46"/>
      <c r="AA28" s="46"/>
      <c r="AB28" s="46"/>
      <c r="AC28" s="46"/>
      <c r="AD28" s="46"/>
      <c r="AE28" s="46"/>
      <c r="AF28" s="46"/>
      <c r="AG28" s="19">
        <f>Cal_EfficientCosts!AG29</f>
        <v>233.32557150209641</v>
      </c>
      <c r="AH28" s="19">
        <f>Cal_EfficientCosts!AH29</f>
        <v>235.15202544516242</v>
      </c>
      <c r="AI28" s="19">
        <f>Cal_EfficientCosts!AI29</f>
        <v>234.17022637289566</v>
      </c>
      <c r="AJ28" s="19">
        <f>Cal_EfficientCosts!AJ29</f>
        <v>228.85348202903646</v>
      </c>
      <c r="AK28" s="19">
        <f>Cal_EfficientCosts!AK29</f>
        <v>227.52140636752446</v>
      </c>
      <c r="AM28" s="46"/>
      <c r="AN28" s="46"/>
      <c r="AO28" s="18">
        <f t="shared" si="1"/>
        <v>1159.0227117167153</v>
      </c>
      <c r="AQ28" s="46"/>
      <c r="AR28" s="46"/>
      <c r="AS28" s="46"/>
      <c r="AV28" s="3"/>
    </row>
    <row r="29" spans="2:61" x14ac:dyDescent="0.3">
      <c r="E29" s="3" t="s">
        <v>98</v>
      </c>
      <c r="F29" s="3" t="s">
        <v>304</v>
      </c>
      <c r="G29" s="3" t="s">
        <v>168</v>
      </c>
      <c r="L29" s="3" t="s">
        <v>160</v>
      </c>
      <c r="R29" s="14"/>
      <c r="T29" s="46"/>
      <c r="U29" s="46"/>
      <c r="V29" s="46"/>
      <c r="W29" s="46"/>
      <c r="X29" s="46"/>
      <c r="Y29" s="46"/>
      <c r="Z29" s="46"/>
      <c r="AA29" s="46"/>
      <c r="AB29" s="46"/>
      <c r="AC29" s="46"/>
      <c r="AD29" s="46"/>
      <c r="AE29" s="46"/>
      <c r="AF29" s="46"/>
      <c r="AG29" s="19">
        <f>Cal_EfficientCosts!AG30</f>
        <v>167.87834995417836</v>
      </c>
      <c r="AH29" s="19">
        <f>Cal_EfficientCosts!AH30</f>
        <v>171.10443790356931</v>
      </c>
      <c r="AI29" s="19">
        <f>Cal_EfficientCosts!AI30</f>
        <v>164.62125302327323</v>
      </c>
      <c r="AJ29" s="19">
        <f>Cal_EfficientCosts!AJ30</f>
        <v>159.82696201143403</v>
      </c>
      <c r="AK29" s="19">
        <f>Cal_EfficientCosts!AK30</f>
        <v>161.62147974165035</v>
      </c>
      <c r="AM29" s="46"/>
      <c r="AN29" s="46"/>
      <c r="AO29" s="18">
        <f t="shared" si="1"/>
        <v>825.05248263410522</v>
      </c>
      <c r="AQ29" s="46"/>
      <c r="AR29" s="46"/>
      <c r="AS29" s="46"/>
    </row>
    <row r="30" spans="2:61" x14ac:dyDescent="0.3">
      <c r="E30" s="3" t="s">
        <v>101</v>
      </c>
      <c r="F30" s="3" t="s">
        <v>304</v>
      </c>
      <c r="G30" s="3" t="s">
        <v>168</v>
      </c>
      <c r="L30" s="3" t="s">
        <v>160</v>
      </c>
      <c r="R30" s="14"/>
      <c r="T30" s="46"/>
      <c r="U30" s="46"/>
      <c r="V30" s="46"/>
      <c r="W30" s="46"/>
      <c r="X30" s="46"/>
      <c r="Y30" s="46"/>
      <c r="Z30" s="46"/>
      <c r="AA30" s="46"/>
      <c r="AB30" s="46"/>
      <c r="AC30" s="46"/>
      <c r="AD30" s="46"/>
      <c r="AE30" s="46"/>
      <c r="AF30" s="46"/>
      <c r="AG30" s="19">
        <f>Cal_EfficientCosts!AG31</f>
        <v>375.95472008703922</v>
      </c>
      <c r="AH30" s="19">
        <f>Cal_EfficientCosts!AH31</f>
        <v>380.12598215948867</v>
      </c>
      <c r="AI30" s="19">
        <f>Cal_EfficientCosts!AI31</f>
        <v>371.6394303542296</v>
      </c>
      <c r="AJ30" s="19">
        <f>Cal_EfficientCosts!AJ31</f>
        <v>365.81839533149082</v>
      </c>
      <c r="AK30" s="19">
        <f>Cal_EfficientCosts!AK31</f>
        <v>369.40417170085601</v>
      </c>
      <c r="AM30" s="46"/>
      <c r="AN30" s="46"/>
      <c r="AO30" s="18">
        <f t="shared" si="1"/>
        <v>1862.9426996331044</v>
      </c>
      <c r="AQ30" s="46"/>
      <c r="AR30" s="46"/>
      <c r="AS30" s="46"/>
    </row>
    <row r="31" spans="2:61" x14ac:dyDescent="0.3">
      <c r="E31" s="3" t="s">
        <v>94</v>
      </c>
      <c r="F31" s="3" t="s">
        <v>304</v>
      </c>
      <c r="G31" s="3" t="s">
        <v>168</v>
      </c>
      <c r="L31" s="3" t="s">
        <v>160</v>
      </c>
      <c r="R31" s="14"/>
      <c r="T31" s="46"/>
      <c r="U31" s="46"/>
      <c r="V31" s="46"/>
      <c r="W31" s="46"/>
      <c r="X31" s="46"/>
      <c r="Y31" s="46"/>
      <c r="Z31" s="46"/>
      <c r="AA31" s="46"/>
      <c r="AB31" s="46"/>
      <c r="AC31" s="46"/>
      <c r="AD31" s="46"/>
      <c r="AE31" s="46"/>
      <c r="AF31" s="46"/>
      <c r="AG31" s="19">
        <f>Cal_EfficientCosts!AG32</f>
        <v>237.4033056456735</v>
      </c>
      <c r="AH31" s="19">
        <f>Cal_EfficientCosts!AH32</f>
        <v>233.73218359791909</v>
      </c>
      <c r="AI31" s="19">
        <f>Cal_EfficientCosts!AI32</f>
        <v>228.4447345374162</v>
      </c>
      <c r="AJ31" s="19">
        <f>Cal_EfficientCosts!AJ32</f>
        <v>229.48265789935303</v>
      </c>
      <c r="AK31" s="19">
        <f>Cal_EfficientCosts!AK32</f>
        <v>231.83275693494812</v>
      </c>
      <c r="AM31" s="46"/>
      <c r="AN31" s="46"/>
      <c r="AO31" s="18">
        <f t="shared" si="1"/>
        <v>1160.89563861531</v>
      </c>
      <c r="AQ31" s="46"/>
      <c r="AR31" s="46"/>
      <c r="AS31" s="46"/>
    </row>
    <row r="33" spans="2:61" ht="15" x14ac:dyDescent="0.35">
      <c r="B33" s="10" t="s">
        <v>1280</v>
      </c>
      <c r="C33" s="10"/>
      <c r="D33" s="10"/>
      <c r="E33" s="10"/>
      <c r="F33" s="10"/>
      <c r="G33" s="10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  <c r="AA33" s="10"/>
      <c r="AB33" s="10"/>
      <c r="AC33" s="10"/>
      <c r="AD33" s="10"/>
      <c r="AE33" s="10"/>
      <c r="AF33" s="10"/>
      <c r="AG33" s="10"/>
      <c r="AH33" s="10"/>
      <c r="AI33" s="10"/>
      <c r="AJ33" s="10"/>
      <c r="AK33" s="10"/>
      <c r="AL33" s="10"/>
      <c r="AM33" s="10"/>
      <c r="AN33" s="10"/>
      <c r="AO33" s="10"/>
      <c r="AP33" s="10"/>
      <c r="AQ33" s="10"/>
      <c r="AR33" s="10"/>
      <c r="AS33" s="10"/>
      <c r="AT33" s="10"/>
      <c r="AU33" s="10"/>
      <c r="AV33" s="41"/>
      <c r="AW33" s="10"/>
      <c r="AX33" s="10"/>
      <c r="AY33" s="10"/>
      <c r="AZ33" s="10"/>
      <c r="BA33" s="10"/>
      <c r="BB33" s="10"/>
      <c r="BC33" s="10"/>
      <c r="BD33" s="10"/>
      <c r="BE33" s="10"/>
      <c r="BF33" s="10"/>
      <c r="BG33" s="10"/>
      <c r="BH33" s="10"/>
      <c r="BI33" s="10"/>
    </row>
    <row r="34" spans="2:61" ht="12.5" x14ac:dyDescent="0.3">
      <c r="C34" s="30" t="s">
        <v>1281</v>
      </c>
    </row>
    <row r="36" spans="2:61" x14ac:dyDescent="0.3">
      <c r="E36" s="3" t="s">
        <v>85</v>
      </c>
      <c r="F36" s="3" t="s">
        <v>304</v>
      </c>
      <c r="G36" s="3" t="s">
        <v>168</v>
      </c>
      <c r="L36" s="3" t="s">
        <v>160</v>
      </c>
      <c r="R36" s="14"/>
      <c r="T36" s="46"/>
      <c r="U36" s="46"/>
      <c r="V36" s="46"/>
      <c r="W36" s="46"/>
      <c r="X36" s="46"/>
      <c r="Y36" s="46"/>
      <c r="Z36" s="46"/>
      <c r="AA36" s="46"/>
      <c r="AB36" s="46"/>
      <c r="AC36" s="46"/>
      <c r="AD36" s="46"/>
      <c r="AE36" s="46"/>
      <c r="AF36" s="46"/>
      <c r="AG36" s="19">
        <f>Cal_EfficientCosts!AG14</f>
        <v>281.32470704247572</v>
      </c>
      <c r="AH36" s="19">
        <f>Cal_EfficientCosts!AH14</f>
        <v>283.51800597936619</v>
      </c>
      <c r="AI36" s="19">
        <f>Cal_EfficientCosts!AI14</f>
        <v>282.11595865466001</v>
      </c>
      <c r="AJ36" s="19">
        <f>Cal_EfficientCosts!AJ14</f>
        <v>267.38540083710217</v>
      </c>
      <c r="AK36" s="19">
        <f>Cal_EfficientCosts!AK14</f>
        <v>245.09873927734</v>
      </c>
      <c r="AM36" s="46"/>
      <c r="AN36" s="46"/>
      <c r="AO36" s="18">
        <f t="shared" ref="AO36:AO43" si="2">SUM(AG36:AK36)</f>
        <v>1359.4428117909442</v>
      </c>
      <c r="AQ36" s="46"/>
      <c r="AR36" s="46"/>
      <c r="AS36" s="46"/>
      <c r="AV36" s="3"/>
    </row>
    <row r="37" spans="2:61" x14ac:dyDescent="0.3">
      <c r="E37" s="3" t="s">
        <v>87</v>
      </c>
      <c r="F37" s="3" t="s">
        <v>304</v>
      </c>
      <c r="G37" s="3" t="s">
        <v>168</v>
      </c>
      <c r="L37" s="3" t="s">
        <v>160</v>
      </c>
      <c r="R37" s="14"/>
      <c r="T37" s="46"/>
      <c r="U37" s="46"/>
      <c r="V37" s="46"/>
      <c r="W37" s="46"/>
      <c r="X37" s="46"/>
      <c r="Y37" s="46"/>
      <c r="Z37" s="46"/>
      <c r="AA37" s="46"/>
      <c r="AB37" s="46"/>
      <c r="AC37" s="46"/>
      <c r="AD37" s="46"/>
      <c r="AE37" s="46"/>
      <c r="AF37" s="46"/>
      <c r="AG37" s="19">
        <f>Cal_EfficientCosts!AG15</f>
        <v>202.38851153605296</v>
      </c>
      <c r="AH37" s="19">
        <f>Cal_EfficientCosts!AH15</f>
        <v>217.04419626933492</v>
      </c>
      <c r="AI37" s="19">
        <f>Cal_EfficientCosts!AI15</f>
        <v>233.60321729177917</v>
      </c>
      <c r="AJ37" s="19">
        <f>Cal_EfficientCosts!AJ15</f>
        <v>226.44502232029643</v>
      </c>
      <c r="AK37" s="19">
        <f>Cal_EfficientCosts!AK15</f>
        <v>220.13123746267561</v>
      </c>
      <c r="AM37" s="46"/>
      <c r="AN37" s="46"/>
      <c r="AO37" s="18">
        <f t="shared" si="2"/>
        <v>1099.612184880139</v>
      </c>
      <c r="AQ37" s="46"/>
      <c r="AR37" s="46"/>
      <c r="AS37" s="46"/>
      <c r="AV37" s="3"/>
    </row>
    <row r="38" spans="2:61" x14ac:dyDescent="0.3">
      <c r="E38" s="3" t="s">
        <v>90</v>
      </c>
      <c r="F38" s="3" t="s">
        <v>304</v>
      </c>
      <c r="G38" s="3" t="s">
        <v>168</v>
      </c>
      <c r="L38" s="3" t="s">
        <v>160</v>
      </c>
      <c r="R38" s="14"/>
      <c r="T38" s="46"/>
      <c r="U38" s="46"/>
      <c r="V38" s="46"/>
      <c r="W38" s="46"/>
      <c r="X38" s="46"/>
      <c r="Y38" s="46"/>
      <c r="Z38" s="46"/>
      <c r="AA38" s="46"/>
      <c r="AB38" s="46"/>
      <c r="AC38" s="46"/>
      <c r="AD38" s="46"/>
      <c r="AE38" s="46"/>
      <c r="AF38" s="46"/>
      <c r="AG38" s="19">
        <f>Cal_EfficientCosts!AG16</f>
        <v>220.60232476566017</v>
      </c>
      <c r="AH38" s="19">
        <f>Cal_EfficientCosts!AH16</f>
        <v>215.7849004685211</v>
      </c>
      <c r="AI38" s="19">
        <f>Cal_EfficientCosts!AI16</f>
        <v>210.43974360547796</v>
      </c>
      <c r="AJ38" s="19">
        <f>Cal_EfficientCosts!AJ16</f>
        <v>197.67419834400025</v>
      </c>
      <c r="AK38" s="19">
        <f>Cal_EfficientCosts!AK16</f>
        <v>175.59194899419015</v>
      </c>
      <c r="AM38" s="46"/>
      <c r="AN38" s="46"/>
      <c r="AO38" s="18">
        <f t="shared" si="2"/>
        <v>1020.0931161778497</v>
      </c>
      <c r="AQ38" s="46"/>
      <c r="AR38" s="46"/>
      <c r="AS38" s="46"/>
    </row>
    <row r="39" spans="2:61" x14ac:dyDescent="0.3">
      <c r="E39" s="3" t="s">
        <v>93</v>
      </c>
      <c r="F39" s="3" t="s">
        <v>304</v>
      </c>
      <c r="G39" s="3" t="s">
        <v>168</v>
      </c>
      <c r="L39" s="3" t="s">
        <v>160</v>
      </c>
      <c r="R39" s="14"/>
      <c r="T39" s="46"/>
      <c r="U39" s="46"/>
      <c r="V39" s="46"/>
      <c r="W39" s="46"/>
      <c r="X39" s="46"/>
      <c r="Y39" s="46"/>
      <c r="Z39" s="46"/>
      <c r="AA39" s="46"/>
      <c r="AB39" s="46"/>
      <c r="AC39" s="46"/>
      <c r="AD39" s="46"/>
      <c r="AE39" s="46"/>
      <c r="AF39" s="46"/>
      <c r="AG39" s="19">
        <f>Cal_EfficientCosts!AG17</f>
        <v>159.31336990514666</v>
      </c>
      <c r="AH39" s="19">
        <f>Cal_EfficientCosts!AH17</f>
        <v>164.72128545278184</v>
      </c>
      <c r="AI39" s="19">
        <f>Cal_EfficientCosts!AI17</f>
        <v>176.00774846878519</v>
      </c>
      <c r="AJ39" s="19">
        <f>Cal_EfficientCosts!AJ17</f>
        <v>169.50147668974788</v>
      </c>
      <c r="AK39" s="19">
        <f>Cal_EfficientCosts!AK17</f>
        <v>161.50452364014939</v>
      </c>
      <c r="AM39" s="46"/>
      <c r="AN39" s="46"/>
      <c r="AO39" s="18">
        <f t="shared" si="2"/>
        <v>831.0484041566109</v>
      </c>
      <c r="AQ39" s="46"/>
      <c r="AR39" s="46"/>
      <c r="AS39" s="46"/>
      <c r="AV39" s="3"/>
    </row>
    <row r="40" spans="2:61" x14ac:dyDescent="0.3">
      <c r="E40" s="3" t="s">
        <v>88</v>
      </c>
      <c r="F40" s="3" t="s">
        <v>304</v>
      </c>
      <c r="G40" s="3" t="s">
        <v>168</v>
      </c>
      <c r="L40" s="3" t="s">
        <v>160</v>
      </c>
      <c r="R40" s="14"/>
      <c r="T40" s="46"/>
      <c r="U40" s="46"/>
      <c r="V40" s="46"/>
      <c r="W40" s="46"/>
      <c r="X40" s="46"/>
      <c r="Y40" s="46"/>
      <c r="Z40" s="46"/>
      <c r="AA40" s="46"/>
      <c r="AB40" s="46"/>
      <c r="AC40" s="46"/>
      <c r="AD40" s="46"/>
      <c r="AE40" s="46"/>
      <c r="AF40" s="46"/>
      <c r="AG40" s="19">
        <f>Cal_EfficientCosts!AG18</f>
        <v>227.16071979901349</v>
      </c>
      <c r="AH40" s="19">
        <f>Cal_EfficientCosts!AH18</f>
        <v>221.47803120263453</v>
      </c>
      <c r="AI40" s="19">
        <f>Cal_EfficientCosts!AI18</f>
        <v>217.03133013132981</v>
      </c>
      <c r="AJ40" s="19">
        <f>Cal_EfficientCosts!AJ18</f>
        <v>212.77863598594786</v>
      </c>
      <c r="AK40" s="19">
        <f>Cal_EfficientCosts!AK18</f>
        <v>210.87092215945609</v>
      </c>
      <c r="AM40" s="46"/>
      <c r="AN40" s="46"/>
      <c r="AO40" s="18">
        <f t="shared" si="2"/>
        <v>1089.3196392783818</v>
      </c>
      <c r="AQ40" s="46"/>
      <c r="AR40" s="46"/>
      <c r="AS40" s="46"/>
      <c r="AV40" s="3"/>
    </row>
    <row r="41" spans="2:61" x14ac:dyDescent="0.3">
      <c r="E41" s="3" t="s">
        <v>98</v>
      </c>
      <c r="F41" s="3" t="s">
        <v>304</v>
      </c>
      <c r="G41" s="3" t="s">
        <v>168</v>
      </c>
      <c r="L41" s="3" t="s">
        <v>160</v>
      </c>
      <c r="R41" s="14"/>
      <c r="T41" s="46"/>
      <c r="U41" s="46"/>
      <c r="V41" s="46"/>
      <c r="W41" s="46"/>
      <c r="X41" s="46"/>
      <c r="Y41" s="46"/>
      <c r="Z41" s="46"/>
      <c r="AA41" s="46"/>
      <c r="AB41" s="46"/>
      <c r="AC41" s="46"/>
      <c r="AD41" s="46"/>
      <c r="AE41" s="46"/>
      <c r="AF41" s="46"/>
      <c r="AG41" s="19">
        <f>Cal_EfficientCosts!AG19</f>
        <v>166.24805907934746</v>
      </c>
      <c r="AH41" s="19">
        <f>Cal_EfficientCosts!AH19</f>
        <v>164.38858339218919</v>
      </c>
      <c r="AI41" s="19">
        <f>Cal_EfficientCosts!AI19</f>
        <v>161.3847524474894</v>
      </c>
      <c r="AJ41" s="19">
        <f>Cal_EfficientCosts!AJ19</f>
        <v>158.54159435121238</v>
      </c>
      <c r="AK41" s="19">
        <f>Cal_EfficientCosts!AK19</f>
        <v>155.44284712820914</v>
      </c>
      <c r="AM41" s="46"/>
      <c r="AN41" s="46"/>
      <c r="AO41" s="18">
        <f t="shared" si="2"/>
        <v>806.00583639844751</v>
      </c>
      <c r="AQ41" s="46"/>
      <c r="AR41" s="46"/>
      <c r="AS41" s="46"/>
    </row>
    <row r="42" spans="2:61" x14ac:dyDescent="0.3">
      <c r="E42" s="3" t="s">
        <v>101</v>
      </c>
      <c r="F42" s="3" t="s">
        <v>304</v>
      </c>
      <c r="G42" s="3" t="s">
        <v>168</v>
      </c>
      <c r="L42" s="3" t="s">
        <v>160</v>
      </c>
      <c r="R42" s="14"/>
      <c r="T42" s="46"/>
      <c r="U42" s="46"/>
      <c r="V42" s="46"/>
      <c r="W42" s="46"/>
      <c r="X42" s="46"/>
      <c r="Y42" s="46"/>
      <c r="Z42" s="46"/>
      <c r="AA42" s="46"/>
      <c r="AB42" s="46"/>
      <c r="AC42" s="46"/>
      <c r="AD42" s="46"/>
      <c r="AE42" s="46"/>
      <c r="AF42" s="46"/>
      <c r="AG42" s="19">
        <f>Cal_EfficientCosts!AG20</f>
        <v>362.23341497717348</v>
      </c>
      <c r="AH42" s="19">
        <f>Cal_EfficientCosts!AH20</f>
        <v>357.94342150889287</v>
      </c>
      <c r="AI42" s="19">
        <f>Cal_EfficientCosts!AI20</f>
        <v>351.40264877320658</v>
      </c>
      <c r="AJ42" s="19">
        <f>Cal_EfficientCosts!AJ20</f>
        <v>343.44078092696344</v>
      </c>
      <c r="AK42" s="19">
        <f>Cal_EfficientCosts!AK20</f>
        <v>335.17760897244324</v>
      </c>
      <c r="AM42" s="46"/>
      <c r="AN42" s="46"/>
      <c r="AO42" s="18">
        <f t="shared" si="2"/>
        <v>1750.1978751586798</v>
      </c>
      <c r="AQ42" s="46"/>
      <c r="AR42" s="46"/>
      <c r="AS42" s="46"/>
    </row>
    <row r="43" spans="2:61" x14ac:dyDescent="0.3">
      <c r="E43" s="3" t="s">
        <v>94</v>
      </c>
      <c r="F43" s="3" t="s">
        <v>304</v>
      </c>
      <c r="G43" s="3" t="s">
        <v>168</v>
      </c>
      <c r="L43" s="3" t="s">
        <v>160</v>
      </c>
      <c r="R43" s="14"/>
      <c r="T43" s="46"/>
      <c r="U43" s="46"/>
      <c r="V43" s="46"/>
      <c r="W43" s="46"/>
      <c r="X43" s="46"/>
      <c r="Y43" s="46"/>
      <c r="Z43" s="46"/>
      <c r="AA43" s="46"/>
      <c r="AB43" s="46"/>
      <c r="AC43" s="46"/>
      <c r="AD43" s="46"/>
      <c r="AE43" s="46"/>
      <c r="AF43" s="46"/>
      <c r="AG43" s="19">
        <f>Cal_EfficientCosts!AG21</f>
        <v>219.03410945125552</v>
      </c>
      <c r="AH43" s="19">
        <f>Cal_EfficientCosts!AH21</f>
        <v>216.92260146812791</v>
      </c>
      <c r="AI43" s="19">
        <f>Cal_EfficientCosts!AI21</f>
        <v>214.26550281034201</v>
      </c>
      <c r="AJ43" s="19">
        <f>Cal_EfficientCosts!AJ21</f>
        <v>210.09684189812995</v>
      </c>
      <c r="AK43" s="19">
        <f>Cal_EfficientCosts!AK21</f>
        <v>205.86220049121204</v>
      </c>
      <c r="AM43" s="46"/>
      <c r="AN43" s="46"/>
      <c r="AO43" s="18">
        <f t="shared" si="2"/>
        <v>1066.1812561190675</v>
      </c>
      <c r="AQ43" s="46"/>
      <c r="AR43" s="46"/>
      <c r="AS43" s="46"/>
    </row>
    <row r="45" spans="2:61" ht="15" x14ac:dyDescent="0.35">
      <c r="B45" s="10" t="s">
        <v>1282</v>
      </c>
      <c r="C45" s="10"/>
      <c r="D45" s="10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  <c r="AA45" s="10"/>
      <c r="AB45" s="10"/>
      <c r="AC45" s="10"/>
      <c r="AD45" s="10"/>
      <c r="AE45" s="10"/>
      <c r="AF45" s="10"/>
      <c r="AG45" s="10"/>
      <c r="AH45" s="10"/>
      <c r="AI45" s="10"/>
      <c r="AJ45" s="10"/>
      <c r="AK45" s="10"/>
      <c r="AL45" s="10"/>
      <c r="AM45" s="10"/>
      <c r="AN45" s="10"/>
      <c r="AO45" s="10"/>
      <c r="AP45" s="10"/>
      <c r="AQ45" s="10"/>
      <c r="AR45" s="10"/>
      <c r="AS45" s="10"/>
      <c r="AT45" s="10"/>
      <c r="AU45" s="10"/>
      <c r="AV45" s="41"/>
      <c r="AW45" s="10"/>
      <c r="AX45" s="10"/>
      <c r="AY45" s="10"/>
      <c r="AZ45" s="10"/>
      <c r="BA45" s="10"/>
      <c r="BB45" s="10"/>
      <c r="BC45" s="10"/>
      <c r="BD45" s="10"/>
      <c r="BE45" s="10"/>
      <c r="BF45" s="10"/>
      <c r="BG45" s="10"/>
      <c r="BH45" s="10"/>
      <c r="BI45" s="10"/>
    </row>
    <row r="46" spans="2:61" ht="12.5" x14ac:dyDescent="0.3">
      <c r="C46" s="30" t="s">
        <v>1205</v>
      </c>
    </row>
    <row r="48" spans="2:61" x14ac:dyDescent="0.3">
      <c r="E48" s="3" t="s">
        <v>85</v>
      </c>
      <c r="F48" s="3" t="s">
        <v>1285</v>
      </c>
      <c r="G48" s="3" t="s">
        <v>168</v>
      </c>
      <c r="L48" s="3" t="s">
        <v>160</v>
      </c>
      <c r="R48" s="14"/>
      <c r="T48" s="46"/>
      <c r="U48" s="46"/>
      <c r="V48" s="46"/>
      <c r="W48" s="46"/>
      <c r="X48" s="46"/>
      <c r="Y48" s="46"/>
      <c r="Z48" s="46"/>
      <c r="AA48" s="46"/>
      <c r="AB48" s="46"/>
      <c r="AC48" s="46"/>
      <c r="AD48" s="46"/>
      <c r="AE48" s="46"/>
      <c r="AF48" s="46"/>
      <c r="AG48" s="19">
        <f>Cal_EfficientCosts!AG53</f>
        <v>267.99799001988362</v>
      </c>
      <c r="AH48" s="19">
        <f>Cal_EfficientCosts!AH53</f>
        <v>270.08738953540734</v>
      </c>
      <c r="AI48" s="19">
        <f>Cal_EfficientCosts!AI53</f>
        <v>268.75175901477451</v>
      </c>
      <c r="AJ48" s="19">
        <f>Cal_EfficientCosts!AJ53</f>
        <v>254.71900686698277</v>
      </c>
      <c r="AK48" s="19">
        <f>Cal_EfficientCosts!AK53</f>
        <v>233.48809343225247</v>
      </c>
      <c r="AM48" s="46"/>
      <c r="AN48" s="46"/>
      <c r="AO48" s="18">
        <f t="shared" ref="AO48:AO55" si="3">SUM(AG48:AK48)</f>
        <v>1295.0442388693007</v>
      </c>
      <c r="AQ48" s="46"/>
      <c r="AR48" s="46"/>
      <c r="AS48" s="46"/>
      <c r="AV48" s="3"/>
    </row>
    <row r="49" spans="2:61" x14ac:dyDescent="0.3">
      <c r="E49" s="3" t="s">
        <v>87</v>
      </c>
      <c r="F49" s="3" t="s">
        <v>1285</v>
      </c>
      <c r="G49" s="3" t="s">
        <v>168</v>
      </c>
      <c r="L49" s="3" t="s">
        <v>160</v>
      </c>
      <c r="R49" s="14"/>
      <c r="T49" s="46"/>
      <c r="U49" s="46"/>
      <c r="V49" s="46"/>
      <c r="W49" s="46"/>
      <c r="X49" s="46"/>
      <c r="Y49" s="46"/>
      <c r="Z49" s="46"/>
      <c r="AA49" s="46"/>
      <c r="AB49" s="46"/>
      <c r="AC49" s="46"/>
      <c r="AD49" s="46"/>
      <c r="AE49" s="46"/>
      <c r="AF49" s="46"/>
      <c r="AG49" s="19">
        <f>Cal_EfficientCosts!AG54</f>
        <v>192.80110469141573</v>
      </c>
      <c r="AH49" s="19">
        <f>Cal_EfficientCosts!AH54</f>
        <v>206.76253059024955</v>
      </c>
      <c r="AI49" s="19">
        <f>Cal_EfficientCosts!AI54</f>
        <v>222.53712926437888</v>
      </c>
      <c r="AJ49" s="19">
        <f>Cal_EfficientCosts!AJ54</f>
        <v>215.71802729251345</v>
      </c>
      <c r="AK49" s="19">
        <f>Cal_EfficientCosts!AK54</f>
        <v>209.70333462989964</v>
      </c>
      <c r="AM49" s="46"/>
      <c r="AN49" s="46"/>
      <c r="AO49" s="18">
        <f t="shared" si="3"/>
        <v>1047.5221264684574</v>
      </c>
      <c r="AQ49" s="46"/>
      <c r="AR49" s="46"/>
      <c r="AS49" s="46"/>
      <c r="AV49" s="3"/>
    </row>
    <row r="50" spans="2:61" x14ac:dyDescent="0.3">
      <c r="E50" s="3" t="s">
        <v>90</v>
      </c>
      <c r="F50" s="3" t="s">
        <v>1285</v>
      </c>
      <c r="G50" s="3" t="s">
        <v>168</v>
      </c>
      <c r="L50" s="3" t="s">
        <v>160</v>
      </c>
      <c r="R50" s="14"/>
      <c r="T50" s="46"/>
      <c r="U50" s="46"/>
      <c r="V50" s="46"/>
      <c r="W50" s="46"/>
      <c r="X50" s="46"/>
      <c r="Y50" s="46"/>
      <c r="Z50" s="46"/>
      <c r="AA50" s="46"/>
      <c r="AB50" s="46"/>
      <c r="AC50" s="46"/>
      <c r="AD50" s="46"/>
      <c r="AE50" s="46"/>
      <c r="AF50" s="46"/>
      <c r="AG50" s="19">
        <f>Cal_EfficientCosts!AG55</f>
        <v>210.15210591504911</v>
      </c>
      <c r="AH50" s="19">
        <f>Cal_EfficientCosts!AH55</f>
        <v>205.56288926828196</v>
      </c>
      <c r="AI50" s="19">
        <f>Cal_EfficientCosts!AI55</f>
        <v>200.47093943317464</v>
      </c>
      <c r="AJ50" s="19">
        <f>Cal_EfficientCosts!AJ55</f>
        <v>188.31011464266899</v>
      </c>
      <c r="AK50" s="19">
        <f>Cal_EfficientCosts!AK55</f>
        <v>167.27393014582188</v>
      </c>
      <c r="AM50" s="46"/>
      <c r="AN50" s="46"/>
      <c r="AO50" s="18">
        <f t="shared" si="3"/>
        <v>971.76997940499655</v>
      </c>
      <c r="AQ50" s="46"/>
      <c r="AR50" s="46"/>
      <c r="AS50" s="46"/>
    </row>
    <row r="51" spans="2:61" x14ac:dyDescent="0.3">
      <c r="E51" s="3" t="s">
        <v>93</v>
      </c>
      <c r="F51" s="3" t="s">
        <v>1285</v>
      </c>
      <c r="G51" s="3" t="s">
        <v>168</v>
      </c>
      <c r="L51" s="3" t="s">
        <v>160</v>
      </c>
      <c r="R51" s="14"/>
      <c r="T51" s="46"/>
      <c r="U51" s="46"/>
      <c r="V51" s="46"/>
      <c r="W51" s="46"/>
      <c r="X51" s="46"/>
      <c r="Y51" s="46"/>
      <c r="Z51" s="46"/>
      <c r="AA51" s="46"/>
      <c r="AB51" s="46"/>
      <c r="AC51" s="46"/>
      <c r="AD51" s="46"/>
      <c r="AE51" s="46"/>
      <c r="AF51" s="46"/>
      <c r="AG51" s="19">
        <f>Cal_EfficientCosts!AG56</f>
        <v>151.76648850620549</v>
      </c>
      <c r="AH51" s="19">
        <f>Cal_EfficientCosts!AH56</f>
        <v>156.91822406544554</v>
      </c>
      <c r="AI51" s="19">
        <f>Cal_EfficientCosts!AI56</f>
        <v>167.67003265887263</v>
      </c>
      <c r="AJ51" s="19">
        <f>Cal_EfficientCosts!AJ56</f>
        <v>161.47197143049348</v>
      </c>
      <c r="AK51" s="19">
        <f>Cal_EfficientCosts!AK56</f>
        <v>153.85384444084309</v>
      </c>
      <c r="AM51" s="46"/>
      <c r="AN51" s="46"/>
      <c r="AO51" s="18">
        <f t="shared" si="3"/>
        <v>791.68056110186023</v>
      </c>
      <c r="AQ51" s="46"/>
      <c r="AR51" s="46"/>
      <c r="AS51" s="46"/>
      <c r="AV51" s="3"/>
    </row>
    <row r="52" spans="2:61" x14ac:dyDescent="0.3">
      <c r="E52" s="3" t="s">
        <v>88</v>
      </c>
      <c r="F52" s="3" t="s">
        <v>1285</v>
      </c>
      <c r="G52" s="3" t="s">
        <v>168</v>
      </c>
      <c r="L52" s="3" t="s">
        <v>160</v>
      </c>
      <c r="R52" s="14"/>
      <c r="T52" s="46"/>
      <c r="U52" s="46"/>
      <c r="V52" s="46"/>
      <c r="W52" s="46"/>
      <c r="X52" s="46"/>
      <c r="Y52" s="46"/>
      <c r="Z52" s="46"/>
      <c r="AA52" s="46"/>
      <c r="AB52" s="46"/>
      <c r="AC52" s="46"/>
      <c r="AD52" s="46"/>
      <c r="AE52" s="46"/>
      <c r="AF52" s="46"/>
      <c r="AG52" s="19">
        <f>Cal_EfficientCosts!AG57</f>
        <v>216.39982125144044</v>
      </c>
      <c r="AH52" s="19">
        <f>Cal_EfficientCosts!AH57</f>
        <v>210.98632899991014</v>
      </c>
      <c r="AI52" s="19">
        <f>Cal_EfficientCosts!AI57</f>
        <v>206.75027393792442</v>
      </c>
      <c r="AJ52" s="19">
        <f>Cal_EfficientCosts!AJ57</f>
        <v>202.69903544162125</v>
      </c>
      <c r="AK52" s="19">
        <f>Cal_EfficientCosts!AK57</f>
        <v>200.88169249862926</v>
      </c>
      <c r="AM52" s="46"/>
      <c r="AN52" s="46"/>
      <c r="AO52" s="18">
        <f t="shared" si="3"/>
        <v>1037.7171521295254</v>
      </c>
      <c r="AQ52" s="46"/>
      <c r="AR52" s="46"/>
      <c r="AS52" s="46"/>
      <c r="AV52" s="3"/>
    </row>
    <row r="53" spans="2:61" x14ac:dyDescent="0.3">
      <c r="E53" s="3" t="s">
        <v>98</v>
      </c>
      <c r="F53" s="3" t="s">
        <v>1285</v>
      </c>
      <c r="G53" s="3" t="s">
        <v>168</v>
      </c>
      <c r="L53" s="3" t="s">
        <v>160</v>
      </c>
      <c r="R53" s="14"/>
      <c r="T53" s="46"/>
      <c r="U53" s="46"/>
      <c r="V53" s="46"/>
      <c r="W53" s="46"/>
      <c r="X53" s="46"/>
      <c r="Y53" s="46"/>
      <c r="Z53" s="46"/>
      <c r="AA53" s="46"/>
      <c r="AB53" s="46"/>
      <c r="AC53" s="46"/>
      <c r="AD53" s="46"/>
      <c r="AE53" s="46"/>
      <c r="AF53" s="46"/>
      <c r="AG53" s="19">
        <f>Cal_EfficientCosts!AG58</f>
        <v>158.37267244090648</v>
      </c>
      <c r="AH53" s="19">
        <f>Cal_EfficientCosts!AH58</f>
        <v>156.60128253389053</v>
      </c>
      <c r="AI53" s="19">
        <f>Cal_EfficientCosts!AI58</f>
        <v>153.73974696525124</v>
      </c>
      <c r="AJ53" s="19">
        <f>Cal_EfficientCosts!AJ58</f>
        <v>151.03127296337144</v>
      </c>
      <c r="AK53" s="19">
        <f>Cal_EfficientCosts!AK58</f>
        <v>148.07931742389874</v>
      </c>
      <c r="AM53" s="46"/>
      <c r="AN53" s="46"/>
      <c r="AO53" s="18">
        <f t="shared" si="3"/>
        <v>767.8242923273184</v>
      </c>
      <c r="AQ53" s="46"/>
      <c r="AR53" s="46"/>
      <c r="AS53" s="46"/>
    </row>
    <row r="54" spans="2:61" x14ac:dyDescent="0.3">
      <c r="E54" s="3" t="s">
        <v>101</v>
      </c>
      <c r="F54" s="3" t="s">
        <v>1285</v>
      </c>
      <c r="G54" s="3" t="s">
        <v>168</v>
      </c>
      <c r="L54" s="3" t="s">
        <v>160</v>
      </c>
      <c r="R54" s="14"/>
      <c r="T54" s="46"/>
      <c r="U54" s="46"/>
      <c r="V54" s="46"/>
      <c r="W54" s="46"/>
      <c r="X54" s="46"/>
      <c r="Y54" s="46"/>
      <c r="Z54" s="46"/>
      <c r="AA54" s="46"/>
      <c r="AB54" s="46"/>
      <c r="AC54" s="46"/>
      <c r="AD54" s="46"/>
      <c r="AE54" s="46"/>
      <c r="AF54" s="46"/>
      <c r="AG54" s="19">
        <f>Cal_EfficientCosts!AG59</f>
        <v>345.07394729913869</v>
      </c>
      <c r="AH54" s="19">
        <f>Cal_EfficientCosts!AH59</f>
        <v>340.98717639734213</v>
      </c>
      <c r="AI54" s="19">
        <f>Cal_EfficientCosts!AI59</f>
        <v>334.75624856747288</v>
      </c>
      <c r="AJ54" s="19">
        <f>Cal_EfficientCosts!AJ59</f>
        <v>327.17154474949308</v>
      </c>
      <c r="AK54" s="19">
        <f>Cal_EfficientCosts!AK59</f>
        <v>319.29980999046347</v>
      </c>
      <c r="AM54" s="46"/>
      <c r="AN54" s="46"/>
      <c r="AO54" s="18">
        <f t="shared" si="3"/>
        <v>1667.2887270039103</v>
      </c>
      <c r="AQ54" s="46"/>
      <c r="AR54" s="46"/>
      <c r="AS54" s="46"/>
    </row>
    <row r="55" spans="2:61" x14ac:dyDescent="0.3">
      <c r="E55" s="3" t="s">
        <v>94</v>
      </c>
      <c r="F55" s="3" t="s">
        <v>1285</v>
      </c>
      <c r="G55" s="3" t="s">
        <v>168</v>
      </c>
      <c r="L55" s="3" t="s">
        <v>160</v>
      </c>
      <c r="R55" s="14"/>
      <c r="T55" s="46"/>
      <c r="U55" s="46"/>
      <c r="V55" s="46"/>
      <c r="W55" s="46"/>
      <c r="X55" s="46"/>
      <c r="Y55" s="46"/>
      <c r="Z55" s="46"/>
      <c r="AA55" s="46"/>
      <c r="AB55" s="46"/>
      <c r="AC55" s="46"/>
      <c r="AD55" s="46"/>
      <c r="AE55" s="46"/>
      <c r="AF55" s="46"/>
      <c r="AG55" s="19">
        <f>Cal_EfficientCosts!AG60</f>
        <v>208.65817899836563</v>
      </c>
      <c r="AH55" s="19">
        <f>Cal_EfficientCosts!AH60</f>
        <v>206.64669589281777</v>
      </c>
      <c r="AI55" s="19">
        <f>Cal_EfficientCosts!AI60</f>
        <v>204.1154674519982</v>
      </c>
      <c r="AJ55" s="19">
        <f>Cal_EfficientCosts!AJ60</f>
        <v>200.14428142538802</v>
      </c>
      <c r="AK55" s="19">
        <f>Cal_EfficientCosts!AK60</f>
        <v>196.1102404858639</v>
      </c>
      <c r="AM55" s="46"/>
      <c r="AN55" s="46"/>
      <c r="AO55" s="18">
        <f t="shared" si="3"/>
        <v>1015.6748642544335</v>
      </c>
      <c r="AQ55" s="46"/>
      <c r="AR55" s="46"/>
      <c r="AS55" s="46"/>
    </row>
    <row r="57" spans="2:61" ht="15" x14ac:dyDescent="0.35">
      <c r="B57" s="10" t="s">
        <v>1283</v>
      </c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  <c r="AA57" s="10"/>
      <c r="AB57" s="10"/>
      <c r="AC57" s="10"/>
      <c r="AD57" s="10"/>
      <c r="AE57" s="10"/>
      <c r="AF57" s="10"/>
      <c r="AG57" s="10"/>
      <c r="AH57" s="10"/>
      <c r="AI57" s="10"/>
      <c r="AJ57" s="10"/>
      <c r="AK57" s="10"/>
      <c r="AL57" s="10"/>
      <c r="AM57" s="10"/>
      <c r="AN57" s="10"/>
      <c r="AO57" s="10"/>
      <c r="AP57" s="10"/>
      <c r="AQ57" s="10"/>
      <c r="AR57" s="10"/>
      <c r="AS57" s="10"/>
      <c r="AT57" s="10"/>
      <c r="AU57" s="10"/>
      <c r="AV57" s="41"/>
      <c r="AW57" s="10"/>
      <c r="AX57" s="10"/>
      <c r="AY57" s="10"/>
      <c r="AZ57" s="10"/>
      <c r="BA57" s="10"/>
      <c r="BB57" s="10"/>
      <c r="BC57" s="10"/>
      <c r="BD57" s="10"/>
      <c r="BE57" s="10"/>
      <c r="BF57" s="10"/>
      <c r="BG57" s="10"/>
      <c r="BH57" s="10"/>
      <c r="BI57" s="10"/>
    </row>
    <row r="58" spans="2:61" ht="12.5" x14ac:dyDescent="0.3">
      <c r="C58" s="30" t="s">
        <v>1284</v>
      </c>
    </row>
    <row r="60" spans="2:61" x14ac:dyDescent="0.3">
      <c r="E60" s="3" t="s">
        <v>85</v>
      </c>
      <c r="F60" s="3" t="s">
        <v>1286</v>
      </c>
      <c r="G60" s="3" t="s">
        <v>168</v>
      </c>
      <c r="L60" s="3" t="s">
        <v>160</v>
      </c>
      <c r="R60" s="14"/>
      <c r="T60" s="46"/>
      <c r="U60" s="46"/>
      <c r="V60" s="46"/>
      <c r="W60" s="46"/>
      <c r="X60" s="46"/>
      <c r="Y60" s="46"/>
      <c r="Z60" s="46"/>
      <c r="AA60" s="46"/>
      <c r="AB60" s="46"/>
      <c r="AC60" s="46"/>
      <c r="AD60" s="46"/>
      <c r="AE60" s="46"/>
      <c r="AF60" s="46"/>
      <c r="AG60" s="19">
        <f>Cal_Allow!AG50</f>
        <v>259.78584170723718</v>
      </c>
      <c r="AH60" s="19">
        <f>Cal_Allow!AH50</f>
        <v>252.99816021338404</v>
      </c>
      <c r="AI60" s="19">
        <f>Cal_Allow!AI50</f>
        <v>255.63409553514225</v>
      </c>
      <c r="AJ60" s="19">
        <f>Cal_Allow!AJ50</f>
        <v>243.2302137942074</v>
      </c>
      <c r="AK60" s="19">
        <f>Cal_Allow!AK50</f>
        <v>234.63141399357559</v>
      </c>
      <c r="AM60" s="46"/>
      <c r="AN60" s="46"/>
      <c r="AO60" s="18">
        <f t="shared" ref="AO60:AO67" si="4">SUM(AG60:AK60)</f>
        <v>1246.2797252435464</v>
      </c>
      <c r="AQ60" s="46"/>
      <c r="AR60" s="46"/>
      <c r="AS60" s="46"/>
      <c r="AV60" s="3"/>
    </row>
    <row r="61" spans="2:61" x14ac:dyDescent="0.3">
      <c r="E61" s="3" t="s">
        <v>87</v>
      </c>
      <c r="F61" s="3" t="s">
        <v>1286</v>
      </c>
      <c r="G61" s="3" t="s">
        <v>168</v>
      </c>
      <c r="L61" s="3" t="s">
        <v>160</v>
      </c>
      <c r="R61" s="14"/>
      <c r="T61" s="46"/>
      <c r="U61" s="46"/>
      <c r="V61" s="46"/>
      <c r="W61" s="46"/>
      <c r="X61" s="46"/>
      <c r="Y61" s="46"/>
      <c r="Z61" s="46"/>
      <c r="AA61" s="46"/>
      <c r="AB61" s="46"/>
      <c r="AC61" s="46"/>
      <c r="AD61" s="46"/>
      <c r="AE61" s="46"/>
      <c r="AF61" s="46"/>
      <c r="AG61" s="19">
        <f>Cal_Allow!AG51</f>
        <v>214.31965218260694</v>
      </c>
      <c r="AH61" s="19">
        <f>Cal_Allow!AH51</f>
        <v>207.00331556818617</v>
      </c>
      <c r="AI61" s="19">
        <f>Cal_Allow!AI51</f>
        <v>203.70489012307883</v>
      </c>
      <c r="AJ61" s="19">
        <f>Cal_Allow!AJ51</f>
        <v>195.39998100358386</v>
      </c>
      <c r="AK61" s="19">
        <f>Cal_Allow!AK51</f>
        <v>188.78679458269747</v>
      </c>
      <c r="AM61" s="46"/>
      <c r="AN61" s="46"/>
      <c r="AO61" s="18">
        <f t="shared" si="4"/>
        <v>1009.2146334601532</v>
      </c>
      <c r="AQ61" s="46"/>
      <c r="AR61" s="46"/>
      <c r="AS61" s="46"/>
      <c r="AV61" s="3"/>
    </row>
    <row r="62" spans="2:61" x14ac:dyDescent="0.3">
      <c r="E62" s="3" t="s">
        <v>90</v>
      </c>
      <c r="F62" s="3" t="s">
        <v>1286</v>
      </c>
      <c r="G62" s="3" t="s">
        <v>168</v>
      </c>
      <c r="L62" s="3" t="s">
        <v>160</v>
      </c>
      <c r="R62" s="14"/>
      <c r="T62" s="46"/>
      <c r="U62" s="46"/>
      <c r="V62" s="46"/>
      <c r="W62" s="46"/>
      <c r="X62" s="46"/>
      <c r="Y62" s="46"/>
      <c r="Z62" s="46"/>
      <c r="AA62" s="46"/>
      <c r="AB62" s="46"/>
      <c r="AC62" s="46"/>
      <c r="AD62" s="46"/>
      <c r="AE62" s="46"/>
      <c r="AF62" s="46"/>
      <c r="AG62" s="19">
        <f>Cal_Allow!AG52</f>
        <v>198.1466643155623</v>
      </c>
      <c r="AH62" s="19">
        <f>Cal_Allow!AH52</f>
        <v>192.25676567701584</v>
      </c>
      <c r="AI62" s="19">
        <f>Cal_Allow!AI52</f>
        <v>190.94971779075672</v>
      </c>
      <c r="AJ62" s="19">
        <f>Cal_Allow!AJ52</f>
        <v>179.37075547557612</v>
      </c>
      <c r="AK62" s="19">
        <f>Cal_Allow!AK52</f>
        <v>175.02650366440753</v>
      </c>
      <c r="AM62" s="46"/>
      <c r="AN62" s="46"/>
      <c r="AO62" s="18">
        <f t="shared" si="4"/>
        <v>935.75040692331845</v>
      </c>
      <c r="AQ62" s="46"/>
      <c r="AR62" s="46"/>
      <c r="AS62" s="46"/>
    </row>
    <row r="63" spans="2:61" x14ac:dyDescent="0.3">
      <c r="E63" s="3" t="s">
        <v>93</v>
      </c>
      <c r="F63" s="3" t="s">
        <v>1286</v>
      </c>
      <c r="G63" s="3" t="s">
        <v>168</v>
      </c>
      <c r="L63" s="3" t="s">
        <v>160</v>
      </c>
      <c r="R63" s="14"/>
      <c r="T63" s="46"/>
      <c r="U63" s="46"/>
      <c r="V63" s="46"/>
      <c r="W63" s="46"/>
      <c r="X63" s="46"/>
      <c r="Y63" s="46"/>
      <c r="Z63" s="46"/>
      <c r="AA63" s="46"/>
      <c r="AB63" s="46"/>
      <c r="AC63" s="46"/>
      <c r="AD63" s="46"/>
      <c r="AE63" s="46"/>
      <c r="AF63" s="46"/>
      <c r="AG63" s="19">
        <f>Cal_Allow!AG53</f>
        <v>157.32189469348651</v>
      </c>
      <c r="AH63" s="19">
        <f>Cal_Allow!AH53</f>
        <v>155.7994846467318</v>
      </c>
      <c r="AI63" s="19">
        <f>Cal_Allow!AI53</f>
        <v>156.88552108894402</v>
      </c>
      <c r="AJ63" s="19">
        <f>Cal_Allow!AJ53</f>
        <v>147.3320952191761</v>
      </c>
      <c r="AK63" s="19">
        <f>Cal_Allow!AK53</f>
        <v>144.84673547835229</v>
      </c>
      <c r="AM63" s="46"/>
      <c r="AN63" s="46"/>
      <c r="AO63" s="18">
        <f t="shared" si="4"/>
        <v>762.1857311266906</v>
      </c>
      <c r="AQ63" s="46"/>
      <c r="AR63" s="46"/>
      <c r="AS63" s="46"/>
      <c r="AV63" s="3"/>
    </row>
    <row r="64" spans="2:61" x14ac:dyDescent="0.3">
      <c r="E64" s="3" t="s">
        <v>88</v>
      </c>
      <c r="F64" s="3" t="s">
        <v>1286</v>
      </c>
      <c r="G64" s="3" t="s">
        <v>168</v>
      </c>
      <c r="L64" s="3" t="s">
        <v>160</v>
      </c>
      <c r="R64" s="14"/>
      <c r="T64" s="46"/>
      <c r="U64" s="46"/>
      <c r="V64" s="46"/>
      <c r="W64" s="46"/>
      <c r="X64" s="46"/>
      <c r="Y64" s="46"/>
      <c r="Z64" s="46"/>
      <c r="AA64" s="46"/>
      <c r="AB64" s="46"/>
      <c r="AC64" s="46"/>
      <c r="AD64" s="46"/>
      <c r="AE64" s="46"/>
      <c r="AF64" s="46"/>
      <c r="AG64" s="19">
        <f>Cal_Allow!AG54</f>
        <v>204.83156328507772</v>
      </c>
      <c r="AH64" s="19">
        <f>Cal_Allow!AH54</f>
        <v>204.39848085504872</v>
      </c>
      <c r="AI64" s="19">
        <f>Cal_Allow!AI54</f>
        <v>201.43204079545018</v>
      </c>
      <c r="AJ64" s="19">
        <f>Cal_Allow!AJ54</f>
        <v>195.14636781180963</v>
      </c>
      <c r="AK64" s="19">
        <f>Cal_Allow!AK54</f>
        <v>191.92644482373717</v>
      </c>
      <c r="AM64" s="46"/>
      <c r="AN64" s="46"/>
      <c r="AO64" s="18">
        <f t="shared" si="4"/>
        <v>997.73489757112327</v>
      </c>
      <c r="AQ64" s="46"/>
      <c r="AR64" s="46"/>
      <c r="AS64" s="46"/>
      <c r="AV64" s="3"/>
    </row>
    <row r="65" spans="2:61" x14ac:dyDescent="0.3">
      <c r="E65" s="3" t="s">
        <v>98</v>
      </c>
      <c r="F65" s="3" t="s">
        <v>1286</v>
      </c>
      <c r="G65" s="3" t="s">
        <v>168</v>
      </c>
      <c r="L65" s="3" t="s">
        <v>160</v>
      </c>
      <c r="R65" s="14"/>
      <c r="T65" s="46"/>
      <c r="U65" s="46"/>
      <c r="V65" s="46"/>
      <c r="W65" s="46"/>
      <c r="X65" s="46"/>
      <c r="Y65" s="46"/>
      <c r="Z65" s="46"/>
      <c r="AA65" s="46"/>
      <c r="AB65" s="46"/>
      <c r="AC65" s="46"/>
      <c r="AD65" s="46"/>
      <c r="AE65" s="46"/>
      <c r="AF65" s="46"/>
      <c r="AG65" s="19">
        <f>Cal_Allow!AG55</f>
        <v>152.92187202551642</v>
      </c>
      <c r="AH65" s="19">
        <f>Cal_Allow!AH55</f>
        <v>154.30797595668952</v>
      </c>
      <c r="AI65" s="19">
        <f>Cal_Allow!AI55</f>
        <v>147.0719062011355</v>
      </c>
      <c r="AJ65" s="19">
        <f>Cal_Allow!AJ55</f>
        <v>141.83515388826214</v>
      </c>
      <c r="AK65" s="19">
        <f>Cal_Allow!AK55</f>
        <v>142.06963372904676</v>
      </c>
      <c r="AM65" s="46"/>
      <c r="AN65" s="46"/>
      <c r="AO65" s="18">
        <f t="shared" si="4"/>
        <v>738.20654180065026</v>
      </c>
      <c r="AQ65" s="46"/>
      <c r="AR65" s="46"/>
      <c r="AS65" s="46"/>
    </row>
    <row r="66" spans="2:61" x14ac:dyDescent="0.3">
      <c r="E66" s="3" t="s">
        <v>101</v>
      </c>
      <c r="F66" s="3" t="s">
        <v>1286</v>
      </c>
      <c r="G66" s="3" t="s">
        <v>168</v>
      </c>
      <c r="L66" s="3" t="s">
        <v>160</v>
      </c>
      <c r="R66" s="14"/>
      <c r="T66" s="46"/>
      <c r="U66" s="46"/>
      <c r="V66" s="46"/>
      <c r="W66" s="46"/>
      <c r="X66" s="46"/>
      <c r="Y66" s="46"/>
      <c r="Z66" s="46"/>
      <c r="AA66" s="46"/>
      <c r="AB66" s="46"/>
      <c r="AC66" s="46"/>
      <c r="AD66" s="46"/>
      <c r="AE66" s="46"/>
      <c r="AF66" s="46"/>
      <c r="AG66" s="19">
        <f>Cal_Allow!AG56</f>
        <v>325.189498899954</v>
      </c>
      <c r="AH66" s="19">
        <f>Cal_Allow!AH56</f>
        <v>329.912485914049</v>
      </c>
      <c r="AI66" s="19">
        <f>Cal_Allow!AI56</f>
        <v>321.75908164565317</v>
      </c>
      <c r="AJ66" s="19">
        <f>Cal_Allow!AJ56</f>
        <v>313.98241202222215</v>
      </c>
      <c r="AK66" s="19">
        <f>Cal_Allow!AK56</f>
        <v>315.09202213862471</v>
      </c>
      <c r="AM66" s="46"/>
      <c r="AN66" s="46"/>
      <c r="AO66" s="18">
        <f t="shared" si="4"/>
        <v>1605.935500620503</v>
      </c>
      <c r="AQ66" s="46"/>
      <c r="AR66" s="46"/>
      <c r="AS66" s="46"/>
    </row>
    <row r="67" spans="2:61" x14ac:dyDescent="0.3">
      <c r="E67" s="3" t="s">
        <v>94</v>
      </c>
      <c r="F67" s="3" t="s">
        <v>1286</v>
      </c>
      <c r="G67" s="3" t="s">
        <v>168</v>
      </c>
      <c r="L67" s="3" t="s">
        <v>160</v>
      </c>
      <c r="R67" s="14"/>
      <c r="T67" s="46"/>
      <c r="U67" s="46"/>
      <c r="V67" s="46"/>
      <c r="W67" s="46"/>
      <c r="X67" s="46"/>
      <c r="Y67" s="46"/>
      <c r="Z67" s="46"/>
      <c r="AA67" s="46"/>
      <c r="AB67" s="46"/>
      <c r="AC67" s="46"/>
      <c r="AD67" s="46"/>
      <c r="AE67" s="46"/>
      <c r="AF67" s="46"/>
      <c r="AG67" s="19">
        <f>Cal_Allow!AG57</f>
        <v>203.19062008961833</v>
      </c>
      <c r="AH67" s="19">
        <f>Cal_Allow!AH57</f>
        <v>198.00945067601617</v>
      </c>
      <c r="AI67" s="19">
        <f>Cal_Allow!AI57</f>
        <v>191.67092574627205</v>
      </c>
      <c r="AJ67" s="19">
        <f>Cal_Allow!AJ57</f>
        <v>191.95198466726336</v>
      </c>
      <c r="AK67" s="19">
        <f>Cal_Allow!AK57</f>
        <v>191.24627427172521</v>
      </c>
      <c r="AM67" s="46"/>
      <c r="AN67" s="46"/>
      <c r="AO67" s="18">
        <f t="shared" si="4"/>
        <v>976.06925545089507</v>
      </c>
      <c r="AQ67" s="46"/>
      <c r="AR67" s="46"/>
      <c r="AS67" s="46"/>
    </row>
    <row r="69" spans="2:61" ht="15" x14ac:dyDescent="0.35">
      <c r="B69" s="10" t="s">
        <v>1287</v>
      </c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  <c r="AF69" s="10"/>
      <c r="AG69" s="10"/>
      <c r="AH69" s="10"/>
      <c r="AI69" s="10"/>
      <c r="AJ69" s="10"/>
      <c r="AK69" s="10"/>
      <c r="AL69" s="10"/>
      <c r="AM69" s="10"/>
      <c r="AN69" s="10"/>
      <c r="AO69" s="10"/>
      <c r="AP69" s="10"/>
      <c r="AQ69" s="10"/>
      <c r="AR69" s="10"/>
      <c r="AS69" s="10"/>
      <c r="AT69" s="10"/>
      <c r="AU69" s="10"/>
      <c r="AV69" s="41"/>
      <c r="AW69" s="10"/>
      <c r="AX69" s="10"/>
      <c r="AY69" s="10"/>
      <c r="AZ69" s="10"/>
      <c r="BA69" s="10"/>
      <c r="BB69" s="10"/>
      <c r="BC69" s="10"/>
      <c r="BD69" s="10"/>
      <c r="BE69" s="10"/>
      <c r="BF69" s="10"/>
      <c r="BG69" s="10"/>
      <c r="BH69" s="10"/>
      <c r="BI69" s="10"/>
    </row>
    <row r="70" spans="2:61" ht="12.5" x14ac:dyDescent="0.3">
      <c r="C70" s="30" t="s">
        <v>1215</v>
      </c>
    </row>
    <row r="72" spans="2:61" x14ac:dyDescent="0.3">
      <c r="E72" s="3" t="s">
        <v>85</v>
      </c>
      <c r="F72" s="3" t="s">
        <v>1288</v>
      </c>
      <c r="G72" s="3" t="s">
        <v>168</v>
      </c>
      <c r="L72" s="3" t="s">
        <v>160</v>
      </c>
      <c r="R72" s="14"/>
      <c r="T72" s="46"/>
      <c r="U72" s="46"/>
      <c r="V72" s="46"/>
      <c r="W72" s="46"/>
      <c r="X72" s="46"/>
      <c r="Y72" s="46"/>
      <c r="Z72" s="46"/>
      <c r="AA72" s="46"/>
      <c r="AB72" s="46"/>
      <c r="AC72" s="46"/>
      <c r="AD72" s="46"/>
      <c r="AE72" s="46"/>
      <c r="AF72" s="46"/>
      <c r="AG72" s="19">
        <f>Cal_Allow!AG155</f>
        <v>266.02572794999065</v>
      </c>
      <c r="AH72" s="19">
        <f>Cal_Allow!AH155</f>
        <v>263.92864418216664</v>
      </c>
      <c r="AI72" s="19">
        <f>Cal_Allow!AI155</f>
        <v>263.73967020689958</v>
      </c>
      <c r="AJ72" s="19">
        <f>Cal_Allow!AJ155</f>
        <v>249.26177289935447</v>
      </c>
      <c r="AK72" s="19">
        <f>Cal_Allow!AK155</f>
        <v>239.30622231405778</v>
      </c>
      <c r="AM72" s="46"/>
      <c r="AN72" s="46"/>
      <c r="AO72" s="18">
        <f t="shared" ref="AO72:AO79" si="5">SUM(AG72:AK72)</f>
        <v>1282.2620375524689</v>
      </c>
      <c r="AQ72" s="46"/>
      <c r="AR72" s="46"/>
      <c r="AS72" s="46"/>
      <c r="AV72" s="3"/>
    </row>
    <row r="73" spans="2:61" x14ac:dyDescent="0.3">
      <c r="E73" s="3" t="s">
        <v>87</v>
      </c>
      <c r="F73" s="3" t="s">
        <v>1288</v>
      </c>
      <c r="G73" s="3" t="s">
        <v>168</v>
      </c>
      <c r="L73" s="3" t="s">
        <v>160</v>
      </c>
      <c r="R73" s="14"/>
      <c r="T73" s="46"/>
      <c r="U73" s="46"/>
      <c r="V73" s="46"/>
      <c r="W73" s="46"/>
      <c r="X73" s="46"/>
      <c r="Y73" s="46"/>
      <c r="Z73" s="46"/>
      <c r="AA73" s="46"/>
      <c r="AB73" s="46"/>
      <c r="AC73" s="46"/>
      <c r="AD73" s="46"/>
      <c r="AE73" s="46"/>
      <c r="AF73" s="46"/>
      <c r="AG73" s="19">
        <f>Cal_Allow!AG156</f>
        <v>218.93142649358072</v>
      </c>
      <c r="AH73" s="19">
        <f>Cal_Allow!AH156</f>
        <v>214.93235784043205</v>
      </c>
      <c r="AI73" s="19">
        <f>Cal_Allow!AI156</f>
        <v>211.11287145876378</v>
      </c>
      <c r="AJ73" s="19">
        <f>Cal_Allow!AJ156</f>
        <v>200.2561832951352</v>
      </c>
      <c r="AK73" s="19">
        <f>Cal_Allow!AK156</f>
        <v>192.48704032948643</v>
      </c>
      <c r="AM73" s="46"/>
      <c r="AN73" s="46"/>
      <c r="AO73" s="18">
        <f t="shared" si="5"/>
        <v>1037.719879417398</v>
      </c>
      <c r="AQ73" s="46"/>
      <c r="AR73" s="46"/>
      <c r="AS73" s="46"/>
      <c r="AV73" s="3"/>
    </row>
    <row r="74" spans="2:61" x14ac:dyDescent="0.3">
      <c r="E74" s="3" t="s">
        <v>90</v>
      </c>
      <c r="F74" s="3" t="s">
        <v>1288</v>
      </c>
      <c r="G74" s="3" t="s">
        <v>168</v>
      </c>
      <c r="L74" s="3" t="s">
        <v>160</v>
      </c>
      <c r="R74" s="14"/>
      <c r="T74" s="46"/>
      <c r="U74" s="46"/>
      <c r="V74" s="46"/>
      <c r="W74" s="46"/>
      <c r="X74" s="46"/>
      <c r="Y74" s="46"/>
      <c r="Z74" s="46"/>
      <c r="AA74" s="46"/>
      <c r="AB74" s="46"/>
      <c r="AC74" s="46"/>
      <c r="AD74" s="46"/>
      <c r="AE74" s="46"/>
      <c r="AF74" s="46"/>
      <c r="AG74" s="19">
        <f>Cal_Allow!AG157</f>
        <v>203.52504333729109</v>
      </c>
      <c r="AH74" s="19">
        <f>Cal_Allow!AH157</f>
        <v>202.8643040325762</v>
      </c>
      <c r="AI74" s="19">
        <f>Cal_Allow!AI157</f>
        <v>199.05450451883323</v>
      </c>
      <c r="AJ74" s="19">
        <f>Cal_Allow!AJ157</f>
        <v>185.698695488672</v>
      </c>
      <c r="AK74" s="19">
        <f>Cal_Allow!AK157</f>
        <v>177.86767594476871</v>
      </c>
      <c r="AM74" s="46"/>
      <c r="AN74" s="46"/>
      <c r="AO74" s="18">
        <f t="shared" si="5"/>
        <v>969.01022332214131</v>
      </c>
      <c r="AQ74" s="46"/>
      <c r="AR74" s="46"/>
      <c r="AS74" s="46"/>
    </row>
    <row r="75" spans="2:61" x14ac:dyDescent="0.3">
      <c r="E75" s="3" t="s">
        <v>93</v>
      </c>
      <c r="F75" s="3" t="s">
        <v>1288</v>
      </c>
      <c r="G75" s="3" t="s">
        <v>168</v>
      </c>
      <c r="L75" s="3" t="s">
        <v>160</v>
      </c>
      <c r="R75" s="14"/>
      <c r="T75" s="46"/>
      <c r="U75" s="46"/>
      <c r="V75" s="46"/>
      <c r="W75" s="46"/>
      <c r="X75" s="46"/>
      <c r="Y75" s="46"/>
      <c r="Z75" s="46"/>
      <c r="AA75" s="46"/>
      <c r="AB75" s="46"/>
      <c r="AC75" s="46"/>
      <c r="AD75" s="46"/>
      <c r="AE75" s="46"/>
      <c r="AF75" s="46"/>
      <c r="AG75" s="19">
        <f>Cal_Allow!AG158</f>
        <v>160.59935636450192</v>
      </c>
      <c r="AH75" s="19">
        <f>Cal_Allow!AH158</f>
        <v>159.20882386119015</v>
      </c>
      <c r="AI75" s="19">
        <f>Cal_Allow!AI158</f>
        <v>159.92069230692346</v>
      </c>
      <c r="AJ75" s="19">
        <f>Cal_Allow!AJ158</f>
        <v>151.11950809173302</v>
      </c>
      <c r="AK75" s="19">
        <f>Cal_Allow!AK158</f>
        <v>146.94104438432623</v>
      </c>
      <c r="AM75" s="46"/>
      <c r="AN75" s="46"/>
      <c r="AO75" s="18">
        <f t="shared" si="5"/>
        <v>777.78942500867481</v>
      </c>
      <c r="AQ75" s="46"/>
      <c r="AR75" s="46"/>
      <c r="AS75" s="46"/>
      <c r="AV75" s="3"/>
    </row>
    <row r="76" spans="2:61" x14ac:dyDescent="0.3">
      <c r="E76" s="3" t="s">
        <v>88</v>
      </c>
      <c r="F76" s="3" t="s">
        <v>1288</v>
      </c>
      <c r="G76" s="3" t="s">
        <v>168</v>
      </c>
      <c r="L76" s="3" t="s">
        <v>160</v>
      </c>
      <c r="R76" s="14"/>
      <c r="T76" s="46"/>
      <c r="U76" s="46"/>
      <c r="V76" s="46"/>
      <c r="W76" s="46"/>
      <c r="X76" s="46"/>
      <c r="Y76" s="46"/>
      <c r="Z76" s="46"/>
      <c r="AA76" s="46"/>
      <c r="AB76" s="46"/>
      <c r="AC76" s="46"/>
      <c r="AD76" s="46"/>
      <c r="AE76" s="46"/>
      <c r="AF76" s="46"/>
      <c r="AG76" s="19">
        <f>Cal_Allow!AG159</f>
        <v>219.20125657465607</v>
      </c>
      <c r="AH76" s="19">
        <f>Cal_Allow!AH159</f>
        <v>222.26991538169275</v>
      </c>
      <c r="AI76" s="19">
        <f>Cal_Allow!AI159</f>
        <v>219.22053949882851</v>
      </c>
      <c r="AJ76" s="19">
        <f>Cal_Allow!AJ159</f>
        <v>210.84009235235709</v>
      </c>
      <c r="AK76" s="19">
        <f>Cal_Allow!AK159</f>
        <v>203.52491135784123</v>
      </c>
      <c r="AM76" s="46"/>
      <c r="AN76" s="46"/>
      <c r="AO76" s="18">
        <f t="shared" si="5"/>
        <v>1075.0567151653759</v>
      </c>
      <c r="AQ76" s="46"/>
      <c r="AR76" s="46"/>
      <c r="AS76" s="46"/>
      <c r="AV76" s="3"/>
    </row>
    <row r="77" spans="2:61" x14ac:dyDescent="0.3">
      <c r="E77" s="3" t="s">
        <v>98</v>
      </c>
      <c r="F77" s="3" t="s">
        <v>1288</v>
      </c>
      <c r="G77" s="3" t="s">
        <v>168</v>
      </c>
      <c r="L77" s="3" t="s">
        <v>160</v>
      </c>
      <c r="R77" s="14"/>
      <c r="T77" s="46"/>
      <c r="U77" s="46"/>
      <c r="V77" s="46"/>
      <c r="W77" s="46"/>
      <c r="X77" s="46"/>
      <c r="Y77" s="46"/>
      <c r="Z77" s="46"/>
      <c r="AA77" s="46"/>
      <c r="AB77" s="46"/>
      <c r="AC77" s="46"/>
      <c r="AD77" s="46"/>
      <c r="AE77" s="46"/>
      <c r="AF77" s="46"/>
      <c r="AG77" s="19">
        <f>Cal_Allow!AG160</f>
        <v>168.39204683753314</v>
      </c>
      <c r="AH77" s="19">
        <f>Cal_Allow!AH160</f>
        <v>178.98687079888273</v>
      </c>
      <c r="AI77" s="19">
        <f>Cal_Allow!AI160</f>
        <v>172.86239413677399</v>
      </c>
      <c r="AJ77" s="19">
        <f>Cal_Allow!AJ160</f>
        <v>163.72470607701422</v>
      </c>
      <c r="AK77" s="19">
        <f>Cal_Allow!AK160</f>
        <v>156.33658485039865</v>
      </c>
      <c r="AM77" s="46"/>
      <c r="AN77" s="46"/>
      <c r="AO77" s="18">
        <f t="shared" si="5"/>
        <v>840.30260270060262</v>
      </c>
      <c r="AQ77" s="46"/>
      <c r="AR77" s="46"/>
      <c r="AS77" s="46"/>
    </row>
    <row r="78" spans="2:61" x14ac:dyDescent="0.3">
      <c r="E78" s="3" t="s">
        <v>101</v>
      </c>
      <c r="F78" s="3" t="s">
        <v>1288</v>
      </c>
      <c r="G78" s="3" t="s">
        <v>168</v>
      </c>
      <c r="L78" s="3" t="s">
        <v>160</v>
      </c>
      <c r="R78" s="14"/>
      <c r="T78" s="46"/>
      <c r="U78" s="46"/>
      <c r="V78" s="46"/>
      <c r="W78" s="46"/>
      <c r="X78" s="46"/>
      <c r="Y78" s="46"/>
      <c r="Z78" s="46"/>
      <c r="AA78" s="46"/>
      <c r="AB78" s="46"/>
      <c r="AC78" s="46"/>
      <c r="AD78" s="46"/>
      <c r="AE78" s="46"/>
      <c r="AF78" s="46"/>
      <c r="AG78" s="19">
        <f>Cal_Allow!AG161</f>
        <v>339.03256923416217</v>
      </c>
      <c r="AH78" s="19">
        <f>Cal_Allow!AH161</f>
        <v>343.67763524832276</v>
      </c>
      <c r="AI78" s="19">
        <f>Cal_Allow!AI161</f>
        <v>343.95375487691405</v>
      </c>
      <c r="AJ78" s="19">
        <f>Cal_Allow!AJ161</f>
        <v>330.03030800246057</v>
      </c>
      <c r="AK78" s="19">
        <f>Cal_Allow!AK161</f>
        <v>328.36798677539196</v>
      </c>
      <c r="AM78" s="46"/>
      <c r="AN78" s="46"/>
      <c r="AO78" s="18">
        <f t="shared" si="5"/>
        <v>1685.0622541372513</v>
      </c>
      <c r="AQ78" s="46"/>
      <c r="AR78" s="46"/>
      <c r="AS78" s="46"/>
    </row>
    <row r="79" spans="2:61" x14ac:dyDescent="0.3">
      <c r="E79" s="3" t="s">
        <v>94</v>
      </c>
      <c r="F79" s="3" t="s">
        <v>1288</v>
      </c>
      <c r="G79" s="3" t="s">
        <v>168</v>
      </c>
      <c r="L79" s="3" t="s">
        <v>160</v>
      </c>
      <c r="R79" s="14"/>
      <c r="T79" s="46"/>
      <c r="U79" s="46"/>
      <c r="V79" s="46"/>
      <c r="W79" s="46"/>
      <c r="X79" s="46"/>
      <c r="Y79" s="46"/>
      <c r="Z79" s="46"/>
      <c r="AA79" s="46"/>
      <c r="AB79" s="46"/>
      <c r="AC79" s="46"/>
      <c r="AD79" s="46"/>
      <c r="AE79" s="46"/>
      <c r="AF79" s="46"/>
      <c r="AG79" s="19">
        <f>Cal_Allow!AG162</f>
        <v>207.32370586708683</v>
      </c>
      <c r="AH79" s="19">
        <f>Cal_Allow!AH162</f>
        <v>210.12805255857768</v>
      </c>
      <c r="AI79" s="19">
        <f>Cal_Allow!AI162</f>
        <v>194.27213934342728</v>
      </c>
      <c r="AJ79" s="19">
        <f>Cal_Allow!AJ162</f>
        <v>192.79977109391675</v>
      </c>
      <c r="AK79" s="19">
        <f>Cal_Allow!AK162</f>
        <v>192.25078916233429</v>
      </c>
      <c r="AM79" s="46"/>
      <c r="AN79" s="46"/>
      <c r="AO79" s="18">
        <f t="shared" si="5"/>
        <v>996.77445802534282</v>
      </c>
      <c r="AQ79" s="46"/>
      <c r="AR79" s="46"/>
      <c r="AS79" s="46"/>
    </row>
    <row r="81" spans="2:61" ht="14.65" x14ac:dyDescent="0.35">
      <c r="B81" s="10" t="s">
        <v>1289</v>
      </c>
      <c r="C81" s="10"/>
      <c r="D81" s="10"/>
      <c r="E81" s="10"/>
      <c r="F81" s="10"/>
      <c r="G81" s="10"/>
      <c r="H81" s="10"/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  <c r="AF81" s="10"/>
      <c r="AG81" s="10"/>
      <c r="AH81" s="10"/>
      <c r="AI81" s="10"/>
      <c r="AJ81" s="10"/>
      <c r="AK81" s="10"/>
      <c r="AL81" s="10"/>
      <c r="AM81" s="10"/>
      <c r="AN81" s="10"/>
      <c r="AO81" s="10"/>
      <c r="AP81" s="10"/>
      <c r="AQ81" s="10"/>
      <c r="AR81" s="10"/>
      <c r="AS81" s="10"/>
      <c r="AT81" s="10"/>
      <c r="AU81" s="10"/>
      <c r="AV81" s="41"/>
      <c r="AW81" s="10"/>
      <c r="AX81" s="10"/>
      <c r="AY81" s="10"/>
      <c r="AZ81" s="10"/>
      <c r="BA81" s="10"/>
      <c r="BB81" s="10"/>
      <c r="BC81" s="10"/>
      <c r="BD81" s="10"/>
      <c r="BE81" s="10"/>
      <c r="BF81" s="10"/>
      <c r="BG81" s="10"/>
      <c r="BH81" s="10"/>
      <c r="BI81" s="10"/>
    </row>
    <row r="82" spans="2:61" x14ac:dyDescent="0.3">
      <c r="C82" s="30" t="s">
        <v>306</v>
      </c>
    </row>
    <row r="84" spans="2:61" x14ac:dyDescent="0.3">
      <c r="E84" s="3" t="s">
        <v>85</v>
      </c>
      <c r="F84" s="3" t="s">
        <v>1290</v>
      </c>
      <c r="G84" s="3" t="s">
        <v>168</v>
      </c>
      <c r="L84" s="3" t="s">
        <v>160</v>
      </c>
      <c r="R84" s="14"/>
      <c r="T84" s="46"/>
      <c r="U84" s="46"/>
      <c r="V84" s="46"/>
      <c r="W84" s="46"/>
      <c r="X84" s="46"/>
      <c r="Y84" s="46"/>
      <c r="Z84" s="46"/>
      <c r="AA84" s="46"/>
      <c r="AB84" s="46"/>
      <c r="AC84" s="46"/>
      <c r="AD84" s="46"/>
      <c r="AE84" s="46"/>
      <c r="AF84" s="46"/>
      <c r="AG84" s="19">
        <f>Cal_Allow!AG166</f>
        <v>273.46834077315424</v>
      </c>
      <c r="AH84" s="19">
        <f>Cal_Allow!AH166</f>
        <v>272.11296672394963</v>
      </c>
      <c r="AI84" s="19">
        <f>Cal_Allow!AI166</f>
        <v>270.39736943893496</v>
      </c>
      <c r="AJ84" s="19">
        <f>Cal_Allow!AJ166</f>
        <v>255.6251473124143</v>
      </c>
      <c r="AK84" s="19">
        <f>Cal_Allow!AK166</f>
        <v>244.38524894864682</v>
      </c>
      <c r="AM84" s="46"/>
      <c r="AN84" s="46"/>
      <c r="AO84" s="18">
        <f t="shared" ref="AO84:AO91" si="6">SUM(AG84:AK84)</f>
        <v>1315.9890731971</v>
      </c>
      <c r="AQ84" s="46"/>
      <c r="AR84" s="46"/>
      <c r="AS84" s="46"/>
      <c r="AV84" s="3"/>
    </row>
    <row r="85" spans="2:61" x14ac:dyDescent="0.3">
      <c r="E85" s="3" t="s">
        <v>87</v>
      </c>
      <c r="F85" s="3" t="s">
        <v>1290</v>
      </c>
      <c r="G85" s="3" t="s">
        <v>168</v>
      </c>
      <c r="L85" s="3" t="s">
        <v>160</v>
      </c>
      <c r="R85" s="14"/>
      <c r="T85" s="46"/>
      <c r="U85" s="46"/>
      <c r="V85" s="46"/>
      <c r="W85" s="46"/>
      <c r="X85" s="46"/>
      <c r="Y85" s="46"/>
      <c r="Z85" s="46"/>
      <c r="AA85" s="46"/>
      <c r="AB85" s="46"/>
      <c r="AC85" s="46"/>
      <c r="AD85" s="46"/>
      <c r="AE85" s="46"/>
      <c r="AF85" s="46"/>
      <c r="AG85" s="19">
        <f>Cal_Allow!AG167</f>
        <v>218.93142649358072</v>
      </c>
      <c r="AH85" s="19">
        <f>Cal_Allow!AH167</f>
        <v>214.93235784043205</v>
      </c>
      <c r="AI85" s="19">
        <f>Cal_Allow!AI167</f>
        <v>211.11287145876378</v>
      </c>
      <c r="AJ85" s="19">
        <f>Cal_Allow!AJ167</f>
        <v>200.2561832951352</v>
      </c>
      <c r="AK85" s="19">
        <f>Cal_Allow!AK167</f>
        <v>192.48704032948643</v>
      </c>
      <c r="AM85" s="46"/>
      <c r="AN85" s="46"/>
      <c r="AO85" s="18">
        <f t="shared" si="6"/>
        <v>1037.719879417398</v>
      </c>
      <c r="AQ85" s="46"/>
      <c r="AR85" s="46"/>
      <c r="AS85" s="46"/>
      <c r="AV85" s="3"/>
    </row>
    <row r="86" spans="2:61" x14ac:dyDescent="0.3">
      <c r="E86" s="3" t="s">
        <v>90</v>
      </c>
      <c r="F86" s="3" t="s">
        <v>1290</v>
      </c>
      <c r="G86" s="3" t="s">
        <v>168</v>
      </c>
      <c r="L86" s="3" t="s">
        <v>160</v>
      </c>
      <c r="R86" s="14"/>
      <c r="T86" s="46"/>
      <c r="U86" s="46"/>
      <c r="V86" s="46"/>
      <c r="W86" s="46"/>
      <c r="X86" s="46"/>
      <c r="Y86" s="46"/>
      <c r="Z86" s="46"/>
      <c r="AA86" s="46"/>
      <c r="AB86" s="46"/>
      <c r="AC86" s="46"/>
      <c r="AD86" s="46"/>
      <c r="AE86" s="46"/>
      <c r="AF86" s="46"/>
      <c r="AG86" s="19">
        <f>Cal_Allow!AG168</f>
        <v>208.51006226852965</v>
      </c>
      <c r="AH86" s="19">
        <f>Cal_Allow!AH168</f>
        <v>208.34604815215044</v>
      </c>
      <c r="AI86" s="19">
        <f>Cal_Allow!AI168</f>
        <v>203.51370192950642</v>
      </c>
      <c r="AJ86" s="19">
        <f>Cal_Allow!AJ168</f>
        <v>189.96072533126505</v>
      </c>
      <c r="AK86" s="19">
        <f>Cal_Allow!AK168</f>
        <v>181.26944702509715</v>
      </c>
      <c r="AM86" s="46"/>
      <c r="AN86" s="46"/>
      <c r="AO86" s="18">
        <f t="shared" si="6"/>
        <v>991.59998470654875</v>
      </c>
      <c r="AQ86" s="46"/>
      <c r="AR86" s="46"/>
      <c r="AS86" s="46"/>
    </row>
    <row r="87" spans="2:61" x14ac:dyDescent="0.3">
      <c r="E87" s="3" t="s">
        <v>93</v>
      </c>
      <c r="F87" s="3" t="s">
        <v>1290</v>
      </c>
      <c r="G87" s="3" t="s">
        <v>168</v>
      </c>
      <c r="L87" s="3" t="s">
        <v>160</v>
      </c>
      <c r="R87" s="14"/>
      <c r="T87" s="46"/>
      <c r="U87" s="46"/>
      <c r="V87" s="46"/>
      <c r="W87" s="46"/>
      <c r="X87" s="46"/>
      <c r="Y87" s="46"/>
      <c r="Z87" s="46"/>
      <c r="AA87" s="46"/>
      <c r="AB87" s="46"/>
      <c r="AC87" s="46"/>
      <c r="AD87" s="46"/>
      <c r="AE87" s="46"/>
      <c r="AF87" s="46"/>
      <c r="AG87" s="19">
        <f>Cal_Allow!AG169</f>
        <v>164.23706261068219</v>
      </c>
      <c r="AH87" s="19">
        <f>Cal_Allow!AH169</f>
        <v>163.20900422134707</v>
      </c>
      <c r="AI87" s="19">
        <f>Cal_Allow!AI169</f>
        <v>163.17469204042416</v>
      </c>
      <c r="AJ87" s="19">
        <f>Cal_Allow!AJ169</f>
        <v>154.22962919531352</v>
      </c>
      <c r="AK87" s="19">
        <f>Cal_Allow!AK169</f>
        <v>149.42341086630816</v>
      </c>
      <c r="AM87" s="46"/>
      <c r="AN87" s="46"/>
      <c r="AO87" s="18">
        <f t="shared" si="6"/>
        <v>794.2737989340751</v>
      </c>
      <c r="AQ87" s="46"/>
      <c r="AR87" s="46"/>
      <c r="AS87" s="46"/>
      <c r="AV87" s="3"/>
    </row>
    <row r="88" spans="2:61" x14ac:dyDescent="0.3">
      <c r="E88" s="3" t="s">
        <v>88</v>
      </c>
      <c r="F88" s="3" t="s">
        <v>1290</v>
      </c>
      <c r="G88" s="3" t="s">
        <v>168</v>
      </c>
      <c r="L88" s="3" t="s">
        <v>160</v>
      </c>
      <c r="R88" s="14"/>
      <c r="T88" s="46"/>
      <c r="U88" s="46"/>
      <c r="V88" s="46"/>
      <c r="W88" s="46"/>
      <c r="X88" s="46"/>
      <c r="Y88" s="46"/>
      <c r="Z88" s="46"/>
      <c r="AA88" s="46"/>
      <c r="AB88" s="46"/>
      <c r="AC88" s="46"/>
      <c r="AD88" s="46"/>
      <c r="AE88" s="46"/>
      <c r="AF88" s="46"/>
      <c r="AG88" s="19">
        <f>Cal_Allow!AG170</f>
        <v>220.07490482509405</v>
      </c>
      <c r="AH88" s="19">
        <f>Cal_Allow!AH170</f>
        <v>223.42284068265255</v>
      </c>
      <c r="AI88" s="19">
        <f>Cal_Allow!AI170</f>
        <v>220.64662807790884</v>
      </c>
      <c r="AJ88" s="19">
        <f>Cal_Allow!AJ170</f>
        <v>212.25096723399301</v>
      </c>
      <c r="AK88" s="19">
        <f>Cal_Allow!AK170</f>
        <v>205.19952830902389</v>
      </c>
      <c r="AM88" s="46"/>
      <c r="AN88" s="46"/>
      <c r="AO88" s="18">
        <f t="shared" si="6"/>
        <v>1081.5948691286724</v>
      </c>
      <c r="AQ88" s="46"/>
      <c r="AR88" s="46"/>
      <c r="AS88" s="46"/>
      <c r="AV88" s="3"/>
    </row>
    <row r="89" spans="2:61" x14ac:dyDescent="0.3">
      <c r="E89" s="3" t="s">
        <v>98</v>
      </c>
      <c r="F89" s="3" t="s">
        <v>1290</v>
      </c>
      <c r="G89" s="3" t="s">
        <v>168</v>
      </c>
      <c r="L89" s="3" t="s">
        <v>160</v>
      </c>
      <c r="R89" s="14"/>
      <c r="T89" s="46"/>
      <c r="U89" s="46"/>
      <c r="V89" s="46"/>
      <c r="W89" s="46"/>
      <c r="X89" s="46"/>
      <c r="Y89" s="46"/>
      <c r="Z89" s="46"/>
      <c r="AA89" s="46"/>
      <c r="AB89" s="46"/>
      <c r="AC89" s="46"/>
      <c r="AD89" s="46"/>
      <c r="AE89" s="46"/>
      <c r="AF89" s="46"/>
      <c r="AG89" s="19">
        <f>Cal_Allow!AG171</f>
        <v>171.26537886119587</v>
      </c>
      <c r="AH89" s="19">
        <f>Cal_Allow!AH171</f>
        <v>182.1329157138768</v>
      </c>
      <c r="AI89" s="19">
        <f>Cal_Allow!AI171</f>
        <v>175.48658726742568</v>
      </c>
      <c r="AJ89" s="19">
        <f>Cal_Allow!AJ171</f>
        <v>165.4929743778336</v>
      </c>
      <c r="AK89" s="19">
        <f>Cal_Allow!AK171</f>
        <v>157.95930449192142</v>
      </c>
      <c r="AM89" s="46"/>
      <c r="AN89" s="46"/>
      <c r="AO89" s="18">
        <f t="shared" si="6"/>
        <v>852.33716071225342</v>
      </c>
      <c r="AQ89" s="46"/>
      <c r="AR89" s="46"/>
      <c r="AS89" s="46"/>
    </row>
    <row r="90" spans="2:61" x14ac:dyDescent="0.3">
      <c r="E90" s="3" t="s">
        <v>101</v>
      </c>
      <c r="F90" s="3" t="s">
        <v>1290</v>
      </c>
      <c r="G90" s="3" t="s">
        <v>168</v>
      </c>
      <c r="L90" s="3" t="s">
        <v>160</v>
      </c>
      <c r="R90" s="14"/>
      <c r="T90" s="46"/>
      <c r="U90" s="46"/>
      <c r="V90" s="46"/>
      <c r="W90" s="46"/>
      <c r="X90" s="46"/>
      <c r="Y90" s="46"/>
      <c r="Z90" s="46"/>
      <c r="AA90" s="46"/>
      <c r="AB90" s="46"/>
      <c r="AC90" s="46"/>
      <c r="AD90" s="46"/>
      <c r="AE90" s="46"/>
      <c r="AF90" s="46"/>
      <c r="AG90" s="19">
        <f>Cal_Allow!AG172</f>
        <v>344.32250939056416</v>
      </c>
      <c r="AH90" s="19">
        <f>Cal_Allow!AH172</f>
        <v>349.42785018685976</v>
      </c>
      <c r="AI90" s="19">
        <f>Cal_Allow!AI172</f>
        <v>348.81129779497746</v>
      </c>
      <c r="AJ90" s="19">
        <f>Cal_Allow!AJ172</f>
        <v>333.63371066765637</v>
      </c>
      <c r="AK90" s="19">
        <f>Cal_Allow!AK172</f>
        <v>331.51197125113555</v>
      </c>
      <c r="AM90" s="46"/>
      <c r="AN90" s="46"/>
      <c r="AO90" s="18">
        <f t="shared" si="6"/>
        <v>1707.7073392911934</v>
      </c>
      <c r="AQ90" s="46"/>
      <c r="AR90" s="46"/>
      <c r="AS90" s="46"/>
    </row>
    <row r="91" spans="2:61" x14ac:dyDescent="0.3">
      <c r="E91" s="3" t="s">
        <v>94</v>
      </c>
      <c r="F91" s="3" t="s">
        <v>1290</v>
      </c>
      <c r="G91" s="3" t="s">
        <v>168</v>
      </c>
      <c r="L91" s="3" t="s">
        <v>160</v>
      </c>
      <c r="R91" s="14"/>
      <c r="T91" s="46"/>
      <c r="U91" s="46"/>
      <c r="V91" s="46"/>
      <c r="W91" s="46"/>
      <c r="X91" s="46"/>
      <c r="Y91" s="46"/>
      <c r="Z91" s="46"/>
      <c r="AA91" s="46"/>
      <c r="AB91" s="46"/>
      <c r="AC91" s="46"/>
      <c r="AD91" s="46"/>
      <c r="AE91" s="46"/>
      <c r="AF91" s="46"/>
      <c r="AG91" s="19">
        <f>Cal_Allow!AG173</f>
        <v>213.31928242486342</v>
      </c>
      <c r="AH91" s="19">
        <f>Cal_Allow!AH173</f>
        <v>215.33355718928914</v>
      </c>
      <c r="AI91" s="19">
        <f>Cal_Allow!AI173</f>
        <v>198.72899067610598</v>
      </c>
      <c r="AJ91" s="19">
        <f>Cal_Allow!AJ173</f>
        <v>197.24123463414324</v>
      </c>
      <c r="AK91" s="19">
        <f>Cal_Allow!AK173</f>
        <v>197.51333657049068</v>
      </c>
      <c r="AM91" s="46"/>
      <c r="AN91" s="46"/>
      <c r="AO91" s="18">
        <f t="shared" si="6"/>
        <v>1022.1364014948923</v>
      </c>
      <c r="AQ91" s="46"/>
      <c r="AR91" s="46"/>
      <c r="AS91" s="46"/>
    </row>
    <row r="93" spans="2:61" ht="14.65" x14ac:dyDescent="0.35">
      <c r="B93" s="10" t="s">
        <v>1291</v>
      </c>
      <c r="C93" s="10"/>
      <c r="D93" s="10"/>
      <c r="E93" s="10"/>
      <c r="F93" s="10"/>
      <c r="G93" s="10"/>
      <c r="H93" s="10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  <c r="AG93" s="10"/>
      <c r="AH93" s="10"/>
      <c r="AI93" s="10"/>
      <c r="AJ93" s="10"/>
      <c r="AK93" s="10"/>
      <c r="AL93" s="10"/>
      <c r="AM93" s="10"/>
      <c r="AN93" s="10"/>
      <c r="AO93" s="10"/>
      <c r="AP93" s="10"/>
      <c r="AQ93" s="10"/>
      <c r="AR93" s="10"/>
      <c r="AS93" s="10"/>
      <c r="AT93" s="10"/>
      <c r="AU93" s="10"/>
      <c r="AV93" s="41"/>
      <c r="AW93" s="10"/>
      <c r="AX93" s="10"/>
      <c r="AY93" s="10"/>
      <c r="AZ93" s="10"/>
      <c r="BA93" s="10"/>
      <c r="BB93" s="10"/>
      <c r="BC93" s="10"/>
      <c r="BD93" s="10"/>
      <c r="BE93" s="10"/>
      <c r="BF93" s="10"/>
      <c r="BG93" s="10"/>
      <c r="BH93" s="10"/>
      <c r="BI93" s="10"/>
    </row>
    <row r="94" spans="2:61" x14ac:dyDescent="0.3">
      <c r="C94" s="30" t="s">
        <v>306</v>
      </c>
    </row>
    <row r="96" spans="2:61" x14ac:dyDescent="0.3">
      <c r="E96" s="3" t="s">
        <v>85</v>
      </c>
      <c r="F96" s="3" t="s">
        <v>1292</v>
      </c>
      <c r="G96" s="3" t="s">
        <v>168</v>
      </c>
      <c r="L96" s="3" t="s">
        <v>160</v>
      </c>
      <c r="R96" s="14"/>
      <c r="T96" s="46"/>
      <c r="U96" s="46"/>
      <c r="V96" s="46"/>
      <c r="W96" s="46"/>
      <c r="X96" s="46"/>
      <c r="Y96" s="46"/>
      <c r="Z96" s="46"/>
      <c r="AA96" s="46"/>
      <c r="AB96" s="46"/>
      <c r="AC96" s="46"/>
      <c r="AD96" s="46"/>
      <c r="AE96" s="46"/>
      <c r="AF96" s="46"/>
      <c r="AG96" s="19">
        <f>Cal_Allow!AG177</f>
        <v>388.61606727825171</v>
      </c>
      <c r="AH96" s="19">
        <f>Cal_Allow!AH177</f>
        <v>385.41301140444796</v>
      </c>
      <c r="AI96" s="19">
        <f>Cal_Allow!AI177</f>
        <v>369.08705006158914</v>
      </c>
      <c r="AJ96" s="19">
        <f>Cal_Allow!AJ177</f>
        <v>353.21444584326673</v>
      </c>
      <c r="AK96" s="19">
        <f>Cal_Allow!AK177</f>
        <v>341.15527428782229</v>
      </c>
      <c r="AM96" s="46"/>
      <c r="AN96" s="46"/>
      <c r="AO96" s="18">
        <f t="shared" ref="AO96:AO103" si="7">SUM(AG96:AK96)</f>
        <v>1837.4858488753778</v>
      </c>
      <c r="AQ96" s="46"/>
      <c r="AR96" s="46"/>
      <c r="AS96" s="46"/>
      <c r="AV96" s="3"/>
    </row>
    <row r="97" spans="2:61" x14ac:dyDescent="0.3">
      <c r="E97" s="3" t="s">
        <v>87</v>
      </c>
      <c r="F97" s="3" t="s">
        <v>1292</v>
      </c>
      <c r="G97" s="3" t="s">
        <v>168</v>
      </c>
      <c r="L97" s="3" t="s">
        <v>160</v>
      </c>
      <c r="R97" s="14"/>
      <c r="T97" s="46"/>
      <c r="U97" s="46"/>
      <c r="V97" s="46"/>
      <c r="W97" s="46"/>
      <c r="X97" s="46"/>
      <c r="Y97" s="46"/>
      <c r="Z97" s="46"/>
      <c r="AA97" s="46"/>
      <c r="AB97" s="46"/>
      <c r="AC97" s="46"/>
      <c r="AD97" s="46"/>
      <c r="AE97" s="46"/>
      <c r="AF97" s="46"/>
      <c r="AG97" s="19">
        <f>Cal_Allow!AG178</f>
        <v>300.66716752264017</v>
      </c>
      <c r="AH97" s="19">
        <f>Cal_Allow!AH178</f>
        <v>295.52461441825176</v>
      </c>
      <c r="AI97" s="19">
        <f>Cal_Allow!AI178</f>
        <v>282.59404072571078</v>
      </c>
      <c r="AJ97" s="19">
        <f>Cal_Allow!AJ178</f>
        <v>270.95774154279854</v>
      </c>
      <c r="AK97" s="19">
        <f>Cal_Allow!AK178</f>
        <v>262.53577411970889</v>
      </c>
      <c r="AM97" s="46"/>
      <c r="AN97" s="46"/>
      <c r="AO97" s="18">
        <f t="shared" si="7"/>
        <v>1412.27933832911</v>
      </c>
      <c r="AQ97" s="46"/>
      <c r="AR97" s="46"/>
      <c r="AS97" s="46"/>
      <c r="AV97" s="3"/>
    </row>
    <row r="98" spans="2:61" x14ac:dyDescent="0.3">
      <c r="E98" s="3" t="s">
        <v>90</v>
      </c>
      <c r="F98" s="3" t="s">
        <v>1292</v>
      </c>
      <c r="G98" s="3" t="s">
        <v>168</v>
      </c>
      <c r="L98" s="3" t="s">
        <v>160</v>
      </c>
      <c r="R98" s="14"/>
      <c r="T98" s="46"/>
      <c r="U98" s="46"/>
      <c r="V98" s="46"/>
      <c r="W98" s="46"/>
      <c r="X98" s="46"/>
      <c r="Y98" s="46"/>
      <c r="Z98" s="46"/>
      <c r="AA98" s="46"/>
      <c r="AB98" s="46"/>
      <c r="AC98" s="46"/>
      <c r="AD98" s="46"/>
      <c r="AE98" s="46"/>
      <c r="AF98" s="46"/>
      <c r="AG98" s="19">
        <f>Cal_Allow!AG179</f>
        <v>311.18860645505157</v>
      </c>
      <c r="AH98" s="19">
        <f>Cal_Allow!AH179</f>
        <v>309.87444608117028</v>
      </c>
      <c r="AI98" s="19">
        <f>Cal_Allow!AI179</f>
        <v>293.6181937743138</v>
      </c>
      <c r="AJ98" s="19">
        <f>Cal_Allow!AJ179</f>
        <v>278.71558462882092</v>
      </c>
      <c r="AK98" s="19">
        <f>Cal_Allow!AK179</f>
        <v>268.87534585830292</v>
      </c>
      <c r="AM98" s="46"/>
      <c r="AN98" s="46"/>
      <c r="AO98" s="18">
        <f t="shared" si="7"/>
        <v>1462.2721767976595</v>
      </c>
      <c r="AQ98" s="46"/>
      <c r="AR98" s="46"/>
      <c r="AS98" s="46"/>
    </row>
    <row r="99" spans="2:61" x14ac:dyDescent="0.3">
      <c r="E99" s="3" t="s">
        <v>93</v>
      </c>
      <c r="F99" s="3" t="s">
        <v>1292</v>
      </c>
      <c r="G99" s="3" t="s">
        <v>168</v>
      </c>
      <c r="L99" s="3" t="s">
        <v>160</v>
      </c>
      <c r="R99" s="14"/>
      <c r="T99" s="46"/>
      <c r="U99" s="46"/>
      <c r="V99" s="46"/>
      <c r="W99" s="46"/>
      <c r="X99" s="46"/>
      <c r="Y99" s="46"/>
      <c r="Z99" s="46"/>
      <c r="AA99" s="46"/>
      <c r="AB99" s="46"/>
      <c r="AC99" s="46"/>
      <c r="AD99" s="46"/>
      <c r="AE99" s="46"/>
      <c r="AF99" s="46"/>
      <c r="AG99" s="19">
        <f>Cal_Allow!AG180</f>
        <v>233.27459686024744</v>
      </c>
      <c r="AH99" s="19">
        <f>Cal_Allow!AH180</f>
        <v>231.33573073630964</v>
      </c>
      <c r="AI99" s="19">
        <f>Cal_Allow!AI180</f>
        <v>223.56148903551716</v>
      </c>
      <c r="AJ99" s="19">
        <f>Cal_Allow!AJ180</f>
        <v>213.85153998314658</v>
      </c>
      <c r="AK99" s="19">
        <f>Cal_Allow!AK180</f>
        <v>208.36745249593727</v>
      </c>
      <c r="AM99" s="46"/>
      <c r="AN99" s="46"/>
      <c r="AO99" s="18">
        <f t="shared" si="7"/>
        <v>1110.3908091111582</v>
      </c>
      <c r="AQ99" s="46"/>
      <c r="AR99" s="46"/>
      <c r="AS99" s="46"/>
      <c r="AV99" s="3"/>
    </row>
    <row r="100" spans="2:61" x14ac:dyDescent="0.3">
      <c r="E100" s="3" t="s">
        <v>88</v>
      </c>
      <c r="F100" s="3" t="s">
        <v>1292</v>
      </c>
      <c r="G100" s="3" t="s">
        <v>168</v>
      </c>
      <c r="L100" s="3" t="s">
        <v>160</v>
      </c>
      <c r="R100" s="14"/>
      <c r="T100" s="46"/>
      <c r="U100" s="46"/>
      <c r="V100" s="46"/>
      <c r="W100" s="46"/>
      <c r="X100" s="46"/>
      <c r="Y100" s="46"/>
      <c r="Z100" s="46"/>
      <c r="AA100" s="46"/>
      <c r="AB100" s="46"/>
      <c r="AC100" s="46"/>
      <c r="AD100" s="46"/>
      <c r="AE100" s="46"/>
      <c r="AF100" s="46"/>
      <c r="AG100" s="19">
        <f>Cal_Allow!AG181</f>
        <v>319.22771712374094</v>
      </c>
      <c r="AH100" s="19">
        <f>Cal_Allow!AH181</f>
        <v>322.54921072512707</v>
      </c>
      <c r="AI100" s="19">
        <f>Cal_Allow!AI181</f>
        <v>317.69652051108858</v>
      </c>
      <c r="AJ100" s="19">
        <f>Cal_Allow!AJ181</f>
        <v>307.87712115371954</v>
      </c>
      <c r="AK100" s="19">
        <f>Cal_Allow!AK181</f>
        <v>298.9072307545415</v>
      </c>
      <c r="AM100" s="46"/>
      <c r="AN100" s="46"/>
      <c r="AO100" s="18">
        <f t="shared" si="7"/>
        <v>1566.2578002682176</v>
      </c>
      <c r="AQ100" s="46"/>
      <c r="AR100" s="46"/>
      <c r="AS100" s="46"/>
      <c r="AV100" s="3"/>
    </row>
    <row r="101" spans="2:61" x14ac:dyDescent="0.3">
      <c r="E101" s="3" t="s">
        <v>98</v>
      </c>
      <c r="F101" s="3" t="s">
        <v>1292</v>
      </c>
      <c r="G101" s="3" t="s">
        <v>168</v>
      </c>
      <c r="L101" s="3" t="s">
        <v>160</v>
      </c>
      <c r="R101" s="14"/>
      <c r="T101" s="46"/>
      <c r="U101" s="46"/>
      <c r="V101" s="46"/>
      <c r="W101" s="46"/>
      <c r="X101" s="46"/>
      <c r="Y101" s="46"/>
      <c r="Z101" s="46"/>
      <c r="AA101" s="46"/>
      <c r="AB101" s="46"/>
      <c r="AC101" s="46"/>
      <c r="AD101" s="46"/>
      <c r="AE101" s="46"/>
      <c r="AF101" s="46"/>
      <c r="AG101" s="19">
        <f>Cal_Allow!AG182</f>
        <v>223.7556527386227</v>
      </c>
      <c r="AH101" s="19">
        <f>Cal_Allow!AH182</f>
        <v>233.3293172949455</v>
      </c>
      <c r="AI101" s="19">
        <f>Cal_Allow!AI182</f>
        <v>225.87331847504791</v>
      </c>
      <c r="AJ101" s="19">
        <f>Cal_Allow!AJ182</f>
        <v>215.81482251955026</v>
      </c>
      <c r="AK101" s="19">
        <f>Cal_Allow!AK182</f>
        <v>205.75726181901348</v>
      </c>
      <c r="AM101" s="46"/>
      <c r="AN101" s="46"/>
      <c r="AO101" s="18">
        <f t="shared" si="7"/>
        <v>1104.5303728471799</v>
      </c>
      <c r="AQ101" s="46"/>
      <c r="AR101" s="46"/>
      <c r="AS101" s="46"/>
    </row>
    <row r="102" spans="2:61" x14ac:dyDescent="0.3">
      <c r="E102" s="3" t="s">
        <v>101</v>
      </c>
      <c r="F102" s="3" t="s">
        <v>1292</v>
      </c>
      <c r="G102" s="3" t="s">
        <v>168</v>
      </c>
      <c r="L102" s="3" t="s">
        <v>160</v>
      </c>
      <c r="R102" s="14"/>
      <c r="T102" s="46"/>
      <c r="U102" s="46"/>
      <c r="V102" s="46"/>
      <c r="W102" s="46"/>
      <c r="X102" s="46"/>
      <c r="Y102" s="46"/>
      <c r="Z102" s="46"/>
      <c r="AA102" s="46"/>
      <c r="AB102" s="46"/>
      <c r="AC102" s="46"/>
      <c r="AD102" s="46"/>
      <c r="AE102" s="46"/>
      <c r="AF102" s="46"/>
      <c r="AG102" s="19">
        <f>Cal_Allow!AG183</f>
        <v>510.833419366675</v>
      </c>
      <c r="AH102" s="19">
        <f>Cal_Allow!AH183</f>
        <v>514.1270290331106</v>
      </c>
      <c r="AI102" s="19">
        <f>Cal_Allow!AI183</f>
        <v>511.63347283150574</v>
      </c>
      <c r="AJ102" s="19">
        <f>Cal_Allow!AJ183</f>
        <v>496.24910638565245</v>
      </c>
      <c r="AK102" s="19">
        <f>Cal_Allow!AK183</f>
        <v>490.2209472826903</v>
      </c>
      <c r="AM102" s="46"/>
      <c r="AN102" s="46"/>
      <c r="AO102" s="18">
        <f t="shared" si="7"/>
        <v>2523.0639748996341</v>
      </c>
      <c r="AQ102" s="46"/>
      <c r="AR102" s="46"/>
      <c r="AS102" s="46"/>
    </row>
    <row r="103" spans="2:61" x14ac:dyDescent="0.3">
      <c r="E103" s="3" t="s">
        <v>94</v>
      </c>
      <c r="F103" s="3" t="s">
        <v>1292</v>
      </c>
      <c r="G103" s="3" t="s">
        <v>168</v>
      </c>
      <c r="L103" s="3" t="s">
        <v>160</v>
      </c>
      <c r="R103" s="14"/>
      <c r="T103" s="46"/>
      <c r="U103" s="46"/>
      <c r="V103" s="46"/>
      <c r="W103" s="46"/>
      <c r="X103" s="46"/>
      <c r="Y103" s="46"/>
      <c r="Z103" s="46"/>
      <c r="AA103" s="46"/>
      <c r="AB103" s="46"/>
      <c r="AC103" s="46"/>
      <c r="AD103" s="46"/>
      <c r="AE103" s="46"/>
      <c r="AF103" s="46"/>
      <c r="AG103" s="19">
        <f>Cal_Allow!AG184</f>
        <v>314.28808110099129</v>
      </c>
      <c r="AH103" s="19">
        <f>Cal_Allow!AH184</f>
        <v>318.31607383148298</v>
      </c>
      <c r="AI103" s="19">
        <f>Cal_Allow!AI184</f>
        <v>302.49663411049482</v>
      </c>
      <c r="AJ103" s="19">
        <f>Cal_Allow!AJ184</f>
        <v>301.62871035787964</v>
      </c>
      <c r="AK103" s="19">
        <f>Cal_Allow!AK184</f>
        <v>304.18821766678838</v>
      </c>
      <c r="AM103" s="46"/>
      <c r="AN103" s="46"/>
      <c r="AO103" s="18">
        <f t="shared" si="7"/>
        <v>1540.9177170676373</v>
      </c>
      <c r="AQ103" s="46"/>
      <c r="AR103" s="46"/>
      <c r="AS103" s="46"/>
    </row>
    <row r="105" spans="2:61" ht="14.65" x14ac:dyDescent="0.35">
      <c r="B105" s="10" t="s">
        <v>1293</v>
      </c>
      <c r="C105" s="10"/>
      <c r="D105" s="10"/>
      <c r="E105" s="10"/>
      <c r="F105" s="10"/>
      <c r="G105" s="10"/>
      <c r="H105" s="10"/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  <c r="AF105" s="10"/>
      <c r="AG105" s="10"/>
      <c r="AH105" s="10"/>
      <c r="AI105" s="10"/>
      <c r="AJ105" s="10"/>
      <c r="AK105" s="10"/>
      <c r="AL105" s="10"/>
      <c r="AM105" s="10"/>
      <c r="AN105" s="10"/>
      <c r="AO105" s="10"/>
      <c r="AP105" s="10"/>
      <c r="AQ105" s="10"/>
      <c r="AR105" s="10"/>
      <c r="AS105" s="10"/>
      <c r="AT105" s="10"/>
      <c r="AU105" s="10"/>
      <c r="AV105" s="41"/>
      <c r="AW105" s="10"/>
      <c r="AX105" s="10"/>
      <c r="AY105" s="10"/>
      <c r="AZ105" s="10"/>
      <c r="BA105" s="10"/>
      <c r="BB105" s="10"/>
      <c r="BC105" s="10"/>
      <c r="BD105" s="10"/>
      <c r="BE105" s="10"/>
      <c r="BF105" s="10"/>
      <c r="BG105" s="10"/>
      <c r="BH105" s="10"/>
      <c r="BI105" s="10"/>
    </row>
    <row r="106" spans="2:61" x14ac:dyDescent="0.3">
      <c r="C106" s="30" t="s">
        <v>306</v>
      </c>
    </row>
    <row r="108" spans="2:61" x14ac:dyDescent="0.3">
      <c r="E108" s="3" t="s">
        <v>85</v>
      </c>
      <c r="F108" s="3" t="s">
        <v>1294</v>
      </c>
      <c r="G108" s="3" t="s">
        <v>168</v>
      </c>
      <c r="L108" s="3" t="s">
        <v>160</v>
      </c>
      <c r="R108" s="14"/>
      <c r="T108" s="46"/>
      <c r="U108" s="46"/>
      <c r="V108" s="46"/>
      <c r="W108" s="46"/>
      <c r="X108" s="46"/>
      <c r="Y108" s="46"/>
      <c r="Z108" s="46"/>
      <c r="AA108" s="46"/>
      <c r="AB108" s="46"/>
      <c r="AC108" s="46"/>
      <c r="AD108" s="46"/>
      <c r="AE108" s="46"/>
      <c r="AF108" s="46"/>
      <c r="AG108" s="19">
        <f>AG96+Cal_BPI!AG251</f>
        <v>388.57081151828908</v>
      </c>
      <c r="AH108" s="19">
        <f>AH96+Cal_BPI!AH251</f>
        <v>385.41301140444796</v>
      </c>
      <c r="AI108" s="19">
        <f>AI96+Cal_BPI!AI251</f>
        <v>369.08705006158914</v>
      </c>
      <c r="AJ108" s="19">
        <f>AJ96+Cal_BPI!AJ251</f>
        <v>353.21444584326673</v>
      </c>
      <c r="AK108" s="19">
        <f>AK96+Cal_BPI!AK251</f>
        <v>341.15527428782229</v>
      </c>
      <c r="AM108" s="46"/>
      <c r="AN108" s="46"/>
      <c r="AO108" s="18">
        <f t="shared" ref="AO108:AO115" si="8">SUM(AG108:AK108)</f>
        <v>1837.4405931154154</v>
      </c>
      <c r="AQ108" s="46"/>
      <c r="AR108" s="46"/>
      <c r="AS108" s="46"/>
      <c r="AV108" s="3"/>
    </row>
    <row r="109" spans="2:61" x14ac:dyDescent="0.3">
      <c r="E109" s="3" t="s">
        <v>87</v>
      </c>
      <c r="F109" s="3" t="s">
        <v>1294</v>
      </c>
      <c r="G109" s="3" t="s">
        <v>168</v>
      </c>
      <c r="L109" s="3" t="s">
        <v>160</v>
      </c>
      <c r="R109" s="14"/>
      <c r="T109" s="46"/>
      <c r="U109" s="46"/>
      <c r="V109" s="46"/>
      <c r="W109" s="46"/>
      <c r="X109" s="46"/>
      <c r="Y109" s="46"/>
      <c r="Z109" s="46"/>
      <c r="AA109" s="46"/>
      <c r="AB109" s="46"/>
      <c r="AC109" s="46"/>
      <c r="AD109" s="46"/>
      <c r="AE109" s="46"/>
      <c r="AF109" s="46"/>
      <c r="AG109" s="19">
        <f>AG97+Cal_BPI!AG252</f>
        <v>300.64572894272629</v>
      </c>
      <c r="AH109" s="19">
        <f>AH97+Cal_BPI!AH252</f>
        <v>295.52461441825176</v>
      </c>
      <c r="AI109" s="19">
        <f>AI97+Cal_BPI!AI252</f>
        <v>282.59404072571078</v>
      </c>
      <c r="AJ109" s="19">
        <f>AJ97+Cal_BPI!AJ252</f>
        <v>270.95774154279854</v>
      </c>
      <c r="AK109" s="19">
        <f>AK97+Cal_BPI!AK252</f>
        <v>262.53577411970889</v>
      </c>
      <c r="AM109" s="46"/>
      <c r="AN109" s="46"/>
      <c r="AO109" s="18">
        <f t="shared" si="8"/>
        <v>1412.2578997491964</v>
      </c>
      <c r="AQ109" s="46"/>
      <c r="AR109" s="46"/>
      <c r="AS109" s="46"/>
      <c r="AV109" s="3"/>
    </row>
    <row r="110" spans="2:61" x14ac:dyDescent="0.3">
      <c r="E110" s="3" t="s">
        <v>90</v>
      </c>
      <c r="F110" s="3" t="s">
        <v>1294</v>
      </c>
      <c r="G110" s="3" t="s">
        <v>168</v>
      </c>
      <c r="L110" s="3" t="s">
        <v>160</v>
      </c>
      <c r="R110" s="14"/>
      <c r="T110" s="46"/>
      <c r="U110" s="46"/>
      <c r="V110" s="46"/>
      <c r="W110" s="46"/>
      <c r="X110" s="46"/>
      <c r="Y110" s="46"/>
      <c r="Z110" s="46"/>
      <c r="AA110" s="46"/>
      <c r="AB110" s="46"/>
      <c r="AC110" s="46"/>
      <c r="AD110" s="46"/>
      <c r="AE110" s="46"/>
      <c r="AF110" s="46"/>
      <c r="AG110" s="19">
        <f>AG98+Cal_BPI!AG253</f>
        <v>311.12727905541891</v>
      </c>
      <c r="AH110" s="19">
        <f>AH98+Cal_BPI!AH253</f>
        <v>309.87444608117028</v>
      </c>
      <c r="AI110" s="19">
        <f>AI98+Cal_BPI!AI253</f>
        <v>293.6181937743138</v>
      </c>
      <c r="AJ110" s="19">
        <f>AJ98+Cal_BPI!AJ253</f>
        <v>278.71558462882092</v>
      </c>
      <c r="AK110" s="19">
        <f>AK98+Cal_BPI!AK253</f>
        <v>268.87534585830292</v>
      </c>
      <c r="AM110" s="46"/>
      <c r="AN110" s="46"/>
      <c r="AO110" s="18">
        <f t="shared" si="8"/>
        <v>1462.2108493980268</v>
      </c>
      <c r="AQ110" s="46"/>
      <c r="AR110" s="46"/>
      <c r="AS110" s="46"/>
    </row>
    <row r="111" spans="2:61" x14ac:dyDescent="0.3">
      <c r="E111" s="3" t="s">
        <v>93</v>
      </c>
      <c r="F111" s="3" t="s">
        <v>1294</v>
      </c>
      <c r="G111" s="3" t="s">
        <v>168</v>
      </c>
      <c r="L111" s="3" t="s">
        <v>160</v>
      </c>
      <c r="R111" s="14"/>
      <c r="T111" s="46"/>
      <c r="U111" s="46"/>
      <c r="V111" s="46"/>
      <c r="W111" s="46"/>
      <c r="X111" s="46"/>
      <c r="Y111" s="46"/>
      <c r="Z111" s="46"/>
      <c r="AA111" s="46"/>
      <c r="AB111" s="46"/>
      <c r="AC111" s="46"/>
      <c r="AD111" s="46"/>
      <c r="AE111" s="46"/>
      <c r="AF111" s="46"/>
      <c r="AG111" s="19">
        <f>AG99+Cal_BPI!AG254</f>
        <v>233.2607506554769</v>
      </c>
      <c r="AH111" s="19">
        <f>AH99+Cal_BPI!AH254</f>
        <v>231.33573073630964</v>
      </c>
      <c r="AI111" s="19">
        <f>AI99+Cal_BPI!AI254</f>
        <v>223.56148903551716</v>
      </c>
      <c r="AJ111" s="19">
        <f>AJ99+Cal_BPI!AJ254</f>
        <v>213.85153998314658</v>
      </c>
      <c r="AK111" s="19">
        <f>AK99+Cal_BPI!AK254</f>
        <v>208.36745249593727</v>
      </c>
      <c r="AM111" s="46"/>
      <c r="AN111" s="46"/>
      <c r="AO111" s="18">
        <f t="shared" si="8"/>
        <v>1110.3769629063875</v>
      </c>
      <c r="AQ111" s="46"/>
      <c r="AR111" s="46"/>
      <c r="AS111" s="46"/>
      <c r="AV111" s="3"/>
    </row>
    <row r="112" spans="2:61" x14ac:dyDescent="0.3">
      <c r="E112" s="3" t="s">
        <v>88</v>
      </c>
      <c r="F112" s="3" t="s">
        <v>1294</v>
      </c>
      <c r="G112" s="3" t="s">
        <v>168</v>
      </c>
      <c r="L112" s="3" t="s">
        <v>160</v>
      </c>
      <c r="R112" s="14"/>
      <c r="T112" s="46"/>
      <c r="U112" s="46"/>
      <c r="V112" s="46"/>
      <c r="W112" s="46"/>
      <c r="X112" s="46"/>
      <c r="Y112" s="46"/>
      <c r="Z112" s="46"/>
      <c r="AA112" s="46"/>
      <c r="AB112" s="46"/>
      <c r="AC112" s="46"/>
      <c r="AD112" s="46"/>
      <c r="AE112" s="46"/>
      <c r="AF112" s="46"/>
      <c r="AG112" s="19">
        <f>AG100+Cal_BPI!AG255</f>
        <v>319.22771712374094</v>
      </c>
      <c r="AH112" s="19">
        <f>AH100+Cal_BPI!AH255</f>
        <v>322.54921072512707</v>
      </c>
      <c r="AI112" s="19">
        <f>AI100+Cal_BPI!AI255</f>
        <v>317.69652051108858</v>
      </c>
      <c r="AJ112" s="19">
        <f>AJ100+Cal_BPI!AJ255</f>
        <v>307.87712115371954</v>
      </c>
      <c r="AK112" s="19">
        <f>AK100+Cal_BPI!AK255</f>
        <v>298.9072307545415</v>
      </c>
      <c r="AM112" s="46"/>
      <c r="AN112" s="46"/>
      <c r="AO112" s="18">
        <f t="shared" si="8"/>
        <v>1566.2578002682176</v>
      </c>
      <c r="AQ112" s="46"/>
      <c r="AR112" s="46"/>
      <c r="AS112" s="46"/>
      <c r="AV112" s="3"/>
    </row>
    <row r="113" spans="2:61" x14ac:dyDescent="0.3">
      <c r="E113" s="3" t="s">
        <v>98</v>
      </c>
      <c r="F113" s="3" t="s">
        <v>1294</v>
      </c>
      <c r="G113" s="3" t="s">
        <v>168</v>
      </c>
      <c r="L113" s="3" t="s">
        <v>160</v>
      </c>
      <c r="R113" s="14"/>
      <c r="T113" s="46"/>
      <c r="U113" s="46"/>
      <c r="V113" s="46"/>
      <c r="W113" s="46"/>
      <c r="X113" s="46"/>
      <c r="Y113" s="46"/>
      <c r="Z113" s="46"/>
      <c r="AA113" s="46"/>
      <c r="AB113" s="46"/>
      <c r="AC113" s="46"/>
      <c r="AD113" s="46"/>
      <c r="AE113" s="46"/>
      <c r="AF113" s="46"/>
      <c r="AG113" s="19">
        <f>AG101+Cal_BPI!AG256</f>
        <v>223.38163264424273</v>
      </c>
      <c r="AH113" s="19">
        <f>AH101+Cal_BPI!AH256</f>
        <v>233.3293172949455</v>
      </c>
      <c r="AI113" s="19">
        <f>AI101+Cal_BPI!AI256</f>
        <v>225.87331847504791</v>
      </c>
      <c r="AJ113" s="19">
        <f>AJ101+Cal_BPI!AJ256</f>
        <v>215.81482251955026</v>
      </c>
      <c r="AK113" s="19">
        <f>AK101+Cal_BPI!AK256</f>
        <v>205.75726181901348</v>
      </c>
      <c r="AM113" s="46"/>
      <c r="AN113" s="46"/>
      <c r="AO113" s="18">
        <f t="shared" si="8"/>
        <v>1104.1563527527999</v>
      </c>
      <c r="AQ113" s="46"/>
      <c r="AR113" s="46"/>
      <c r="AS113" s="46"/>
    </row>
    <row r="114" spans="2:61" x14ac:dyDescent="0.3">
      <c r="E114" s="3" t="s">
        <v>101</v>
      </c>
      <c r="F114" s="3" t="s">
        <v>1294</v>
      </c>
      <c r="G114" s="3" t="s">
        <v>168</v>
      </c>
      <c r="L114" s="3" t="s">
        <v>160</v>
      </c>
      <c r="R114" s="14"/>
      <c r="T114" s="46"/>
      <c r="U114" s="46"/>
      <c r="V114" s="46"/>
      <c r="W114" s="46"/>
      <c r="X114" s="46"/>
      <c r="Y114" s="46"/>
      <c r="Z114" s="46"/>
      <c r="AA114" s="46"/>
      <c r="AB114" s="46"/>
      <c r="AC114" s="46"/>
      <c r="AD114" s="46"/>
      <c r="AE114" s="46"/>
      <c r="AF114" s="46"/>
      <c r="AG114" s="19">
        <f>AG102+Cal_BPI!AG257</f>
        <v>510.12581527343349</v>
      </c>
      <c r="AH114" s="19">
        <f>AH102+Cal_BPI!AH257</f>
        <v>514.1270290331106</v>
      </c>
      <c r="AI114" s="19">
        <f>AI102+Cal_BPI!AI257</f>
        <v>511.63347283150574</v>
      </c>
      <c r="AJ114" s="19">
        <f>AJ102+Cal_BPI!AJ257</f>
        <v>496.24910638565245</v>
      </c>
      <c r="AK114" s="19">
        <f>AK102+Cal_BPI!AK257</f>
        <v>490.2209472826903</v>
      </c>
      <c r="AM114" s="46"/>
      <c r="AN114" s="46"/>
      <c r="AO114" s="18">
        <f t="shared" si="8"/>
        <v>2522.3563708063925</v>
      </c>
      <c r="AQ114" s="46"/>
      <c r="AR114" s="46"/>
      <c r="AS114" s="46"/>
    </row>
    <row r="115" spans="2:61" x14ac:dyDescent="0.3">
      <c r="E115" s="3" t="s">
        <v>94</v>
      </c>
      <c r="F115" s="3" t="s">
        <v>1294</v>
      </c>
      <c r="G115" s="3" t="s">
        <v>168</v>
      </c>
      <c r="L115" s="3" t="s">
        <v>160</v>
      </c>
      <c r="R115" s="14"/>
      <c r="T115" s="46"/>
      <c r="U115" s="46"/>
      <c r="V115" s="46"/>
      <c r="W115" s="46"/>
      <c r="X115" s="46"/>
      <c r="Y115" s="46"/>
      <c r="Z115" s="46"/>
      <c r="AA115" s="46"/>
      <c r="AB115" s="46"/>
      <c r="AC115" s="46"/>
      <c r="AD115" s="46"/>
      <c r="AE115" s="46"/>
      <c r="AF115" s="46"/>
      <c r="AG115" s="19">
        <f>AG103+Cal_BPI!AG258</f>
        <v>314.28808110099129</v>
      </c>
      <c r="AH115" s="19">
        <f>AH103+Cal_BPI!AH258</f>
        <v>318.31607383148298</v>
      </c>
      <c r="AI115" s="19">
        <f>AI103+Cal_BPI!AI258</f>
        <v>302.49663411049482</v>
      </c>
      <c r="AJ115" s="19">
        <f>AJ103+Cal_BPI!AJ258</f>
        <v>301.62871035787964</v>
      </c>
      <c r="AK115" s="19">
        <f>AK103+Cal_BPI!AK258</f>
        <v>304.18821766678838</v>
      </c>
      <c r="AM115" s="46"/>
      <c r="AN115" s="46"/>
      <c r="AO115" s="18">
        <f t="shared" si="8"/>
        <v>1540.9177170676373</v>
      </c>
      <c r="AQ115" s="46"/>
      <c r="AR115" s="46"/>
      <c r="AS115" s="46"/>
    </row>
    <row r="117" spans="2:61" ht="14.65" x14ac:dyDescent="0.35">
      <c r="B117" s="10" t="s">
        <v>1295</v>
      </c>
      <c r="C117" s="10"/>
      <c r="D117" s="10"/>
      <c r="E117" s="10"/>
      <c r="F117" s="10"/>
      <c r="G117" s="10"/>
      <c r="H117" s="10"/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  <c r="AF117" s="10"/>
      <c r="AG117" s="10"/>
      <c r="AH117" s="10"/>
      <c r="AI117" s="10"/>
      <c r="AJ117" s="10"/>
      <c r="AK117" s="10"/>
      <c r="AL117" s="10"/>
      <c r="AM117" s="10"/>
      <c r="AN117" s="10"/>
      <c r="AO117" s="10"/>
      <c r="AP117" s="10"/>
      <c r="AQ117" s="10"/>
      <c r="AR117" s="10"/>
      <c r="AS117" s="10"/>
      <c r="AT117" s="10"/>
      <c r="AU117" s="10"/>
      <c r="AV117" s="41"/>
      <c r="AW117" s="10"/>
      <c r="AX117" s="10"/>
      <c r="AY117" s="10"/>
      <c r="AZ117" s="10"/>
      <c r="BA117" s="10"/>
      <c r="BB117" s="10"/>
      <c r="BC117" s="10"/>
      <c r="BD117" s="10"/>
      <c r="BE117" s="10"/>
      <c r="BF117" s="10"/>
      <c r="BG117" s="10"/>
      <c r="BH117" s="10"/>
      <c r="BI117" s="10"/>
    </row>
    <row r="118" spans="2:61" x14ac:dyDescent="0.3">
      <c r="C118" s="30" t="s">
        <v>783</v>
      </c>
    </row>
    <row r="120" spans="2:61" x14ac:dyDescent="0.3">
      <c r="E120" s="3" t="s">
        <v>85</v>
      </c>
      <c r="F120" s="3" t="s">
        <v>279</v>
      </c>
      <c r="G120" s="3" t="s">
        <v>168</v>
      </c>
      <c r="L120" s="3" t="s">
        <v>160</v>
      </c>
      <c r="R120" s="14"/>
      <c r="T120" s="46"/>
      <c r="U120" s="46"/>
      <c r="V120" s="46"/>
      <c r="W120" s="46"/>
      <c r="X120" s="46"/>
      <c r="Y120" s="46"/>
      <c r="Z120" s="46"/>
      <c r="AA120" s="46"/>
      <c r="AB120" s="46"/>
      <c r="AC120" s="46"/>
      <c r="AD120" s="46"/>
      <c r="AE120" s="46"/>
      <c r="AF120" s="46"/>
      <c r="AG120" s="19">
        <f>Cal_BPI!AG251</f>
        <v>-4.5255759962631717E-2</v>
      </c>
      <c r="AH120" s="19">
        <f>Cal_BPI!AH251</f>
        <v>0</v>
      </c>
      <c r="AI120" s="19">
        <f>Cal_BPI!AI251</f>
        <v>0</v>
      </c>
      <c r="AJ120" s="19">
        <f>Cal_BPI!AJ251</f>
        <v>0</v>
      </c>
      <c r="AK120" s="19">
        <f>Cal_BPI!AK251</f>
        <v>0</v>
      </c>
      <c r="AM120" s="46"/>
      <c r="AN120" s="46"/>
      <c r="AO120" s="18">
        <f t="shared" ref="AO120:AO127" si="9">SUM(AG120:AK120)</f>
        <v>-4.5255759962631717E-2</v>
      </c>
      <c r="AQ120" s="46"/>
      <c r="AR120" s="46"/>
      <c r="AS120" s="46"/>
      <c r="AV120" s="3"/>
    </row>
    <row r="121" spans="2:61" x14ac:dyDescent="0.3">
      <c r="E121" s="3" t="s">
        <v>87</v>
      </c>
      <c r="F121" s="3" t="s">
        <v>279</v>
      </c>
      <c r="G121" s="3" t="s">
        <v>168</v>
      </c>
      <c r="L121" s="3" t="s">
        <v>160</v>
      </c>
      <c r="R121" s="14"/>
      <c r="T121" s="46"/>
      <c r="U121" s="46"/>
      <c r="V121" s="46"/>
      <c r="W121" s="46"/>
      <c r="X121" s="46"/>
      <c r="Y121" s="46"/>
      <c r="Z121" s="46"/>
      <c r="AA121" s="46"/>
      <c r="AB121" s="46"/>
      <c r="AC121" s="46"/>
      <c r="AD121" s="46"/>
      <c r="AE121" s="46"/>
      <c r="AF121" s="46"/>
      <c r="AG121" s="19">
        <f>Cal_BPI!AG252</f>
        <v>-2.1438579913865399E-2</v>
      </c>
      <c r="AH121" s="19">
        <f>Cal_BPI!AH252</f>
        <v>0</v>
      </c>
      <c r="AI121" s="19">
        <f>Cal_BPI!AI252</f>
        <v>0</v>
      </c>
      <c r="AJ121" s="19">
        <f>Cal_BPI!AJ252</f>
        <v>0</v>
      </c>
      <c r="AK121" s="19">
        <f>Cal_BPI!AK252</f>
        <v>0</v>
      </c>
      <c r="AM121" s="46"/>
      <c r="AN121" s="46"/>
      <c r="AO121" s="18">
        <f t="shared" si="9"/>
        <v>-2.1438579913865399E-2</v>
      </c>
      <c r="AQ121" s="46"/>
      <c r="AR121" s="46"/>
      <c r="AS121" s="46"/>
      <c r="AV121" s="3"/>
    </row>
    <row r="122" spans="2:61" x14ac:dyDescent="0.3">
      <c r="E122" s="3" t="s">
        <v>90</v>
      </c>
      <c r="F122" s="3" t="s">
        <v>279</v>
      </c>
      <c r="G122" s="3" t="s">
        <v>168</v>
      </c>
      <c r="L122" s="3" t="s">
        <v>160</v>
      </c>
      <c r="R122" s="14"/>
      <c r="T122" s="46"/>
      <c r="U122" s="46"/>
      <c r="V122" s="46"/>
      <c r="W122" s="46"/>
      <c r="X122" s="46"/>
      <c r="Y122" s="46"/>
      <c r="Z122" s="46"/>
      <c r="AA122" s="46"/>
      <c r="AB122" s="46"/>
      <c r="AC122" s="46"/>
      <c r="AD122" s="46"/>
      <c r="AE122" s="46"/>
      <c r="AF122" s="46"/>
      <c r="AG122" s="19">
        <f>Cal_BPI!AG253</f>
        <v>-6.1327399632665452E-2</v>
      </c>
      <c r="AH122" s="19">
        <f>Cal_BPI!AH253</f>
        <v>0</v>
      </c>
      <c r="AI122" s="19">
        <f>Cal_BPI!AI253</f>
        <v>0</v>
      </c>
      <c r="AJ122" s="19">
        <f>Cal_BPI!AJ253</f>
        <v>0</v>
      </c>
      <c r="AK122" s="19">
        <f>Cal_BPI!AK253</f>
        <v>0</v>
      </c>
      <c r="AM122" s="46"/>
      <c r="AN122" s="46"/>
      <c r="AO122" s="18">
        <f t="shared" si="9"/>
        <v>-6.1327399632665452E-2</v>
      </c>
      <c r="AQ122" s="46"/>
      <c r="AR122" s="46"/>
      <c r="AS122" s="46"/>
    </row>
    <row r="123" spans="2:61" x14ac:dyDescent="0.3">
      <c r="E123" s="3" t="s">
        <v>93</v>
      </c>
      <c r="F123" s="3" t="s">
        <v>279</v>
      </c>
      <c r="G123" s="3" t="s">
        <v>168</v>
      </c>
      <c r="L123" s="3" t="s">
        <v>160</v>
      </c>
      <c r="R123" s="14"/>
      <c r="T123" s="46"/>
      <c r="U123" s="46"/>
      <c r="V123" s="46"/>
      <c r="W123" s="46"/>
      <c r="X123" s="46"/>
      <c r="Y123" s="46"/>
      <c r="Z123" s="46"/>
      <c r="AA123" s="46"/>
      <c r="AB123" s="46"/>
      <c r="AC123" s="46"/>
      <c r="AD123" s="46"/>
      <c r="AE123" s="46"/>
      <c r="AF123" s="46"/>
      <c r="AG123" s="19">
        <f>Cal_BPI!AG254</f>
        <v>-1.3846204770538863E-2</v>
      </c>
      <c r="AH123" s="19">
        <f>Cal_BPI!AH254</f>
        <v>0</v>
      </c>
      <c r="AI123" s="19">
        <f>Cal_BPI!AI254</f>
        <v>0</v>
      </c>
      <c r="AJ123" s="19">
        <f>Cal_BPI!AJ254</f>
        <v>0</v>
      </c>
      <c r="AK123" s="19">
        <f>Cal_BPI!AK254</f>
        <v>0</v>
      </c>
      <c r="AM123" s="46"/>
      <c r="AN123" s="46"/>
      <c r="AO123" s="18">
        <f t="shared" si="9"/>
        <v>-1.3846204770538863E-2</v>
      </c>
      <c r="AQ123" s="46"/>
      <c r="AR123" s="46"/>
      <c r="AS123" s="46"/>
      <c r="AV123" s="3"/>
    </row>
    <row r="124" spans="2:61" x14ac:dyDescent="0.3">
      <c r="E124" s="3" t="s">
        <v>88</v>
      </c>
      <c r="F124" s="3" t="s">
        <v>279</v>
      </c>
      <c r="G124" s="3" t="s">
        <v>168</v>
      </c>
      <c r="L124" s="3" t="s">
        <v>160</v>
      </c>
      <c r="R124" s="14"/>
      <c r="T124" s="46"/>
      <c r="U124" s="46"/>
      <c r="V124" s="46"/>
      <c r="W124" s="46"/>
      <c r="X124" s="46"/>
      <c r="Y124" s="46"/>
      <c r="Z124" s="46"/>
      <c r="AA124" s="46"/>
      <c r="AB124" s="46"/>
      <c r="AC124" s="46"/>
      <c r="AD124" s="46"/>
      <c r="AE124" s="46"/>
      <c r="AF124" s="46"/>
      <c r="AG124" s="19">
        <f>Cal_BPI!AG255</f>
        <v>0</v>
      </c>
      <c r="AH124" s="19">
        <f>Cal_BPI!AH255</f>
        <v>0</v>
      </c>
      <c r="AI124" s="19">
        <f>Cal_BPI!AI255</f>
        <v>0</v>
      </c>
      <c r="AJ124" s="19">
        <f>Cal_BPI!AJ255</f>
        <v>0</v>
      </c>
      <c r="AK124" s="19">
        <f>Cal_BPI!AK255</f>
        <v>0</v>
      </c>
      <c r="AM124" s="46"/>
      <c r="AN124" s="46"/>
      <c r="AO124" s="18">
        <f t="shared" si="9"/>
        <v>0</v>
      </c>
      <c r="AQ124" s="46"/>
      <c r="AR124" s="46"/>
      <c r="AS124" s="46"/>
      <c r="AV124" s="3"/>
    </row>
    <row r="125" spans="2:61" x14ac:dyDescent="0.3">
      <c r="E125" s="3" t="s">
        <v>98</v>
      </c>
      <c r="F125" s="3" t="s">
        <v>279</v>
      </c>
      <c r="G125" s="3" t="s">
        <v>168</v>
      </c>
      <c r="L125" s="3" t="s">
        <v>160</v>
      </c>
      <c r="R125" s="14"/>
      <c r="T125" s="46"/>
      <c r="U125" s="46"/>
      <c r="V125" s="46"/>
      <c r="W125" s="46"/>
      <c r="X125" s="46"/>
      <c r="Y125" s="46"/>
      <c r="Z125" s="46"/>
      <c r="AA125" s="46"/>
      <c r="AB125" s="46"/>
      <c r="AC125" s="46"/>
      <c r="AD125" s="46"/>
      <c r="AE125" s="46"/>
      <c r="AF125" s="46"/>
      <c r="AG125" s="19">
        <f>Cal_BPI!AG256</f>
        <v>-0.37402009437997491</v>
      </c>
      <c r="AH125" s="19">
        <f>Cal_BPI!AH256</f>
        <v>0</v>
      </c>
      <c r="AI125" s="19">
        <f>Cal_BPI!AI256</f>
        <v>0</v>
      </c>
      <c r="AJ125" s="19">
        <f>Cal_BPI!AJ256</f>
        <v>0</v>
      </c>
      <c r="AK125" s="19">
        <f>Cal_BPI!AK256</f>
        <v>0</v>
      </c>
      <c r="AM125" s="46"/>
      <c r="AN125" s="46"/>
      <c r="AO125" s="18">
        <f t="shared" si="9"/>
        <v>-0.37402009437997491</v>
      </c>
      <c r="AQ125" s="46"/>
      <c r="AR125" s="46"/>
      <c r="AS125" s="46"/>
    </row>
    <row r="126" spans="2:61" x14ac:dyDescent="0.3">
      <c r="E126" s="3" t="s">
        <v>101</v>
      </c>
      <c r="F126" s="3" t="s">
        <v>279</v>
      </c>
      <c r="G126" s="3" t="s">
        <v>168</v>
      </c>
      <c r="L126" s="3" t="s">
        <v>160</v>
      </c>
      <c r="R126" s="14"/>
      <c r="T126" s="46"/>
      <c r="U126" s="46"/>
      <c r="V126" s="46"/>
      <c r="W126" s="46"/>
      <c r="X126" s="46"/>
      <c r="Y126" s="46"/>
      <c r="Z126" s="46"/>
      <c r="AA126" s="46"/>
      <c r="AB126" s="46"/>
      <c r="AC126" s="46"/>
      <c r="AD126" s="46"/>
      <c r="AE126" s="46"/>
      <c r="AF126" s="46"/>
      <c r="AG126" s="19">
        <f>Cal_BPI!AG257</f>
        <v>-0.70760409324153672</v>
      </c>
      <c r="AH126" s="19">
        <f>Cal_BPI!AH257</f>
        <v>0</v>
      </c>
      <c r="AI126" s="19">
        <f>Cal_BPI!AI257</f>
        <v>0</v>
      </c>
      <c r="AJ126" s="19">
        <f>Cal_BPI!AJ257</f>
        <v>0</v>
      </c>
      <c r="AK126" s="19">
        <f>Cal_BPI!AK257</f>
        <v>0</v>
      </c>
      <c r="AM126" s="46"/>
      <c r="AN126" s="46"/>
      <c r="AO126" s="18">
        <f t="shared" si="9"/>
        <v>-0.70760409324153672</v>
      </c>
      <c r="AQ126" s="46"/>
      <c r="AR126" s="46"/>
      <c r="AS126" s="46"/>
    </row>
    <row r="127" spans="2:61" x14ac:dyDescent="0.3">
      <c r="E127" s="3" t="s">
        <v>94</v>
      </c>
      <c r="F127" s="3" t="s">
        <v>279</v>
      </c>
      <c r="G127" s="3" t="s">
        <v>168</v>
      </c>
      <c r="L127" s="3" t="s">
        <v>160</v>
      </c>
      <c r="R127" s="14"/>
      <c r="T127" s="46"/>
      <c r="U127" s="46"/>
      <c r="V127" s="46"/>
      <c r="W127" s="46"/>
      <c r="X127" s="46"/>
      <c r="Y127" s="46"/>
      <c r="Z127" s="46"/>
      <c r="AA127" s="46"/>
      <c r="AB127" s="46"/>
      <c r="AC127" s="46"/>
      <c r="AD127" s="46"/>
      <c r="AE127" s="46"/>
      <c r="AF127" s="46"/>
      <c r="AG127" s="19">
        <f>Cal_BPI!AG258</f>
        <v>-2.8421709430404009E-15</v>
      </c>
      <c r="AH127" s="19">
        <f>Cal_BPI!AH258</f>
        <v>0</v>
      </c>
      <c r="AI127" s="19">
        <f>Cal_BPI!AI258</f>
        <v>0</v>
      </c>
      <c r="AJ127" s="19">
        <f>Cal_BPI!AJ258</f>
        <v>0</v>
      </c>
      <c r="AK127" s="19">
        <f>Cal_BPI!AK258</f>
        <v>0</v>
      </c>
      <c r="AM127" s="46"/>
      <c r="AN127" s="46"/>
      <c r="AO127" s="18">
        <f t="shared" si="9"/>
        <v>-2.8421709430404009E-15</v>
      </c>
      <c r="AQ127" s="46"/>
      <c r="AR127" s="46"/>
      <c r="AS127" s="46"/>
    </row>
    <row r="129" spans="2:61" ht="14.65" x14ac:dyDescent="0.35">
      <c r="B129" s="10" t="s">
        <v>161</v>
      </c>
      <c r="C129" s="10"/>
      <c r="D129" s="10"/>
      <c r="E129" s="10"/>
      <c r="F129" s="10"/>
      <c r="G129" s="10"/>
      <c r="H129" s="10"/>
      <c r="I129" s="10"/>
      <c r="J129" s="10"/>
      <c r="K129" s="10"/>
      <c r="L129" s="10"/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  <c r="AA129" s="10"/>
      <c r="AB129" s="10"/>
      <c r="AC129" s="10"/>
      <c r="AD129" s="10"/>
      <c r="AE129" s="10"/>
      <c r="AF129" s="10"/>
      <c r="AG129" s="10"/>
      <c r="AH129" s="10"/>
      <c r="AI129" s="10"/>
      <c r="AJ129" s="10"/>
      <c r="AK129" s="10"/>
      <c r="AL129" s="10"/>
      <c r="AM129" s="10"/>
      <c r="AN129" s="10"/>
      <c r="AO129" s="10"/>
      <c r="AP129" s="10"/>
      <c r="AQ129" s="10"/>
      <c r="AR129" s="10"/>
      <c r="AS129" s="10"/>
      <c r="AT129" s="10"/>
      <c r="AU129" s="10"/>
      <c r="AV129" s="41"/>
      <c r="AW129" s="10"/>
      <c r="AX129" s="10"/>
      <c r="AY129" s="10"/>
      <c r="AZ129" s="10"/>
      <c r="BA129" s="10"/>
      <c r="BB129" s="10"/>
      <c r="BC129" s="10"/>
      <c r="BD129" s="10"/>
      <c r="BE129" s="10"/>
      <c r="BF129" s="10"/>
      <c r="BG129" s="10"/>
      <c r="BH129" s="10"/>
      <c r="BI129" s="10"/>
    </row>
    <row r="130" spans="2:61" x14ac:dyDescent="0.3">
      <c r="C130" s="30" t="s">
        <v>162</v>
      </c>
    </row>
    <row r="132" spans="2:61" x14ac:dyDescent="0.3">
      <c r="F132" s="3" t="s">
        <v>163</v>
      </c>
      <c r="R132" s="29">
        <f>COUNTIF(T132:AS132, FALSE)</f>
        <v>0</v>
      </c>
      <c r="T132" s="29" t="b">
        <f>TRUE</f>
        <v>1</v>
      </c>
      <c r="U132" s="29" t="b">
        <f>TRUE</f>
        <v>1</v>
      </c>
      <c r="V132" s="29" t="b">
        <f>TRUE</f>
        <v>1</v>
      </c>
      <c r="W132" s="29" t="b">
        <f>TRUE</f>
        <v>1</v>
      </c>
      <c r="X132" s="29" t="b">
        <f>TRUE</f>
        <v>1</v>
      </c>
      <c r="Y132" s="29" t="b">
        <f>TRUE</f>
        <v>1</v>
      </c>
      <c r="Z132" s="29" t="b">
        <f>TRUE</f>
        <v>1</v>
      </c>
      <c r="AA132" s="29" t="b">
        <f>TRUE</f>
        <v>1</v>
      </c>
      <c r="AB132" s="29" t="b">
        <f>TRUE</f>
        <v>1</v>
      </c>
      <c r="AC132" s="29" t="b">
        <f>TRUE</f>
        <v>1</v>
      </c>
      <c r="AD132" s="29" t="b">
        <f>TRUE</f>
        <v>1</v>
      </c>
      <c r="AE132" s="29" t="b">
        <f>TRUE</f>
        <v>1</v>
      </c>
      <c r="AF132" s="29" t="b">
        <f>TRUE</f>
        <v>1</v>
      </c>
      <c r="AG132" s="29" t="b">
        <f>TRUE</f>
        <v>1</v>
      </c>
      <c r="AH132" s="29" t="b">
        <f>TRUE</f>
        <v>1</v>
      </c>
      <c r="AI132" s="29" t="b">
        <f>TRUE</f>
        <v>1</v>
      </c>
      <c r="AJ132" s="29" t="b">
        <f>TRUE</f>
        <v>1</v>
      </c>
      <c r="AK132" s="29" t="b">
        <f>TRUE</f>
        <v>1</v>
      </c>
      <c r="AM132" s="29" t="b">
        <f>TRUE</f>
        <v>1</v>
      </c>
      <c r="AN132" s="29" t="b">
        <f>TRUE</f>
        <v>1</v>
      </c>
      <c r="AO132" s="29" t="b">
        <f>TRUE</f>
        <v>1</v>
      </c>
      <c r="AQ132" s="29" t="b">
        <f>TRUE</f>
        <v>1</v>
      </c>
      <c r="AR132" s="29" t="b">
        <f>TRUE</f>
        <v>1</v>
      </c>
      <c r="AS132" s="29" t="b">
        <f>TRUE</f>
        <v>1</v>
      </c>
    </row>
    <row r="133" spans="2:61" x14ac:dyDescent="0.3">
      <c r="F133" s="3" t="s">
        <v>164</v>
      </c>
      <c r="R133" s="29">
        <f>COUNTIF(T133:AS133, FALSE)</f>
        <v>0</v>
      </c>
      <c r="T133" s="29" t="b">
        <f>TRUE</f>
        <v>1</v>
      </c>
      <c r="U133" s="29" t="b">
        <f>TRUE</f>
        <v>1</v>
      </c>
      <c r="V133" s="29" t="b">
        <f>TRUE</f>
        <v>1</v>
      </c>
      <c r="W133" s="29" t="b">
        <f>TRUE</f>
        <v>1</v>
      </c>
      <c r="X133" s="29" t="b">
        <f>TRUE</f>
        <v>1</v>
      </c>
      <c r="Y133" s="29" t="b">
        <f>TRUE</f>
        <v>1</v>
      </c>
      <c r="Z133" s="29" t="b">
        <f>TRUE</f>
        <v>1</v>
      </c>
      <c r="AA133" s="29" t="b">
        <f>TRUE</f>
        <v>1</v>
      </c>
      <c r="AB133" s="29" t="b">
        <f>TRUE</f>
        <v>1</v>
      </c>
      <c r="AC133" s="29" t="b">
        <f>TRUE</f>
        <v>1</v>
      </c>
      <c r="AD133" s="29" t="b">
        <f>TRUE</f>
        <v>1</v>
      </c>
      <c r="AE133" s="29" t="b">
        <f>TRUE</f>
        <v>1</v>
      </c>
      <c r="AF133" s="29" t="b">
        <f>TRUE</f>
        <v>1</v>
      </c>
      <c r="AG133" s="29" t="b">
        <f>TRUE</f>
        <v>1</v>
      </c>
      <c r="AH133" s="29" t="b">
        <f>TRUE</f>
        <v>1</v>
      </c>
      <c r="AI133" s="29" t="b">
        <f>TRUE</f>
        <v>1</v>
      </c>
      <c r="AJ133" s="29" t="b">
        <f>TRUE</f>
        <v>1</v>
      </c>
      <c r="AK133" s="29" t="b">
        <f>TRUE</f>
        <v>1</v>
      </c>
      <c r="AM133" s="29" t="b">
        <f>TRUE</f>
        <v>1</v>
      </c>
      <c r="AN133" s="29" t="b">
        <f>TRUE</f>
        <v>1</v>
      </c>
      <c r="AO133" s="29" t="b">
        <f>TRUE</f>
        <v>1</v>
      </c>
      <c r="AQ133" s="29" t="b">
        <f>TRUE</f>
        <v>1</v>
      </c>
      <c r="AR133" s="29" t="b">
        <f>TRUE</f>
        <v>1</v>
      </c>
      <c r="AS133" s="29" t="b">
        <f>TRUE</f>
        <v>1</v>
      </c>
    </row>
    <row r="135" spans="2:61" x14ac:dyDescent="0.3">
      <c r="F135" s="3" t="s">
        <v>165</v>
      </c>
      <c r="R135" s="29">
        <f>SUM(R132:R133)</f>
        <v>0</v>
      </c>
    </row>
  </sheetData>
  <conditionalFormatting sqref="T132:AK133 AM132:AO133">
    <cfRule type="cellIs" dxfId="3" priority="6" operator="equal">
      <formula>FALSE</formula>
    </cfRule>
  </conditionalFormatting>
  <conditionalFormatting sqref="R135">
    <cfRule type="cellIs" dxfId="2" priority="4" operator="greaterThan">
      <formula>0</formula>
    </cfRule>
  </conditionalFormatting>
  <conditionalFormatting sqref="R4">
    <cfRule type="cellIs" dxfId="1" priority="3" operator="greaterThan">
      <formula>0</formula>
    </cfRule>
  </conditionalFormatting>
  <conditionalFormatting sqref="AQ132:AS133">
    <cfRule type="cellIs" dxfId="0" priority="1" operator="equal">
      <formula>FALSE</formula>
    </cfRule>
  </conditionalFormatting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C11EE837DDF77D4E9CE574645C1876B1" ma:contentTypeVersion="10" ma:contentTypeDescription="Create a new document." ma:contentTypeScope="" ma:versionID="9ae01dc1330d0d1df96a679c87ff2880">
  <xsd:schema xmlns:xsd="http://www.w3.org/2001/XMLSchema" xmlns:xs="http://www.w3.org/2001/XMLSchema" xmlns:p="http://schemas.microsoft.com/office/2006/metadata/properties" xmlns:ns2="57eae938-0bde-4b15-99d2-1fbf7878da98" xmlns:ns3="dcbf8a88-e063-4a69-82e9-42d02808f636" targetNamespace="http://schemas.microsoft.com/office/2006/metadata/properties" ma:root="true" ma:fieldsID="b9b30d7751951b6ed60a03997016870d" ns2:_="" ns3:_="">
    <xsd:import namespace="57eae938-0bde-4b15-99d2-1fbf7878da98"/>
    <xsd:import namespace="dcbf8a88-e063-4a69-82e9-42d02808f636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7eae938-0bde-4b15-99d2-1fbf7878da98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6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7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cbf8a88-e063-4a69-82e9-42d02808f636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4.xml><?xml version="1.0" encoding="utf-8"?>
<sisl xmlns:xsd="http://www.w3.org/2001/XMLSchema" xmlns:xsi="http://www.w3.org/2001/XMLSchema-instance" xmlns="http://www.boldonjames.com/2008/01/sie/internal/label" sislVersion="0" policy="973096ae-7329-4b3b-9368-47aeba6959e1" origin="userSelected"/>
</file>

<file path=customXml/itemProps1.xml><?xml version="1.0" encoding="utf-8"?>
<ds:datastoreItem xmlns:ds="http://schemas.openxmlformats.org/officeDocument/2006/customXml" ds:itemID="{E7C93B7D-503A-4249-93CB-006978FCC628}">
  <ds:schemaRefs>
    <ds:schemaRef ds:uri="57eae938-0bde-4b15-99d2-1fbf7878da98"/>
    <ds:schemaRef ds:uri="http://schemas.microsoft.com/office/infopath/2007/PartnerControls"/>
    <ds:schemaRef ds:uri="http://schemas.microsoft.com/office/2006/documentManagement/types"/>
    <ds:schemaRef ds:uri="http://schemas.openxmlformats.org/package/2006/metadata/core-properties"/>
    <ds:schemaRef ds:uri="http://purl.org/dc/dcmitype/"/>
    <ds:schemaRef ds:uri="http://purl.org/dc/elements/1.1/"/>
    <ds:schemaRef ds:uri="dcbf8a88-e063-4a69-82e9-42d02808f636"/>
    <ds:schemaRef ds:uri="http://schemas.microsoft.com/office/2006/metadata/properties"/>
    <ds:schemaRef ds:uri="http://www.w3.org/XML/1998/namespace"/>
    <ds:schemaRef ds:uri="http://purl.org/dc/terms/"/>
  </ds:schemaRefs>
</ds:datastoreItem>
</file>

<file path=customXml/itemProps2.xml><?xml version="1.0" encoding="utf-8"?>
<ds:datastoreItem xmlns:ds="http://schemas.openxmlformats.org/officeDocument/2006/customXml" ds:itemID="{2A578E68-11C5-4D03-A776-607FB879336F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0EF15FA0-CA4E-4B9B-A933-323E480125C8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57eae938-0bde-4b15-99d2-1fbf7878da98"/>
    <ds:schemaRef ds:uri="dcbf8a88-e063-4a69-82e9-42d02808f636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4.xml><?xml version="1.0" encoding="utf-8"?>
<ds:datastoreItem xmlns:ds="http://schemas.openxmlformats.org/officeDocument/2006/customXml" ds:itemID="{4D05733D-8A64-473E-9F49-24DDA39D8583}">
  <ds:schemaRefs>
    <ds:schemaRef ds:uri="http://www.w3.org/2001/XMLSchema"/>
    <ds:schemaRef ds:uri="http://www.boldonjames.com/2008/01/sie/internal/label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42</vt:i4>
      </vt:variant>
    </vt:vector>
  </HeadingPairs>
  <TitlesOfParts>
    <vt:vector size="42" baseType="lpstr">
      <vt:lpstr>Cover</vt:lpstr>
      <vt:lpstr>Lists</vt:lpstr>
      <vt:lpstr>Global</vt:lpstr>
      <vt:lpstr>Local</vt:lpstr>
      <vt:lpstr>Inp_Efficiency</vt:lpstr>
      <vt:lpstr>Inp_EoE</vt:lpstr>
      <vt:lpstr>Inp_EoE_sub</vt:lpstr>
      <vt:lpstr>Inp_EoE_FS</vt:lpstr>
      <vt:lpstr>Inp_Lon</vt:lpstr>
      <vt:lpstr>Inp_Lon_sub</vt:lpstr>
      <vt:lpstr>Inp_Lon_FS</vt:lpstr>
      <vt:lpstr>Inp_NW</vt:lpstr>
      <vt:lpstr>Inp_NW_sub</vt:lpstr>
      <vt:lpstr>Inp_NW_FS</vt:lpstr>
      <vt:lpstr>Inp_WM</vt:lpstr>
      <vt:lpstr>Inp_WM_sub</vt:lpstr>
      <vt:lpstr>Inp_WM_FS</vt:lpstr>
      <vt:lpstr>Inp_NGN</vt:lpstr>
      <vt:lpstr>Inp_NGN_sub</vt:lpstr>
      <vt:lpstr>Inp_NGN_FS</vt:lpstr>
      <vt:lpstr>Inp_Sc</vt:lpstr>
      <vt:lpstr>Inp_Sc_sub</vt:lpstr>
      <vt:lpstr>Inp_Sc_FS</vt:lpstr>
      <vt:lpstr>Inp_So</vt:lpstr>
      <vt:lpstr>Inp_So_sub</vt:lpstr>
      <vt:lpstr>Inp_So_FS</vt:lpstr>
      <vt:lpstr>Inp_WWU</vt:lpstr>
      <vt:lpstr>Inp_WWU_sub</vt:lpstr>
      <vt:lpstr>Inp_WWU_FS</vt:lpstr>
      <vt:lpstr>Inp_BPI</vt:lpstr>
      <vt:lpstr>Cal_EfficientCosts</vt:lpstr>
      <vt:lpstr>Cal_EoE</vt:lpstr>
      <vt:lpstr>Cal_Lon</vt:lpstr>
      <vt:lpstr>Cal_NW</vt:lpstr>
      <vt:lpstr>Cal_WM</vt:lpstr>
      <vt:lpstr>Cal_NGN</vt:lpstr>
      <vt:lpstr>Cal_Sc</vt:lpstr>
      <vt:lpstr>Cal_So</vt:lpstr>
      <vt:lpstr>Cal_WWU</vt:lpstr>
      <vt:lpstr>Cal_Allow</vt:lpstr>
      <vt:lpstr>Cal_BPI</vt:lpstr>
      <vt:lpstr>Out_Allow</vt:lpstr>
    </vt:vector>
  </TitlesOfParts>
  <Manager/>
  <Company>Ofgem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Will Glevey</dc:creator>
  <cp:keywords/>
  <dc:description/>
  <cp:lastModifiedBy>Pat Devlin</cp:lastModifiedBy>
  <cp:revision/>
  <dcterms:created xsi:type="dcterms:W3CDTF">2019-09-23T08:26:32Z</dcterms:created>
  <dcterms:modified xsi:type="dcterms:W3CDTF">2020-07-08T13:44:30Z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docIndexRef">
    <vt:lpwstr>11b9fc79-8525-4963-b339-b3aae258a355</vt:lpwstr>
  </property>
  <property fmtid="{D5CDD505-2E9C-101B-9397-08002B2CF9AE}" pid="3" name="bjSaver">
    <vt:lpwstr>EBGTegUjauDjqpwf+wRN6j1bWnEFDqPT</vt:lpwstr>
  </property>
  <property fmtid="{D5CDD505-2E9C-101B-9397-08002B2CF9AE}" pid="4" name="ContentTypeId">
    <vt:lpwstr>0x010100C11EE837DDF77D4E9CE574645C1876B1</vt:lpwstr>
  </property>
  <property fmtid="{D5CDD505-2E9C-101B-9397-08002B2CF9AE}" pid="5" name="Workbook id">
    <vt:lpwstr>d2e46566-18ab-4d09-b664-8401b0573636</vt:lpwstr>
  </property>
  <property fmtid="{D5CDD505-2E9C-101B-9397-08002B2CF9AE}" pid="6" name="Workbook type">
    <vt:lpwstr>Custom</vt:lpwstr>
  </property>
  <property fmtid="{D5CDD505-2E9C-101B-9397-08002B2CF9AE}" pid="7" name="Workbook version">
    <vt:lpwstr>Custom</vt:lpwstr>
  </property>
  <property fmtid="{D5CDD505-2E9C-101B-9397-08002B2CF9AE}" pid="8" name="bjDocumentSecurityLabel">
    <vt:lpwstr>This item has no classification</vt:lpwstr>
  </property>
</Properties>
</file>